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embeddings/oleObject1.bin" ContentType="application/vnd.openxmlformats-officedocument.oleObject"/>
  <Override PartName="/xl/comments1.xml" ContentType="application/vnd.openxmlformats-officedocument.spreadsheetml.comments+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defaultThemeVersion="166925"/>
  <mc:AlternateContent xmlns:mc="http://schemas.openxmlformats.org/markup-compatibility/2006">
    <mc:Choice Requires="x15">
      <x15ac:absPath xmlns:x15ac="http://schemas.microsoft.com/office/spreadsheetml/2010/11/ac" url="Z:\DFS_GRD_UEP\01 LICITAÇÕES\2. LICITAÇÕES 2024\Jequiá da Praia -  59550.0010692024-52-e\"/>
    </mc:Choice>
  </mc:AlternateContent>
  <xr:revisionPtr revIDLastSave="0" documentId="13_ncr:1_{D1F26024-D3C5-4CF4-AB23-05D41C390ECA}" xr6:coauthVersionLast="47" xr6:coauthVersionMax="47" xr10:uidLastSave="{00000000-0000-0000-0000-000000000000}"/>
  <bookViews>
    <workbookView xWindow="-120" yWindow="-120" windowWidth="29040" windowHeight="15720" tabRatio="916" activeTab="2" xr2:uid="{00000000-000D-0000-FFFF-FFFF00000000}"/>
  </bookViews>
  <sheets>
    <sheet name="RESUMO" sheetId="5" r:id="rId1"/>
    <sheet name="RESUMO2" sheetId="1" r:id="rId2"/>
    <sheet name="ORÇAMENTO" sheetId="27" r:id="rId3"/>
    <sheet name="MEMÓRIA" sheetId="3" r:id="rId4"/>
    <sheet name="CPUs" sheetId="34" r:id="rId5"/>
    <sheet name="AREA" sheetId="12" r:id="rId6"/>
    <sheet name="CFF" sheetId="37" r:id="rId7"/>
    <sheet name="ABC INSUMOS" sheetId="35" r:id="rId8"/>
    <sheet name="ABC MATERIAIS" sheetId="36" r:id="rId9"/>
    <sheet name="ES" sheetId="6" r:id="rId10"/>
    <sheet name="BDI" sheetId="7" r:id="rId11"/>
    <sheet name="CUBAÇÃO(1)" sheetId="18" r:id="rId12"/>
    <sheet name="NS(1)" sheetId="16" r:id="rId13"/>
    <sheet name="NS-TER(1) " sheetId="15" r:id="rId14"/>
    <sheet name="NS-DREN(1)" sheetId="21" r:id="rId15"/>
    <sheet name="MF(1)" sheetId="22" r:id="rId16"/>
    <sheet name="DREN(1)" sheetId="26" r:id="rId17"/>
    <sheet name="NS-PAV(1)" sheetId="25" r:id="rId18"/>
    <sheet name="CUBAÇÃO(2)" sheetId="17" r:id="rId19"/>
    <sheet name="NS(2)" sheetId="14" r:id="rId20"/>
    <sheet name="NS-TER(2)" sheetId="13" r:id="rId21"/>
    <sheet name="NS-DREN(2)" sheetId="20" r:id="rId22"/>
    <sheet name="MF(2)" sheetId="19" r:id="rId23"/>
    <sheet name="DREN(2)" sheetId="24" r:id="rId24"/>
    <sheet name="NS-PAV(2)" sheetId="23" r:id="rId25"/>
    <sheet name="DESONERADO" sheetId="39" r:id="rId26"/>
  </sheets>
  <externalReferences>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s>
  <definedNames>
    <definedName name="\0">#N/A</definedName>
    <definedName name="\A" localSheetId="12">#REF!</definedName>
    <definedName name="\A" localSheetId="13">#REF!</definedName>
    <definedName name="\A">#REF!</definedName>
    <definedName name="\B" localSheetId="12">#REF!</definedName>
    <definedName name="\B" localSheetId="13">#REF!</definedName>
    <definedName name="\B">#REF!</definedName>
    <definedName name="\C" localSheetId="12">#REF!</definedName>
    <definedName name="\C" localSheetId="13">#REF!</definedName>
    <definedName name="\C">#REF!</definedName>
    <definedName name="\e">#N/A</definedName>
    <definedName name="\I" localSheetId="5">#REF!</definedName>
    <definedName name="\I" localSheetId="15">#REF!</definedName>
    <definedName name="\I" localSheetId="12">#REF!</definedName>
    <definedName name="\I" localSheetId="19">#REF!</definedName>
    <definedName name="\I" localSheetId="13">#REF!</definedName>
    <definedName name="\I" localSheetId="20">#REF!</definedName>
    <definedName name="\I">#REF!</definedName>
    <definedName name="\J" localSheetId="12">#REF!</definedName>
    <definedName name="\J" localSheetId="13">#REF!</definedName>
    <definedName name="\J">#REF!</definedName>
    <definedName name="\O" localSheetId="12">#REF!</definedName>
    <definedName name="\O" localSheetId="13">#REF!</definedName>
    <definedName name="\O">#REF!</definedName>
    <definedName name="\P" localSheetId="12">#REF!</definedName>
    <definedName name="\P" localSheetId="13">#REF!</definedName>
    <definedName name="\P">#REF!</definedName>
    <definedName name="\S" localSheetId="5">[1]COMPOS1!#REF!</definedName>
    <definedName name="\S" localSheetId="15">[1]COMPOS1!#REF!</definedName>
    <definedName name="\S">[1]COMPOS1!#REF!</definedName>
    <definedName name="_" localSheetId="5">#REF!</definedName>
    <definedName name="_" localSheetId="15">#REF!</definedName>
    <definedName name="_">#REF!</definedName>
    <definedName name="________________________ta105" localSheetId="5">#REF!</definedName>
    <definedName name="________________________ta105" localSheetId="15">#REF!</definedName>
    <definedName name="________________________ta105">#REF!</definedName>
    <definedName name="________________________ta157" localSheetId="5">#REF!</definedName>
    <definedName name="________________________ta157" localSheetId="15">#REF!</definedName>
    <definedName name="________________________ta157">#REF!</definedName>
    <definedName name="_______________________ta105" localSheetId="5">#REF!</definedName>
    <definedName name="_______________________ta105">#REF!</definedName>
    <definedName name="_______________________ta157" localSheetId="5">#REF!</definedName>
    <definedName name="_______________________ta157">#REF!</definedName>
    <definedName name="______________________ta105" localSheetId="5">#REF!</definedName>
    <definedName name="______________________ta105">#REF!</definedName>
    <definedName name="______________________ta157" localSheetId="5">#REF!</definedName>
    <definedName name="______________________ta157">#REF!</definedName>
    <definedName name="_____________________ta105" localSheetId="5">#REF!</definedName>
    <definedName name="_____________________ta105">#REF!</definedName>
    <definedName name="_____________________ta157" localSheetId="5">#REF!</definedName>
    <definedName name="_____________________ta157">#REF!</definedName>
    <definedName name="____________________ta105" localSheetId="5">#REF!</definedName>
    <definedName name="____________________ta105">#REF!</definedName>
    <definedName name="____________________ta157" localSheetId="5">#REF!</definedName>
    <definedName name="____________________ta157">#REF!</definedName>
    <definedName name="___________________ta105" localSheetId="5">#REF!</definedName>
    <definedName name="___________________ta105">#REF!</definedName>
    <definedName name="___________________ta157" localSheetId="5">#REF!</definedName>
    <definedName name="___________________ta157">#REF!</definedName>
    <definedName name="__________________ta105" localSheetId="5">#REF!</definedName>
    <definedName name="__________________ta105">#REF!</definedName>
    <definedName name="__________________ta157" localSheetId="5">#REF!</definedName>
    <definedName name="__________________ta157">#REF!</definedName>
    <definedName name="_________________ta105" localSheetId="5">#REF!</definedName>
    <definedName name="_________________ta105">#REF!</definedName>
    <definedName name="_________________ta157" localSheetId="5">#REF!</definedName>
    <definedName name="_________________ta157">#REF!</definedName>
    <definedName name="________________ta105" localSheetId="5">#REF!</definedName>
    <definedName name="________________ta105">#REF!</definedName>
    <definedName name="________________ta157" localSheetId="5">#REF!</definedName>
    <definedName name="________________ta157">#REF!</definedName>
    <definedName name="_______________ta105" localSheetId="5">#REF!</definedName>
    <definedName name="_______________ta105">#REF!</definedName>
    <definedName name="_______________ta157" localSheetId="5">#REF!</definedName>
    <definedName name="_______________ta157">#REF!</definedName>
    <definedName name="______________ta105" localSheetId="5">#REF!</definedName>
    <definedName name="______________ta105">#REF!</definedName>
    <definedName name="______________ta157" localSheetId="5">#REF!</definedName>
    <definedName name="______________ta157">#REF!</definedName>
    <definedName name="_____________PL1" localSheetId="5">#REF!</definedName>
    <definedName name="_____________PL1">#REF!</definedName>
    <definedName name="_____________ta105" localSheetId="5">#REF!</definedName>
    <definedName name="_____________ta105">#REF!</definedName>
    <definedName name="_____________ta157" localSheetId="5">#REF!</definedName>
    <definedName name="_____________ta157">#REF!</definedName>
    <definedName name="____________Ext2" localSheetId="5">'[2]P A T O 99 B'!#REF!</definedName>
    <definedName name="____________Ext2">'[2]P A T O 99 B'!#REF!</definedName>
    <definedName name="____________OUT98" localSheetId="5" hidden="1">{#N/A,#N/A,TRUE,"Serviços"}</definedName>
    <definedName name="____________OUT98" localSheetId="15" hidden="1">{#N/A,#N/A,TRUE,"Serviços"}</definedName>
    <definedName name="____________OUT98" hidden="1">{#N/A,#N/A,TRUE,"Serviços"}</definedName>
    <definedName name="____________OUT98_1" localSheetId="5" hidden="1">{#N/A,#N/A,TRUE,"Serviços"}</definedName>
    <definedName name="____________OUT98_1" localSheetId="15" hidden="1">{#N/A,#N/A,TRUE,"Serviços"}</definedName>
    <definedName name="____________OUT98_1" hidden="1">{#N/A,#N/A,TRUE,"Serviços"}</definedName>
    <definedName name="____________ta105">#REF!</definedName>
    <definedName name="____________ta157" localSheetId="5">#REF!</definedName>
    <definedName name="____________ta157" localSheetId="15">#REF!</definedName>
    <definedName name="____________ta157">#REF!</definedName>
    <definedName name="___________copiado" localSheetId="5" hidden="1">{#N/A,#N/A,TRUE,"Serviços"}</definedName>
    <definedName name="___________copiado" localSheetId="15" hidden="1">{#N/A,#N/A,TRUE,"Serviços"}</definedName>
    <definedName name="___________copiado" hidden="1">{#N/A,#N/A,TRUE,"Serviços"}</definedName>
    <definedName name="___________PL1">#REF!</definedName>
    <definedName name="___________ta105" localSheetId="5">#REF!</definedName>
    <definedName name="___________ta105" localSheetId="15">#REF!</definedName>
    <definedName name="___________ta105">#REF!</definedName>
    <definedName name="___________ta157" localSheetId="5">#REF!</definedName>
    <definedName name="___________ta157" localSheetId="15">#REF!</definedName>
    <definedName name="___________ta157">#REF!</definedName>
    <definedName name="__________Ext2" localSheetId="5">'[2]P A T O 99 B'!#REF!</definedName>
    <definedName name="__________Ext2" localSheetId="15">'[2]P A T O 99 B'!#REF!</definedName>
    <definedName name="__________Ext2">'[2]P A T O 99 B'!#REF!</definedName>
    <definedName name="__________OUT98" localSheetId="5" hidden="1">{#N/A,#N/A,TRUE,"Serviços"}</definedName>
    <definedName name="__________OUT98" localSheetId="15" hidden="1">{#N/A,#N/A,TRUE,"Serviços"}</definedName>
    <definedName name="__________OUT98" hidden="1">{#N/A,#N/A,TRUE,"Serviços"}</definedName>
    <definedName name="__________OUT98_1" localSheetId="5" hidden="1">{#N/A,#N/A,TRUE,"Serviços"}</definedName>
    <definedName name="__________OUT98_1" localSheetId="15" hidden="1">{#N/A,#N/A,TRUE,"Serviços"}</definedName>
    <definedName name="__________OUT98_1" hidden="1">{#N/A,#N/A,TRUE,"Serviços"}</definedName>
    <definedName name="__________ta105">#REF!</definedName>
    <definedName name="__________ta157" localSheetId="5">#REF!</definedName>
    <definedName name="__________ta157" localSheetId="15">#REF!</definedName>
    <definedName name="__________ta157">#REF!</definedName>
    <definedName name="_________PL1" localSheetId="5">#REF!</definedName>
    <definedName name="_________PL1" localSheetId="15">#REF!</definedName>
    <definedName name="_________PL1">#REF!</definedName>
    <definedName name="_________ta105" localSheetId="5">#REF!</definedName>
    <definedName name="_________ta105">#REF!</definedName>
    <definedName name="_________ta157" localSheetId="5">#REF!</definedName>
    <definedName name="_________ta157">#REF!</definedName>
    <definedName name="________Ext2" localSheetId="5">'[2]P A T O 99 B'!#REF!</definedName>
    <definedName name="________Ext2">'[2]P A T O 99 B'!#REF!</definedName>
    <definedName name="________OUT98" localSheetId="5" hidden="1">{#N/A,#N/A,TRUE,"Serviços"}</definedName>
    <definedName name="________OUT98" localSheetId="15" hidden="1">{#N/A,#N/A,TRUE,"Serviços"}</definedName>
    <definedName name="________OUT98" hidden="1">{#N/A,#N/A,TRUE,"Serviços"}</definedName>
    <definedName name="________OUT98_1" localSheetId="5" hidden="1">{#N/A,#N/A,TRUE,"Serviços"}</definedName>
    <definedName name="________OUT98_1" localSheetId="15" hidden="1">{#N/A,#N/A,TRUE,"Serviços"}</definedName>
    <definedName name="________OUT98_1" hidden="1">{#N/A,#N/A,TRUE,"Serviços"}</definedName>
    <definedName name="________r">#REF!</definedName>
    <definedName name="________ta105" localSheetId="5">#REF!</definedName>
    <definedName name="________ta105" localSheetId="15">#REF!</definedName>
    <definedName name="________ta105">#REF!</definedName>
    <definedName name="________ta157" localSheetId="5">#REF!</definedName>
    <definedName name="________ta157" localSheetId="15">#REF!</definedName>
    <definedName name="________ta157">#REF!</definedName>
    <definedName name="_______apf1" localSheetId="12">#REF!</definedName>
    <definedName name="_______apf1" localSheetId="13">#REF!</definedName>
    <definedName name="_______apf1">#REF!</definedName>
    <definedName name="_______cpf1" localSheetId="12">#REF!</definedName>
    <definedName name="_______cpf1" localSheetId="13">#REF!</definedName>
    <definedName name="_______cpf1">#REF!</definedName>
    <definedName name="_______PL1" localSheetId="5">#REF!</definedName>
    <definedName name="_______PL1">#REF!</definedName>
    <definedName name="_______r" localSheetId="5">#REF!</definedName>
    <definedName name="_______r">#REF!</definedName>
    <definedName name="_______Rbv1">'[3]Página 16'!$C$3:$C$7</definedName>
    <definedName name="_______ta105" localSheetId="5">#REF!</definedName>
    <definedName name="_______ta105" localSheetId="15">#REF!</definedName>
    <definedName name="_______ta105">#REF!</definedName>
    <definedName name="_______ta157" localSheetId="5">#REF!</definedName>
    <definedName name="_______ta157" localSheetId="15">#REF!</definedName>
    <definedName name="_______ta157">#REF!</definedName>
    <definedName name="______apf1" localSheetId="12">#REF!</definedName>
    <definedName name="______apf1" localSheetId="13">#REF!</definedName>
    <definedName name="______apf1">#REF!</definedName>
    <definedName name="______cpf1" localSheetId="12">#REF!</definedName>
    <definedName name="______cpf1" localSheetId="13">#REF!</definedName>
    <definedName name="______cpf1">#REF!</definedName>
    <definedName name="______Ext2" localSheetId="5">'[2]P A T O 99 B'!#REF!</definedName>
    <definedName name="______Ext2" localSheetId="15">'[2]P A T O 99 B'!#REF!</definedName>
    <definedName name="______Ext2">'[2]P A T O 99 B'!#REF!</definedName>
    <definedName name="______OUT98" localSheetId="5" hidden="1">{#N/A,#N/A,TRUE,"Serviços"}</definedName>
    <definedName name="______OUT98" localSheetId="15" hidden="1">{#N/A,#N/A,TRUE,"Serviços"}</definedName>
    <definedName name="______OUT98" hidden="1">{#N/A,#N/A,TRUE,"Serviços"}</definedName>
    <definedName name="______OUT98_1" localSheetId="5" hidden="1">{#N/A,#N/A,TRUE,"Serviços"}</definedName>
    <definedName name="______OUT98_1" localSheetId="15" hidden="1">{#N/A,#N/A,TRUE,"Serviços"}</definedName>
    <definedName name="______OUT98_1" hidden="1">{#N/A,#N/A,TRUE,"Serviços"}</definedName>
    <definedName name="______PL1">#REF!</definedName>
    <definedName name="______r" localSheetId="5">#REF!</definedName>
    <definedName name="______r" localSheetId="15">#REF!</definedName>
    <definedName name="______r">#REF!</definedName>
    <definedName name="______Rbv1">'[3]Página 16'!$C$3:$C$7</definedName>
    <definedName name="______ta105" localSheetId="5">#REF!</definedName>
    <definedName name="______ta105" localSheetId="15">#REF!</definedName>
    <definedName name="______ta105">#REF!</definedName>
    <definedName name="______ta157" localSheetId="5">#REF!</definedName>
    <definedName name="______ta157" localSheetId="15">#REF!</definedName>
    <definedName name="______ta157">#REF!</definedName>
    <definedName name="_____ACR10" localSheetId="12">#REF!</definedName>
    <definedName name="_____ACR10" localSheetId="13">#REF!</definedName>
    <definedName name="_____ACR10">#REF!</definedName>
    <definedName name="_____ACR15" localSheetId="12">#REF!</definedName>
    <definedName name="_____ACR15" localSheetId="13">#REF!</definedName>
    <definedName name="_____ACR15">#REF!</definedName>
    <definedName name="_____acr20" localSheetId="12">#REF!</definedName>
    <definedName name="_____acr20" localSheetId="13">#REF!</definedName>
    <definedName name="_____acr20">#REF!</definedName>
    <definedName name="_____acr5" localSheetId="12">#REF!</definedName>
    <definedName name="_____acr5" localSheetId="13">#REF!</definedName>
    <definedName name="_____acr5">#REF!</definedName>
    <definedName name="_____apf1" localSheetId="12">#REF!</definedName>
    <definedName name="_____apf1" localSheetId="13">#REF!</definedName>
    <definedName name="_____apf1">#REF!</definedName>
    <definedName name="_____ARQ1" localSheetId="12">#REF!</definedName>
    <definedName name="_____ARQ1" localSheetId="13">#REF!</definedName>
    <definedName name="_____ARQ1">#REF!</definedName>
    <definedName name="_____cpf1" localSheetId="12">#REF!</definedName>
    <definedName name="_____cpf1" localSheetId="13">#REF!</definedName>
    <definedName name="_____cpf1">#REF!</definedName>
    <definedName name="_____Ext2" localSheetId="5">'[2]P A T O 99 B'!#REF!</definedName>
    <definedName name="_____Ext2" localSheetId="15">'[2]P A T O 99 B'!#REF!</definedName>
    <definedName name="_____Ext2">'[2]P A T O 99 B'!#REF!</definedName>
    <definedName name="_____PL1" localSheetId="5">#REF!</definedName>
    <definedName name="_____PL1" localSheetId="15">#REF!</definedName>
    <definedName name="_____PL1">#REF!</definedName>
    <definedName name="_____QT100" localSheetId="12">#REF!</definedName>
    <definedName name="_____QT100" localSheetId="13">#REF!</definedName>
    <definedName name="_____QT100">#REF!</definedName>
    <definedName name="_____QT2" localSheetId="12">#REF!</definedName>
    <definedName name="_____QT2" localSheetId="13">#REF!</definedName>
    <definedName name="_____QT2">#REF!</definedName>
    <definedName name="_____QT3" localSheetId="12">#REF!</definedName>
    <definedName name="_____QT3" localSheetId="13">#REF!</definedName>
    <definedName name="_____QT3">#REF!</definedName>
    <definedName name="_____QT4" localSheetId="12">#REF!</definedName>
    <definedName name="_____QT4" localSheetId="13">#REF!</definedName>
    <definedName name="_____QT4">#REF!</definedName>
    <definedName name="_____QT50" localSheetId="12">#REF!</definedName>
    <definedName name="_____QT50" localSheetId="13">#REF!</definedName>
    <definedName name="_____QT50">#REF!</definedName>
    <definedName name="_____QT75" localSheetId="12">#REF!</definedName>
    <definedName name="_____QT75" localSheetId="13">#REF!</definedName>
    <definedName name="_____QT75">#REF!</definedName>
    <definedName name="_____r" localSheetId="5">#REF!</definedName>
    <definedName name="_____r" localSheetId="15">#REF!</definedName>
    <definedName name="_____r">#REF!</definedName>
    <definedName name="_____Rbv1">'[3]Página 16'!$C$3:$C$7</definedName>
    <definedName name="_____ta105" localSheetId="5">#REF!</definedName>
    <definedName name="_____ta105" localSheetId="15">#REF!</definedName>
    <definedName name="_____ta105">#REF!</definedName>
    <definedName name="_____ta157" localSheetId="5">#REF!</definedName>
    <definedName name="_____ta157" localSheetId="15">#REF!</definedName>
    <definedName name="_____ta157">#REF!</definedName>
    <definedName name="____apf1" localSheetId="12">#REF!</definedName>
    <definedName name="____apf1" localSheetId="13">#REF!</definedName>
    <definedName name="____apf1">#REF!</definedName>
    <definedName name="____cpf1" localSheetId="12">#REF!</definedName>
    <definedName name="____cpf1" localSheetId="13">#REF!</definedName>
    <definedName name="____cpf1">#REF!</definedName>
    <definedName name="____OUT98" localSheetId="5" hidden="1">{#N/A,#N/A,TRUE,"Serviços"}</definedName>
    <definedName name="____OUT98" localSheetId="15" hidden="1">{#N/A,#N/A,TRUE,"Serviços"}</definedName>
    <definedName name="____OUT98" hidden="1">{#N/A,#N/A,TRUE,"Serviços"}</definedName>
    <definedName name="____OUT98_1" localSheetId="5" hidden="1">{#N/A,#N/A,TRUE,"Serviços"}</definedName>
    <definedName name="____OUT98_1" localSheetId="15" hidden="1">{#N/A,#N/A,TRUE,"Serviços"}</definedName>
    <definedName name="____OUT98_1" hidden="1">{#N/A,#N/A,TRUE,"Serviços"}</definedName>
    <definedName name="____PL1">#REF!</definedName>
    <definedName name="____r" localSheetId="5">#REF!</definedName>
    <definedName name="____r" localSheetId="15">#REF!</definedName>
    <definedName name="____r">#REF!</definedName>
    <definedName name="____Rbv1">'[3]Página 16'!$C$3:$C$7</definedName>
    <definedName name="____ta105" localSheetId="5">#REF!</definedName>
    <definedName name="____ta105" localSheetId="15">#REF!</definedName>
    <definedName name="____ta105">#REF!</definedName>
    <definedName name="____ta157" localSheetId="5">#REF!</definedName>
    <definedName name="____ta157" localSheetId="15">#REF!</definedName>
    <definedName name="____ta157">#REF!</definedName>
    <definedName name="___ACR10" localSheetId="12">#REF!</definedName>
    <definedName name="___ACR10" localSheetId="13">#REF!</definedName>
    <definedName name="___ACR10">#REF!</definedName>
    <definedName name="___ACR15" localSheetId="12">#REF!</definedName>
    <definedName name="___ACR15" localSheetId="13">#REF!</definedName>
    <definedName name="___ACR15">#REF!</definedName>
    <definedName name="___acr20" localSheetId="12">#REF!</definedName>
    <definedName name="___acr20" localSheetId="13">#REF!</definedName>
    <definedName name="___acr20">#REF!</definedName>
    <definedName name="___acr5" localSheetId="12">#REF!</definedName>
    <definedName name="___acr5" localSheetId="13">#REF!</definedName>
    <definedName name="___acr5">#REF!</definedName>
    <definedName name="___apf1" localSheetId="12">#REF!</definedName>
    <definedName name="___apf1" localSheetId="13">#REF!</definedName>
    <definedName name="___apf1">#REF!</definedName>
    <definedName name="___ARQ1" localSheetId="12">#REF!</definedName>
    <definedName name="___ARQ1" localSheetId="13">#REF!</definedName>
    <definedName name="___ARQ1">#REF!</definedName>
    <definedName name="___cpf1" localSheetId="12">#REF!</definedName>
    <definedName name="___cpf1" localSheetId="13">#REF!</definedName>
    <definedName name="___cpf1">#REF!</definedName>
    <definedName name="___EDA02" localSheetId="5">#REF!</definedName>
    <definedName name="___EDA02" localSheetId="15">#REF!</definedName>
    <definedName name="___EDA02">#REF!</definedName>
    <definedName name="___Ext2" localSheetId="5">'[2]P A T O 99 B'!#REF!</definedName>
    <definedName name="___Ext2" localSheetId="15">'[2]P A T O 99 B'!#REF!</definedName>
    <definedName name="___Ext2">'[2]P A T O 99 B'!#REF!</definedName>
    <definedName name="___OUT98" localSheetId="5" hidden="1">{#N/A,#N/A,TRUE,"Serviços"}</definedName>
    <definedName name="___OUT98" localSheetId="15" hidden="1">{#N/A,#N/A,TRUE,"Serviços"}</definedName>
    <definedName name="___OUT98" hidden="1">{#N/A,#N/A,TRUE,"Serviços"}</definedName>
    <definedName name="___OUT98_1" localSheetId="5" hidden="1">{#N/A,#N/A,TRUE,"Serviços"}</definedName>
    <definedName name="___OUT98_1" localSheetId="15" hidden="1">{#N/A,#N/A,TRUE,"Serviços"}</definedName>
    <definedName name="___OUT98_1" hidden="1">{#N/A,#N/A,TRUE,"Serviços"}</definedName>
    <definedName name="___PL1">#REF!</definedName>
    <definedName name="___QT100" localSheetId="12">#REF!</definedName>
    <definedName name="___QT100" localSheetId="13">#REF!</definedName>
    <definedName name="___QT100">#REF!</definedName>
    <definedName name="___QT2" localSheetId="12">#REF!</definedName>
    <definedName name="___QT2" localSheetId="13">#REF!</definedName>
    <definedName name="___QT2">#REF!</definedName>
    <definedName name="___QT3" localSheetId="12">#REF!</definedName>
    <definedName name="___QT3" localSheetId="13">#REF!</definedName>
    <definedName name="___QT3">#REF!</definedName>
    <definedName name="___QT4" localSheetId="12">#REF!</definedName>
    <definedName name="___QT4" localSheetId="13">#REF!</definedName>
    <definedName name="___QT4">#REF!</definedName>
    <definedName name="___QT50" localSheetId="12">#REF!</definedName>
    <definedName name="___QT50" localSheetId="13">#REF!</definedName>
    <definedName name="___QT50">#REF!</definedName>
    <definedName name="___QT75" localSheetId="12">#REF!</definedName>
    <definedName name="___QT75" localSheetId="13">#REF!</definedName>
    <definedName name="___QT75">#REF!</definedName>
    <definedName name="___r" localSheetId="5">#REF!</definedName>
    <definedName name="___r" localSheetId="15">#REF!</definedName>
    <definedName name="___r">#REF!</definedName>
    <definedName name="___Rbv1">'[3]Página 16'!$C$3:$C$7</definedName>
    <definedName name="___ta105" localSheetId="5">#REF!</definedName>
    <definedName name="___ta105" localSheetId="15">#REF!</definedName>
    <definedName name="___ta105">#REF!</definedName>
    <definedName name="___ta157" localSheetId="5">#REF!</definedName>
    <definedName name="___ta157" localSheetId="15">#REF!</definedName>
    <definedName name="___ta157">#REF!</definedName>
    <definedName name="__123Graph_B" hidden="1">'[4]DI-STP - PMS'!#REF!</definedName>
    <definedName name="__123Graph_D" hidden="1">'[4]DI-STP - PMS'!#REF!</definedName>
    <definedName name="__123Graph_F" hidden="1">'[4]DI-STP - PMS'!#REF!</definedName>
    <definedName name="__123Graph_X" hidden="1">'[4]DI-STP - PMS'!#REF!</definedName>
    <definedName name="__a100000" localSheetId="5">#REF!</definedName>
    <definedName name="__a100000" localSheetId="15">#REF!</definedName>
    <definedName name="__a100000">#REF!</definedName>
    <definedName name="__a70000" localSheetId="5">#REF!</definedName>
    <definedName name="__a70000">#REF!</definedName>
    <definedName name="__apf1" localSheetId="5">#REF!</definedName>
    <definedName name="__apf1" localSheetId="12">#REF!</definedName>
    <definedName name="__apf1" localSheetId="19">#REF!</definedName>
    <definedName name="__apf1" localSheetId="13">#REF!</definedName>
    <definedName name="__apf1" localSheetId="20">#REF!</definedName>
    <definedName name="__apf1">#REF!</definedName>
    <definedName name="__cpf1" localSheetId="5">#REF!</definedName>
    <definedName name="__cpf1" localSheetId="12">#REF!</definedName>
    <definedName name="__cpf1" localSheetId="19">#REF!</definedName>
    <definedName name="__cpf1" localSheetId="13">#REF!</definedName>
    <definedName name="__cpf1" localSheetId="20">#REF!</definedName>
    <definedName name="__cpf1">#REF!</definedName>
    <definedName name="__EDA02" localSheetId="5">#REF!</definedName>
    <definedName name="__EDA02">#REF!</definedName>
    <definedName name="__Ext2" localSheetId="5">'[2]P A T O 99 B'!#REF!</definedName>
    <definedName name="__Ext2">'[2]P A T O 99 B'!#REF!</definedName>
    <definedName name="__OUT98" localSheetId="5" hidden="1">{#N/A,#N/A,TRUE,"Serviços"}</definedName>
    <definedName name="__OUT98" localSheetId="15" hidden="1">{#N/A,#N/A,TRUE,"Serviços"}</definedName>
    <definedName name="__OUT98" hidden="1">{#N/A,#N/A,TRUE,"Serviços"}</definedName>
    <definedName name="__OUT98_1" localSheetId="5" hidden="1">{#N/A,#N/A,TRUE,"Serviços"}</definedName>
    <definedName name="__OUT98_1" localSheetId="15" hidden="1">{#N/A,#N/A,TRUE,"Serviços"}</definedName>
    <definedName name="__OUT98_1" hidden="1">{#N/A,#N/A,TRUE,"Serviços"}</definedName>
    <definedName name="__PL1">#REF!</definedName>
    <definedName name="__r" localSheetId="5">#REF!</definedName>
    <definedName name="__r" localSheetId="15">#REF!</definedName>
    <definedName name="__r">#REF!</definedName>
    <definedName name="__Rbv1">'[3]Página 16'!$C$3:$C$7</definedName>
    <definedName name="__SL6">#N/A</definedName>
    <definedName name="__ta105">#REF!</definedName>
    <definedName name="__ta157" localSheetId="5">#REF!</definedName>
    <definedName name="__ta157" localSheetId="15">#REF!</definedName>
    <definedName name="__ta157">#REF!</definedName>
    <definedName name="_01_09_96" localSheetId="5">#REF!</definedName>
    <definedName name="_01_09_96" localSheetId="15">#REF!</definedName>
    <definedName name="_01_09_96">#REF!</definedName>
    <definedName name="_a100000" localSheetId="5">#REF!</definedName>
    <definedName name="_a100000">#REF!</definedName>
    <definedName name="_a70000" localSheetId="5">#REF!</definedName>
    <definedName name="_a70000">#REF!</definedName>
    <definedName name="_ACR10" localSheetId="12">#REF!</definedName>
    <definedName name="_ACR10" localSheetId="13">#REF!</definedName>
    <definedName name="_ACR10">#REF!</definedName>
    <definedName name="_ACR15" localSheetId="12">#REF!</definedName>
    <definedName name="_ACR15" localSheetId="13">#REF!</definedName>
    <definedName name="_ACR15">#REF!</definedName>
    <definedName name="_acr20" localSheetId="12">#REF!</definedName>
    <definedName name="_acr20" localSheetId="13">#REF!</definedName>
    <definedName name="_acr20">#REF!</definedName>
    <definedName name="_acr5" localSheetId="12">#REF!</definedName>
    <definedName name="_acr5" localSheetId="13">#REF!</definedName>
    <definedName name="_acr5">#REF!</definedName>
    <definedName name="_apf1" localSheetId="5">#REF!</definedName>
    <definedName name="_apf1">#REF!</definedName>
    <definedName name="_ARQ1" localSheetId="12">#REF!</definedName>
    <definedName name="_ARQ1" localSheetId="13">#REF!</definedName>
    <definedName name="_ARQ1">#REF!</definedName>
    <definedName name="_c" localSheetId="5">[5]Q8!#REF!</definedName>
    <definedName name="_c">[5]Q8!#REF!</definedName>
    <definedName name="_cpf1" localSheetId="5">#REF!</definedName>
    <definedName name="_cpf1" localSheetId="15">#REF!</definedName>
    <definedName name="_cpf1" localSheetId="12">#REF!</definedName>
    <definedName name="_cpf1" localSheetId="19">#REF!</definedName>
    <definedName name="_cpf1" localSheetId="13">#REF!</definedName>
    <definedName name="_cpf1" localSheetId="20">#REF!</definedName>
    <definedName name="_cpf1">#REF!</definedName>
    <definedName name="_EDA02" localSheetId="5">#REF!</definedName>
    <definedName name="_EDA02" localSheetId="15">#REF!</definedName>
    <definedName name="_EDA02">#REF!</definedName>
    <definedName name="_Ext2" localSheetId="5">'[2]P A T O 99 B'!#REF!</definedName>
    <definedName name="_Ext2" localSheetId="15">'[2]P A T O 99 B'!#REF!</definedName>
    <definedName name="_Ext2">'[2]P A T O 99 B'!#REF!</definedName>
    <definedName name="_xlnm._FilterDatabase" localSheetId="11" hidden="1">'CUBAÇÃO(1)'!$1:$1048576</definedName>
    <definedName name="_xlnm._FilterDatabase" localSheetId="18" hidden="1">'CUBAÇÃO(2)'!$1:$1048576</definedName>
    <definedName name="_xlnm._FilterDatabase" localSheetId="14" hidden="1">'NS-DREN(1)'!$A$7:$H$16</definedName>
    <definedName name="_xlnm._FilterDatabase" localSheetId="21" hidden="1">'NS-DREN(2)'!$A$7:$H$14</definedName>
    <definedName name="_xlnm._FilterDatabase" localSheetId="13" hidden="1">'NS-TER(1) '!$A$9:$T$16</definedName>
    <definedName name="_xlnm._FilterDatabase" localSheetId="20" hidden="1">'NS-TER(2)'!$A$9:$T$16</definedName>
    <definedName name="_LK675" localSheetId="5">'[6]RUA EM "V"'!#REF!</definedName>
    <definedName name="_LK675" localSheetId="15">'[6]RUA EM "V"'!#REF!</definedName>
    <definedName name="_LK675">'[6]RUA EM "V"'!#REF!</definedName>
    <definedName name="_MatMult_A" localSheetId="12" hidden="1">#REF!</definedName>
    <definedName name="_MatMult_A" localSheetId="13" hidden="1">#REF!</definedName>
    <definedName name="_MatMult_A" hidden="1">#REF!</definedName>
    <definedName name="_MatMult_AxB" localSheetId="12" hidden="1">#REF!</definedName>
    <definedName name="_MatMult_AxB" localSheetId="13" hidden="1">#REF!</definedName>
    <definedName name="_MatMult_AxB" hidden="1">#REF!</definedName>
    <definedName name="_MatMult_B" localSheetId="12" hidden="1">#REF!</definedName>
    <definedName name="_MatMult_B" localSheetId="13" hidden="1">#REF!</definedName>
    <definedName name="_MatMult_B" hidden="1">#REF!</definedName>
    <definedName name="_MJ980" localSheetId="5">'[6]RUA EM "V"'!#REF!</definedName>
    <definedName name="_MJ980">'[6]RUA EM "V"'!#REF!</definedName>
    <definedName name="_Order1" hidden="1">255</definedName>
    <definedName name="_OUT98" localSheetId="5" hidden="1">{#N/A,#N/A,TRUE,"Serviços"}</definedName>
    <definedName name="_OUT98" localSheetId="15" hidden="1">{#N/A,#N/A,TRUE,"Serviços"}</definedName>
    <definedName name="_OUT98" hidden="1">{#N/A,#N/A,TRUE,"Serviços"}</definedName>
    <definedName name="_OUT98_1" localSheetId="5" hidden="1">{#N/A,#N/A,TRUE,"Serviços"}</definedName>
    <definedName name="_OUT98_1" localSheetId="15" hidden="1">{#N/A,#N/A,TRUE,"Serviços"}</definedName>
    <definedName name="_OUT98_1" hidden="1">{#N/A,#N/A,TRUE,"Serviços"}</definedName>
    <definedName name="_Parse_In" localSheetId="12" hidden="1">#REF!</definedName>
    <definedName name="_Parse_In" localSheetId="13" hidden="1">#REF!</definedName>
    <definedName name="_Parse_In" hidden="1">#REF!</definedName>
    <definedName name="_Parse_Out" localSheetId="12" hidden="1">#REF!</definedName>
    <definedName name="_Parse_Out" localSheetId="13" hidden="1">#REF!</definedName>
    <definedName name="_Parse_Out" hidden="1">#REF!</definedName>
    <definedName name="_PL1">#REF!</definedName>
    <definedName name="_QT100" localSheetId="12">#REF!</definedName>
    <definedName name="_QT100" localSheetId="13">#REF!</definedName>
    <definedName name="_QT100">#REF!</definedName>
    <definedName name="_QT2" localSheetId="12">#REF!</definedName>
    <definedName name="_QT2" localSheetId="13">#REF!</definedName>
    <definedName name="_QT2">#REF!</definedName>
    <definedName name="_QT3" localSheetId="12">#REF!</definedName>
    <definedName name="_QT3" localSheetId="13">#REF!</definedName>
    <definedName name="_QT3">#REF!</definedName>
    <definedName name="_QT4" localSheetId="12">#REF!</definedName>
    <definedName name="_QT4" localSheetId="13">#REF!</definedName>
    <definedName name="_QT4">#REF!</definedName>
    <definedName name="_QT50" localSheetId="12">#REF!</definedName>
    <definedName name="_QT50" localSheetId="13">#REF!</definedName>
    <definedName name="_QT50">#REF!</definedName>
    <definedName name="_QT75" localSheetId="12">#REF!</definedName>
    <definedName name="_QT75" localSheetId="13">#REF!</definedName>
    <definedName name="_QT75">#REF!</definedName>
    <definedName name="_r" localSheetId="5">#REF!</definedName>
    <definedName name="_r" localSheetId="15">#REF!</definedName>
    <definedName name="_r">#REF!</definedName>
    <definedName name="_Rbv1">'[3]Página 16'!$C$3:$C$7</definedName>
    <definedName name="_SL6">#N/A</definedName>
    <definedName name="_sub1" localSheetId="12">#REF!</definedName>
    <definedName name="_sub1" localSheetId="13">#REF!</definedName>
    <definedName name="_sub1">#REF!</definedName>
    <definedName name="_sub2" localSheetId="12">#REF!</definedName>
    <definedName name="_sub2" localSheetId="13">#REF!</definedName>
    <definedName name="_sub2">#REF!</definedName>
    <definedName name="_sub3" localSheetId="12">#REF!</definedName>
    <definedName name="_sub3" localSheetId="13">#REF!</definedName>
    <definedName name="_sub3">#REF!</definedName>
    <definedName name="_sub4" localSheetId="12">#REF!</definedName>
    <definedName name="_sub4" localSheetId="13">#REF!</definedName>
    <definedName name="_sub4">#REF!</definedName>
    <definedName name="_T" localSheetId="12">#REF!</definedName>
    <definedName name="_T" localSheetId="13">#REF!</definedName>
    <definedName name="_T">#REF!</definedName>
    <definedName name="_ta105">#REF!</definedName>
    <definedName name="_ta157" localSheetId="5">#REF!</definedName>
    <definedName name="_ta157" localSheetId="15">#REF!</definedName>
    <definedName name="_ta157">#REF!</definedName>
    <definedName name="a" localSheetId="5">#REF!</definedName>
    <definedName name="a" localSheetId="15">#REF!</definedName>
    <definedName name="a">#REF!</definedName>
    <definedName name="a1_10" localSheetId="5">#REF!</definedName>
    <definedName name="a1_10">#REF!</definedName>
    <definedName name="a1_100" localSheetId="5">#REF!</definedName>
    <definedName name="a1_100">#REF!</definedName>
    <definedName name="a1_15" localSheetId="5">#REF!</definedName>
    <definedName name="a1_15">#REF!</definedName>
    <definedName name="a1_25" localSheetId="5">#REF!</definedName>
    <definedName name="a1_25">#REF!</definedName>
    <definedName name="a1_5" localSheetId="5">#REF!</definedName>
    <definedName name="a1_5">#REF!</definedName>
    <definedName name="a1_50" localSheetId="5">#REF!</definedName>
    <definedName name="a1_50">#REF!</definedName>
    <definedName name="a1_a15" localSheetId="5">#REF!</definedName>
    <definedName name="a1_a15">#REF!</definedName>
    <definedName name="a1_a5" localSheetId="5">#REF!</definedName>
    <definedName name="a1_a5">#REF!</definedName>
    <definedName name="a2_10" localSheetId="5">#REF!</definedName>
    <definedName name="a2_10">#REF!</definedName>
    <definedName name="a2_100" localSheetId="5">#REF!</definedName>
    <definedName name="a2_100">#REF!</definedName>
    <definedName name="a2_25" localSheetId="5">#REF!</definedName>
    <definedName name="a2_25">#REF!</definedName>
    <definedName name="a2_5" localSheetId="5">#REF!</definedName>
    <definedName name="a2_5">#REF!</definedName>
    <definedName name="a2_50" localSheetId="5">#REF!</definedName>
    <definedName name="a2_50">#REF!</definedName>
    <definedName name="a2_a15" localSheetId="5">#REF!</definedName>
    <definedName name="a2_a15">#REF!</definedName>
    <definedName name="AA">#N/A</definedName>
    <definedName name="aaaa" localSheetId="12">#REF!</definedName>
    <definedName name="aaaa" localSheetId="13">#REF!</definedName>
    <definedName name="aaaa">#REF!</definedName>
    <definedName name="aapoio3por2por02" localSheetId="5">#REF!</definedName>
    <definedName name="aapoio3por2por02" localSheetId="15">#REF!</definedName>
    <definedName name="aapoio3por2por02">#REF!</definedName>
    <definedName name="aapoio3por8por03" localSheetId="5">#REF!</definedName>
    <definedName name="aapoio3por8por03" localSheetId="15">#REF!</definedName>
    <definedName name="aapoio3por8por03">#REF!</definedName>
    <definedName name="abebqt" localSheetId="12">#REF!</definedName>
    <definedName name="abebqt" localSheetId="13">#REF!</definedName>
    <definedName name="abebqt">#REF!</definedName>
    <definedName name="ABRE_COLUNAS">#N/A</definedName>
    <definedName name="ACADUC" localSheetId="12">#REF!</definedName>
    <definedName name="ACADUC" localSheetId="13">#REF!</definedName>
    <definedName name="ACADUC">#REF!</definedName>
    <definedName name="ACBEB" localSheetId="12">#REF!</definedName>
    <definedName name="ACBEB" localSheetId="13">#REF!</definedName>
    <definedName name="ACBEB">#REF!</definedName>
    <definedName name="ACBOMB" localSheetId="12">#REF!</definedName>
    <definedName name="ACBOMB" localSheetId="13">#REF!</definedName>
    <definedName name="ACBOMB">#REF!</definedName>
    <definedName name="ACCHAF" localSheetId="12">#REF!</definedName>
    <definedName name="ACCHAF" localSheetId="13">#REF!</definedName>
    <definedName name="ACCHAF">#REF!</definedName>
    <definedName name="ACDER" localSheetId="12">#REF!</definedName>
    <definedName name="ACDER" localSheetId="13">#REF!</definedName>
    <definedName name="ACDER">#REF!</definedName>
    <definedName name="ACDIV" localSheetId="12">#REF!</definedName>
    <definedName name="ACDIV" localSheetId="13">#REF!</definedName>
    <definedName name="ACDIV">#REF!</definedName>
    <definedName name="ACEQP" localSheetId="12">#REF!</definedName>
    <definedName name="ACEQP" localSheetId="13">#REF!</definedName>
    <definedName name="ACEQP">#REF!</definedName>
    <definedName name="ACERTA_TITULOS">#N/A</definedName>
    <definedName name="ACHAFQT" localSheetId="12">#REF!</definedName>
    <definedName name="ACHAFQT" localSheetId="13">#REF!</definedName>
    <definedName name="ACHAFQT">#REF!</definedName>
    <definedName name="ACMUR" localSheetId="12">#REF!</definedName>
    <definedName name="ACMUR" localSheetId="13">#REF!</definedName>
    <definedName name="ACMUR">#REF!</definedName>
    <definedName name="AçoCA.50">[7]composições!$E$214</definedName>
    <definedName name="ACONT2" localSheetId="12">#REF!</definedName>
    <definedName name="ACONT2" localSheetId="13">#REF!</definedName>
    <definedName name="ACONT2">#REF!</definedName>
    <definedName name="ACPIPA" localSheetId="12">#REF!</definedName>
    <definedName name="ACPIPA" localSheetId="13">#REF!</definedName>
    <definedName name="ACPIPA">#REF!</definedName>
    <definedName name="ACTRANSP" localSheetId="12">#REF!</definedName>
    <definedName name="ACTRANSP" localSheetId="13">#REF!</definedName>
    <definedName name="ACTRANSP">#REF!</definedName>
    <definedName name="ADS" localSheetId="5">#REF!</definedName>
    <definedName name="ADS" localSheetId="15">#REF!</definedName>
    <definedName name="ADS">#REF!</definedName>
    <definedName name="ADUCQT" localSheetId="12">#REF!</definedName>
    <definedName name="ADUCQT" localSheetId="13">#REF!</definedName>
    <definedName name="ADUCQT">#REF!</definedName>
    <definedName name="af" localSheetId="5">#REF!</definedName>
    <definedName name="af" localSheetId="15">#REF!</definedName>
    <definedName name="af">#REF!</definedName>
    <definedName name="AGORA" localSheetId="5">#REF!</definedName>
    <definedName name="AGORA" localSheetId="15">#REF!</definedName>
    <definedName name="AGORA">#REF!</definedName>
    <definedName name="AH" localSheetId="12">#REF!</definedName>
    <definedName name="AH" localSheetId="13">#REF!</definedName>
    <definedName name="AH">#REF!</definedName>
    <definedName name="AITEM" localSheetId="12">#REF!</definedName>
    <definedName name="AITEM" localSheetId="13">#REF!</definedName>
    <definedName name="AITEM">#REF!</definedName>
    <definedName name="ALBERTO" localSheetId="5">#REF!</definedName>
    <definedName name="ALBERTO">#REF!</definedName>
    <definedName name="ALTA" localSheetId="5">'[8]PRO-08'!#REF!</definedName>
    <definedName name="ALTA">'[8]PRO-08'!#REF!</definedName>
    <definedName name="ALTADUC" localSheetId="12">#REF!</definedName>
    <definedName name="ALTADUC" localSheetId="13">#REF!</definedName>
    <definedName name="ALTADUC">#REF!</definedName>
    <definedName name="ALTBOMB" localSheetId="12">#REF!</definedName>
    <definedName name="ALTBOMB" localSheetId="13">#REF!</definedName>
    <definedName name="ALTBOMB">#REF!</definedName>
    <definedName name="ALTCAP" localSheetId="12">#REF!</definedName>
    <definedName name="ALTCAP" localSheetId="13">#REF!</definedName>
    <definedName name="ALTCAP">#REF!</definedName>
    <definedName name="ALTDER" localSheetId="12">#REF!</definedName>
    <definedName name="ALTDER" localSheetId="13">#REF!</definedName>
    <definedName name="ALTDER">#REF!</definedName>
    <definedName name="ALTEQUIP" localSheetId="12">#REF!</definedName>
    <definedName name="ALTEQUIP" localSheetId="13">#REF!</definedName>
    <definedName name="ALTEQUIP">#REF!</definedName>
    <definedName name="ALTIEQP" localSheetId="12">#REF!</definedName>
    <definedName name="ALTIEQP" localSheetId="13">#REF!</definedName>
    <definedName name="ALTIEQP">#REF!</definedName>
    <definedName name="ALTMUR" localSheetId="12">#REF!</definedName>
    <definedName name="ALTMUR" localSheetId="13">#REF!</definedName>
    <definedName name="ALTMUR">#REF!</definedName>
    <definedName name="ALTRES10" localSheetId="12">#REF!</definedName>
    <definedName name="ALTRES10" localSheetId="13">#REF!</definedName>
    <definedName name="ALTRES10">#REF!</definedName>
    <definedName name="ALTRES15" localSheetId="12">#REF!</definedName>
    <definedName name="ALTRES15" localSheetId="13">#REF!</definedName>
    <definedName name="ALTRES15">#REF!</definedName>
    <definedName name="ALTRES20" localSheetId="12">#REF!</definedName>
    <definedName name="ALTRES20" localSheetId="13">#REF!</definedName>
    <definedName name="ALTRES20">#REF!</definedName>
    <definedName name="ALTTRANS" localSheetId="12">#REF!</definedName>
    <definedName name="ALTTRANS" localSheetId="13">#REF!</definedName>
    <definedName name="ALTTRANS">#REF!</definedName>
    <definedName name="alvenaria" localSheetId="5">#REF!</definedName>
    <definedName name="alvenaria" localSheetId="15">#REF!</definedName>
    <definedName name="alvenaria">#REF!</definedName>
    <definedName name="amarela" localSheetId="5">#REF!</definedName>
    <definedName name="amarela" localSheetId="15">#REF!</definedName>
    <definedName name="amarela">#REF!</definedName>
    <definedName name="andaime" localSheetId="5">#REF!</definedName>
    <definedName name="andaime" localSheetId="15">#REF!</definedName>
    <definedName name="andaime">#REF!</definedName>
    <definedName name="apontador" localSheetId="5">#REF!</definedName>
    <definedName name="apontador">#REF!</definedName>
    <definedName name="AQ" localSheetId="12">#REF!</definedName>
    <definedName name="AQ" localSheetId="13">#REF!</definedName>
    <definedName name="AQ">#REF!</definedName>
    <definedName name="AQTEMP1" localSheetId="12">#REF!</definedName>
    <definedName name="AQTEMP1" localSheetId="13">#REF!</definedName>
    <definedName name="AQTEMP1">#REF!</definedName>
    <definedName name="AQTEMP2" localSheetId="12">#REF!</definedName>
    <definedName name="AQTEMP2" localSheetId="13">#REF!</definedName>
    <definedName name="AQTEMP2">#REF!</definedName>
    <definedName name="_xlnm.Print_Area" localSheetId="5">AREA!$A$1:$M$14</definedName>
    <definedName name="_xlnm.Print_Area" localSheetId="10">BDI!$A$2:$H$104</definedName>
    <definedName name="_xlnm.Print_Area" localSheetId="6">CFF!$A$1:$I$17</definedName>
    <definedName name="_xlnm.Print_Area" localSheetId="3">MEMÓRIA!$A$1:$M$207</definedName>
    <definedName name="_xlnm.Print_Area" localSheetId="15">'MF(1)'!$A$1:$L$53</definedName>
    <definedName name="_xlnm.Print_Area" localSheetId="22">'MF(2)'!$A$1:$M$18</definedName>
    <definedName name="_xlnm.Print_Area" localSheetId="12">'NS(1)'!$B$2:$D$13</definedName>
    <definedName name="_xlnm.Print_Area" localSheetId="19">'NS(2)'!$B$2:$D$13</definedName>
    <definedName name="_xlnm.Print_Area" localSheetId="14">'NS-DREN(1)'!$A$1:$M$50</definedName>
    <definedName name="_xlnm.Print_Area" localSheetId="21">'NS-DREN(2)'!$A$1:$M$47</definedName>
    <definedName name="_xlnm.Print_Area" localSheetId="17">'NS-PAV(1)'!$A$1:$N$43</definedName>
    <definedName name="_xlnm.Print_Area" localSheetId="24">'NS-PAV(2)'!$A$1:$N$43</definedName>
    <definedName name="_xlnm.Print_Area" localSheetId="13">'NS-TER(1) '!$A$1:$U$16</definedName>
    <definedName name="_xlnm.Print_Area" localSheetId="20">'NS-TER(2)'!$A$1:$U$16</definedName>
    <definedName name="_xlnm.Print_Area" localSheetId="2">ORÇAMENTO!$A$1:$J$76</definedName>
    <definedName name="_xlnm.Print_Area" localSheetId="0">RESUMO!$A$1:$G$19</definedName>
    <definedName name="_xlnm.Print_Area">#REF!</definedName>
    <definedName name="Área_impressão" localSheetId="5">#REF!</definedName>
    <definedName name="Área_impressão" localSheetId="15">#REF!</definedName>
    <definedName name="Área_impressão">#REF!</definedName>
    <definedName name="Área_impressão_IM" localSheetId="5">#REF!</definedName>
    <definedName name="Área_impressão_IM" localSheetId="15">#REF!</definedName>
    <definedName name="Área_impressão_IM" localSheetId="12">#REF!</definedName>
    <definedName name="Área_impressão_IM" localSheetId="19">#REF!</definedName>
    <definedName name="Área_impressão_IM" localSheetId="13">#REF!</definedName>
    <definedName name="Área_impressão_IM" localSheetId="20">#REF!</definedName>
    <definedName name="Área_impressão_IM">#REF!</definedName>
    <definedName name="ÁREA_PROCV_BAIRROS">[9]Códigos!$E$5:$O$38</definedName>
    <definedName name="ÁREA_PROCV_SUB_EMPREITEIRAS">[9]Códigos!$B$5:$C$38</definedName>
    <definedName name="AreaTeste" localSheetId="12">#REF!</definedName>
    <definedName name="AreaTeste" localSheetId="13">#REF!</definedName>
    <definedName name="AreaTeste">#REF!</definedName>
    <definedName name="AreaTeste2" localSheetId="12">#REF!</definedName>
    <definedName name="AreaTeste2" localSheetId="13">#REF!</definedName>
    <definedName name="AreaTeste2">#REF!</definedName>
    <definedName name="arlkajf" localSheetId="5">#REF!</definedName>
    <definedName name="arlkajf" localSheetId="15">#REF!</definedName>
    <definedName name="arlkajf">#REF!</definedName>
    <definedName name="ARQ" localSheetId="12">#REF!</definedName>
    <definedName name="ARQ" localSheetId="13">#REF!</definedName>
    <definedName name="ARQ">#REF!</definedName>
    <definedName name="ARQERR" localSheetId="12">#REF!</definedName>
    <definedName name="ARQERR" localSheetId="13">#REF!</definedName>
    <definedName name="ARQERR">#REF!</definedName>
    <definedName name="ARQPLAN" localSheetId="12">#REF!</definedName>
    <definedName name="ARQPLAN" localSheetId="13">#REF!</definedName>
    <definedName name="ARQPLAN">#REF!</definedName>
    <definedName name="ARQT" localSheetId="12">#REF!</definedName>
    <definedName name="ARQT" localSheetId="13">#REF!</definedName>
    <definedName name="ARQT">#REF!</definedName>
    <definedName name="ARQTEMP" localSheetId="12">#REF!</definedName>
    <definedName name="ARQTEMP" localSheetId="13">#REF!</definedName>
    <definedName name="ARQTEMP">#REF!</definedName>
    <definedName name="ARQTXT" localSheetId="12">#REF!</definedName>
    <definedName name="ARQTXT" localSheetId="13">#REF!</definedName>
    <definedName name="ARQTXT">#REF!</definedName>
    <definedName name="ARTEMP" localSheetId="12">#REF!</definedName>
    <definedName name="ARTEMP" localSheetId="13">#REF!</definedName>
    <definedName name="ARTEMP">#REF!</definedName>
    <definedName name="as" localSheetId="12">#REF!</definedName>
    <definedName name="as" localSheetId="13">#REF!</definedName>
    <definedName name="as">#REF!</definedName>
    <definedName name="ASA" localSheetId="12">#REF!</definedName>
    <definedName name="ASA" localSheetId="13">#REF!</definedName>
    <definedName name="ASA">#REF!</definedName>
    <definedName name="ASD" localSheetId="12">#REF!</definedName>
    <definedName name="ASD" localSheetId="13">#REF!</definedName>
    <definedName name="ASD">#REF!</definedName>
    <definedName name="atual">[10]Imai03!$A$2:$D$3535</definedName>
    <definedName name="Aut_original">[11]PROJETO!#REF!</definedName>
    <definedName name="Aut_resumo">[12]RESUMO_AUT1!#REF!</definedName>
    <definedName name="auxiliar" localSheetId="5">#REF!</definedName>
    <definedName name="auxiliar" localSheetId="15">#REF!</definedName>
    <definedName name="auxiliar">#REF!</definedName>
    <definedName name="azul" localSheetId="5">#REF!</definedName>
    <definedName name="azul" localSheetId="15">#REF!</definedName>
    <definedName name="azul">#REF!</definedName>
    <definedName name="AZULSINAL" localSheetId="5">#REF!</definedName>
    <definedName name="AZULSINAL" localSheetId="15">#REF!</definedName>
    <definedName name="AZULSINAL">#REF!</definedName>
    <definedName name="b" localSheetId="5">#REF!</definedName>
    <definedName name="b">#REF!</definedName>
    <definedName name="b1_10" localSheetId="5">#REF!</definedName>
    <definedName name="b1_10">#REF!</definedName>
    <definedName name="b1_100" localSheetId="5">#REF!</definedName>
    <definedName name="b1_100">#REF!</definedName>
    <definedName name="b1_25" localSheetId="5">#REF!</definedName>
    <definedName name="b1_25">#REF!</definedName>
    <definedName name="b1_5" localSheetId="5">#REF!</definedName>
    <definedName name="b1_5">#REF!</definedName>
    <definedName name="b1_50" localSheetId="5">#REF!</definedName>
    <definedName name="b1_50">#REF!</definedName>
    <definedName name="b1_a15" localSheetId="5">#REF!</definedName>
    <definedName name="b1_a15">#REF!</definedName>
    <definedName name="b1_b15" localSheetId="5">#REF!</definedName>
    <definedName name="b1_b15">#REF!</definedName>
    <definedName name="b2_10" localSheetId="5">#REF!</definedName>
    <definedName name="b2_10">#REF!</definedName>
    <definedName name="b2_100" localSheetId="5">#REF!</definedName>
    <definedName name="b2_100">#REF!</definedName>
    <definedName name="b2_15" localSheetId="5">#REF!</definedName>
    <definedName name="b2_15">#REF!</definedName>
    <definedName name="b2_25" localSheetId="5">#REF!</definedName>
    <definedName name="b2_25">#REF!</definedName>
    <definedName name="b2_5" localSheetId="5">#REF!</definedName>
    <definedName name="b2_5">#REF!</definedName>
    <definedName name="b2_50" localSheetId="5">#REF!</definedName>
    <definedName name="b2_50">#REF!</definedName>
    <definedName name="b2_a15" localSheetId="5">#REF!</definedName>
    <definedName name="b2_a15">#REF!</definedName>
    <definedName name="b2_b15" localSheetId="5">#REF!</definedName>
    <definedName name="b2_b15">#REF!</definedName>
    <definedName name="bacia16" localSheetId="12">#REF!</definedName>
    <definedName name="bacia16" localSheetId="13">#REF!</definedName>
    <definedName name="bacia16">#REF!</definedName>
    <definedName name="banco" localSheetId="12">#REF!</definedName>
    <definedName name="banco" localSheetId="13">#REF!</definedName>
    <definedName name="banco">#REF!</definedName>
    <definedName name="_xlnm.Database" localSheetId="5">#REF!</definedName>
    <definedName name="_xlnm.Database">#REF!</definedName>
    <definedName name="bate" localSheetId="5">#REF!</definedName>
    <definedName name="bate">#REF!</definedName>
    <definedName name="bdi" localSheetId="12">#REF!</definedName>
    <definedName name="bdi" localSheetId="19">#REF!</definedName>
    <definedName name="bdi" localSheetId="13">#REF!</definedName>
    <definedName name="bdi" localSheetId="20">#REF!</definedName>
    <definedName name="bdi">'[7]mão de obra,leis e bdi'!$C$25</definedName>
    <definedName name="bebqt" localSheetId="12">#REF!</definedName>
    <definedName name="bebqt" localSheetId="13">#REF!</definedName>
    <definedName name="bebqt">#REF!</definedName>
    <definedName name="BG" localSheetId="5">#REF!</definedName>
    <definedName name="BG" localSheetId="15">#REF!</definedName>
    <definedName name="BG">#REF!</definedName>
    <definedName name="BGU" localSheetId="5">#REF!</definedName>
    <definedName name="BGU" localSheetId="15">#REF!</definedName>
    <definedName name="BGU">#REF!</definedName>
    <definedName name="BI">[13]Teor!$A$3:$G$7</definedName>
    <definedName name="BII">'[14]Página 16'!$A$3:$G$7</definedName>
    <definedName name="BLOCO_BEEP">#N/A</definedName>
    <definedName name="BLOCO_IMPRESSAO">#N/A</definedName>
    <definedName name="BLOCO_SI">#N/A</definedName>
    <definedName name="BR">#REF!</definedName>
    <definedName name="BuiltIn_Print_Area" localSheetId="12">#REF!</definedName>
    <definedName name="BuiltIn_Print_Area" localSheetId="13">#REF!</definedName>
    <definedName name="BuiltIn_Print_Area">#REF!</definedName>
    <definedName name="BuiltIn_Print_Area___0" localSheetId="12">#REF!</definedName>
    <definedName name="BuiltIn_Print_Area___0" localSheetId="13">#REF!</definedName>
    <definedName name="BuiltIn_Print_Area___0">#REF!</definedName>
    <definedName name="BuiltIn_Print_Titles" localSheetId="12">#REF!</definedName>
    <definedName name="BuiltIn_Print_Titles" localSheetId="13">#REF!</definedName>
    <definedName name="BuiltIn_Print_Titles">#REF!</definedName>
    <definedName name="BuiltIn_Print_Titles___0" localSheetId="12">#REF!</definedName>
    <definedName name="BuiltIn_Print_Titles___0" localSheetId="13">#REF!</definedName>
    <definedName name="BuiltIn_Print_Titles___0">#REF!</definedName>
    <definedName name="calcinsumos">[15]Pontes!#REF!</definedName>
    <definedName name="calcpunit">[16]Pontes!#REF!</definedName>
    <definedName name="calinsumos">[15]Pontes!#REF!</definedName>
    <definedName name="calpunit">[16]Pontes!#REF!</definedName>
    <definedName name="CAMP" localSheetId="12">#REF!</definedName>
    <definedName name="CAMP" localSheetId="13">#REF!</definedName>
    <definedName name="CAMP">#REF!</definedName>
    <definedName name="cantoneira">[7]composições!$E$468</definedName>
    <definedName name="CAPA" localSheetId="5" hidden="1">{#N/A,#N/A,TRUE,"Serviços"}</definedName>
    <definedName name="CAPA" localSheetId="15" hidden="1">{#N/A,#N/A,TRUE,"Serviços"}</definedName>
    <definedName name="CAPA" hidden="1">{#N/A,#N/A,TRUE,"Serviços"}</definedName>
    <definedName name="CAPA_1" localSheetId="5" hidden="1">{#N/A,#N/A,TRUE,"Serviços"}</definedName>
    <definedName name="CAPA_1" localSheetId="15" hidden="1">{#N/A,#N/A,TRUE,"Serviços"}</definedName>
    <definedName name="CAPA_1" hidden="1">{#N/A,#N/A,TRUE,"Serviços"}</definedName>
    <definedName name="capa1" localSheetId="5" hidden="1">{#N/A,#N/A,TRUE,"Serviços"}</definedName>
    <definedName name="capa1" localSheetId="15" hidden="1">{#N/A,#N/A,TRUE,"Serviços"}</definedName>
    <definedName name="capa1" hidden="1">{#N/A,#N/A,TRUE,"Serviços"}</definedName>
    <definedName name="capa1_1" localSheetId="5" hidden="1">{#N/A,#N/A,TRUE,"Serviços"}</definedName>
    <definedName name="capa1_1" localSheetId="15" hidden="1">{#N/A,#N/A,TRUE,"Serviços"}</definedName>
    <definedName name="capa1_1" hidden="1">{#N/A,#N/A,TRUE,"Serviços"}</definedName>
    <definedName name="capa2" localSheetId="5" hidden="1">{#N/A,#N/A,TRUE,"Serviços"}</definedName>
    <definedName name="capa2" localSheetId="15" hidden="1">{#N/A,#N/A,TRUE,"Serviços"}</definedName>
    <definedName name="capa2" hidden="1">{#N/A,#N/A,TRUE,"Serviços"}</definedName>
    <definedName name="capa2_1" localSheetId="5" hidden="1">{#N/A,#N/A,TRUE,"Serviços"}</definedName>
    <definedName name="capa2_1" localSheetId="15" hidden="1">{#N/A,#N/A,TRUE,"Serviços"}</definedName>
    <definedName name="capa2_1" hidden="1">{#N/A,#N/A,TRUE,"Serviços"}</definedName>
    <definedName name="capataz">#REF!</definedName>
    <definedName name="carpinteiro" localSheetId="5">#REF!</definedName>
    <definedName name="carpinteiro" localSheetId="15">#REF!</definedName>
    <definedName name="carpinteiro">#REF!</definedName>
    <definedName name="casa" localSheetId="12">#REF!</definedName>
    <definedName name="casa" localSheetId="13">#REF!</definedName>
    <definedName name="casa">#REF!</definedName>
    <definedName name="categori45" localSheetId="12">#REF!</definedName>
    <definedName name="categori45" localSheetId="13">#REF!</definedName>
    <definedName name="categori45">#REF!</definedName>
    <definedName name="CATEGORIA1" localSheetId="12">#REF!</definedName>
    <definedName name="CATEGORIA1" localSheetId="13">#REF!</definedName>
    <definedName name="CATEGORIA1">#REF!</definedName>
    <definedName name="CATEGORIA10" localSheetId="12">#REF!</definedName>
    <definedName name="CATEGORIA10" localSheetId="13">#REF!</definedName>
    <definedName name="CATEGORIA10">#REF!</definedName>
    <definedName name="CATEGORIA11" localSheetId="12">#REF!</definedName>
    <definedName name="CATEGORIA11" localSheetId="13">#REF!</definedName>
    <definedName name="CATEGORIA11">#REF!</definedName>
    <definedName name="CATEGORIA12" localSheetId="12">#REF!</definedName>
    <definedName name="CATEGORIA12" localSheetId="13">#REF!</definedName>
    <definedName name="CATEGORIA12">#REF!</definedName>
    <definedName name="CATEGORIA13" localSheetId="12">#REF!</definedName>
    <definedName name="CATEGORIA13" localSheetId="13">#REF!</definedName>
    <definedName name="CATEGORIA13">#REF!</definedName>
    <definedName name="CATEGORIA14" localSheetId="12">#REF!</definedName>
    <definedName name="CATEGORIA14" localSheetId="13">#REF!</definedName>
    <definedName name="CATEGORIA14">#REF!</definedName>
    <definedName name="CATEGORIA15" localSheetId="12">#REF!</definedName>
    <definedName name="CATEGORIA15" localSheetId="13">#REF!</definedName>
    <definedName name="CATEGORIA15">#REF!</definedName>
    <definedName name="CATEGORIA16" localSheetId="12">#REF!</definedName>
    <definedName name="CATEGORIA16" localSheetId="13">#REF!</definedName>
    <definedName name="CATEGORIA16">#REF!</definedName>
    <definedName name="CATEGORIA17" localSheetId="12">#REF!</definedName>
    <definedName name="CATEGORIA17" localSheetId="13">#REF!</definedName>
    <definedName name="CATEGORIA17">#REF!</definedName>
    <definedName name="CATEGORIA18" localSheetId="12">#REF!</definedName>
    <definedName name="CATEGORIA18" localSheetId="13">#REF!</definedName>
    <definedName name="CATEGORIA18">#REF!</definedName>
    <definedName name="CATEGORIA19" localSheetId="12">#REF!</definedName>
    <definedName name="CATEGORIA19" localSheetId="13">#REF!</definedName>
    <definedName name="CATEGORIA19">#REF!</definedName>
    <definedName name="CATEGORIA2" localSheetId="12">#REF!</definedName>
    <definedName name="CATEGORIA2" localSheetId="13">#REF!</definedName>
    <definedName name="CATEGORIA2">#REF!</definedName>
    <definedName name="CATEGORIA20" localSheetId="12">#REF!</definedName>
    <definedName name="CATEGORIA20" localSheetId="13">#REF!</definedName>
    <definedName name="CATEGORIA20">#REF!</definedName>
    <definedName name="CATEGORIA21" localSheetId="12">#REF!</definedName>
    <definedName name="CATEGORIA21" localSheetId="13">#REF!</definedName>
    <definedName name="CATEGORIA21">#REF!</definedName>
    <definedName name="CATEGORIA22" localSheetId="12">#REF!</definedName>
    <definedName name="CATEGORIA22" localSheetId="13">#REF!</definedName>
    <definedName name="CATEGORIA22">#REF!</definedName>
    <definedName name="CATEGORIA3" localSheetId="12">#REF!</definedName>
    <definedName name="CATEGORIA3" localSheetId="13">#REF!</definedName>
    <definedName name="CATEGORIA3">#REF!</definedName>
    <definedName name="CATEGORIA4" localSheetId="12">#REF!</definedName>
    <definedName name="CATEGORIA4" localSheetId="13">#REF!</definedName>
    <definedName name="CATEGORIA4">#REF!</definedName>
    <definedName name="CATEGORIA5" localSheetId="12">#REF!</definedName>
    <definedName name="CATEGORIA5" localSheetId="13">#REF!</definedName>
    <definedName name="CATEGORIA5">#REF!</definedName>
    <definedName name="CATEGORIA6" localSheetId="12">#REF!</definedName>
    <definedName name="CATEGORIA6" localSheetId="13">#REF!</definedName>
    <definedName name="CATEGORIA6">#REF!</definedName>
    <definedName name="CATEGORIA7" localSheetId="12">#REF!</definedName>
    <definedName name="CATEGORIA7" localSheetId="13">#REF!</definedName>
    <definedName name="CATEGORIA7">#REF!</definedName>
    <definedName name="CATEGORIA8" localSheetId="12">#REF!</definedName>
    <definedName name="CATEGORIA8" localSheetId="13">#REF!</definedName>
    <definedName name="CATEGORIA8">#REF!</definedName>
    <definedName name="CATEGORIA9" localSheetId="12">#REF!</definedName>
    <definedName name="CATEGORIA9" localSheetId="13">#REF!</definedName>
    <definedName name="CATEGORIA9">#REF!</definedName>
    <definedName name="CBU" localSheetId="5">#REF!</definedName>
    <definedName name="CBU" localSheetId="15">#REF!</definedName>
    <definedName name="CBU">#REF!</definedName>
    <definedName name="CBUII" localSheetId="5">#REF!</definedName>
    <definedName name="CBUII">#REF!</definedName>
    <definedName name="CBUQB" localSheetId="5">#REF!</definedName>
    <definedName name="CBUQB">#REF!</definedName>
    <definedName name="CBUQc" localSheetId="5">#REF!</definedName>
    <definedName name="CBUQc">#REF!</definedName>
    <definedName name="CC" localSheetId="5">#REF!</definedName>
    <definedName name="CC">#REF!</definedName>
    <definedName name="cccusto">[17]Sheet6!$F$54</definedName>
    <definedName name="ccusto">[17]Sheet6!$F$54</definedName>
    <definedName name="cdi">[18]Assumptions!$B$23</definedName>
    <definedName name="cdvthd" localSheetId="12">#REF!</definedName>
    <definedName name="cdvthd" localSheetId="13">#REF!</definedName>
    <definedName name="cdvthd">#REF!</definedName>
    <definedName name="CélulaInicioPlanilha" localSheetId="12">#REF!</definedName>
    <definedName name="CélulaInicioPlanilha" localSheetId="13">#REF!</definedName>
    <definedName name="CélulaInicioPlanilha">#REF!</definedName>
    <definedName name="CélulaResumo" localSheetId="12">#REF!</definedName>
    <definedName name="CélulaResumo" localSheetId="13">#REF!</definedName>
    <definedName name="CélulaResumo">#REF!</definedName>
    <definedName name="CestaExcel" localSheetId="12">#REF!</definedName>
    <definedName name="CestaExcel" localSheetId="13">#REF!</definedName>
    <definedName name="CestaExcel">#REF!</definedName>
    <definedName name="CFF.Dados">OFFSET([19]CFF!$L$17,1,0):OFFSET([19]CFF!$X$21,-1,-1)</definedName>
    <definedName name="CFF.IncluirLinha" localSheetId="12">MAX([19]PO!$V$11:$V$37)*CFF.NumLinha-ROW([19]CFF!$F$21)+ROW([19]CFF!$F$17)+1</definedName>
    <definedName name="CFF.IncluirLinha" localSheetId="19">MAX([19]PO!$V$11:$V$37)*CFF.NumLinha-ROW([19]CFF!$F$21)+ROW([19]CFF!$F$17)+1</definedName>
    <definedName name="CFF.IncluirLinha" localSheetId="13">MAX([19]PO!$V$11:$V$37)*CFF.NumLinha-ROW([19]CFF!$F$21)+ROW([19]CFF!$F$17)+1</definedName>
    <definedName name="CFF.IncluirLinha" localSheetId="20">MAX([19]PO!$V$11:$V$37)*CFF.NumLinha-ROW([19]CFF!$F$21)+ROW([19]CFF!$F$17)+1</definedName>
    <definedName name="CFF.IncluirLinha">#N/A</definedName>
    <definedName name="CFF.Item">OFFSET([19]CFF!$L$17,1,0):OFFSET([19]CFF!$X$21,-1,-1)</definedName>
    <definedName name="CFF.NumLinha">ROW([19]CFF!$D$14)-ROW([19]CFF!$D$10)-1</definedName>
    <definedName name="cha" localSheetId="5">#REF!</definedName>
    <definedName name="cha" localSheetId="15">#REF!</definedName>
    <definedName name="cha">#REF!</definedName>
    <definedName name="CHAFQT" localSheetId="12">#REF!</definedName>
    <definedName name="CHAFQT" localSheetId="13">#REF!</definedName>
    <definedName name="CHAFQT">#REF!</definedName>
    <definedName name="chapa" localSheetId="5">#REF!</definedName>
    <definedName name="chapa" localSheetId="15">#REF!</definedName>
    <definedName name="chapa">#REF!</definedName>
    <definedName name="CINSMG" localSheetId="5">[20]Pontes!#REF!</definedName>
    <definedName name="CINSMG" localSheetId="15">[20]Pontes!#REF!</definedName>
    <definedName name="CINSMG">[20]Pontes!#REF!</definedName>
    <definedName name="cinsumg" localSheetId="5">[21]Pontes!#REF!</definedName>
    <definedName name="cinsumg" localSheetId="15">[21]Pontes!#REF!</definedName>
    <definedName name="cinsumg">[21]Pontes!#REF!</definedName>
    <definedName name="CODIGO" localSheetId="5">#REF!</definedName>
    <definedName name="CODIGO" localSheetId="15">#REF!</definedName>
    <definedName name="CODIGO">#REF!</definedName>
    <definedName name="Código" localSheetId="5">#REF!</definedName>
    <definedName name="Código" localSheetId="15">#REF!</definedName>
    <definedName name="Código">#REF!</definedName>
    <definedName name="COLE">'[22]Ánalise-Resumo'!#REF!</definedName>
    <definedName name="COLSUB" localSheetId="12">#REF!</definedName>
    <definedName name="COLSUB" localSheetId="13">#REF!</definedName>
    <definedName name="COLSUB">#REF!</definedName>
    <definedName name="COMP" localSheetId="12">'[23]COMPOSIÇOES-ORDEM NÚMERICA'!$A$8:$D$98</definedName>
    <definedName name="COMP" localSheetId="19">'[23]COMPOSIÇOES-ORDEM NÚMERICA'!$A$8:$D$98</definedName>
    <definedName name="COMP" localSheetId="13">'[23]COMPOSIÇOES-ORDEM NÚMERICA'!$A$8:$D$98</definedName>
    <definedName name="COMP" localSheetId="20">'[23]COMPOSIÇOES-ORDEM NÚMERICA'!$A$8:$D$98</definedName>
    <definedName name="COMP">'[24]COMPOSIÇOES-ORDEM NÚMERICA'!$A$8:$D$98</definedName>
    <definedName name="concreto15" localSheetId="5">#REF!</definedName>
    <definedName name="concreto15" localSheetId="15">#REF!</definedName>
    <definedName name="concreto15">#REF!</definedName>
    <definedName name="concreto25">[7]composições!$E$347</definedName>
    <definedName name="concreto30">[7]composições!$E$371</definedName>
    <definedName name="construtora" localSheetId="5">#REF!</definedName>
    <definedName name="construtora" localSheetId="15">#REF!</definedName>
    <definedName name="construtora">#REF!</definedName>
    <definedName name="Consumodemateriais" localSheetId="5">Plan1</definedName>
    <definedName name="Consumodemateriais" localSheetId="15">Plan1</definedName>
    <definedName name="Consumodemateriais">Plan1</definedName>
    <definedName name="CONT1" localSheetId="12">#REF!</definedName>
    <definedName name="CONT1" localSheetId="13">#REF!</definedName>
    <definedName name="CONT1">#REF!</definedName>
    <definedName name="CONT2" localSheetId="12">#REF!</definedName>
    <definedName name="CONT2" localSheetId="13">#REF!</definedName>
    <definedName name="CONT2">#REF!</definedName>
    <definedName name="CONT3" localSheetId="12">#REF!</definedName>
    <definedName name="CONT3" localSheetId="13">#REF!</definedName>
    <definedName name="CONT3">#REF!</definedName>
    <definedName name="CONTADOR">#N/A</definedName>
    <definedName name="CONTAIT" localSheetId="12">#REF!</definedName>
    <definedName name="CONTAIT" localSheetId="13">#REF!</definedName>
    <definedName name="CONTAIT">#REF!</definedName>
    <definedName name="contrato_revisto" localSheetId="15">#REF!</definedName>
    <definedName name="contrato_revisto">#REF!</definedName>
    <definedName name="CONTREC" localSheetId="12">#REF!</definedName>
    <definedName name="CONTREC" localSheetId="13">#REF!</definedName>
    <definedName name="CONTREC">#REF!</definedName>
    <definedName name="CONTRES" localSheetId="12">#REF!</definedName>
    <definedName name="CONTRES" localSheetId="13">#REF!</definedName>
    <definedName name="CONTRES">#REF!</definedName>
    <definedName name="copiado" localSheetId="5" hidden="1">{#N/A,#N/A,TRUE,"Serviços"}</definedName>
    <definedName name="copiado" localSheetId="15" hidden="1">{#N/A,#N/A,TRUE,"Serviços"}</definedName>
    <definedName name="copiado" hidden="1">{#N/A,#N/A,TRUE,"Serviços"}</definedName>
    <definedName name="CP.B04" hidden="1">'[4]DI-STP - PMS'!#REF!</definedName>
    <definedName name="CP.B123" hidden="1">'[4]DI-STP - PMS'!#REF!</definedName>
    <definedName name="cpaux">#REF!</definedName>
    <definedName name="CPOS" localSheetId="5">#REF!</definedName>
    <definedName name="CPOS" localSheetId="15">#REF!</definedName>
    <definedName name="CPOS">#REF!</definedName>
    <definedName name="CPU" localSheetId="5">#REF!</definedName>
    <definedName name="CPU" localSheetId="15">#REF!</definedName>
    <definedName name="CPU">#REF!</definedName>
    <definedName name="crav3Tr32" localSheetId="5">#REF!</definedName>
    <definedName name="crav3Tr32">#REF!</definedName>
    <definedName name="cravTr68" localSheetId="5">#REF!</definedName>
    <definedName name="cravTr68">#REF!</definedName>
    <definedName name="_xlnm.Criteria" localSheetId="5">#REF!</definedName>
    <definedName name="_xlnm.Criteria">#REF!</definedName>
    <definedName name="crono" localSheetId="5">#REF!</definedName>
    <definedName name="crono">#REF!</definedName>
    <definedName name="Cronogr." localSheetId="5">'[25]CR LOTE 02'!#REF!</definedName>
    <definedName name="Cronogr.">'[25]CR LOTE 02'!#REF!</definedName>
    <definedName name="CUSTO">[26]Sheet6!$F$54</definedName>
    <definedName name="CUSTO_06" localSheetId="5">#REF!</definedName>
    <definedName name="CUSTO_06" localSheetId="15">#REF!</definedName>
    <definedName name="CUSTO_06" localSheetId="12">'[27]PCOMP-06-11-2006'!$A$1:$D$635</definedName>
    <definedName name="CUSTO_06" localSheetId="19">'[27]PCOMP-06-11-2006'!$A$1:$D$635</definedName>
    <definedName name="CUSTO_06" localSheetId="13">'[27]PCOMP-06-11-2006'!$A$1:$D$635</definedName>
    <definedName name="CUSTO_06" localSheetId="20">'[27]PCOMP-06-11-2006'!$A$1:$D$635</definedName>
    <definedName name="CUSTO_06">#REF!</definedName>
    <definedName name="CustoPMVC" localSheetId="5">#REF!</definedName>
    <definedName name="CustoPMVC" localSheetId="15">#REF!</definedName>
    <definedName name="CustoPMVC">#REF!</definedName>
    <definedName name="d" localSheetId="5">#REF!</definedName>
    <definedName name="d" localSheetId="15">#REF!</definedName>
    <definedName name="D" localSheetId="12">#REF!</definedName>
    <definedName name="D" localSheetId="19">#REF!</definedName>
    <definedName name="D" localSheetId="13">#REF!</definedName>
    <definedName name="D" localSheetId="20">#REF!</definedName>
    <definedName name="d">#REF!</definedName>
    <definedName name="d1a" localSheetId="5">#REF!</definedName>
    <definedName name="d1a">#REF!</definedName>
    <definedName name="d2a" localSheetId="5">#REF!</definedName>
    <definedName name="d2a">#REF!</definedName>
    <definedName name="dadinho" localSheetId="5">#REF!</definedName>
    <definedName name="dadinho">#REF!</definedName>
    <definedName name="DADOS" localSheetId="5">#REF!</definedName>
    <definedName name="DADOS">#REF!</definedName>
    <definedName name="Dados_Primário" localSheetId="5">#REF!</definedName>
    <definedName name="Dados_Primário">#REF!</definedName>
    <definedName name="DAER1" localSheetId="5" hidden="1">{#N/A,#N/A,TRUE,"Serviços"}</definedName>
    <definedName name="DAER1" localSheetId="15" hidden="1">{#N/A,#N/A,TRUE,"Serviços"}</definedName>
    <definedName name="DAER1" hidden="1">{#N/A,#N/A,TRUE,"Serviços"}</definedName>
    <definedName name="DAER1_1" localSheetId="5" hidden="1">{#N/A,#N/A,TRUE,"Serviços"}</definedName>
    <definedName name="DAER1_1" localSheetId="15" hidden="1">{#N/A,#N/A,TRUE,"Serviços"}</definedName>
    <definedName name="DAER1_1" hidden="1">{#N/A,#N/A,TRUE,"Serviços"}</definedName>
    <definedName name="DATA">[28]DADOS_NAO_IMPRIMIR!$E$43</definedName>
    <definedName name="Data_Final" localSheetId="5">#REF!</definedName>
    <definedName name="Data_Final" localSheetId="15">#REF!</definedName>
    <definedName name="Data_Final">#REF!</definedName>
    <definedName name="Data_Início" localSheetId="5">#REF!</definedName>
    <definedName name="Data_Início" localSheetId="15">#REF!</definedName>
    <definedName name="Data_Início">#REF!</definedName>
    <definedName name="Database" localSheetId="5">#REF!</definedName>
    <definedName name="Database" localSheetId="15">#REF!</definedName>
    <definedName name="Database">#REF!</definedName>
    <definedName name="dddddddddddddddddddddddddd" localSheetId="12">#REF!</definedName>
    <definedName name="dddddddddddddddddddddddddd" localSheetId="13">#REF!</definedName>
    <definedName name="dddddddddddddddddddddddddd">#REF!</definedName>
    <definedName name="dddddddddddddppppppppp" localSheetId="12">#REF!</definedName>
    <definedName name="dddddddddddddppppppppp" localSheetId="13">#REF!</definedName>
    <definedName name="dddddddddddddppppppppp">#REF!</definedName>
    <definedName name="dealer">[18]Assumptions!$B$29</definedName>
    <definedName name="DEF_I_U_Q_ATUAL">#N/A</definedName>
    <definedName name="DEF_ITEM_ATUAL">#N/A</definedName>
    <definedName name="DEFINE_COMECO">#N/A</definedName>
    <definedName name="DEFINE_Q_ATUAL">#N/A</definedName>
    <definedName name="DEFINE_RANGE">#N/A</definedName>
    <definedName name="DEFINE_U_ATUAL">#N/A</definedName>
    <definedName name="DEL_LINHA">#N/A</definedName>
    <definedName name="Densidades">#REF!</definedName>
    <definedName name="DERIVQT" localSheetId="12">#REF!</definedName>
    <definedName name="DERIVQT" localSheetId="13">#REF!</definedName>
    <definedName name="DERIVQT">#REF!</definedName>
    <definedName name="DESCONTO" localSheetId="5">#REF!</definedName>
    <definedName name="DESCONTO" localSheetId="15">#REF!</definedName>
    <definedName name="DESCONTO">#REF!</definedName>
    <definedName name="dfijvnqienvvnjv" localSheetId="12">#REF!</definedName>
    <definedName name="dfijvnqienvvnjv" localSheetId="13">#REF!</definedName>
    <definedName name="dfijvnqienvvnjv">#REF!</definedName>
    <definedName name="DFSDF">'[29]1-1'!#REF!</definedName>
    <definedName name="dg" localSheetId="5">#REF!</definedName>
    <definedName name="dg" localSheetId="15">#REF!</definedName>
    <definedName name="dg">#REF!</definedName>
    <definedName name="DGA" localSheetId="5">'[8]PRO-08'!#REF!</definedName>
    <definedName name="DGA" localSheetId="15">'[8]PRO-08'!#REF!</definedName>
    <definedName name="DGA">'[8]PRO-08'!#REF!</definedName>
    <definedName name="DIFQT" localSheetId="12">#REF!</definedName>
    <definedName name="DIFQT" localSheetId="13">#REF!</definedName>
    <definedName name="DIFQT">#REF!</definedName>
    <definedName name="DJ" localSheetId="5">#REF!</definedName>
    <definedName name="DJ" localSheetId="15">#REF!</definedName>
    <definedName name="DJ">#REF!</definedName>
    <definedName name="DMT">'[30]Instalação e manutenção de cant'!$D$1651,'[30]Instalação e manutenção de cant'!$D$1155</definedName>
    <definedName name="drenos">[7]composições!$E$397</definedName>
    <definedName name="DTM" localSheetId="5">#REF!</definedName>
    <definedName name="DTM" localSheetId="15">#REF!</definedName>
    <definedName name="DTM">#REF!</definedName>
    <definedName name="dwqhdjwqgdwq" localSheetId="12">#REF!</definedName>
    <definedName name="dwqhdjwqgdwq" localSheetId="13">#REF!</definedName>
    <definedName name="dwqhdjwqgdwq">#REF!</definedName>
    <definedName name="e" localSheetId="5">#REF!</definedName>
    <definedName name="e" localSheetId="15">#REF!</definedName>
    <definedName name="e">#REF!</definedName>
    <definedName name="E_ESQUERDA">#N/A</definedName>
    <definedName name="ECJ" localSheetId="5">#REF!</definedName>
    <definedName name="ECJ" localSheetId="15">#REF!</definedName>
    <definedName name="ECJ">#REF!</definedName>
    <definedName name="edital" localSheetId="5">#REF!</definedName>
    <definedName name="edital" localSheetId="15">#REF!</definedName>
    <definedName name="edital">#REF!</definedName>
    <definedName name="EJ" localSheetId="5">#REF!</definedName>
    <definedName name="EJ" localSheetId="15">#REF!</definedName>
    <definedName name="EJ">#REF!</definedName>
    <definedName name="elevação" localSheetId="5">#REF!</definedName>
    <definedName name="elevação">#REF!</definedName>
    <definedName name="encarregadoAr" localSheetId="5">#REF!</definedName>
    <definedName name="encarregadoAr">#REF!</definedName>
    <definedName name="enchimento" localSheetId="5">#REF!</definedName>
    <definedName name="enchimento">#REF!</definedName>
    <definedName name="engenheiro" localSheetId="5">#REF!</definedName>
    <definedName name="engenheiro">#REF!</definedName>
    <definedName name="enroPA" localSheetId="5">#REF!</definedName>
    <definedName name="enroPA">#REF!</definedName>
    <definedName name="ensecadeira5" localSheetId="5">#REF!</definedName>
    <definedName name="ensecadeira5">#REF!</definedName>
    <definedName name="ensecadeira7">[7]composições!$E$161</definedName>
    <definedName name="EQUIP">[31]INSUMOS!$D$11:$H$84</definedName>
    <definedName name="Equipamentos">[32]Equipamentos!$A$3:$E$203</definedName>
    <definedName name="ERRO">#N/A</definedName>
    <definedName name="escavacao.1">[7]composições!$E$29</definedName>
    <definedName name="escavacao.2" localSheetId="5">#REF!</definedName>
    <definedName name="escavacao.2" localSheetId="15">#REF!</definedName>
    <definedName name="escavacao.2">#REF!</definedName>
    <definedName name="escavacao.3">[7]composições!$E$56</definedName>
    <definedName name="escoramentof" localSheetId="5">#REF!</definedName>
    <definedName name="escoramentof" localSheetId="15">#REF!</definedName>
    <definedName name="escoramentof">#REF!</definedName>
    <definedName name="EST" localSheetId="5">#REF!</definedName>
    <definedName name="EST" localSheetId="15">#REF!</definedName>
    <definedName name="EST">#REF!</definedName>
    <definedName name="Estabilidade">[33]Teor!$D$3:$D$7</definedName>
    <definedName name="EXA">'[8]PRO-08'!#REF!</definedName>
    <definedName name="Excel_BuiltIn_Criteria" localSheetId="5">#REF!</definedName>
    <definedName name="Excel_BuiltIn_Criteria" localSheetId="15">#REF!</definedName>
    <definedName name="Excel_BuiltIn_Criteria">#REF!</definedName>
    <definedName name="Excel_BuiltIn_Print_Area_1">"$#REF!.$A$1:$G$27"</definedName>
    <definedName name="Excel_BuiltIn_Print_Area_1_1">"$#REF!.$A$1:$G$25"</definedName>
    <definedName name="Excel_BuiltIn_Print_Area_2">"$#REF!.$A$8:$D$82"</definedName>
    <definedName name="Excel_BuiltIn_Print_Area_2_1">#REF!</definedName>
    <definedName name="Excel_BuiltIn_Print_Area_2_1_1">"$#REF!.$A$7:$J$73"</definedName>
    <definedName name="Excel_BuiltIn_Print_Area_2_1_6">#REF!</definedName>
    <definedName name="Excel_BuiltIn_Print_Area_3">"$#REF!.$A$8:$D$76"</definedName>
    <definedName name="Excel_BuiltIn_Print_Area_3_1">"$#REF!.$A$7:$K$92"</definedName>
    <definedName name="Excel_BuiltIn_Print_Area_3_1_1">"$#REF!.$A$7:$K$91"</definedName>
    <definedName name="Excel_BuiltIn_Print_Area_6_1">#REF!</definedName>
    <definedName name="Excel_BuiltIn_Print_Area_6_1_6" localSheetId="5">#REF!</definedName>
    <definedName name="Excel_BuiltIn_Print_Area_6_1_6" localSheetId="15">#REF!</definedName>
    <definedName name="Excel_BuiltIn_Print_Area_6_1_6">#REF!</definedName>
    <definedName name="Excel_BuiltIn_Print_Titles_3_1">"$#REF!.$A$7:$IV$15"</definedName>
    <definedName name="ExemploEE01" localSheetId="12">#REF!</definedName>
    <definedName name="ExemploEE01" localSheetId="13">#REF!</definedName>
    <definedName name="ExemploEE01">#REF!</definedName>
    <definedName name="Ext">#REF!</definedName>
    <definedName name="Extenso">#N/A</definedName>
    <definedName name="ExtFaixa">#REF!</definedName>
    <definedName name="ExtFaixa2">'[2]P A T O 99 B'!#REF!</definedName>
    <definedName name="f" localSheetId="5">#REF!</definedName>
    <definedName name="f" localSheetId="15">#REF!</definedName>
    <definedName name="F" localSheetId="12">#REF!</definedName>
    <definedName name="F" localSheetId="19">#REF!</definedName>
    <definedName name="F" localSheetId="13">#REF!</definedName>
    <definedName name="F" localSheetId="20">#REF!</definedName>
    <definedName name="f">#REF!</definedName>
    <definedName name="FAL" localSheetId="12">#REF!</definedName>
    <definedName name="FAL" localSheetId="13">#REF!</definedName>
    <definedName name="FAL">#REF!</definedName>
    <definedName name="FATURAS2002" localSheetId="5" hidden="1">{#N/A,#N/A,TRUE,"Serviços"}</definedName>
    <definedName name="FATURAS2002" localSheetId="15" hidden="1">{#N/A,#N/A,TRUE,"Serviços"}</definedName>
    <definedName name="FATURAS2002" hidden="1">{#N/A,#N/A,TRUE,"Serviços"}</definedName>
    <definedName name="FATURAS2002_1" localSheetId="5" hidden="1">{#N/A,#N/A,TRUE,"Serviços"}</definedName>
    <definedName name="FATURAS2002_1" localSheetId="15" hidden="1">{#N/A,#N/A,TRUE,"Serviços"}</definedName>
    <definedName name="FATURAS2002_1" hidden="1">{#N/A,#N/A,TRUE,"Serviços"}</definedName>
    <definedName name="fc1a">'[8]PRO-08'!#REF!</definedName>
    <definedName name="FC2A">'[8]PRO-08'!#REF!</definedName>
    <definedName name="FC3A">'[8]PRO-08'!#REF!</definedName>
    <definedName name="feitor" localSheetId="5">#REF!</definedName>
    <definedName name="feitor" localSheetId="15">#REF!</definedName>
    <definedName name="feitor">#REF!</definedName>
    <definedName name="fer" localSheetId="15">[34]comp1!#REF!</definedName>
    <definedName name="fer">[34]comp1!#REF!</definedName>
    <definedName name="ferreiro" localSheetId="5">#REF!</definedName>
    <definedName name="ferreiro" localSheetId="15">#REF!</definedName>
    <definedName name="ferreiro">#REF!</definedName>
    <definedName name="fffefes" localSheetId="12">#REF!</definedName>
    <definedName name="fffefes" localSheetId="13">#REF!</definedName>
    <definedName name="fffefes">#REF!</definedName>
    <definedName name="FINAL">#N/A</definedName>
    <definedName name="FLU" localSheetId="5">#REF!</definedName>
    <definedName name="FLU" localSheetId="15">#REF!</definedName>
    <definedName name="FLU">#REF!</definedName>
    <definedName name="Fluência">[33]Teor!$E$3:$E$7</definedName>
    <definedName name="FOLHA01" localSheetId="5" hidden="1">{#N/A,#N/A,TRUE,"Serviços"}</definedName>
    <definedName name="FOLHA01" localSheetId="15" hidden="1">{#N/A,#N/A,TRUE,"Serviços"}</definedName>
    <definedName name="FOLHA01" hidden="1">{#N/A,#N/A,TRUE,"Serviços"}</definedName>
    <definedName name="FOLHA01_1" localSheetId="5" hidden="1">{#N/A,#N/A,TRUE,"Serviços"}</definedName>
    <definedName name="FOLHA01_1" localSheetId="15" hidden="1">{#N/A,#N/A,TRUE,"Serviços"}</definedName>
    <definedName name="FOLHA01_1" hidden="1">{#N/A,#N/A,TRUE,"Serviços"}</definedName>
    <definedName name="folha1" localSheetId="5" hidden="1">{#N/A,#N/A,TRUE,"Serviços"}</definedName>
    <definedName name="folha1" localSheetId="15" hidden="1">{#N/A,#N/A,TRUE,"Serviços"}</definedName>
    <definedName name="folha1" hidden="1">{#N/A,#N/A,TRUE,"Serviços"}</definedName>
    <definedName name="folha1_1" localSheetId="5" hidden="1">{#N/A,#N/A,TRUE,"Serviços"}</definedName>
    <definedName name="folha1_1" localSheetId="15" hidden="1">{#N/A,#N/A,TRUE,"Serviços"}</definedName>
    <definedName name="folha1_1" hidden="1">{#N/A,#N/A,TRUE,"Serviços"}</definedName>
    <definedName name="Fonte">#REF!</definedName>
    <definedName name="forcortdob" localSheetId="5">#REF!</definedName>
    <definedName name="forcortdob" localSheetId="15">#REF!</definedName>
    <definedName name="forcortdob">#REF!</definedName>
    <definedName name="formacurva" localSheetId="5">#REF!</definedName>
    <definedName name="formacurva" localSheetId="15">#REF!</definedName>
    <definedName name="formacurva">#REF!</definedName>
    <definedName name="formamad">[7]composições!$E$239</definedName>
    <definedName name="formaplana" localSheetId="5">#REF!</definedName>
    <definedName name="formaplana" localSheetId="15">#REF!</definedName>
    <definedName name="formaplana">#REF!</definedName>
    <definedName name="formulas">'[35]Compactação  botafora'!$B$112,'[35]Compactação  botafora'!$B$50,'[35]Compactação  botafora'!$B$174:$B$177,'[35]Compactação  botafora'!$B$236:$B$239,'[35]Compactação  botafora'!$B$298:$B$301,'[35]Compactação  botafora'!$B$360:$B$362,'[35]Compactação  botafora'!$B$422:$B$424,'[35]Compactação  botafora'!$B$484:$B$486,'[35]Compactação  botafora'!$B$546:$B$547,'[35]Compactação  botafora'!$B$608:$B$609,'[35]Compactação  botafora'!$B$671:$B$672,'[35]Compactação  botafora'!$B$733:$B$734,'[35]Compactação  botafora'!$B$795:$B$796,'[35]Compactação  botafora'!$B$857:$B$858,'[35]Compactação  botafora'!$B$980,'[35]Compactação  botafora'!$B$1042,'[35]Compactação  botafora'!$B$1104,'[35]Compactação  botafora'!$B$1166:$B$1168,'[35]Compactação  botafora'!$B$1228:$B$1230,'[35]Compactação  botafora'!$B$1290:$B$1292</definedName>
    <definedName name="fornec3Tr32" localSheetId="5">#REF!</definedName>
    <definedName name="fornec3Tr32" localSheetId="15">#REF!</definedName>
    <definedName name="fornec3Tr32">#REF!</definedName>
    <definedName name="fornecTr68" localSheetId="5">#REF!</definedName>
    <definedName name="fornecTr68" localSheetId="15">#REF!</definedName>
    <definedName name="fornecTr68">#REF!</definedName>
    <definedName name="FUNCAO">#N/A</definedName>
    <definedName name="FUNCAO_1">#N/A</definedName>
    <definedName name="FUNCAO_3">#N/A</definedName>
    <definedName name="FUNCAO_TITULOS">#N/A</definedName>
    <definedName name="furador" localSheetId="5">#REF!</definedName>
    <definedName name="furador" localSheetId="15">#REF!</definedName>
    <definedName name="furador">#REF!</definedName>
    <definedName name="g" localSheetId="5">#REF!</definedName>
    <definedName name="g" localSheetId="15">#REF!</definedName>
    <definedName name="g">#REF!</definedName>
    <definedName name="gab" localSheetId="12">#REF!</definedName>
    <definedName name="gab" localSheetId="13">#REF!</definedName>
    <definedName name="gab">#REF!</definedName>
    <definedName name="gcorpo" localSheetId="5">#REF!</definedName>
    <definedName name="gcorpo" localSheetId="15">#REF!</definedName>
    <definedName name="gcorpo">#REF!</definedName>
    <definedName name="geral" localSheetId="12">#REF!</definedName>
    <definedName name="geral" localSheetId="13">#REF!</definedName>
    <definedName name="geral">#REF!</definedName>
    <definedName name="_xlnm.Recorder" localSheetId="12">#REF!</definedName>
    <definedName name="_xlnm.Recorder" localSheetId="13">#REF!</definedName>
    <definedName name="_xlnm.Recorder">#REF!</definedName>
    <definedName name="gtryfj" localSheetId="5" hidden="1">{#N/A,#N/A,TRUE,"Serviços"}</definedName>
    <definedName name="gtryfj" localSheetId="15" hidden="1">{#N/A,#N/A,TRUE,"Serviços"}</definedName>
    <definedName name="gtryfj" hidden="1">{#N/A,#N/A,TRUE,"Serviços"}</definedName>
    <definedName name="gtryfj_1" localSheetId="5" hidden="1">{#N/A,#N/A,TRUE,"Serviços"}</definedName>
    <definedName name="gtryfj_1" localSheetId="15" hidden="1">{#N/A,#N/A,TRUE,"Serviços"}</definedName>
    <definedName name="gtryfj_1" hidden="1">{#N/A,#N/A,TRUE,"Serviços"}</definedName>
    <definedName name="h" localSheetId="12">#REF!</definedName>
    <definedName name="h" localSheetId="19">#REF!</definedName>
    <definedName name="h" localSheetId="13">#REF!</definedName>
    <definedName name="h" localSheetId="20">#REF!</definedName>
    <definedName name="h">#REF!</definedName>
    <definedName name="hbjgjuae" localSheetId="12">#REF!</definedName>
    <definedName name="hbjgjuae" localSheetId="13">#REF!</definedName>
    <definedName name="hbjgjuae">#REF!</definedName>
    <definedName name="hbomba" localSheetId="5">#REF!</definedName>
    <definedName name="hbomba" localSheetId="15">#REF!</definedName>
    <definedName name="hbomba">#REF!</definedName>
    <definedName name="hgfh" localSheetId="5">#REF!</definedName>
    <definedName name="hgfh" localSheetId="15">#REF!</definedName>
    <definedName name="hgfh">#REF!</definedName>
    <definedName name="hi" localSheetId="5">#REF!</definedName>
    <definedName name="hi">#REF!</definedName>
    <definedName name="HOJE" localSheetId="12">#REF!</definedName>
    <definedName name="HOJE" localSheetId="13">#REF!</definedName>
    <definedName name="HOJE">#REF!</definedName>
    <definedName name="ht" localSheetId="5">#REF!</definedName>
    <definedName name="ht">#REF!</definedName>
    <definedName name="I" localSheetId="5">#REF!</definedName>
    <definedName name="I">#REF!</definedName>
    <definedName name="IA">#N/A</definedName>
    <definedName name="IM" localSheetId="5">#REF!</definedName>
    <definedName name="IM" localSheetId="15">#REF!</definedName>
    <definedName name="IM">#REF!</definedName>
    <definedName name="IMPF" localSheetId="12">#REF!</definedName>
    <definedName name="IMPF" localSheetId="13">#REF!</definedName>
    <definedName name="IMPF">#REF!</definedName>
    <definedName name="IMPI" localSheetId="12">#REF!</definedName>
    <definedName name="IMPI" localSheetId="13">#REF!</definedName>
    <definedName name="IMPI">#REF!</definedName>
    <definedName name="Import.CNPJForn">OFFSET([19]Fornecedores!$C$9,1,0):OFFSET([19]Fornecedores!$C$13,-1,0)</definedName>
    <definedName name="Import.Código">OFFSET([19]PO!$M$11,1,0):OFFSET([19]PO!$M$37,-1,0)</definedName>
    <definedName name="Import.CodigoComp">OFFSET([19]Composições!$I$9,1,0):OFFSET([19]Composições!$I$12,-1,0)</definedName>
    <definedName name="Import.CodigoCot">OFFSET([19]Cotações!$I$9,1,0):OFFSET([19]Cotações!$I$13,-1,0)</definedName>
    <definedName name="Import.ContatoForn">OFFSET([19]Fornecedores!$E$9,1,0):OFFSET([19]Fornecedores!$E$13,-1,0)</definedName>
    <definedName name="Import.CustoUnitário">OFFSET([19]PO!$Q$11,1,0):OFFSET([19]PO!$Q$37,-1,0)</definedName>
    <definedName name="Import.DataCot">OFFSET([19]Cotações!$L$9,1,0):OFFSET([19]Cotações!$L$13,-1,0)</definedName>
    <definedName name="Import.DataCotIndice">OFFSET([19]Índices!$B$9,1,0):OFFSET([19]Índices!$B$12,-1,0)</definedName>
    <definedName name="Import.DescComp">OFFSET([19]Composições!$J$9,1,0):OFFSET([19]Composições!$J$12,-1,0)</definedName>
    <definedName name="Import.DescCot">OFFSET([19]Cotações!$J$9,1,0):OFFSET([19]Cotações!$J$13,-1,0)</definedName>
    <definedName name="Import.Descrição">OFFSET([19]PO!$N$11,1,0):OFFSET([19]PO!$N$37,-1,0)</definedName>
    <definedName name="Import.FontComp">OFFSET([19]Composições!$H$9,1,0):OFFSET([19]Composições!$H$12,-1,0)</definedName>
    <definedName name="Import.Fonte">OFFSET([19]PO!$L$11,1,0):OFFSET([19]PO!$L$37,-1,0)</definedName>
    <definedName name="Import.FrenteDeObra">[19]PLQ!$F$8:OFFSET([19]PLQ!$O$8,0,-1)</definedName>
    <definedName name="Import.IndiceAtual">OFFSET([19]Índices!$A$9,1,0):OFFSET([19]Índices!$A$12,-1,0)</definedName>
    <definedName name="Import.IndiceCot">OFFSET([19]Cotações!$N$9,1,0):OFFSET([19]Cotações!$N$13,-1,0)</definedName>
    <definedName name="Import.Item">OFFSET([19]PO!$K$11,1,0):OFFSET([19]PO!$K$37,-1,0)</definedName>
    <definedName name="Import.Nível">OFFSET([19]PO!$J$11,1,0):OFFSET([19]PO!$J$37,-1,0)</definedName>
    <definedName name="Import.NomeEmpresaForn">OFFSET([19]Fornecedores!$B$9,1,0):OFFSET([19]Fornecedores!$B$13,-1,0)</definedName>
    <definedName name="Import.ObsComp">OFFSET([19]Composições!$N$9,1,0):OFFSET([19]Composições!$N$12,-1,0)</definedName>
    <definedName name="Import.ObsCot">OFFSET([19]Cotações!$Q$9,1,0):OFFSET([19]Cotações!$Q$13,-1,0)</definedName>
    <definedName name="Import.ObsForn">OFFSET([19]Fornecedores!$F$9,1,0):OFFSET([19]Fornecedores!$F$13,-1,0)</definedName>
    <definedName name="Import.ObsIndice">OFFSET([19]Índices!$F$9,1,0):OFFSET([19]Índices!$F$12,-1,0)</definedName>
    <definedName name="Import.PLQ">OFFSET([19]PLQ!$F$11,1,0):OFFSET([19]PLQ!$P$37,-1,-1)</definedName>
    <definedName name="Import.PreçoTotal">OFFSET([19]PO!$T$11,1,0):OFFSET([19]PO!$T$37,-1,0)</definedName>
    <definedName name="Import.PreçoUnitário">OFFSET([19]PO!$S$11,1,0):OFFSET([19]PO!$S$37,-1,0)</definedName>
    <definedName name="Import.Quantidade">OFFSET([19]PO!$P$11,1,0):OFFSET([19]PO!$P$37,-1,0)</definedName>
    <definedName name="Import.TelefoneForn">OFFSET([19]Fornecedores!$D$9,1,0):OFFSET([19]Fornecedores!$D$13,-1,0)</definedName>
    <definedName name="Import.TipoComp">OFFSET([19]Composições!$G$9,1,0):OFFSET([19]Composições!$G$12,-1,0)</definedName>
    <definedName name="Import.TipoCot">OFFSET([19]Cotações!$G$9,1,0):OFFSET([19]Cotações!$G$13,-1,0)</definedName>
    <definedName name="Import.Unidade">OFFSET([19]PO!$O$11,1,0):OFFSET([19]PO!$O$37,-1,0)</definedName>
    <definedName name="Import.UnidadeComp">OFFSET([19]Composições!$K$9,1,0):OFFSET([19]Composições!$K$12,-1,0)</definedName>
    <definedName name="Import.UnidCot">OFFSET([19]Cotações!$K$9,1,0):OFFSET([19]Cotações!$K$13,-1,0)</definedName>
    <definedName name="Import.Valor1Indice">OFFSET([19]Índices!$C$9,1,0):OFFSET([19]Índices!$C$12,-1,0)</definedName>
    <definedName name="Import.Valor2Indice">OFFSET([19]Índices!$D$9,1,0):OFFSET([19]Índices!$D$12,-1,0)</definedName>
    <definedName name="Import.ValorBDI">OFFSET([19]PO!$Z$11,1,0):OFFSET([19]PO!$Z$37,-1,0)</definedName>
    <definedName name="Import.ValorCot">OFFSET([19]Cotações!$M$9,1,0):OFFSET([19]Cotações!$M$13,-1,0)</definedName>
    <definedName name="INSUMOS">#REF!</definedName>
    <definedName name="INTERVALO" localSheetId="5">#REF!</definedName>
    <definedName name="INTERVALO" localSheetId="15">#REF!</definedName>
    <definedName name="INTERVALO">#REF!</definedName>
    <definedName name="Item" localSheetId="5">#REF!</definedName>
    <definedName name="Item" localSheetId="15">#REF!</definedName>
    <definedName name="Item">#REF!</definedName>
    <definedName name="ITEMCONT" localSheetId="12">#REF!</definedName>
    <definedName name="ITEMCONT" localSheetId="13">#REF!</definedName>
    <definedName name="ITEMCONT">#REF!</definedName>
    <definedName name="ITEMDER" localSheetId="12">#REF!</definedName>
    <definedName name="ITEMDER" localSheetId="13">#REF!</definedName>
    <definedName name="ITEMDER">#REF!</definedName>
    <definedName name="ITEMR20" localSheetId="12">#REF!</definedName>
    <definedName name="ITEMR20" localSheetId="13">#REF!</definedName>
    <definedName name="ITEMR20">#REF!</definedName>
    <definedName name="ITENS" localSheetId="12">#REF!</definedName>
    <definedName name="ITENS" localSheetId="13">#REF!</definedName>
    <definedName name="ITENS">#REF!</definedName>
    <definedName name="ITENS0" localSheetId="12">#REF!</definedName>
    <definedName name="ITENS0" localSheetId="13">#REF!</definedName>
    <definedName name="ITENS0">#REF!</definedName>
    <definedName name="ITENS1" localSheetId="12">#REF!</definedName>
    <definedName name="ITENS1" localSheetId="13">#REF!</definedName>
    <definedName name="ITENS1">#REF!</definedName>
    <definedName name="ITENSP" localSheetId="12">#REF!</definedName>
    <definedName name="ITENSP" localSheetId="13">#REF!</definedName>
    <definedName name="ITENSP">#REF!</definedName>
    <definedName name="ITENSPMED" localSheetId="12">#REF!</definedName>
    <definedName name="ITENSPMED" localSheetId="13">#REF!</definedName>
    <definedName name="ITENSPMED">#REF!</definedName>
    <definedName name="J" localSheetId="12">#REF!</definedName>
    <definedName name="J" localSheetId="13">#REF!</definedName>
    <definedName name="J">#REF!</definedName>
    <definedName name="JANEIRO2003" localSheetId="5" hidden="1">{#N/A,#N/A,TRUE,"Serviços"}</definedName>
    <definedName name="JANEIRO2003" localSheetId="15" hidden="1">{#N/A,#N/A,TRUE,"Serviços"}</definedName>
    <definedName name="JANEIRO2003" hidden="1">{#N/A,#N/A,TRUE,"Serviços"}</definedName>
    <definedName name="JANEIRO2003_1" localSheetId="5" hidden="1">{#N/A,#N/A,TRUE,"Serviços"}</definedName>
    <definedName name="JANEIRO2003_1" localSheetId="15" hidden="1">{#N/A,#N/A,TRUE,"Serviços"}</definedName>
    <definedName name="JANEIRO2003_1" hidden="1">{#N/A,#N/A,TRUE,"Serviços"}</definedName>
    <definedName name="jeribu">#REF!</definedName>
    <definedName name="jjjjjjjjjjjjjjjjjjjj" localSheetId="12">#REF!</definedName>
    <definedName name="jjjjjjjjjjjjjjjjjjjj" localSheetId="13">#REF!</definedName>
    <definedName name="jjjjjjjjjjjjjjjjjjjj">#REF!</definedName>
    <definedName name="JOALDO" localSheetId="12">#REF!</definedName>
    <definedName name="JOALDO" localSheetId="13">#REF!</definedName>
    <definedName name="JOALDO">#REF!</definedName>
    <definedName name="JR_PAGE_ANCHOR_0_1" localSheetId="5">#REF!</definedName>
    <definedName name="JR_PAGE_ANCHOR_0_1" localSheetId="15">#REF!</definedName>
    <definedName name="JR_PAGE_ANCHOR_0_1">#REF!</definedName>
    <definedName name="K" localSheetId="12">#REF!</definedName>
    <definedName name="K" localSheetId="13">#REF!</definedName>
    <definedName name="K">#REF!</definedName>
    <definedName name="KAPA" localSheetId="15">'[36]1-1'!#REF!</definedName>
    <definedName name="KAPA" localSheetId="12">'[29]1-1'!#REF!</definedName>
    <definedName name="KAPA" localSheetId="19">'[29]1-1'!#REF!</definedName>
    <definedName name="KAPA" localSheetId="13">'[29]1-1'!#REF!</definedName>
    <definedName name="KAPA" localSheetId="20">'[29]1-1'!#REF!</definedName>
    <definedName name="KAPA">'[36]1-1'!#REF!</definedName>
    <definedName name="kg" localSheetId="5">#REF!</definedName>
    <definedName name="kg" localSheetId="15">#REF!</definedName>
    <definedName name="kg">#REF!</definedName>
    <definedName name="kjlkjkl">'[29]1-1'!#REF!</definedName>
    <definedName name="KKK">1.25</definedName>
    <definedName name="kmgjhjfsjhsdf">#REF!</definedName>
    <definedName name="L_">#N/A</definedName>
    <definedName name="lama">#REF!</definedName>
    <definedName name="leis" localSheetId="5">#REF!</definedName>
    <definedName name="leis" localSheetId="15">#REF!</definedName>
    <definedName name="leis">#REF!</definedName>
    <definedName name="LILASDRENA" localSheetId="5">#REF!</definedName>
    <definedName name="LILASDRENA" localSheetId="15">#REF!</definedName>
    <definedName name="LILASDRENA">#REF!</definedName>
    <definedName name="LIN" localSheetId="12">#REF!</definedName>
    <definedName name="LIN" localSheetId="13">#REF!</definedName>
    <definedName name="LIN">#REF!</definedName>
    <definedName name="ListaFornecedor">OFFSET([19]Fornecedores!$K$9,0,0,MAX([19]Fornecedores!$J$9:$J$13)+1)</definedName>
    <definedName name="ListaIndice">OFFSET([19]Índices!$K$9,1,0,MAX([19]Índices!$J$9:$J$12))</definedName>
    <definedName name="LISTSEL" localSheetId="12">#REF!</definedName>
    <definedName name="LISTSEL" localSheetId="13">#REF!</definedName>
    <definedName name="LISTSEL">#REF!</definedName>
    <definedName name="LL" localSheetId="5">#REF!</definedName>
    <definedName name="LL" localSheetId="15">#REF!</definedName>
    <definedName name="LL">#REF!</definedName>
    <definedName name="m" localSheetId="5">#REF!</definedName>
    <definedName name="m" localSheetId="15">#REF!</definedName>
    <definedName name="m">#REF!</definedName>
    <definedName name="M_HUT" localSheetId="5">#REF!</definedName>
    <definedName name="M_HUT" localSheetId="15">#REF!</definedName>
    <definedName name="M_HUT">#REF!</definedName>
    <definedName name="mao_de_obra" localSheetId="5">#REF!</definedName>
    <definedName name="MAO_DE_OBRA" localSheetId="12">[31]INSUMOS!$D$85:$H$138</definedName>
    <definedName name="MAO_DE_OBRA" localSheetId="19">[31]INSUMOS!$D$85:$H$138</definedName>
    <definedName name="MAO_DE_OBRA" localSheetId="13">[31]INSUMOS!$D$85:$H$138</definedName>
    <definedName name="MAO_DE_OBRA" localSheetId="20">[31]INSUMOS!$D$85:$H$138</definedName>
    <definedName name="mao_de_obra">#REF!</definedName>
    <definedName name="maodeobra">'[32]Mão de Obra'!$A$3:$E$27</definedName>
    <definedName name="MARCAX" localSheetId="12">#REF!</definedName>
    <definedName name="MARCAX" localSheetId="13">#REF!</definedName>
    <definedName name="MARCAX">#REF!</definedName>
    <definedName name="martha" localSheetId="12">#REF!</definedName>
    <definedName name="martha" localSheetId="13">#REF!</definedName>
    <definedName name="martha">#REF!</definedName>
    <definedName name="Massa">[33]Teor!$F$3:$F$7</definedName>
    <definedName name="massacara" localSheetId="5">#REF!</definedName>
    <definedName name="massacara" localSheetId="15">#REF!</definedName>
    <definedName name="massacara">#REF!</definedName>
    <definedName name="MATERIAL">[31]INSUMOS!$D$139:$H$321</definedName>
    <definedName name="MATRIZ" localSheetId="5">#REF!</definedName>
    <definedName name="MATRIZ" localSheetId="15">#REF!</definedName>
    <definedName name="MATRIZ">#REF!</definedName>
    <definedName name="mdoinstal" localSheetId="5">#REF!</definedName>
    <definedName name="mdoinstal" localSheetId="15">#REF!</definedName>
    <definedName name="mdoinstal">#REF!</definedName>
    <definedName name="Medição" localSheetId="5">#REF!</definedName>
    <definedName name="Medição">#REF!</definedName>
    <definedName name="memoria" localSheetId="5">#REF!</definedName>
    <definedName name="memoria">#REF!</definedName>
    <definedName name="memoria_brita" localSheetId="5">#REF!</definedName>
    <definedName name="memoria_brita">#REF!</definedName>
    <definedName name="memoria_cap5070" localSheetId="5">#REF!</definedName>
    <definedName name="memoria_cap5070">#REF!</definedName>
    <definedName name="memoria_cbuq" localSheetId="5">#REF!</definedName>
    <definedName name="memoria_cbuq">#REF!</definedName>
    <definedName name="memoria_filler" localSheetId="5">#REF!</definedName>
    <definedName name="memoria_filler">#REF!</definedName>
    <definedName name="memoria_pintura" localSheetId="5">#REF!</definedName>
    <definedName name="memoria_pintura">#REF!</definedName>
    <definedName name="memoria_qdade" localSheetId="5">#REF!</definedName>
    <definedName name="memoria_qdade">#REF!</definedName>
    <definedName name="memoria_RR1C" localSheetId="5">#REF!</definedName>
    <definedName name="memoria_RR1C">#REF!</definedName>
    <definedName name="memoria_trans_areia" localSheetId="5">#REF!</definedName>
    <definedName name="memoria_trans_areia">#REF!</definedName>
    <definedName name="memoria_trans_brita" localSheetId="5">#REF!</definedName>
    <definedName name="memoria_trans_brita">#REF!</definedName>
    <definedName name="memoria_trans_cbuq" localSheetId="5">#REF!</definedName>
    <definedName name="memoria_trans_cbuq">#REF!</definedName>
    <definedName name="memoria_trans_filler" localSheetId="5">#REF!</definedName>
    <definedName name="memoria_trans_filler">#REF!</definedName>
    <definedName name="MENSAGEM">#N/A</definedName>
    <definedName name="MENSSAGEM_ERRO">#N/A</definedName>
    <definedName name="MENUBOM" localSheetId="12">#REF!</definedName>
    <definedName name="MENUBOM" localSheetId="13">#REF!</definedName>
    <definedName name="MENUBOM">#REF!</definedName>
    <definedName name="MENUEQP" localSheetId="12">#REF!</definedName>
    <definedName name="MENUEQP" localSheetId="13">#REF!</definedName>
    <definedName name="MENUEQP">#REF!</definedName>
    <definedName name="MENUFIM" localSheetId="12">#REF!</definedName>
    <definedName name="MENUFIM" localSheetId="13">#REF!</definedName>
    <definedName name="MENUFIM">#REF!</definedName>
    <definedName name="MENUMED" localSheetId="12">#REF!</definedName>
    <definedName name="MENUMED" localSheetId="13">#REF!</definedName>
    <definedName name="MENUMED">#REF!</definedName>
    <definedName name="MENUOBRA" localSheetId="12">#REF!</definedName>
    <definedName name="MENUOBRA" localSheetId="13">#REF!</definedName>
    <definedName name="MENUOBRA">#REF!</definedName>
    <definedName name="MENUOUT" localSheetId="12">#REF!</definedName>
    <definedName name="MENUOUT" localSheetId="13">#REF!</definedName>
    <definedName name="MENUOUT">#REF!</definedName>
    <definedName name="MENUOUTRO" localSheetId="12">#REF!</definedName>
    <definedName name="MENUOUTRO" localSheetId="13">#REF!</definedName>
    <definedName name="MENUOUTRO">#REF!</definedName>
    <definedName name="menures" localSheetId="12">#REF!</definedName>
    <definedName name="menures" localSheetId="13">#REF!</definedName>
    <definedName name="menures">#REF!</definedName>
    <definedName name="mestre" localSheetId="5">#REF!</definedName>
    <definedName name="mestre" localSheetId="15">#REF!</definedName>
    <definedName name="mestre">#REF!</definedName>
    <definedName name="MM" localSheetId="5">#REF!</definedName>
    <definedName name="MM" localSheetId="15">#REF!</definedName>
    <definedName name="MM">#REF!</definedName>
    <definedName name="MMhut" localSheetId="5">#REF!</definedName>
    <definedName name="MMhut" localSheetId="15">#REF!</definedName>
    <definedName name="MMhut">#REF!</definedName>
    <definedName name="mobra" localSheetId="5">[34]comp1!#REF!</definedName>
    <definedName name="mobra" localSheetId="15">[34]comp1!#REF!</definedName>
    <definedName name="mobra">[34]comp1!#REF!</definedName>
    <definedName name="módulo1.Extenso">#N/A</definedName>
    <definedName name="MURBOMB" localSheetId="12">#REF!</definedName>
    <definedName name="MURBOMB" localSheetId="13">#REF!</definedName>
    <definedName name="MURBOMB">#REF!</definedName>
    <definedName name="N" localSheetId="5">#REF!</definedName>
    <definedName name="N" localSheetId="15">#REF!</definedName>
    <definedName name="N">#REF!</definedName>
    <definedName name="N_FOLHAS">#N/A</definedName>
    <definedName name="NACIONAL">'[37]CSF_Serv_Nac_Maceio_Dez-07'!$B$8:$E$5224</definedName>
    <definedName name="NDATA" localSheetId="12">#REF!</definedName>
    <definedName name="NDATA" localSheetId="13">#REF!</definedName>
    <definedName name="NDATA">#REF!</definedName>
    <definedName name="ndfldslvjnvberugberqubquierbv" localSheetId="12">#REF!</definedName>
    <definedName name="ndfldslvjnvberugberqubquierbv" localSheetId="13">#REF!</definedName>
    <definedName name="ndfldslvjnvberugberqubquierbv">#REF!</definedName>
    <definedName name="NENHUM">'[29]1-1'!#REF!</definedName>
    <definedName name="NENHUM2">'[29]1-1'!#REF!</definedName>
    <definedName name="nl" localSheetId="12">#REF!</definedName>
    <definedName name="nl" localSheetId="13">#REF!</definedName>
    <definedName name="nl">#REF!</definedName>
    <definedName name="nn" localSheetId="5">#REF!</definedName>
    <definedName name="nn" localSheetId="15">#REF!</definedName>
    <definedName name="nn">#REF!</definedName>
    <definedName name="nome" localSheetId="5">#REF!</definedName>
    <definedName name="nome" localSheetId="15">#REF!</definedName>
    <definedName name="nome">#REF!</definedName>
    <definedName name="novo" localSheetId="5" hidden="1">{#N/A,#N/A,FALSE,"Planilha";#N/A,#N/A,FALSE,"Resumo";#N/A,#N/A,FALSE,"Fisico";#N/A,#N/A,FALSE,"Financeiro";#N/A,#N/A,FALSE,"Financeiro"}</definedName>
    <definedName name="novo" localSheetId="15" hidden="1">{#N/A,#N/A,FALSE,"Planilha";#N/A,#N/A,FALSE,"Resumo";#N/A,#N/A,FALSE,"Fisico";#N/A,#N/A,FALSE,"Financeiro";#N/A,#N/A,FALSE,"Financeiro"}</definedName>
    <definedName name="novo" hidden="1">{#N/A,#N/A,FALSE,"Planilha";#N/A,#N/A,FALSE,"Resumo";#N/A,#N/A,FALSE,"Fisico";#N/A,#N/A,FALSE,"Financeiro";#N/A,#N/A,FALSE,"Financeiro"}</definedName>
    <definedName name="NOVOS">#REF!</definedName>
    <definedName name="Nrugosidade" localSheetId="5">#REF!</definedName>
    <definedName name="Nrugosidade" localSheetId="15">#REF!</definedName>
    <definedName name="Nrugosidade">#REF!</definedName>
    <definedName name="NTEI" localSheetId="15">'[8]PRO-08'!#REF!</definedName>
    <definedName name="NTEI">'[8]PRO-08'!#REF!</definedName>
    <definedName name="NUCOPIAS" localSheetId="12">#REF!</definedName>
    <definedName name="NUCOPIAS" localSheetId="13">#REF!</definedName>
    <definedName name="NUCOPIAS">#REF!</definedName>
    <definedName name="O" localSheetId="12">#REF!</definedName>
    <definedName name="O" localSheetId="13">#REF!</definedName>
    <definedName name="O">#REF!</definedName>
    <definedName name="objeto" localSheetId="5">#REF!</definedName>
    <definedName name="objeto" localSheetId="15">#REF!</definedName>
    <definedName name="objeto">#REF!</definedName>
    <definedName name="OBRALOC" localSheetId="12">#REF!</definedName>
    <definedName name="OBRALOC" localSheetId="13">#REF!</definedName>
    <definedName name="OBRALOC">#REF!</definedName>
    <definedName name="OBRASEL" localSheetId="12">#REF!</definedName>
    <definedName name="OBRASEL" localSheetId="13">#REF!</definedName>
    <definedName name="OBRASEL">#REF!</definedName>
    <definedName name="ok">[10]Imai03!$A$2:$D$3535</definedName>
    <definedName name="OPA">'[8]PRO-08'!#REF!</definedName>
    <definedName name="operabate" localSheetId="5">#REF!</definedName>
    <definedName name="operabate" localSheetId="15">#REF!</definedName>
    <definedName name="operabate">#REF!</definedName>
    <definedName name="orçamrest" localSheetId="5" hidden="1">{#N/A,#N/A,TRUE,"Serviços"}</definedName>
    <definedName name="orçamrest" localSheetId="15" hidden="1">{#N/A,#N/A,TRUE,"Serviços"}</definedName>
    <definedName name="orçamrest" hidden="1">{#N/A,#N/A,TRUE,"Serviços"}</definedName>
    <definedName name="orçamrest_1" localSheetId="5" hidden="1">{#N/A,#N/A,TRUE,"Serviços"}</definedName>
    <definedName name="orçamrest_1" localSheetId="15" hidden="1">{#N/A,#N/A,TRUE,"Serviços"}</definedName>
    <definedName name="orçamrest_1" hidden="1">{#N/A,#N/A,TRUE,"Serviços"}</definedName>
    <definedName name="orgao">#REF!</definedName>
    <definedName name="Para_agua_base" localSheetId="5">#REF!</definedName>
    <definedName name="Para_agua_base" localSheetId="15">#REF!</definedName>
    <definedName name="Para_agua_base">#REF!</definedName>
    <definedName name="Para_agua_dmt_base" localSheetId="5">#REF!</definedName>
    <definedName name="Para_agua_dmt_base" localSheetId="15">#REF!</definedName>
    <definedName name="Para_agua_dmt_base">#REF!</definedName>
    <definedName name="Para_agua_dmt_regula" localSheetId="5">#REF!</definedName>
    <definedName name="Para_agua_dmt_regula">#REF!</definedName>
    <definedName name="Para_agua_dmt_terra" localSheetId="5">#REF!</definedName>
    <definedName name="Para_agua_dmt_terra">#REF!</definedName>
    <definedName name="Para_agua_regula" localSheetId="5">#REF!</definedName>
    <definedName name="Para_agua_regula">#REF!</definedName>
    <definedName name="Para_agua_terra" localSheetId="5">#REF!</definedName>
    <definedName name="Para_agua_terra">#REF!</definedName>
    <definedName name="Para_areia_dens" localSheetId="5">#REF!</definedName>
    <definedName name="Para_areia_dens">#REF!</definedName>
    <definedName name="Para_areia_dmt" localSheetId="5">#REF!</definedName>
    <definedName name="Para_areia_dmt">#REF!</definedName>
    <definedName name="Para_base_dens" localSheetId="5">#REF!</definedName>
    <definedName name="Para_base_dens">#REF!</definedName>
    <definedName name="Para_base_dmt" localSheetId="5">#REF!</definedName>
    <definedName name="Para_base_dmt">#REF!</definedName>
    <definedName name="Para_base_espess" localSheetId="5">#REF!</definedName>
    <definedName name="Para_base_espess">#REF!</definedName>
    <definedName name="Para_base_larg" localSheetId="5">#REF!</definedName>
    <definedName name="Para_base_larg">#REF!</definedName>
    <definedName name="Para_brita_dens" localSheetId="5">#REF!</definedName>
    <definedName name="Para_brita_dens">#REF!</definedName>
    <definedName name="Para_brita_dmt_com" localSheetId="5">#REF!</definedName>
    <definedName name="Para_brita_dmt_com">#REF!</definedName>
    <definedName name="Para_brita_dmt_loc" localSheetId="5">#REF!</definedName>
    <definedName name="Para_brita_dmt_loc">#REF!</definedName>
    <definedName name="Para_cbuq_areia" localSheetId="5">#REF!</definedName>
    <definedName name="Para_cbuq_areia">#REF!</definedName>
    <definedName name="Para_cbuq_brita" localSheetId="5">#REF!</definedName>
    <definedName name="Para_cbuq_brita">#REF!</definedName>
    <definedName name="Para_cbuq_cap" localSheetId="5">#REF!</definedName>
    <definedName name="Para_cbuq_cap">#REF!</definedName>
    <definedName name="Para_cbuq_dens" localSheetId="5">#REF!</definedName>
    <definedName name="Para_cbuq_dens">#REF!</definedName>
    <definedName name="Para_cbuq_dmt" localSheetId="5">#REF!</definedName>
    <definedName name="Para_cbuq_dmt">#REF!</definedName>
    <definedName name="Para_cbuq_espess" localSheetId="5">#REF!</definedName>
    <definedName name="Para_cbuq_espess">#REF!</definedName>
    <definedName name="Para_cbuq_filler" localSheetId="5">#REF!</definedName>
    <definedName name="Para_cbuq_filler">#REF!</definedName>
    <definedName name="Para_cbuq_larg" localSheetId="5">#REF!</definedName>
    <definedName name="Para_cbuq_larg">#REF!</definedName>
    <definedName name="Para_desmatemento" localSheetId="5">#REF!</definedName>
    <definedName name="Para_desmatemento">#REF!</definedName>
    <definedName name="Para_empolamento" localSheetId="5">#REF!</definedName>
    <definedName name="Para_empolamento">#REF!</definedName>
    <definedName name="Para_extensao_prev" localSheetId="5">#REF!</definedName>
    <definedName name="Para_extensao_prev">#REF!</definedName>
    <definedName name="Para_filler_dmt" localSheetId="5">#REF!</definedName>
    <definedName name="Para_filler_dmt">#REF!</definedName>
    <definedName name="Para_fin_dec" localSheetId="5">#REF!</definedName>
    <definedName name="Para_fin_dec">#REF!</definedName>
    <definedName name="Para_fin_tx" localSheetId="5">#REF!</definedName>
    <definedName name="Para_fin_tx">#REF!</definedName>
    <definedName name="Para_imprimacao_larg" localSheetId="5">#REF!</definedName>
    <definedName name="Para_imprimacao_larg">#REF!</definedName>
    <definedName name="Para_imprimacao_taxa" localSheetId="5">#REF!</definedName>
    <definedName name="Para_imprimacao_taxa">#REF!</definedName>
    <definedName name="Para_intersecao" localSheetId="5">#REF!</definedName>
    <definedName name="Para_intersecao">#REF!</definedName>
    <definedName name="Para_pintura_larg" localSheetId="5">#REF!</definedName>
    <definedName name="Para_pintura_larg">#REF!</definedName>
    <definedName name="Para_pintura_taxa" localSheetId="5">#REF!</definedName>
    <definedName name="Para_pintura_taxa">#REF!</definedName>
    <definedName name="Para_qda_dec" localSheetId="5">#REF!</definedName>
    <definedName name="Para_qda_dec">#REF!</definedName>
    <definedName name="Para_qda_tx" localSheetId="5">#REF!</definedName>
    <definedName name="Para_qda_tx">#REF!</definedName>
    <definedName name="Para_regula_espes" localSheetId="5">#REF!</definedName>
    <definedName name="Para_regula_espes">#REF!</definedName>
    <definedName name="Para_regula_larg" localSheetId="5">#REF!</definedName>
    <definedName name="Para_regula_larg">#REF!</definedName>
    <definedName name="Para_roco" localSheetId="5">#REF!</definedName>
    <definedName name="Para_roco">#REF!</definedName>
    <definedName name="Para_tss_brita" localSheetId="5">#REF!</definedName>
    <definedName name="Para_tss_brita">#REF!</definedName>
    <definedName name="Para_tss_larg" localSheetId="5">#REF!</definedName>
    <definedName name="Para_tss_larg">#REF!</definedName>
    <definedName name="Para_tss_RR2C" localSheetId="5">#REF!</definedName>
    <definedName name="Para_tss_RR2C">#REF!</definedName>
    <definedName name="PassaExtenso">[38]!PassaExtenso</definedName>
    <definedName name="paux" localSheetId="5">#REF!</definedName>
    <definedName name="paux" localSheetId="15">#REF!</definedName>
    <definedName name="paux">#REF!</definedName>
    <definedName name="PAVIME">'[22]Ánalise-Resumo'!#REF!</definedName>
    <definedName name="PDER" localSheetId="12">#REF!</definedName>
    <definedName name="PDER" localSheetId="13">#REF!</definedName>
    <definedName name="PDER">#REF!</definedName>
    <definedName name="PDIVERS" localSheetId="12">#REF!</definedName>
    <definedName name="PDIVERS" localSheetId="13">#REF!</definedName>
    <definedName name="PDIVERS">#REF!</definedName>
    <definedName name="pedreiro" localSheetId="5">#REF!</definedName>
    <definedName name="pedreiro" localSheetId="15">#REF!</definedName>
    <definedName name="pedreiro">#REF!</definedName>
    <definedName name="PEMD" localSheetId="12">#REF!</definedName>
    <definedName name="PEMD" localSheetId="13">#REF!</definedName>
    <definedName name="PEMD">#REF!</definedName>
    <definedName name="Percentual_adm_local" localSheetId="5">#REF!</definedName>
    <definedName name="Percentual_adm_local" localSheetId="15">#REF!</definedName>
    <definedName name="Percentual_adm_local">#REF!</definedName>
    <definedName name="pesquisa" localSheetId="5">#REF!</definedName>
    <definedName name="pesquisa">#REF!</definedName>
    <definedName name="pesquisa1">'[3]Página 16'!$A$3:$G$7</definedName>
    <definedName name="PIEQUIP" localSheetId="12">#REF!</definedName>
    <definedName name="PIEQUIP" localSheetId="13">#REF!</definedName>
    <definedName name="PIEQUIP">#REF!</definedName>
    <definedName name="pinturas" localSheetId="5">#REF!</definedName>
    <definedName name="pinturas" localSheetId="15">#REF!</definedName>
    <definedName name="pinturas">#REF!</definedName>
    <definedName name="pju" localSheetId="5">#REF!</definedName>
    <definedName name="pju" localSheetId="15">#REF!</definedName>
    <definedName name="pju">#REF!</definedName>
    <definedName name="PL" localSheetId="5">#REF!</definedName>
    <definedName name="PL" localSheetId="15">#REF!</definedName>
    <definedName name="PL">#REF!</definedName>
    <definedName name="PL_DNER_BARREIRO" localSheetId="5">#REF!</definedName>
    <definedName name="PL_DNER_BARREIRO">#REF!</definedName>
    <definedName name="PL_PB_BARREIRO" localSheetId="5">#REF!</definedName>
    <definedName name="PL_PB_BARREIRO">#REF!</definedName>
    <definedName name="PLAN" localSheetId="5">#REF!</definedName>
    <definedName name="PLAN">#REF!</definedName>
    <definedName name="plan.quantidade">[38]!PassaExtenso</definedName>
    <definedName name="PLANILHA" localSheetId="5">#REF!</definedName>
    <definedName name="PLANILHA" localSheetId="15">#REF!</definedName>
    <definedName name="PLANILHA">#REF!</definedName>
    <definedName name="pldner" localSheetId="5">#REF!</definedName>
    <definedName name="pldner" localSheetId="15">#REF!</definedName>
    <definedName name="pldner">#REF!</definedName>
    <definedName name="plpb" localSheetId="5">#REF!</definedName>
    <definedName name="plpb" localSheetId="15">#REF!</definedName>
    <definedName name="plpb">#REF!</definedName>
    <definedName name="PLQ.qtde.frentes">COUNTA([19]PLQ!$F$8:$P$8)</definedName>
    <definedName name="PMUR" localSheetId="12">#REF!</definedName>
    <definedName name="PMUR" localSheetId="13">#REF!</definedName>
    <definedName name="PMUR">#REF!</definedName>
    <definedName name="PO.BDI">OFFSET([19]PO!$R$11,1,0):OFFSET([19]PO!$R$37,-1,0)</definedName>
    <definedName name="PO.CustoRef">OFFSET([19]PO!$Y$11,1,0):OFFSET([19]PO!$Y$37,-1,0)</definedName>
    <definedName name="PO.Dados">[19]PO!$C$11:OFFSET([19]PO!$Z$37,-1,0)</definedName>
    <definedName name="ponteest1650">#REF!</definedName>
    <definedName name="ponteest856" localSheetId="5">#REF!</definedName>
    <definedName name="ponteest856" localSheetId="15">#REF!</definedName>
    <definedName name="ponteest856">#REF!</definedName>
    <definedName name="ponteest894" localSheetId="5">#REF!</definedName>
    <definedName name="ponteest894" localSheetId="15">#REF!</definedName>
    <definedName name="ponteest894">#REF!</definedName>
    <definedName name="pp" hidden="1">'[4]DI-STP - PMS'!#REF!</definedName>
    <definedName name="PRECO" localSheetId="5">#REF!</definedName>
    <definedName name="PRECO">#REF!</definedName>
    <definedName name="Preço_unit_total_comp" localSheetId="5">#REF!</definedName>
    <definedName name="Preço_unit_total_comp">#REF!</definedName>
    <definedName name="preco1" localSheetId="5">#REF!</definedName>
    <definedName name="preco1">#REF!</definedName>
    <definedName name="Print_Area_MI" localSheetId="5">#REF!</definedName>
    <definedName name="Print_Area_MI">#REF!</definedName>
    <definedName name="PRINT_TITLES_MI" localSheetId="5">#REF!</definedName>
    <definedName name="PRINT_TITLES_MI">#REF!</definedName>
    <definedName name="processo" localSheetId="5">#REF!</definedName>
    <definedName name="processo">#REF!</definedName>
    <definedName name="PROD_1" localSheetId="5" hidden="1">{#N/A,#N/A,TRUE,"Serviços"}</definedName>
    <definedName name="PROD_1" localSheetId="15" hidden="1">{#N/A,#N/A,TRUE,"Serviços"}</definedName>
    <definedName name="PROD_1" hidden="1">{#N/A,#N/A,TRUE,"Serviços"}</definedName>
    <definedName name="PROD_1_1" localSheetId="5" hidden="1">{#N/A,#N/A,TRUE,"Serviços"}</definedName>
    <definedName name="PROD_1_1" localSheetId="15" hidden="1">{#N/A,#N/A,TRUE,"Serviços"}</definedName>
    <definedName name="PROD_1_1" hidden="1">{#N/A,#N/A,TRUE,"Serviços"}</definedName>
    <definedName name="Q" localSheetId="12">#REF!</definedName>
    <definedName name="Q" localSheetId="13">#REF!</definedName>
    <definedName name="Q">#REF!</definedName>
    <definedName name="Q_resumo">#REF!</definedName>
    <definedName name="qa" localSheetId="12">#REF!</definedName>
    <definedName name="qa" localSheetId="19">#REF!</definedName>
    <definedName name="qa" localSheetId="13">#REF!</definedName>
    <definedName name="qa" localSheetId="20">#REF!</definedName>
    <definedName name="QA">#N/A</definedName>
    <definedName name="qq">[15]Pontes!#REF!</definedName>
    <definedName name="QQ_2">#N/A</definedName>
    <definedName name="QTNULO" localSheetId="12">#REF!</definedName>
    <definedName name="QTNULO" localSheetId="13">#REF!</definedName>
    <definedName name="QTNULO">#REF!</definedName>
    <definedName name="QTPADRAO" localSheetId="12">#REF!</definedName>
    <definedName name="QTPADRAO" localSheetId="13">#REF!</definedName>
    <definedName name="QTPADRAO">#REF!</definedName>
    <definedName name="QTRES" localSheetId="12">#REF!</definedName>
    <definedName name="QTRES" localSheetId="13">#REF!</definedName>
    <definedName name="QTRES">#REF!</definedName>
    <definedName name="qualquer">[15]Pontes!#REF!</definedName>
    <definedName name="QUANT" localSheetId="12">#REF!</definedName>
    <definedName name="QUANT" localSheetId="13">#REF!</definedName>
    <definedName name="QUANT">#REF!</definedName>
    <definedName name="QUANTP" localSheetId="12">#REF!</definedName>
    <definedName name="QUANTP" localSheetId="13">#REF!</definedName>
    <definedName name="QUANTP">#REF!</definedName>
    <definedName name="queiroz" localSheetId="5">#REF!</definedName>
    <definedName name="queiroz" localSheetId="15">#REF!</definedName>
    <definedName name="queiroz">#REF!</definedName>
    <definedName name="quilometros" localSheetId="5">#REF!</definedName>
    <definedName name="quilometros" localSheetId="15">#REF!</definedName>
    <definedName name="quilometros">#REF!</definedName>
    <definedName name="RARQIMP" localSheetId="12">#REF!</definedName>
    <definedName name="RARQIMP" localSheetId="13">#REF!</definedName>
    <definedName name="RARQIMP">#REF!</definedName>
    <definedName name="RBV">[39]Teor!$C$3:$C$7</definedName>
    <definedName name="RBVV">'[14]Página 16'!$A$3:$A$7</definedName>
    <definedName name="reca" localSheetId="12">#REF!</definedName>
    <definedName name="reca" localSheetId="13">#REF!</definedName>
    <definedName name="reca">#REF!</definedName>
    <definedName name="RECADUC" localSheetId="12">#REF!</definedName>
    <definedName name="RECADUC" localSheetId="13">#REF!</definedName>
    <definedName name="RECADUC">#REF!</definedName>
    <definedName name="rede" localSheetId="12">#REF!</definedName>
    <definedName name="rede" localSheetId="13">#REF!</definedName>
    <definedName name="rede">#REF!</definedName>
    <definedName name="REF" localSheetId="5">#REF!</definedName>
    <definedName name="REF" localSheetId="15">#REF!</definedName>
    <definedName name="REF">#REF!</definedName>
    <definedName name="REG" localSheetId="5">#REF!</definedName>
    <definedName name="REG" localSheetId="15">#REF!</definedName>
    <definedName name="REG">#REF!</definedName>
    <definedName name="REGULA" localSheetId="5">#REF!</definedName>
    <definedName name="REGULA" localSheetId="15">#REF!</definedName>
    <definedName name="REGULA">#REF!</definedName>
    <definedName name="REL" localSheetId="5" hidden="1">{#N/A,#N/A,TRUE,"Serviços"}</definedName>
    <definedName name="REL" localSheetId="15" hidden="1">{#N/A,#N/A,TRUE,"Serviços"}</definedName>
    <definedName name="REL" hidden="1">{#N/A,#N/A,TRUE,"Serviços"}</definedName>
    <definedName name="REL_1" localSheetId="5" hidden="1">{#N/A,#N/A,TRUE,"Serviços"}</definedName>
    <definedName name="REL_1" localSheetId="15" hidden="1">{#N/A,#N/A,TRUE,"Serviços"}</definedName>
    <definedName name="REL_1" hidden="1">{#N/A,#N/A,TRUE,"Serviços"}</definedName>
    <definedName name="RESUMO">#N/A</definedName>
    <definedName name="RETORNA_CURSOR">#N/A</definedName>
    <definedName name="Revisao">#REF!</definedName>
    <definedName name="Revisao_rev" localSheetId="5">#REF!</definedName>
    <definedName name="Revisao_rev" localSheetId="15">#REF!</definedName>
    <definedName name="Revisao_rev">#REF!</definedName>
    <definedName name="Revisao_serv" localSheetId="5">#REF!</definedName>
    <definedName name="Revisao_serv" localSheetId="15">#REF!</definedName>
    <definedName name="Revisao_serv">#REF!</definedName>
    <definedName name="Revisao_und" localSheetId="5">#REF!</definedName>
    <definedName name="Revisao_und">#REF!</definedName>
    <definedName name="ridbeb" localSheetId="12">#REF!</definedName>
    <definedName name="ridbeb" localSheetId="13">#REF!</definedName>
    <definedName name="ridbeb">#REF!</definedName>
    <definedName name="RIDCHAF" localSheetId="12">#REF!</definedName>
    <definedName name="RIDCHAF" localSheetId="13">#REF!</definedName>
    <definedName name="RIDCHAF">#REF!</definedName>
    <definedName name="ridres05" localSheetId="12">#REF!</definedName>
    <definedName name="ridres05" localSheetId="13">#REF!</definedName>
    <definedName name="ridres05">#REF!</definedName>
    <definedName name="RIDRES10" localSheetId="12">#REF!</definedName>
    <definedName name="RIDRES10" localSheetId="13">#REF!</definedName>
    <definedName name="RIDRES10">#REF!</definedName>
    <definedName name="RIDRES15" localSheetId="12">#REF!</definedName>
    <definedName name="RIDRES15" localSheetId="13">#REF!</definedName>
    <definedName name="RIDRES15">#REF!</definedName>
    <definedName name="RMA" localSheetId="5">'[8]PRO-08'!#REF!</definedName>
    <definedName name="RMA">'[8]PRO-08'!#REF!</definedName>
    <definedName name="ROD">[28]DADOS_NAO_IMPRIMIR!$B$8</definedName>
    <definedName name="ROMANO" localSheetId="12">#REF!</definedName>
    <definedName name="ROMANO" localSheetId="13">#REF!</definedName>
    <definedName name="ROMANO">#REF!</definedName>
    <definedName name="ROTCOMP" localSheetId="12">#REF!</definedName>
    <definedName name="ROTCOMP" localSheetId="13">#REF!</definedName>
    <definedName name="ROTCOMP">#REF!</definedName>
    <definedName name="ROTIMP" localSheetId="12">#REF!</definedName>
    <definedName name="ROTIMP" localSheetId="13">#REF!</definedName>
    <definedName name="ROTIMP">#REF!</definedName>
    <definedName name="ROTRES" localSheetId="12">#REF!</definedName>
    <definedName name="ROTRES" localSheetId="13">#REF!</definedName>
    <definedName name="ROTRES">#REF!</definedName>
    <definedName name="RQTADUC" localSheetId="12">#REF!</definedName>
    <definedName name="RQTADUC" localSheetId="13">#REF!</definedName>
    <definedName name="RQTADUC">#REF!</definedName>
    <definedName name="rqtbeb" localSheetId="12">#REF!</definedName>
    <definedName name="rqtbeb" localSheetId="13">#REF!</definedName>
    <definedName name="rqtbeb">#REF!</definedName>
    <definedName name="RQTCHAF" localSheetId="12">#REF!</definedName>
    <definedName name="RQTCHAF" localSheetId="13">#REF!</definedName>
    <definedName name="RQTCHAF">#REF!</definedName>
    <definedName name="RQTDERV" localSheetId="12">#REF!</definedName>
    <definedName name="RQTDERV" localSheetId="13">#REF!</definedName>
    <definedName name="RQTDERV">#REF!</definedName>
    <definedName name="rr" localSheetId="5" hidden="1">{#N/A,#N/A,TRUE,"Serviços"}</definedName>
    <definedName name="rr" localSheetId="15" hidden="1">{#N/A,#N/A,TRUE,"Serviços"}</definedName>
    <definedName name="rr" hidden="1">{#N/A,#N/A,TRUE,"Serviços"}</definedName>
    <definedName name="rr_1" localSheetId="5" hidden="1">{#N/A,#N/A,TRUE,"Serviços"}</definedName>
    <definedName name="rr_1" localSheetId="15" hidden="1">{#N/A,#N/A,TRUE,"Serviços"}</definedName>
    <definedName name="rr_1" hidden="1">{#N/A,#N/A,TRUE,"Serviços"}</definedName>
    <definedName name="rres05" localSheetId="12">#REF!</definedName>
    <definedName name="rres05" localSheetId="13">#REF!</definedName>
    <definedName name="rres05">#REF!</definedName>
    <definedName name="RRES10" localSheetId="12">#REF!</definedName>
    <definedName name="RRES10" localSheetId="13">#REF!</definedName>
    <definedName name="RRES10">#REF!</definedName>
    <definedName name="RRES15" localSheetId="12">#REF!</definedName>
    <definedName name="RRES15" localSheetId="13">#REF!</definedName>
    <definedName name="RRES15">#REF!</definedName>
    <definedName name="RRES20" localSheetId="12">#REF!</definedName>
    <definedName name="RRES20" localSheetId="13">#REF!</definedName>
    <definedName name="RRES20">#REF!</definedName>
    <definedName name="rrff" localSheetId="5" hidden="1">{#N/A,#N/A,TRUE,"Serviços"}</definedName>
    <definedName name="rrff" localSheetId="15" hidden="1">{#N/A,#N/A,TRUE,"Serviços"}</definedName>
    <definedName name="rrff" hidden="1">{#N/A,#N/A,TRUE,"Serviços"}</definedName>
    <definedName name="rrff_1" localSheetId="5" hidden="1">{#N/A,#N/A,TRUE,"Serviços"}</definedName>
    <definedName name="rrff_1" localSheetId="15" hidden="1">{#N/A,#N/A,TRUE,"Serviços"}</definedName>
    <definedName name="rrff_1" hidden="1">{#N/A,#N/A,TRUE,"Serviços"}</definedName>
    <definedName name="RS">#REF!</definedName>
    <definedName name="RSEQ" localSheetId="12">#REF!</definedName>
    <definedName name="RSEQ" localSheetId="13">#REF!</definedName>
    <definedName name="RSEQ">#REF!</definedName>
    <definedName name="RSUBTOT" localSheetId="12">#REF!</definedName>
    <definedName name="RSUBTOT" localSheetId="13">#REF!</definedName>
    <definedName name="RSUBTOT">#REF!</definedName>
    <definedName name="rtitbeb" localSheetId="12">#REF!</definedName>
    <definedName name="rtitbeb" localSheetId="13">#REF!</definedName>
    <definedName name="rtitbeb">#REF!</definedName>
    <definedName name="RTITCHAF" localSheetId="12">#REF!</definedName>
    <definedName name="RTITCHAF" localSheetId="13">#REF!</definedName>
    <definedName name="RTITCHAF">#REF!</definedName>
    <definedName name="rtubos" localSheetId="12">#REF!</definedName>
    <definedName name="rtubos" localSheetId="13">#REF!</definedName>
    <definedName name="rtubos">#REF!</definedName>
    <definedName name="s" localSheetId="12">#REF!</definedName>
    <definedName name="s" localSheetId="13">#REF!</definedName>
    <definedName name="s">#REF!</definedName>
    <definedName name="SaldoPerc">1-IF(ISNUMBER([19]CFF!XFD2),[19]CFF!XFD2,0)</definedName>
    <definedName name="sbg" localSheetId="5">#REF!</definedName>
    <definedName name="sbg" localSheetId="15">#REF!</definedName>
    <definedName name="sbg">#REF!</definedName>
    <definedName name="SBTC" localSheetId="5">#REF!</definedName>
    <definedName name="SBTC" localSheetId="15">#REF!</definedName>
    <definedName name="SBTC">#REF!</definedName>
    <definedName name="sd" localSheetId="5">#REF!</definedName>
    <definedName name="sd" localSheetId="15">#REF!</definedName>
    <definedName name="sd">#REF!</definedName>
    <definedName name="SEG">[28]DADOS_NAO_IMPRIMIR!$B$11</definedName>
    <definedName name="SENHAGT" hidden="1">"quantidades"</definedName>
    <definedName name="servente">#REF!</definedName>
    <definedName name="serventep" localSheetId="5">#REF!</definedName>
    <definedName name="serventep" localSheetId="15">#REF!</definedName>
    <definedName name="serventep">#REF!</definedName>
    <definedName name="servi" localSheetId="5">#REF!</definedName>
    <definedName name="servi" localSheetId="15">#REF!</definedName>
    <definedName name="servi">#REF!</definedName>
    <definedName name="Serviço" localSheetId="5">#REF!</definedName>
    <definedName name="Serviço">#REF!</definedName>
    <definedName name="Serviços">[40]Solum!$A$3:$AD$2430</definedName>
    <definedName name="Serviços_1">[41]Serviços!$A$3:$AE$2694</definedName>
    <definedName name="Serviços_10">[41]Serviços!$A$3:$AE$2694</definedName>
    <definedName name="Serviços_11">[41]Serviços!$A$3:$AE$2694</definedName>
    <definedName name="Serviços_12">[41]Serviços!$A$3:$AE$2694</definedName>
    <definedName name="Serviços_2">[41]Serviços!$A$3:$AE$2694</definedName>
    <definedName name="Serviços_3">[41]Serviços!$A$3:$AE$2694</definedName>
    <definedName name="Serviços_4">[41]Serviços!$A$3:$AE$2694</definedName>
    <definedName name="Serviços_5">[41]Serviços!$A$3:$AE$2694</definedName>
    <definedName name="Serviços_6">[41]Serviços!$A$3:$AE$2694</definedName>
    <definedName name="Serviços_7">[41]Serviços!$A$3:$AE$2694</definedName>
    <definedName name="Serviços_8">[41]Serviços!$A$3:$AE$2694</definedName>
    <definedName name="Serviços_9">[41]Serviços!$A$3:$AE$2694</definedName>
    <definedName name="SETEMBRO" localSheetId="5" hidden="1">{#N/A,#N/A,TRUE,"Serviços"}</definedName>
    <definedName name="SETEMBRO" localSheetId="15" hidden="1">{#N/A,#N/A,TRUE,"Serviços"}</definedName>
    <definedName name="SETEMBRO" hidden="1">{#N/A,#N/A,TRUE,"Serviços"}</definedName>
    <definedName name="SETEMBRO_1" localSheetId="5" hidden="1">{#N/A,#N/A,TRUE,"Serviços"}</definedName>
    <definedName name="SETEMBRO_1" localSheetId="15" hidden="1">{#N/A,#N/A,TRUE,"Serviços"}</definedName>
    <definedName name="SETEMBRO_1" hidden="1">{#N/A,#N/A,TRUE,"Serviços"}</definedName>
    <definedName name="SHARED_FORMULA_0">#N/A</definedName>
    <definedName name="SHARED_FORMULA_1">#N/A</definedName>
    <definedName name="SHARED_FORMULA_10">#N/A</definedName>
    <definedName name="SHARED_FORMULA_11">#N/A</definedName>
    <definedName name="SHARED_FORMULA_12">#N/A</definedName>
    <definedName name="SHARED_FORMULA_13">#N/A</definedName>
    <definedName name="SHARED_FORMULA_14">#N/A</definedName>
    <definedName name="SHARED_FORMULA_15">#N/A</definedName>
    <definedName name="SHARED_FORMULA_16">#N/A</definedName>
    <definedName name="SHARED_FORMULA_17">#N/A</definedName>
    <definedName name="SHARED_FORMULA_18">#N/A</definedName>
    <definedName name="SHARED_FORMULA_19">#N/A</definedName>
    <definedName name="SHARED_FORMULA_2">#N/A</definedName>
    <definedName name="SHARED_FORMULA_20">#N/A</definedName>
    <definedName name="SHARED_FORMULA_21">#N/A</definedName>
    <definedName name="SHARED_FORMULA_22">#N/A</definedName>
    <definedName name="SHARED_FORMULA_23">#N/A</definedName>
    <definedName name="SHARED_FORMULA_24">#N/A</definedName>
    <definedName name="SHARED_FORMULA_25">#N/A</definedName>
    <definedName name="SHARED_FORMULA_26">#N/A</definedName>
    <definedName name="SHARED_FORMULA_27">#N/A</definedName>
    <definedName name="SHARED_FORMULA_28">#N/A</definedName>
    <definedName name="SHARED_FORMULA_29">#N/A</definedName>
    <definedName name="SHARED_FORMULA_3">#N/A</definedName>
    <definedName name="SHARED_FORMULA_30">#N/A</definedName>
    <definedName name="SHARED_FORMULA_31">#N/A</definedName>
    <definedName name="SHARED_FORMULA_32">#N/A</definedName>
    <definedName name="SHARED_FORMULA_33">#N/A</definedName>
    <definedName name="SHARED_FORMULA_34">#N/A</definedName>
    <definedName name="SHARED_FORMULA_35">#N/A</definedName>
    <definedName name="SHARED_FORMULA_36">#N/A</definedName>
    <definedName name="SHARED_FORMULA_37">#N/A</definedName>
    <definedName name="SHARED_FORMULA_38">#N/A</definedName>
    <definedName name="SHARED_FORMULA_39">#N/A</definedName>
    <definedName name="SHARED_FORMULA_4">#N/A</definedName>
    <definedName name="SHARED_FORMULA_40">#N/A</definedName>
    <definedName name="SHARED_FORMULA_41">#N/A</definedName>
    <definedName name="SHARED_FORMULA_42">#N/A</definedName>
    <definedName name="SHARED_FORMULA_43">#N/A</definedName>
    <definedName name="SHARED_FORMULA_44">#N/A</definedName>
    <definedName name="SHARED_FORMULA_45">#N/A</definedName>
    <definedName name="SHARED_FORMULA_46">#N/A</definedName>
    <definedName name="SHARED_FORMULA_47">#N/A</definedName>
    <definedName name="SHARED_FORMULA_48">#N/A</definedName>
    <definedName name="SHARED_FORMULA_49">#N/A</definedName>
    <definedName name="SHARED_FORMULA_5">#N/A</definedName>
    <definedName name="SHARED_FORMULA_50">#N/A</definedName>
    <definedName name="SHARED_FORMULA_51">#N/A</definedName>
    <definedName name="SHARED_FORMULA_52">#N/A</definedName>
    <definedName name="SHARED_FORMULA_53">#N/A</definedName>
    <definedName name="SHARED_FORMULA_54">#N/A</definedName>
    <definedName name="SHARED_FORMULA_55">#N/A</definedName>
    <definedName name="SHARED_FORMULA_56">#N/A</definedName>
    <definedName name="SHARED_FORMULA_57">#N/A</definedName>
    <definedName name="SHARED_FORMULA_58">#N/A</definedName>
    <definedName name="SHARED_FORMULA_59">#N/A</definedName>
    <definedName name="SHARED_FORMULA_6">#N/A</definedName>
    <definedName name="SHARED_FORMULA_60">#N/A</definedName>
    <definedName name="SHARED_FORMULA_61">#N/A</definedName>
    <definedName name="SHARED_FORMULA_62">#N/A</definedName>
    <definedName name="SHARED_FORMULA_7">#N/A</definedName>
    <definedName name="SHARED_FORMULA_8">#N/A</definedName>
    <definedName name="SHARED_FORMULA_9">#N/A</definedName>
    <definedName name="sicro">#REF!</definedName>
    <definedName name="SIMOUNAO" localSheetId="5">#REF!</definedName>
    <definedName name="SIMOUNAO" localSheetId="15">#REF!</definedName>
    <definedName name="SIMOUNAO" localSheetId="12">#REF!</definedName>
    <definedName name="SIMOUNAO" localSheetId="19">#REF!</definedName>
    <definedName name="SIMOUNAO" localSheetId="13">#REF!</definedName>
    <definedName name="SIMOUNAO" localSheetId="20">#REF!</definedName>
    <definedName name="SIMOUNAO">#REF!</definedName>
    <definedName name="SIMOUNAO2" localSheetId="5">#REF!</definedName>
    <definedName name="SIMOUNAO2" localSheetId="15">#REF!</definedName>
    <definedName name="SIMOUNAO2" localSheetId="12">#REF!</definedName>
    <definedName name="SIMOUNAO2" localSheetId="19">#REF!</definedName>
    <definedName name="SIMOUNAO2" localSheetId="13">#REF!</definedName>
    <definedName name="SIMOUNAO2" localSheetId="20">#REF!</definedName>
    <definedName name="SIMOUNAO2">#REF!</definedName>
    <definedName name="SINAPI_OUTUBRO">'[42]TABELA DE COMPOSIÇÕES - SINAPI '!$A$35:$D$5473</definedName>
    <definedName name="SISTEM1" localSheetId="12">#REF!</definedName>
    <definedName name="SISTEM1" localSheetId="13">#REF!</definedName>
    <definedName name="SISTEM1">#REF!</definedName>
    <definedName name="SISTEM2" localSheetId="12">#REF!</definedName>
    <definedName name="SISTEM2" localSheetId="13">#REF!</definedName>
    <definedName name="SISTEM2">#REF!</definedName>
    <definedName name="SOBE_ATE_I_0">#N/A</definedName>
    <definedName name="soldador">#REF!</definedName>
    <definedName name="SomaAgrup">SUMIF(OFFSET([19]PO!$A1,1,0,[19]PO!$B1),"S",OFFSET([19]PO!A1,1,0,[19]PO!$B1))</definedName>
    <definedName name="SomaMedAtual" localSheetId="5">SUM(IF(#REF!=#REF!,IF(#REF!=#REF!,#REF!)))</definedName>
    <definedName name="SomaMedAtual" localSheetId="15">SUM(IF(#REF!=#REF!,IF(#REF!=#REF!,#REF!)))</definedName>
    <definedName name="SomaMedAtual">SUM(IF(#REF!=#REF!,IF(#REF!=#REF!,#REF!)))</definedName>
    <definedName name="ss">'[43]SERVIÇOS SABESP'!$B$2:$E$8622</definedName>
    <definedName name="ssss">'[43]SERVIÇOS SABESP'!$B$2:$E$8622</definedName>
    <definedName name="STOP">#N/A</definedName>
    <definedName name="STOP_3">#N/A</definedName>
    <definedName name="SUB_91">#N/A</definedName>
    <definedName name="SUB_92">#N/A</definedName>
    <definedName name="SUB_93">#N/A</definedName>
    <definedName name="SUB_94">#N/A</definedName>
    <definedName name="SUB_95">#N/A</definedName>
    <definedName name="SUB_96">#N/A</definedName>
    <definedName name="SUB_97">#N/A</definedName>
    <definedName name="SUB_SI">#N/A</definedName>
    <definedName name="SUBDER" localSheetId="12">#REF!</definedName>
    <definedName name="SUBDER" localSheetId="13">#REF!</definedName>
    <definedName name="SUBDER">#REF!</definedName>
    <definedName name="SUBDIV" localSheetId="12">#REF!</definedName>
    <definedName name="SUBDIV" localSheetId="13">#REF!</definedName>
    <definedName name="SUBDIV">#REF!</definedName>
    <definedName name="SUBEQP" localSheetId="12">#REF!</definedName>
    <definedName name="SUBEQP" localSheetId="13">#REF!</definedName>
    <definedName name="SUBEQP">#REF!</definedName>
    <definedName name="SUBMUR" localSheetId="12">#REF!</definedName>
    <definedName name="SUBMUR" localSheetId="13">#REF!</definedName>
    <definedName name="SUBMUR">#REF!</definedName>
    <definedName name="SUBTRECHO">[28]DADOS_NAO_IMPRIMIR!$B$10</definedName>
    <definedName name="t" hidden="1">'[4]DI-STP - PMS'!#REF!</definedName>
    <definedName name="tab" localSheetId="5">#REF!</definedName>
    <definedName name="tab" localSheetId="15">#REF!</definedName>
    <definedName name="tab">#REF!</definedName>
    <definedName name="Tab_Serv." localSheetId="5">#REF!</definedName>
    <definedName name="Tab_Serv." localSheetId="15">#REF!</definedName>
    <definedName name="Tab_Serv.">#REF!</definedName>
    <definedName name="Tab_Serviços" localSheetId="5">#REF!</definedName>
    <definedName name="Tab_Serviços" localSheetId="15">#REF!</definedName>
    <definedName name="Tab_Serviços">#REF!</definedName>
    <definedName name="TD" localSheetId="5">#REF!</definedName>
    <definedName name="TD">#REF!</definedName>
    <definedName name="Teor">[39]Teor!$A$3:$A$7</definedName>
    <definedName name="Teor1">'[3]Página 16'!$A$3:$A$7</definedName>
    <definedName name="teste" localSheetId="12">#REF!</definedName>
    <definedName name="teste" localSheetId="19">#REF!</definedName>
    <definedName name="teste" localSheetId="13">#REF!</definedName>
    <definedName name="teste" localSheetId="20">#REF!</definedName>
    <definedName name="teste">[15]Pontes!#REF!</definedName>
    <definedName name="teste1" localSheetId="12">#REF!</definedName>
    <definedName name="teste1" localSheetId="13">#REF!</definedName>
    <definedName name="teste1">#REF!</definedName>
    <definedName name="teste2" localSheetId="12">#REF!</definedName>
    <definedName name="teste2" localSheetId="13">#REF!</definedName>
    <definedName name="teste2">#REF!</definedName>
    <definedName name="teste3" localSheetId="12">#REF!</definedName>
    <definedName name="teste3" localSheetId="13">#REF!</definedName>
    <definedName name="teste3">#REF!</definedName>
    <definedName name="tetuytw" localSheetId="12">#REF!</definedName>
    <definedName name="tetuytw" localSheetId="13">#REF!</definedName>
    <definedName name="tetuytw">#REF!</definedName>
    <definedName name="the" localSheetId="5">#REF!</definedName>
    <definedName name="the" localSheetId="15">#REF!</definedName>
    <definedName name="the">#REF!</definedName>
    <definedName name="Tijuipe" localSheetId="5">#REF!</definedName>
    <definedName name="Tijuipe" localSheetId="15">#REF!</definedName>
    <definedName name="Tijuipe">#REF!</definedName>
    <definedName name="tijuipinho" localSheetId="5">#REF!</definedName>
    <definedName name="tijuipinho" localSheetId="15">#REF!</definedName>
    <definedName name="tijuipinho">#REF!</definedName>
    <definedName name="Tipo_de_Obra" localSheetId="5">#REF!</definedName>
    <definedName name="Tipo_de_Obra">#REF!</definedName>
    <definedName name="TipoOrçamento">"BASE"</definedName>
    <definedName name="tipos">[44]CustosTransp!$V$2:$V$4</definedName>
    <definedName name="TiposObras">[45]DADOS!$A$1:$A$6</definedName>
    <definedName name="titbeb" localSheetId="12">#REF!</definedName>
    <definedName name="titbeb" localSheetId="13">#REF!</definedName>
    <definedName name="titbeb">#REF!</definedName>
    <definedName name="TITCHAF" localSheetId="12">#REF!</definedName>
    <definedName name="TITCHAF" localSheetId="13">#REF!</definedName>
    <definedName name="TITCHAF">#REF!</definedName>
    <definedName name="_xlnm.Print_Titles" localSheetId="10">BDI!$2:$16</definedName>
    <definedName name="_xlnm.Print_Titles" localSheetId="25">'[46]repeated header'!$4:$4</definedName>
    <definedName name="_xlnm.Print_Titles" localSheetId="2">'[46]repeated header'!$4:$4</definedName>
    <definedName name="topógrafo" localSheetId="5">#REF!</definedName>
    <definedName name="topógrafo" localSheetId="15">#REF!</definedName>
    <definedName name="topógrafo">#REF!</definedName>
    <definedName name="total" localSheetId="5">#REF!</definedName>
    <definedName name="total" localSheetId="15">#REF!</definedName>
    <definedName name="total" localSheetId="12">'[47]4B'!$G$13</definedName>
    <definedName name="total" localSheetId="19">'[47]4B'!$G$13</definedName>
    <definedName name="total" localSheetId="13">'[47]4B'!$G$13</definedName>
    <definedName name="total" localSheetId="20">'[47]4B'!$G$13</definedName>
    <definedName name="total">#REF!</definedName>
    <definedName name="TOTALSAIBRO" localSheetId="5">#REF!</definedName>
    <definedName name="TOTALSAIBRO" localSheetId="15">#REF!</definedName>
    <definedName name="TOTALSAIBRO">#REF!</definedName>
    <definedName name="TOTQTS" localSheetId="12">#REF!</definedName>
    <definedName name="TOTQTS" localSheetId="13">#REF!</definedName>
    <definedName name="TOTQTS">#REF!</definedName>
    <definedName name="TPM" localSheetId="5">#REF!</definedName>
    <definedName name="TPM">#REF!</definedName>
    <definedName name="transolo" localSheetId="5">#REF!</definedName>
    <definedName name="transolo">#REF!</definedName>
    <definedName name="transporte" localSheetId="5">#REF!</definedName>
    <definedName name="transporte">#REF!</definedName>
    <definedName name="TRECHO">[28]DADOS_NAO_IMPRIMIR!$B$9</definedName>
    <definedName name="tst">[15]Pontes!#REF!</definedName>
    <definedName name="TTT" localSheetId="12">#REF!</definedName>
    <definedName name="TTT" localSheetId="13">#REF!</definedName>
    <definedName name="TTT">#REF!</definedName>
    <definedName name="tubulão" localSheetId="5">#REF!</definedName>
    <definedName name="tubulão" localSheetId="15">#REF!</definedName>
    <definedName name="tubulão">#REF!</definedName>
    <definedName name="tubulCA" localSheetId="5">#REF!</definedName>
    <definedName name="tubulCA" localSheetId="15">#REF!</definedName>
    <definedName name="tubulCA">#REF!</definedName>
    <definedName name="TXTEQUIP" localSheetId="12">#REF!</definedName>
    <definedName name="TXTEQUIP" localSheetId="13">#REF!</definedName>
    <definedName name="TXTEQUIP">#REF!</definedName>
    <definedName name="TXTMARCA" localSheetId="12">#REF!</definedName>
    <definedName name="TXTMARCA" localSheetId="13">#REF!</definedName>
    <definedName name="TXTMARCA">#REF!</definedName>
    <definedName name="TXTMOD" localSheetId="12">#REF!</definedName>
    <definedName name="TXTMOD" localSheetId="13">#REF!</definedName>
    <definedName name="TXTMOD">#REF!</definedName>
    <definedName name="TXTPOT" localSheetId="12">#REF!</definedName>
    <definedName name="TXTPOT" localSheetId="13">#REF!</definedName>
    <definedName name="TXTPOT">#REF!</definedName>
    <definedName name="TYUIO" localSheetId="5" hidden="1">{#N/A,#N/A,TRUE,"Serviços"}</definedName>
    <definedName name="TYUIO" localSheetId="15" hidden="1">{#N/A,#N/A,TRUE,"Serviços"}</definedName>
    <definedName name="TYUIO" hidden="1">{#N/A,#N/A,TRUE,"Serviços"}</definedName>
    <definedName name="TYUIO_1" localSheetId="5" hidden="1">{#N/A,#N/A,TRUE,"Serviços"}</definedName>
    <definedName name="TYUIO_1" localSheetId="15" hidden="1">{#N/A,#N/A,TRUE,"Serviços"}</definedName>
    <definedName name="TYUIO_1" hidden="1">{#N/A,#N/A,TRUE,"Serviços"}</definedName>
    <definedName name="UA">#N/A</definedName>
    <definedName name="V" localSheetId="5">Plan1</definedName>
    <definedName name="V" localSheetId="15">Plan1</definedName>
    <definedName name="V">Plan1</definedName>
    <definedName name="VALOR">#N/A</definedName>
    <definedName name="VALOR_1">#N/A</definedName>
    <definedName name="VALOR_2">#N/A</definedName>
    <definedName name="Valor_total_cal" localSheetId="15">#REF!</definedName>
    <definedName name="Valor_total_cal">#REF!</definedName>
    <definedName name="VAM">[33]Teor!$G$3:$G$7</definedName>
    <definedName name="VAMM" localSheetId="5">#REF!</definedName>
    <definedName name="VAMM" localSheetId="15">#REF!</definedName>
    <definedName name="VAMM">#REF!</definedName>
    <definedName name="Vazio1">'[3]Página 16'!$B$3:$B$7</definedName>
    <definedName name="VAZIO2">'[14]Página 16'!$B$3:$B$7</definedName>
    <definedName name="Vazios">[39]Teor!$B$3:$B$7</definedName>
    <definedName name="vb" localSheetId="5">#REF!</definedName>
    <definedName name="vb" localSheetId="15">#REF!</definedName>
    <definedName name="vb">#REF!</definedName>
    <definedName name="verde" localSheetId="5">#REF!</definedName>
    <definedName name="verde" localSheetId="15">#REF!</definedName>
    <definedName name="verde">#REF!</definedName>
    <definedName name="verdepav" localSheetId="5">#REF!</definedName>
    <definedName name="verdepav" localSheetId="15">#REF!</definedName>
    <definedName name="verdepav">#REF!</definedName>
    <definedName name="VERIFICA_SI">#N/A</definedName>
    <definedName name="vigia" localSheetId="5">#REF!</definedName>
    <definedName name="vigia" localSheetId="15">#REF!</definedName>
    <definedName name="vigia">#REF!</definedName>
    <definedName name="VTOTAL1">ROUND(ROUND([19]PO!$P1,2)*ROUND([19]PO!$S1,2),2)</definedName>
    <definedName name="w" localSheetId="5">#REF!</definedName>
    <definedName name="w" localSheetId="15">#REF!</definedName>
    <definedName name="W" localSheetId="12">#REF!</definedName>
    <definedName name="W" localSheetId="19">#REF!</definedName>
    <definedName name="W" localSheetId="13">#REF!</definedName>
    <definedName name="W" localSheetId="20">#REF!</definedName>
    <definedName name="w">#REF!</definedName>
    <definedName name="WEWRWR">#N/A</definedName>
    <definedName name="WITENS" localSheetId="12">#REF!</definedName>
    <definedName name="WITENS" localSheetId="13">#REF!</definedName>
    <definedName name="WITENS">#REF!</definedName>
    <definedName name="WNMLOCAL" localSheetId="12">#REF!</definedName>
    <definedName name="WNMLOCAL" localSheetId="13">#REF!</definedName>
    <definedName name="WNMLOCAL">#REF!</definedName>
    <definedName name="WNMMUN" localSheetId="12">#REF!</definedName>
    <definedName name="WNMMUN" localSheetId="13">#REF!</definedName>
    <definedName name="WNMMUN">#REF!</definedName>
    <definedName name="WNMSERV" localSheetId="12">#REF!</definedName>
    <definedName name="WNMSERV" localSheetId="13">#REF!</definedName>
    <definedName name="WNMSERV">#REF!</definedName>
    <definedName name="wqeqwrewrqqw" localSheetId="12">#REF!</definedName>
    <definedName name="wqeqwrewrqqw" localSheetId="13">#REF!</definedName>
    <definedName name="wqeqwrewrqqw">#REF!</definedName>
    <definedName name="wrn.Orçamento." localSheetId="5" hidden="1">{#N/A,#N/A,FALSE,"Planilha";#N/A,#N/A,FALSE,"Resumo";#N/A,#N/A,FALSE,"Fisico";#N/A,#N/A,FALSE,"Financeiro";#N/A,#N/A,FALSE,"Financeiro"}</definedName>
    <definedName name="wrn.Orçamento." localSheetId="15" hidden="1">{#N/A,#N/A,FALSE,"Planilha";#N/A,#N/A,FALSE,"Resumo";#N/A,#N/A,FALSE,"Fisico";#N/A,#N/A,FALSE,"Financeiro";#N/A,#N/A,FALSE,"Financeiro"}</definedName>
    <definedName name="wrn.Orçamento." hidden="1">{#N/A,#N/A,FALSE,"Planilha";#N/A,#N/A,FALSE,"Resumo";#N/A,#N/A,FALSE,"Fisico";#N/A,#N/A,FALSE,"Financeiro";#N/A,#N/A,FALSE,"Financeiro"}</definedName>
    <definedName name="wrn.Tipo." localSheetId="5" hidden="1">{#N/A,#N/A,TRUE,"Serviços"}</definedName>
    <definedName name="wrn.Tipo." localSheetId="15" hidden="1">{#N/A,#N/A,TRUE,"Serviços"}</definedName>
    <definedName name="wrn.Tipo." hidden="1">{#N/A,#N/A,TRUE,"Serviços"}</definedName>
    <definedName name="wrn.Tipo._1" localSheetId="5" hidden="1">{#N/A,#N/A,TRUE,"Serviços"}</definedName>
    <definedName name="wrn.Tipo._1" localSheetId="15" hidden="1">{#N/A,#N/A,TRUE,"Serviços"}</definedName>
    <definedName name="wrn.Tipo._1" hidden="1">{#N/A,#N/A,TRUE,"Serviços"}</definedName>
    <definedName name="WWW" localSheetId="5">Plan1</definedName>
    <definedName name="WWW" localSheetId="15">Plan1</definedName>
    <definedName name="WWW">Plan1</definedName>
    <definedName name="X" localSheetId="15">#REF!</definedName>
    <definedName name="X">#REF!</definedName>
    <definedName name="X1a" localSheetId="5">#REF!</definedName>
    <definedName name="X1a" localSheetId="15">#REF!</definedName>
    <definedName name="X1a">#REF!</definedName>
    <definedName name="X2a" localSheetId="5">#REF!</definedName>
    <definedName name="X2a" localSheetId="15">#REF!</definedName>
    <definedName name="X2a">#REF!</definedName>
    <definedName name="XALFA" localSheetId="12">#REF!</definedName>
    <definedName name="XALFA" localSheetId="13">#REF!</definedName>
    <definedName name="XALFA">#REF!</definedName>
    <definedName name="XDATA" localSheetId="12">#REF!</definedName>
    <definedName name="XDATA" localSheetId="13">#REF!</definedName>
    <definedName name="XDATA">#REF!</definedName>
    <definedName name="xique" localSheetId="5">#REF!</definedName>
    <definedName name="xique">#REF!</definedName>
    <definedName name="XITEM" localSheetId="12">#REF!</definedName>
    <definedName name="XITEM" localSheetId="13">#REF!</definedName>
    <definedName name="XITEM">#REF!</definedName>
    <definedName name="XLOC" localSheetId="12">#REF!</definedName>
    <definedName name="XLOC" localSheetId="13">#REF!</definedName>
    <definedName name="XLOC">#REF!</definedName>
    <definedName name="xnInforme_quantos_bebedouros____bebqt__if_bebqt__0__xlQt.bebedouros_invalida___ENTER_p_reinformar__xresp__branch_rqtderv" localSheetId="12">#REF!</definedName>
    <definedName name="xnInforme_quantos_bebedouros____bebqt__if_bebqt__0__xlQt.bebedouros_invalida___ENTER_p_reinformar__xresp__branch_rqtderv" localSheetId="13">#REF!</definedName>
    <definedName name="xnInforme_quantos_bebedouros____bebqt__if_bebqt__0__xlQt.bebedouros_invalida___ENTER_p_reinformar__xresp__branch_rqtderv">#REF!</definedName>
    <definedName name="XNUCOPIAS" localSheetId="12">#REF!</definedName>
    <definedName name="XNUCOPIAS" localSheetId="13">#REF!</definedName>
    <definedName name="XNUCOPIAS">#REF!</definedName>
    <definedName name="XRESP" localSheetId="12">#REF!</definedName>
    <definedName name="XRESP" localSheetId="13">#REF!</definedName>
    <definedName name="XRESP">#REF!</definedName>
    <definedName name="XTITRES" localSheetId="12">#REF!</definedName>
    <definedName name="XTITRES" localSheetId="13">#REF!</definedName>
    <definedName name="XTITRES">#REF!</definedName>
    <definedName name="XXX">#N/A</definedName>
    <definedName name="Ý" localSheetId="12">#REF!</definedName>
    <definedName name="Ý" localSheetId="13">#REF!</definedName>
    <definedName name="Ý">#REF!</definedName>
    <definedName name="ytdju" localSheetId="12">#REF!</definedName>
    <definedName name="ytdju" localSheetId="13">#REF!</definedName>
    <definedName name="ytdju">#REF!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L21" i="27" l="1"/>
  <c r="L20" i="27"/>
  <c r="L19" i="27"/>
  <c r="I70" i="39" l="1"/>
  <c r="J70" i="39" s="1"/>
  <c r="H70" i="39"/>
  <c r="H69" i="39"/>
  <c r="I69" i="39" s="1"/>
  <c r="J69" i="39" s="1"/>
  <c r="H68" i="39"/>
  <c r="I68" i="39" s="1"/>
  <c r="J68" i="39" s="1"/>
  <c r="H67" i="39"/>
  <c r="I67" i="39" s="1"/>
  <c r="J67" i="39" s="1"/>
  <c r="H66" i="39"/>
  <c r="I66" i="39" s="1"/>
  <c r="J66" i="39" s="1"/>
  <c r="H65" i="39"/>
  <c r="I65" i="39" s="1"/>
  <c r="J65" i="39" s="1"/>
  <c r="H64" i="39"/>
  <c r="I64" i="39" s="1"/>
  <c r="J64" i="39" s="1"/>
  <c r="J63" i="39"/>
  <c r="I62" i="39"/>
  <c r="J62" i="39" s="1"/>
  <c r="H62" i="39"/>
  <c r="H61" i="39"/>
  <c r="I61" i="39" s="1"/>
  <c r="J61" i="39" s="1"/>
  <c r="H60" i="39"/>
  <c r="I60" i="39" s="1"/>
  <c r="J60" i="39" s="1"/>
  <c r="H59" i="39"/>
  <c r="I59" i="39" s="1"/>
  <c r="J59" i="39" s="1"/>
  <c r="H58" i="39"/>
  <c r="I58" i="39" s="1"/>
  <c r="J58" i="39" s="1"/>
  <c r="I57" i="39"/>
  <c r="J57" i="39" s="1"/>
  <c r="H57" i="39"/>
  <c r="H56" i="39"/>
  <c r="I56" i="39" s="1"/>
  <c r="J56" i="39" s="1"/>
  <c r="J55" i="39"/>
  <c r="I55" i="39"/>
  <c r="H55" i="39"/>
  <c r="H54" i="39"/>
  <c r="I54" i="39" s="1"/>
  <c r="J54" i="39" s="1"/>
  <c r="H53" i="39"/>
  <c r="I53" i="39" s="1"/>
  <c r="J53" i="39" s="1"/>
  <c r="H52" i="39"/>
  <c r="I52" i="39" s="1"/>
  <c r="J52" i="39" s="1"/>
  <c r="H51" i="39"/>
  <c r="I51" i="39" s="1"/>
  <c r="J51" i="39" s="1"/>
  <c r="H50" i="39"/>
  <c r="I50" i="39" s="1"/>
  <c r="J50" i="39" s="1"/>
  <c r="H49" i="39"/>
  <c r="I49" i="39" s="1"/>
  <c r="J49" i="39" s="1"/>
  <c r="J48" i="39"/>
  <c r="H47" i="39"/>
  <c r="I47" i="39" s="1"/>
  <c r="J47" i="39" s="1"/>
  <c r="H46" i="39"/>
  <c r="I46" i="39" s="1"/>
  <c r="J46" i="39" s="1"/>
  <c r="H45" i="39"/>
  <c r="I45" i="39" s="1"/>
  <c r="J45" i="39" s="1"/>
  <c r="J44" i="39"/>
  <c r="J43" i="39"/>
  <c r="H42" i="39"/>
  <c r="I42" i="39" s="1"/>
  <c r="J42" i="39" s="1"/>
  <c r="H41" i="39"/>
  <c r="I41" i="39" s="1"/>
  <c r="J41" i="39" s="1"/>
  <c r="H40" i="39"/>
  <c r="I40" i="39" s="1"/>
  <c r="J40" i="39" s="1"/>
  <c r="H39" i="39"/>
  <c r="I39" i="39" s="1"/>
  <c r="J39" i="39" s="1"/>
  <c r="H38" i="39"/>
  <c r="I38" i="39" s="1"/>
  <c r="J38" i="39" s="1"/>
  <c r="H37" i="39"/>
  <c r="I37" i="39" s="1"/>
  <c r="J37" i="39" s="1"/>
  <c r="H36" i="39"/>
  <c r="I36" i="39" s="1"/>
  <c r="J36" i="39" s="1"/>
  <c r="J35" i="39"/>
  <c r="H34" i="39"/>
  <c r="I34" i="39" s="1"/>
  <c r="J34" i="39" s="1"/>
  <c r="H33" i="39"/>
  <c r="I33" i="39" s="1"/>
  <c r="J33" i="39" s="1"/>
  <c r="H32" i="39"/>
  <c r="I32" i="39" s="1"/>
  <c r="J32" i="39" s="1"/>
  <c r="H31" i="39"/>
  <c r="I31" i="39" s="1"/>
  <c r="J31" i="39" s="1"/>
  <c r="I30" i="39"/>
  <c r="J30" i="39" s="1"/>
  <c r="H30" i="39"/>
  <c r="I29" i="39"/>
  <c r="J29" i="39" s="1"/>
  <c r="H29" i="39"/>
  <c r="H28" i="39"/>
  <c r="I28" i="39" s="1"/>
  <c r="J28" i="39" s="1"/>
  <c r="I27" i="39"/>
  <c r="J27" i="39" s="1"/>
  <c r="H27" i="39"/>
  <c r="H26" i="39"/>
  <c r="I26" i="39" s="1"/>
  <c r="J26" i="39" s="1"/>
  <c r="I25" i="39"/>
  <c r="J25" i="39" s="1"/>
  <c r="H25" i="39"/>
  <c r="H24" i="39"/>
  <c r="I24" i="39" s="1"/>
  <c r="J24" i="39" s="1"/>
  <c r="I23" i="39"/>
  <c r="J23" i="39" s="1"/>
  <c r="H23" i="39"/>
  <c r="H22" i="39"/>
  <c r="I22" i="39" s="1"/>
  <c r="J22" i="39" s="1"/>
  <c r="H21" i="39"/>
  <c r="I21" i="39" s="1"/>
  <c r="J21" i="39" s="1"/>
  <c r="H20" i="39"/>
  <c r="I20" i="39" s="1"/>
  <c r="J20" i="39" s="1"/>
  <c r="H19" i="39"/>
  <c r="I19" i="39" s="1"/>
  <c r="J19" i="39" s="1"/>
  <c r="H18" i="39"/>
  <c r="I18" i="39" s="1"/>
  <c r="J18" i="39" s="1"/>
  <c r="J17" i="39"/>
  <c r="I16" i="39"/>
  <c r="J16" i="39" s="1"/>
  <c r="H16" i="39"/>
  <c r="H15" i="39"/>
  <c r="I15" i="39" s="1"/>
  <c r="J15" i="39" s="1"/>
  <c r="I14" i="39"/>
  <c r="J14" i="39" s="1"/>
  <c r="H14" i="39"/>
  <c r="J13" i="39"/>
  <c r="J12" i="39"/>
  <c r="H11" i="39"/>
  <c r="I11" i="39" s="1"/>
  <c r="J11" i="39" s="1"/>
  <c r="H10" i="39"/>
  <c r="I10" i="39" s="1"/>
  <c r="J10" i="39" s="1"/>
  <c r="H9" i="39"/>
  <c r="I9" i="39" s="1"/>
  <c r="J9" i="39" s="1"/>
  <c r="I8" i="39"/>
  <c r="J8" i="39" s="1"/>
  <c r="H8" i="39"/>
  <c r="H7" i="39"/>
  <c r="I7" i="39" s="1"/>
  <c r="J7" i="39" s="1"/>
  <c r="H6" i="39"/>
  <c r="I6" i="39" s="1"/>
  <c r="J6" i="39" s="1"/>
  <c r="J5" i="39"/>
  <c r="C9" i="37"/>
  <c r="C7" i="37"/>
  <c r="C5" i="37"/>
  <c r="H10" i="1"/>
  <c r="D2" i="36"/>
  <c r="C2" i="36"/>
  <c r="D2" i="35"/>
  <c r="C2" i="35"/>
  <c r="B2" i="37"/>
  <c r="C2" i="37"/>
  <c r="E2" i="34"/>
  <c r="C2" i="34"/>
  <c r="D2" i="39" s="1"/>
  <c r="I2" i="27"/>
  <c r="H2" i="35" s="1"/>
  <c r="H2" i="1"/>
  <c r="D2" i="1"/>
  <c r="C7" i="5" s="1"/>
  <c r="H2" i="36" l="1"/>
  <c r="I2" i="34"/>
  <c r="F2" i="37"/>
  <c r="E2" i="1" l="1"/>
  <c r="C8" i="5" s="1"/>
  <c r="M205" i="3"/>
  <c r="M206" i="3" s="1"/>
  <c r="B205" i="3"/>
  <c r="M202" i="3"/>
  <c r="M203" i="3" s="1"/>
  <c r="B202" i="3"/>
  <c r="M199" i="3"/>
  <c r="M200" i="3" s="1"/>
  <c r="B199" i="3"/>
  <c r="M196" i="3"/>
  <c r="M197" i="3" s="1"/>
  <c r="B196" i="3"/>
  <c r="M193" i="3"/>
  <c r="M194" i="3" s="1"/>
  <c r="B193" i="3"/>
  <c r="M190" i="3"/>
  <c r="M191" i="3" s="1"/>
  <c r="B190" i="3"/>
  <c r="M187" i="3"/>
  <c r="M188" i="3" s="1"/>
  <c r="B187" i="3"/>
  <c r="M183" i="3"/>
  <c r="M184" i="3" s="1"/>
  <c r="B183" i="3"/>
  <c r="M180" i="3"/>
  <c r="M181" i="3" s="1"/>
  <c r="B180" i="3"/>
  <c r="M177" i="3"/>
  <c r="M178" i="3" s="1"/>
  <c r="B177" i="3"/>
  <c r="M174" i="3"/>
  <c r="M175" i="3" s="1"/>
  <c r="B174" i="3"/>
  <c r="M171" i="3"/>
  <c r="M172" i="3" s="1"/>
  <c r="B171" i="3"/>
  <c r="M168" i="3"/>
  <c r="M169" i="3" s="1"/>
  <c r="B168" i="3"/>
  <c r="M165" i="3"/>
  <c r="M166" i="3" s="1"/>
  <c r="B165" i="3"/>
  <c r="M162" i="3"/>
  <c r="M163" i="3" s="1"/>
  <c r="B162" i="3"/>
  <c r="M159" i="3"/>
  <c r="M160" i="3" s="1"/>
  <c r="B159" i="3"/>
  <c r="M156" i="3"/>
  <c r="M157" i="3" s="1"/>
  <c r="B156" i="3"/>
  <c r="M137" i="3"/>
  <c r="M138" i="3" s="1"/>
  <c r="L137" i="3"/>
  <c r="B137" i="3"/>
  <c r="M134" i="3"/>
  <c r="M135" i="3" s="1"/>
  <c r="B134" i="3"/>
  <c r="M131" i="3"/>
  <c r="M132" i="3" s="1"/>
  <c r="B131" i="3"/>
  <c r="M128" i="3"/>
  <c r="M129" i="3" s="1"/>
  <c r="B128" i="3"/>
  <c r="H56" i="27"/>
  <c r="M124" i="3"/>
  <c r="M125" i="3" s="1"/>
  <c r="B124" i="3"/>
  <c r="M121" i="3"/>
  <c r="M122" i="3" s="1"/>
  <c r="B121" i="3"/>
  <c r="M118" i="3"/>
  <c r="M119" i="3" s="1"/>
  <c r="B118" i="3"/>
  <c r="M113" i="3"/>
  <c r="M114" i="3" s="1"/>
  <c r="B113" i="3"/>
  <c r="M110" i="3"/>
  <c r="M111" i="3" s="1"/>
  <c r="B110" i="3"/>
  <c r="M107" i="3"/>
  <c r="M108" i="3" s="1"/>
  <c r="B107" i="3"/>
  <c r="M104" i="3"/>
  <c r="M105" i="3" s="1"/>
  <c r="B104" i="3"/>
  <c r="M101" i="3"/>
  <c r="M102" i="3" s="1"/>
  <c r="B101" i="3"/>
  <c r="M98" i="3"/>
  <c r="M99" i="3" s="1"/>
  <c r="B98" i="3"/>
  <c r="M95" i="3"/>
  <c r="M96" i="3" s="1"/>
  <c r="B95" i="3"/>
  <c r="H28" i="27"/>
  <c r="M85" i="3"/>
  <c r="M86" i="3" s="1"/>
  <c r="M91" i="3"/>
  <c r="M92" i="3" s="1"/>
  <c r="B91" i="3"/>
  <c r="M88" i="3"/>
  <c r="M89" i="3" s="1"/>
  <c r="B88" i="3"/>
  <c r="B85" i="3"/>
  <c r="M82" i="3"/>
  <c r="M83" i="3" s="1"/>
  <c r="B82" i="3"/>
  <c r="M79" i="3"/>
  <c r="M80" i="3" s="1"/>
  <c r="B79" i="3"/>
  <c r="M76" i="3"/>
  <c r="M77" i="3" s="1"/>
  <c r="B76" i="3"/>
  <c r="M73" i="3"/>
  <c r="M74" i="3" s="1"/>
  <c r="B73" i="3"/>
  <c r="M70" i="3"/>
  <c r="M71" i="3" s="1"/>
  <c r="B70" i="3"/>
  <c r="M67" i="3"/>
  <c r="M68" i="3" s="1"/>
  <c r="B67" i="3"/>
  <c r="M64" i="3"/>
  <c r="M65" i="3" s="1"/>
  <c r="B64" i="3"/>
  <c r="M61" i="3"/>
  <c r="M62" i="3" s="1"/>
  <c r="B61" i="3"/>
  <c r="M55" i="3"/>
  <c r="M56" i="3" s="1"/>
  <c r="B55" i="3"/>
  <c r="M52" i="3"/>
  <c r="M53" i="3" s="1"/>
  <c r="B52" i="3"/>
  <c r="M48" i="3"/>
  <c r="M49" i="3" s="1"/>
  <c r="B48" i="3"/>
  <c r="M45" i="3"/>
  <c r="M46" i="3" s="1"/>
  <c r="B45" i="3"/>
  <c r="M42" i="3"/>
  <c r="M43" i="3" s="1"/>
  <c r="B42" i="3"/>
  <c r="L25" i="3"/>
  <c r="L24" i="3" s="1"/>
  <c r="F10" i="27" s="1"/>
  <c r="L22" i="3"/>
  <c r="L21" i="3" s="1"/>
  <c r="F9" i="27" s="1"/>
  <c r="H6" i="27"/>
  <c r="M38" i="3"/>
  <c r="M39" i="3" s="1"/>
  <c r="B38" i="3"/>
  <c r="M35" i="3"/>
  <c r="M36" i="3" s="1"/>
  <c r="B35" i="3"/>
  <c r="M32" i="3"/>
  <c r="M33" i="3" s="1"/>
  <c r="B32" i="3"/>
  <c r="M27" i="3"/>
  <c r="M28" i="3" s="1"/>
  <c r="M21" i="3"/>
  <c r="M22" i="3" s="1"/>
  <c r="B24" i="3"/>
  <c r="B27" i="3"/>
  <c r="M24" i="3"/>
  <c r="M25" i="3" s="1"/>
  <c r="B21" i="3"/>
  <c r="M18" i="3"/>
  <c r="M19" i="3" s="1"/>
  <c r="B18" i="3"/>
  <c r="M15" i="3"/>
  <c r="M16" i="3" s="1"/>
  <c r="B15" i="3"/>
  <c r="L18" i="3"/>
  <c r="F8" i="27" s="1"/>
  <c r="L16" i="3"/>
  <c r="L15" i="3" s="1"/>
  <c r="F7" i="27" s="1"/>
  <c r="L13" i="3"/>
  <c r="L12" i="3" s="1"/>
  <c r="F6" i="27" s="1"/>
  <c r="M12" i="3"/>
  <c r="M13" i="3" s="1"/>
  <c r="B12" i="3"/>
  <c r="G13" i="13"/>
  <c r="H70" i="27"/>
  <c r="H69" i="27"/>
  <c r="H68" i="27"/>
  <c r="H67" i="27"/>
  <c r="H66" i="27"/>
  <c r="H65" i="27"/>
  <c r="H64" i="27"/>
  <c r="H52" i="27"/>
  <c r="H62" i="27"/>
  <c r="H61" i="27"/>
  <c r="H55" i="27"/>
  <c r="H60" i="27"/>
  <c r="H57" i="27"/>
  <c r="H59" i="27"/>
  <c r="H54" i="27"/>
  <c r="H58" i="27"/>
  <c r="H53" i="27"/>
  <c r="H51" i="27"/>
  <c r="H50" i="27"/>
  <c r="H49" i="27"/>
  <c r="H47" i="27"/>
  <c r="H46" i="27"/>
  <c r="H45" i="27"/>
  <c r="H42" i="27"/>
  <c r="H41" i="27"/>
  <c r="H40" i="27"/>
  <c r="H39" i="27"/>
  <c r="H38" i="27"/>
  <c r="H37" i="27"/>
  <c r="H36" i="27"/>
  <c r="H34" i="27"/>
  <c r="H33" i="27"/>
  <c r="H32" i="27"/>
  <c r="H29" i="27"/>
  <c r="H31" i="27"/>
  <c r="H27" i="27"/>
  <c r="H30" i="27"/>
  <c r="H26" i="27"/>
  <c r="H25" i="27"/>
  <c r="H23" i="27"/>
  <c r="H24" i="27"/>
  <c r="H22" i="27"/>
  <c r="H21" i="27"/>
  <c r="H20" i="27"/>
  <c r="H19" i="27"/>
  <c r="H18" i="27"/>
  <c r="H16" i="27"/>
  <c r="H15" i="27"/>
  <c r="H14" i="27"/>
  <c r="H11" i="27"/>
  <c r="H10" i="27"/>
  <c r="H9" i="27"/>
  <c r="H8" i="27"/>
  <c r="H7" i="27"/>
  <c r="G38" i="17"/>
  <c r="G39" i="17" s="1"/>
  <c r="G40" i="17" s="1"/>
  <c r="G41" i="17" s="1"/>
  <c r="G42" i="17" s="1"/>
  <c r="G43" i="17" s="1"/>
  <c r="G44" i="17" s="1"/>
  <c r="G45" i="17" s="1"/>
  <c r="G46" i="17" s="1"/>
  <c r="G47" i="17" s="1"/>
  <c r="G48" i="17" s="1"/>
  <c r="G49" i="17" s="1"/>
  <c r="G50" i="17" s="1"/>
  <c r="G51" i="17" s="1"/>
  <c r="G52" i="17" s="1"/>
  <c r="G53" i="17" s="1"/>
  <c r="G54" i="17" s="1"/>
  <c r="G55" i="17" s="1"/>
  <c r="G56" i="17" s="1"/>
  <c r="G57" i="17" s="1"/>
  <c r="G58" i="17" s="1"/>
  <c r="G59" i="17" s="1"/>
  <c r="G60" i="17" s="1"/>
  <c r="G61" i="17" s="1"/>
  <c r="G62" i="17" s="1"/>
  <c r="G63" i="17" s="1"/>
  <c r="G64" i="17" s="1"/>
  <c r="G65" i="17" s="1"/>
  <c r="G66" i="17" s="1"/>
  <c r="G67" i="17" s="1"/>
  <c r="G68" i="17" s="1"/>
  <c r="G69" i="17" s="1"/>
  <c r="G70" i="17" s="1"/>
  <c r="G71" i="17" s="1"/>
  <c r="G72" i="17" s="1"/>
  <c r="G73" i="17" s="1"/>
  <c r="G74" i="17" s="1"/>
  <c r="G75" i="17" s="1"/>
  <c r="G76" i="17" s="1"/>
  <c r="G77" i="17" s="1"/>
  <c r="G78" i="17" s="1"/>
  <c r="G79" i="17" s="1"/>
  <c r="G80" i="17" s="1"/>
  <c r="G81" i="17" s="1"/>
  <c r="G82" i="17" s="1"/>
  <c r="G83" i="17" s="1"/>
  <c r="G84" i="17" s="1"/>
  <c r="G85" i="17" s="1"/>
  <c r="G86" i="17" s="1"/>
  <c r="G87" i="17" s="1"/>
  <c r="G88" i="17" s="1"/>
  <c r="G89" i="17" s="1"/>
  <c r="G90" i="17" s="1"/>
  <c r="G91" i="17" s="1"/>
  <c r="G92" i="17" s="1"/>
  <c r="G93" i="17" s="1"/>
  <c r="G94" i="17" s="1"/>
  <c r="G95" i="17" s="1"/>
  <c r="G96" i="17" s="1"/>
  <c r="G97" i="17" s="1"/>
  <c r="G98" i="17" s="1"/>
  <c r="G99" i="17" s="1"/>
  <c r="G100" i="17" s="1"/>
  <c r="G101" i="17" s="1"/>
  <c r="G102" i="17" s="1"/>
  <c r="G103" i="17" s="1"/>
  <c r="G104" i="17" s="1"/>
  <c r="G105" i="17" s="1"/>
  <c r="G106" i="17" s="1"/>
  <c r="G107" i="17" s="1"/>
  <c r="G108" i="17" s="1"/>
  <c r="G109" i="17" s="1"/>
  <c r="G110" i="17" s="1"/>
  <c r="G111" i="17" s="1"/>
  <c r="G112" i="17" s="1"/>
  <c r="G113" i="17" s="1"/>
  <c r="G114" i="17" s="1"/>
  <c r="G115" i="17" s="1"/>
  <c r="G116" i="17" s="1"/>
  <c r="G117" i="17" s="1"/>
  <c r="G118" i="17" s="1"/>
  <c r="G119" i="17" s="1"/>
  <c r="G120" i="17" s="1"/>
  <c r="G121" i="17" s="1"/>
  <c r="G122" i="17" s="1"/>
  <c r="G123" i="17" s="1"/>
  <c r="G124" i="17" s="1"/>
  <c r="G125" i="17" s="1"/>
  <c r="G126" i="17" s="1"/>
  <c r="G127" i="17" s="1"/>
  <c r="G128" i="17" s="1"/>
  <c r="G129" i="17" s="1"/>
  <c r="G130" i="17" s="1"/>
  <c r="G131" i="17" s="1"/>
  <c r="G132" i="17" s="1"/>
  <c r="G133" i="17" s="1"/>
  <c r="G134" i="17" s="1"/>
  <c r="G135" i="17" s="1"/>
  <c r="G136" i="17" s="1"/>
  <c r="G137" i="17" s="1"/>
  <c r="G138" i="17" s="1"/>
  <c r="G139" i="17" s="1"/>
  <c r="G140" i="17" s="1"/>
  <c r="G141" i="17" s="1"/>
  <c r="G142" i="17" s="1"/>
  <c r="G143" i="17" s="1"/>
  <c r="G144" i="17" s="1"/>
  <c r="G145" i="17" s="1"/>
  <c r="G146" i="17" s="1"/>
  <c r="G147" i="17" s="1"/>
  <c r="G148" i="17" s="1"/>
  <c r="G149" i="17" s="1"/>
  <c r="G150" i="17" s="1"/>
  <c r="G151" i="17" s="1"/>
  <c r="G152" i="17" s="1"/>
  <c r="G153" i="17" s="1"/>
  <c r="G154" i="17" s="1"/>
  <c r="G155" i="17" s="1"/>
  <c r="G156" i="17" s="1"/>
  <c r="G157" i="17" s="1"/>
  <c r="G158" i="17" s="1"/>
  <c r="G159" i="17" s="1"/>
  <c r="G160" i="17" s="1"/>
  <c r="G161" i="17" s="1"/>
  <c r="G162" i="17" s="1"/>
  <c r="G163" i="17" s="1"/>
  <c r="G164" i="17" s="1"/>
  <c r="G165" i="17" s="1"/>
  <c r="G166" i="17" s="1"/>
  <c r="G167" i="17" s="1"/>
  <c r="G168" i="17" s="1"/>
  <c r="G169" i="17" s="1"/>
  <c r="G170" i="17" s="1"/>
  <c r="G171" i="17" s="1"/>
  <c r="G172" i="17" s="1"/>
  <c r="G173" i="17" s="1"/>
  <c r="G174" i="17" s="1"/>
  <c r="G175" i="17" s="1"/>
  <c r="G176" i="17" s="1"/>
  <c r="G177" i="17" s="1"/>
  <c r="G178" i="17" s="1"/>
  <c r="G179" i="17" s="1"/>
  <c r="G180" i="17" s="1"/>
  <c r="G181" i="17" s="1"/>
  <c r="G182" i="17" s="1"/>
  <c r="G183" i="17" s="1"/>
  <c r="G184" i="17" s="1"/>
  <c r="G185" i="17" s="1"/>
  <c r="G186" i="17" s="1"/>
  <c r="G187" i="17" s="1"/>
  <c r="G188" i="17" s="1"/>
  <c r="G189" i="17" s="1"/>
  <c r="G190" i="17" s="1"/>
  <c r="G191" i="17" s="1"/>
  <c r="G192" i="17" s="1"/>
  <c r="G193" i="17" s="1"/>
  <c r="G194" i="17" s="1"/>
  <c r="G195" i="17" s="1"/>
  <c r="G196" i="17" s="1"/>
  <c r="G197" i="17" s="1"/>
  <c r="G198" i="17" s="1"/>
  <c r="G199" i="17" s="1"/>
  <c r="G200" i="17" s="1"/>
  <c r="G201" i="17" s="1"/>
  <c r="G202" i="17" s="1"/>
  <c r="G203" i="17" s="1"/>
  <c r="G204" i="17" s="1"/>
  <c r="G205" i="17" s="1"/>
  <c r="G206" i="17" s="1"/>
  <c r="G207" i="17" s="1"/>
  <c r="G208" i="17" s="1"/>
  <c r="G209" i="17" s="1"/>
  <c r="G210" i="17" s="1"/>
  <c r="G211" i="17" s="1"/>
  <c r="G212" i="17" s="1"/>
  <c r="G213" i="17" s="1"/>
  <c r="G214" i="17" s="1"/>
  <c r="G215" i="17" s="1"/>
  <c r="G216" i="17" s="1"/>
  <c r="G217" i="17" s="1"/>
  <c r="G218" i="17" s="1"/>
  <c r="G219" i="17" s="1"/>
  <c r="G220" i="17" s="1"/>
  <c r="G221" i="17" s="1"/>
  <c r="G222" i="17" s="1"/>
  <c r="G223" i="17" s="1"/>
  <c r="G224" i="17" s="1"/>
  <c r="G225" i="17" s="1"/>
  <c r="G226" i="17" s="1"/>
  <c r="G227" i="17" s="1"/>
  <c r="G228" i="17" s="1"/>
  <c r="G229" i="17" s="1"/>
  <c r="G230" i="17" s="1"/>
  <c r="G231" i="17" s="1"/>
  <c r="G232" i="17" s="1"/>
  <c r="G233" i="17" s="1"/>
  <c r="G234" i="17" s="1"/>
  <c r="G235" i="17" s="1"/>
  <c r="G236" i="17" s="1"/>
  <c r="G237" i="17" s="1"/>
  <c r="G238" i="17" s="1"/>
  <c r="G239" i="17" s="1"/>
  <c r="G240" i="17" s="1"/>
  <c r="G241" i="17" s="1"/>
  <c r="G242" i="17" s="1"/>
  <c r="G243" i="17" s="1"/>
  <c r="G244" i="17" s="1"/>
  <c r="G245" i="17" s="1"/>
  <c r="G246" i="17" s="1"/>
  <c r="G247" i="17" s="1"/>
  <c r="G248" i="17" s="1"/>
  <c r="G249" i="17" s="1"/>
  <c r="G250" i="17" s="1"/>
  <c r="G251" i="17" s="1"/>
  <c r="G252" i="17" s="1"/>
  <c r="G253" i="17" s="1"/>
  <c r="G254" i="17" s="1"/>
  <c r="G255" i="17" s="1"/>
  <c r="I13" i="13" s="1"/>
  <c r="F38" i="17"/>
  <c r="F39" i="17" s="1"/>
  <c r="F4" i="17"/>
  <c r="F5" i="17" s="1"/>
  <c r="F6" i="17" s="1"/>
  <c r="G3" i="17"/>
  <c r="G4" i="17" s="1"/>
  <c r="G5" i="17" s="1"/>
  <c r="G6" i="17" s="1"/>
  <c r="G7" i="17" s="1"/>
  <c r="G8" i="17" s="1"/>
  <c r="G9" i="17" s="1"/>
  <c r="G10" i="17" s="1"/>
  <c r="G11" i="17" s="1"/>
  <c r="G12" i="17" s="1"/>
  <c r="G13" i="17" s="1"/>
  <c r="G14" i="17" s="1"/>
  <c r="G15" i="17" s="1"/>
  <c r="G16" i="17" s="1"/>
  <c r="G17" i="17" s="1"/>
  <c r="G18" i="17" s="1"/>
  <c r="G19" i="17" s="1"/>
  <c r="G20" i="17" s="1"/>
  <c r="G21" i="17" s="1"/>
  <c r="G22" i="17" s="1"/>
  <c r="G23" i="17" s="1"/>
  <c r="G24" i="17" s="1"/>
  <c r="G25" i="17" s="1"/>
  <c r="G26" i="17" s="1"/>
  <c r="G27" i="17" s="1"/>
  <c r="G28" i="17" s="1"/>
  <c r="G29" i="17" s="1"/>
  <c r="G30" i="17" s="1"/>
  <c r="G31" i="17" s="1"/>
  <c r="G32" i="17" s="1"/>
  <c r="G33" i="17" s="1"/>
  <c r="G34" i="17" s="1"/>
  <c r="G35" i="17" s="1"/>
  <c r="G36" i="17" s="1"/>
  <c r="F3" i="17"/>
  <c r="H3" i="17" s="1"/>
  <c r="H39" i="17" l="1"/>
  <c r="I6" i="27"/>
  <c r="I10" i="27"/>
  <c r="I7" i="27"/>
  <c r="I8" i="27"/>
  <c r="I9" i="27"/>
  <c r="H6" i="17"/>
  <c r="F7" i="17"/>
  <c r="F40" i="17"/>
  <c r="H5" i="17"/>
  <c r="H38" i="17"/>
  <c r="H4" i="17"/>
  <c r="O11" i="27" l="1"/>
  <c r="O10" i="27"/>
  <c r="O9" i="27"/>
  <c r="F41" i="17"/>
  <c r="H40" i="17"/>
  <c r="F8" i="17"/>
  <c r="H7" i="17"/>
  <c r="H8" i="17" l="1"/>
  <c r="F9" i="17"/>
  <c r="H41" i="17"/>
  <c r="F42" i="17"/>
  <c r="F43" i="17" l="1"/>
  <c r="H42" i="17"/>
  <c r="F10" i="17"/>
  <c r="H9" i="17"/>
  <c r="F11" i="17" l="1"/>
  <c r="H10" i="17"/>
  <c r="F44" i="17"/>
  <c r="H43" i="17"/>
  <c r="F45" i="17" l="1"/>
  <c r="H44" i="17"/>
  <c r="H11" i="17"/>
  <c r="F12" i="17"/>
  <c r="F13" i="17" l="1"/>
  <c r="H12" i="17"/>
  <c r="F46" i="17"/>
  <c r="H45" i="17"/>
  <c r="H13" i="17" l="1"/>
  <c r="F14" i="17"/>
  <c r="F47" i="17"/>
  <c r="H46" i="17"/>
  <c r="H47" i="17" l="1"/>
  <c r="F48" i="17"/>
  <c r="H14" i="17"/>
  <c r="F15" i="17"/>
  <c r="H15" i="17" l="1"/>
  <c r="F16" i="17"/>
  <c r="F49" i="17"/>
  <c r="H48" i="17"/>
  <c r="H49" i="17" l="1"/>
  <c r="F50" i="17"/>
  <c r="F17" i="17"/>
  <c r="H16" i="17"/>
  <c r="F51" i="17" l="1"/>
  <c r="H50" i="17"/>
  <c r="F18" i="17"/>
  <c r="H17" i="17"/>
  <c r="H18" i="17" l="1"/>
  <c r="F19" i="17"/>
  <c r="F52" i="17"/>
  <c r="H51" i="17"/>
  <c r="H52" i="17" l="1"/>
  <c r="F53" i="17"/>
  <c r="F20" i="17"/>
  <c r="H19" i="17"/>
  <c r="H20" i="17" l="1"/>
  <c r="F21" i="17"/>
  <c r="F54" i="17"/>
  <c r="H53" i="17"/>
  <c r="H54" i="17" l="1"/>
  <c r="F55" i="17"/>
  <c r="F22" i="17"/>
  <c r="H21" i="17"/>
  <c r="F23" i="17" l="1"/>
  <c r="H22" i="17"/>
  <c r="F56" i="17"/>
  <c r="H55" i="17"/>
  <c r="H56" i="17" l="1"/>
  <c r="F57" i="17"/>
  <c r="H23" i="17"/>
  <c r="F24" i="17"/>
  <c r="F25" i="17" l="1"/>
  <c r="H24" i="17"/>
  <c r="F58" i="17"/>
  <c r="H57" i="17"/>
  <c r="F59" i="17" l="1"/>
  <c r="H58" i="17"/>
  <c r="F26" i="17"/>
  <c r="H25" i="17"/>
  <c r="H26" i="17" l="1"/>
  <c r="F27" i="17"/>
  <c r="F60" i="17"/>
  <c r="H59" i="17"/>
  <c r="F61" i="17" l="1"/>
  <c r="H60" i="17"/>
  <c r="F28" i="17"/>
  <c r="H27" i="17"/>
  <c r="F29" i="17" l="1"/>
  <c r="H28" i="17"/>
  <c r="F62" i="17"/>
  <c r="H61" i="17"/>
  <c r="F63" i="17" l="1"/>
  <c r="H62" i="17"/>
  <c r="F30" i="17"/>
  <c r="H29" i="17"/>
  <c r="F31" i="17" l="1"/>
  <c r="H30" i="17"/>
  <c r="F64" i="17"/>
  <c r="H63" i="17"/>
  <c r="H64" i="17" l="1"/>
  <c r="F65" i="17"/>
  <c r="H31" i="17"/>
  <c r="F32" i="17"/>
  <c r="F33" i="17" l="1"/>
  <c r="H32" i="17"/>
  <c r="F66" i="17"/>
  <c r="H65" i="17"/>
  <c r="H66" i="17" l="1"/>
  <c r="F67" i="17"/>
  <c r="H33" i="17"/>
  <c r="F34" i="17"/>
  <c r="L148" i="3"/>
  <c r="D154" i="3"/>
  <c r="C154" i="3"/>
  <c r="C147" i="3"/>
  <c r="L147" i="3" s="1"/>
  <c r="C146" i="3"/>
  <c r="L146" i="3" s="1"/>
  <c r="L143" i="3"/>
  <c r="C142" i="3"/>
  <c r="L142" i="3" s="1"/>
  <c r="C141" i="3"/>
  <c r="L141" i="3" s="1"/>
  <c r="C139" i="3"/>
  <c r="H139" i="3" s="1"/>
  <c r="L139" i="3" s="1"/>
  <c r="C74" i="3"/>
  <c r="C68" i="3"/>
  <c r="A58" i="3"/>
  <c r="F52" i="27" l="1"/>
  <c r="I52" i="27" s="1"/>
  <c r="B58" i="3"/>
  <c r="M58" i="3"/>
  <c r="M59" i="3" s="1"/>
  <c r="H67" i="17"/>
  <c r="F68" i="17"/>
  <c r="F35" i="17"/>
  <c r="H34" i="17"/>
  <c r="C153" i="3"/>
  <c r="L145" i="3"/>
  <c r="L154" i="3"/>
  <c r="L153" i="3"/>
  <c r="L140" i="3"/>
  <c r="G181" i="3"/>
  <c r="J132" i="3"/>
  <c r="G122" i="3"/>
  <c r="L152" i="3" l="1"/>
  <c r="H150" i="3" s="1"/>
  <c r="L150" i="3" s="1"/>
  <c r="H35" i="17"/>
  <c r="F36" i="17"/>
  <c r="H36" i="17" s="1"/>
  <c r="F69" i="17"/>
  <c r="H68" i="17"/>
  <c r="G89" i="3"/>
  <c r="G36" i="3"/>
  <c r="H69" i="17" l="1"/>
  <c r="F70" i="17"/>
  <c r="J18" i="20"/>
  <c r="F71" i="17" l="1"/>
  <c r="H70" i="17"/>
  <c r="K206" i="3"/>
  <c r="K200" i="3"/>
  <c r="J19" i="20"/>
  <c r="J20" i="20"/>
  <c r="J21" i="20"/>
  <c r="J22" i="20"/>
  <c r="J23" i="20"/>
  <c r="J24" i="20"/>
  <c r="J25" i="20"/>
  <c r="J26" i="20"/>
  <c r="J27" i="20"/>
  <c r="J28" i="20"/>
  <c r="J29" i="20"/>
  <c r="J30" i="20"/>
  <c r="J31" i="20"/>
  <c r="J32" i="20"/>
  <c r="J33" i="20"/>
  <c r="J34" i="20"/>
  <c r="J35" i="20"/>
  <c r="J36" i="20"/>
  <c r="J37" i="20"/>
  <c r="J38" i="20"/>
  <c r="J39" i="20"/>
  <c r="J40" i="20"/>
  <c r="C169" i="3"/>
  <c r="L169" i="3" s="1"/>
  <c r="L168" i="3" s="1"/>
  <c r="F57" i="27" s="1"/>
  <c r="I57" i="27" s="1"/>
  <c r="L160" i="3"/>
  <c r="L159" i="3" s="1"/>
  <c r="F54" i="27" s="1"/>
  <c r="I54" i="27" s="1"/>
  <c r="J157" i="3"/>
  <c r="J135" i="3"/>
  <c r="L135" i="3" s="1"/>
  <c r="L134" i="3" s="1"/>
  <c r="F51" i="27" s="1"/>
  <c r="I51" i="27" s="1"/>
  <c r="L132" i="3"/>
  <c r="L131" i="3" s="1"/>
  <c r="F50" i="27" s="1"/>
  <c r="I50" i="27" s="1"/>
  <c r="K114" i="3"/>
  <c r="K34" i="25"/>
  <c r="K108" i="3"/>
  <c r="H71" i="17" l="1"/>
  <c r="F72" i="17"/>
  <c r="J42" i="20"/>
  <c r="L166" i="3"/>
  <c r="L165" i="3" s="1"/>
  <c r="F56" i="27" s="1"/>
  <c r="I56" i="27" s="1"/>
  <c r="C163" i="3"/>
  <c r="L163" i="3" s="1"/>
  <c r="L162" i="3" s="1"/>
  <c r="F55" i="27" s="1"/>
  <c r="I55" i="27" s="1"/>
  <c r="H72" i="17" l="1"/>
  <c r="F73" i="17"/>
  <c r="I89" i="3"/>
  <c r="J89" i="3" s="1"/>
  <c r="L89" i="3" s="1"/>
  <c r="L88" i="3" s="1"/>
  <c r="F33" i="27" s="1"/>
  <c r="I33" i="27" s="1"/>
  <c r="J21" i="21"/>
  <c r="J22" i="21"/>
  <c r="J23" i="21"/>
  <c r="J24" i="21"/>
  <c r="J25" i="21"/>
  <c r="J26" i="21"/>
  <c r="J27" i="21"/>
  <c r="J28" i="21"/>
  <c r="J29" i="21"/>
  <c r="J30" i="21"/>
  <c r="J31" i="21"/>
  <c r="J32" i="21"/>
  <c r="J33" i="21"/>
  <c r="J34" i="21"/>
  <c r="J35" i="21"/>
  <c r="J36" i="21"/>
  <c r="J37" i="21"/>
  <c r="J38" i="21"/>
  <c r="J39" i="21"/>
  <c r="J40" i="21"/>
  <c r="J41" i="21"/>
  <c r="J42" i="21"/>
  <c r="J43" i="21"/>
  <c r="J20" i="21"/>
  <c r="E20" i="21"/>
  <c r="C77" i="3"/>
  <c r="L77" i="3" s="1"/>
  <c r="L76" i="3" s="1"/>
  <c r="F29" i="27" s="1"/>
  <c r="I29" i="27" s="1"/>
  <c r="C71" i="3"/>
  <c r="L71" i="3" s="1"/>
  <c r="L70" i="3" s="1"/>
  <c r="F27" i="27" s="1"/>
  <c r="I27" i="27" s="1"/>
  <c r="C56" i="3"/>
  <c r="J53" i="3"/>
  <c r="L53" i="3" s="1"/>
  <c r="L52" i="3" s="1"/>
  <c r="F21" i="27" s="1"/>
  <c r="I21" i="27" s="1"/>
  <c r="J49" i="3"/>
  <c r="L49" i="3" s="1"/>
  <c r="L48" i="3" s="1"/>
  <c r="F20" i="27" s="1"/>
  <c r="I20" i="27" s="1"/>
  <c r="J46" i="3"/>
  <c r="L46" i="3" s="1"/>
  <c r="L45" i="3" s="1"/>
  <c r="F19" i="27" s="1"/>
  <c r="I19" i="27" s="1"/>
  <c r="D11" i="16"/>
  <c r="H33" i="3" s="1"/>
  <c r="L33" i="3" s="1"/>
  <c r="L32" i="3" s="1"/>
  <c r="F14" i="27" s="1"/>
  <c r="I14" i="27" s="1"/>
  <c r="I13" i="15"/>
  <c r="D13" i="16" s="1"/>
  <c r="H39" i="3" s="1"/>
  <c r="H13" i="15"/>
  <c r="H36" i="3" l="1"/>
  <c r="I36" i="3" s="1"/>
  <c r="J36" i="3" s="1"/>
  <c r="L36" i="3" s="1"/>
  <c r="L35" i="3" s="1"/>
  <c r="F15" i="27" s="1"/>
  <c r="I15" i="27" s="1"/>
  <c r="L39" i="3"/>
  <c r="L38" i="3" s="1"/>
  <c r="F16" i="27" s="1"/>
  <c r="I16" i="27" s="1"/>
  <c r="F74" i="17"/>
  <c r="H73" i="17"/>
  <c r="J45" i="21"/>
  <c r="J13" i="15"/>
  <c r="L74" i="3"/>
  <c r="L73" i="3" s="1"/>
  <c r="F28" i="27" s="1"/>
  <c r="I28" i="27" s="1"/>
  <c r="H41" i="25"/>
  <c r="N41" i="25" s="1"/>
  <c r="N43" i="25" s="1"/>
  <c r="K36" i="25"/>
  <c r="H34" i="25"/>
  <c r="H36" i="25" s="1"/>
  <c r="H26" i="25"/>
  <c r="H19" i="25"/>
  <c r="J19" i="25" s="1"/>
  <c r="J21" i="25" s="1"/>
  <c r="H12" i="25"/>
  <c r="H14" i="25" s="1"/>
  <c r="I13" i="27" l="1"/>
  <c r="H74" i="17"/>
  <c r="F75" i="17"/>
  <c r="H21" i="25"/>
  <c r="H43" i="25"/>
  <c r="H28" i="25"/>
  <c r="N26" i="25"/>
  <c r="R13" i="15"/>
  <c r="Q13" i="15" s="1"/>
  <c r="N28" i="25"/>
  <c r="J12" i="25"/>
  <c r="J14" i="25" s="1"/>
  <c r="H75" i="17" l="1"/>
  <c r="F76" i="17"/>
  <c r="H41" i="23"/>
  <c r="H43" i="23" s="1"/>
  <c r="K34" i="23"/>
  <c r="K36" i="23" s="1"/>
  <c r="H34" i="23"/>
  <c r="H36" i="23" s="1"/>
  <c r="H26" i="23"/>
  <c r="H28" i="23" s="1"/>
  <c r="H19" i="23"/>
  <c r="H21" i="23" s="1"/>
  <c r="H12" i="23"/>
  <c r="H14" i="23" s="1"/>
  <c r="J188" i="3" s="1"/>
  <c r="F77" i="17" l="1"/>
  <c r="H76" i="17"/>
  <c r="N26" i="23"/>
  <c r="N28" i="23" s="1"/>
  <c r="J12" i="23"/>
  <c r="J14" i="23" s="1"/>
  <c r="J19" i="23"/>
  <c r="J21" i="23" s="1"/>
  <c r="N41" i="23"/>
  <c r="N43" i="23" s="1"/>
  <c r="F78" i="17" l="1"/>
  <c r="H77" i="17"/>
  <c r="H14" i="22"/>
  <c r="K14" i="22" s="1"/>
  <c r="H13" i="22"/>
  <c r="K13" i="22" s="1"/>
  <c r="F45" i="21"/>
  <c r="F47" i="21" s="1"/>
  <c r="H43" i="21"/>
  <c r="E43" i="21"/>
  <c r="I43" i="21" s="1"/>
  <c r="H42" i="21"/>
  <c r="E42" i="21"/>
  <c r="H41" i="21"/>
  <c r="E41" i="21"/>
  <c r="H40" i="21"/>
  <c r="E40" i="21"/>
  <c r="H39" i="21"/>
  <c r="E39" i="21"/>
  <c r="H38" i="21"/>
  <c r="E38" i="21"/>
  <c r="I38" i="21" s="1"/>
  <c r="H37" i="21"/>
  <c r="E37" i="21"/>
  <c r="H36" i="21"/>
  <c r="E36" i="21"/>
  <c r="I36" i="21" s="1"/>
  <c r="H35" i="21"/>
  <c r="E35" i="21"/>
  <c r="H34" i="21"/>
  <c r="E34" i="21"/>
  <c r="H33" i="21"/>
  <c r="E33" i="21"/>
  <c r="H32" i="21"/>
  <c r="E32" i="21"/>
  <c r="H31" i="21"/>
  <c r="E31" i="21"/>
  <c r="I31" i="21" s="1"/>
  <c r="H30" i="21"/>
  <c r="E30" i="21"/>
  <c r="I30" i="21" s="1"/>
  <c r="H29" i="21"/>
  <c r="E29" i="21"/>
  <c r="H28" i="21"/>
  <c r="E28" i="21"/>
  <c r="H27" i="21"/>
  <c r="E27" i="21"/>
  <c r="H26" i="21"/>
  <c r="E26" i="21"/>
  <c r="I26" i="21" s="1"/>
  <c r="H25" i="21"/>
  <c r="I25" i="21" s="1"/>
  <c r="E25" i="21"/>
  <c r="H24" i="21"/>
  <c r="E24" i="21"/>
  <c r="I24" i="21" s="1"/>
  <c r="H23" i="21"/>
  <c r="E23" i="21"/>
  <c r="I23" i="21" s="1"/>
  <c r="H22" i="21"/>
  <c r="E22" i="21"/>
  <c r="H21" i="21"/>
  <c r="E21" i="21"/>
  <c r="H20" i="21"/>
  <c r="I20" i="21" s="1"/>
  <c r="K14" i="21"/>
  <c r="G13" i="21"/>
  <c r="I13" i="21" s="1"/>
  <c r="E13" i="21"/>
  <c r="G12" i="21"/>
  <c r="I12" i="21" s="1"/>
  <c r="E12" i="21"/>
  <c r="J12" i="21" s="1"/>
  <c r="G11" i="21"/>
  <c r="I11" i="21" s="1"/>
  <c r="E11" i="21"/>
  <c r="J10" i="21"/>
  <c r="G10" i="21"/>
  <c r="I10" i="21" s="1"/>
  <c r="E10" i="21"/>
  <c r="I32" i="21" l="1"/>
  <c r="I22" i="21"/>
  <c r="I28" i="21"/>
  <c r="I34" i="21"/>
  <c r="I40" i="21"/>
  <c r="F79" i="17"/>
  <c r="H78" i="17"/>
  <c r="I42" i="21"/>
  <c r="I33" i="21"/>
  <c r="I35" i="21"/>
  <c r="I41" i="21"/>
  <c r="J13" i="21"/>
  <c r="L13" i="21"/>
  <c r="H45" i="21"/>
  <c r="H11" i="21"/>
  <c r="K11" i="21" s="1"/>
  <c r="L11" i="21"/>
  <c r="H12" i="21"/>
  <c r="K12" i="21" s="1"/>
  <c r="L12" i="21"/>
  <c r="I29" i="21"/>
  <c r="I37" i="21"/>
  <c r="H10" i="21"/>
  <c r="H16" i="21" s="1"/>
  <c r="L10" i="21"/>
  <c r="L16" i="21" s="1"/>
  <c r="J47" i="21" s="1"/>
  <c r="H92" i="3" s="1"/>
  <c r="I16" i="21"/>
  <c r="I21" i="21"/>
  <c r="E45" i="21"/>
  <c r="I27" i="21"/>
  <c r="I39" i="21"/>
  <c r="K15" i="22"/>
  <c r="C43" i="3" s="1"/>
  <c r="G20" i="21"/>
  <c r="H13" i="21"/>
  <c r="K13" i="21" s="1"/>
  <c r="J11" i="21"/>
  <c r="G21" i="21"/>
  <c r="F80" i="17" l="1"/>
  <c r="H79" i="17"/>
  <c r="H47" i="21"/>
  <c r="H83" i="3" s="1"/>
  <c r="I45" i="21"/>
  <c r="J16" i="21"/>
  <c r="K10" i="21"/>
  <c r="E47" i="21"/>
  <c r="H80" i="3"/>
  <c r="G45" i="21"/>
  <c r="G47" i="21" s="1"/>
  <c r="K16" i="21"/>
  <c r="I47" i="21" s="1"/>
  <c r="F81" i="17" l="1"/>
  <c r="H80" i="17"/>
  <c r="H86" i="3"/>
  <c r="L86" i="3" s="1"/>
  <c r="L85" i="3" s="1"/>
  <c r="F32" i="27" s="1"/>
  <c r="I32" i="27" s="1"/>
  <c r="F42" i="20"/>
  <c r="F44" i="20" s="1"/>
  <c r="H40" i="20"/>
  <c r="E40" i="20"/>
  <c r="H39" i="20"/>
  <c r="E39" i="20"/>
  <c r="I39" i="20" s="1"/>
  <c r="H38" i="20"/>
  <c r="E38" i="20"/>
  <c r="I38" i="20" s="1"/>
  <c r="H37" i="20"/>
  <c r="E37" i="20"/>
  <c r="I37" i="20" s="1"/>
  <c r="H36" i="20"/>
  <c r="E36" i="20"/>
  <c r="H35" i="20"/>
  <c r="E35" i="20"/>
  <c r="I35" i="20" s="1"/>
  <c r="H34" i="20"/>
  <c r="E34" i="20"/>
  <c r="H33" i="20"/>
  <c r="E33" i="20"/>
  <c r="I33" i="20" s="1"/>
  <c r="H32" i="20"/>
  <c r="E32" i="20"/>
  <c r="H31" i="20"/>
  <c r="E31" i="20"/>
  <c r="H30" i="20"/>
  <c r="E30" i="20"/>
  <c r="I30" i="20" s="1"/>
  <c r="H29" i="20"/>
  <c r="E29" i="20"/>
  <c r="I29" i="20" s="1"/>
  <c r="H28" i="20"/>
  <c r="E28" i="20"/>
  <c r="H27" i="20"/>
  <c r="E27" i="20"/>
  <c r="I27" i="20" s="1"/>
  <c r="H26" i="20"/>
  <c r="E26" i="20"/>
  <c r="I26" i="20" s="1"/>
  <c r="H25" i="20"/>
  <c r="E25" i="20"/>
  <c r="I25" i="20" s="1"/>
  <c r="H24" i="20"/>
  <c r="E24" i="20"/>
  <c r="H23" i="20"/>
  <c r="E23" i="20"/>
  <c r="I23" i="20" s="1"/>
  <c r="H22" i="20"/>
  <c r="E22" i="20"/>
  <c r="H21" i="20"/>
  <c r="E21" i="20"/>
  <c r="H20" i="20"/>
  <c r="E20" i="20"/>
  <c r="G20" i="20" s="1"/>
  <c r="H19" i="20"/>
  <c r="E19" i="20"/>
  <c r="I19" i="20" s="1"/>
  <c r="H18" i="20"/>
  <c r="E18" i="20"/>
  <c r="I18" i="20" s="1"/>
  <c r="K12" i="20"/>
  <c r="G11" i="20"/>
  <c r="I11" i="20" s="1"/>
  <c r="E11" i="20"/>
  <c r="G10" i="20"/>
  <c r="I10" i="20" s="1"/>
  <c r="E10" i="20"/>
  <c r="H16" i="19"/>
  <c r="K16" i="19" s="1"/>
  <c r="H15" i="19"/>
  <c r="K15" i="19" s="1"/>
  <c r="H14" i="19"/>
  <c r="K14" i="19" s="1"/>
  <c r="H13" i="19"/>
  <c r="K13" i="19" s="1"/>
  <c r="I31" i="20" l="1"/>
  <c r="H81" i="17"/>
  <c r="F82" i="17"/>
  <c r="I34" i="20"/>
  <c r="I22" i="20"/>
  <c r="I14" i="20"/>
  <c r="I36" i="20"/>
  <c r="I20" i="20"/>
  <c r="I21" i="20"/>
  <c r="H10" i="20"/>
  <c r="K10" i="20" s="1"/>
  <c r="L10" i="20"/>
  <c r="J10" i="20"/>
  <c r="I32" i="20"/>
  <c r="I40" i="20"/>
  <c r="I24" i="20"/>
  <c r="J11" i="20"/>
  <c r="L11" i="20"/>
  <c r="I28" i="20"/>
  <c r="H42" i="20"/>
  <c r="H44" i="20" s="1"/>
  <c r="H175" i="3" s="1"/>
  <c r="L175" i="3" s="1"/>
  <c r="L174" i="3" s="1"/>
  <c r="F59" i="27" s="1"/>
  <c r="I59" i="27" s="1"/>
  <c r="I42" i="20"/>
  <c r="E42" i="20"/>
  <c r="G18" i="20"/>
  <c r="H11" i="20"/>
  <c r="K11" i="20" s="1"/>
  <c r="G19" i="20"/>
  <c r="K17" i="19"/>
  <c r="C129" i="3" s="1"/>
  <c r="J129" i="3" s="1"/>
  <c r="J14" i="20" l="1"/>
  <c r="F83" i="17"/>
  <c r="H82" i="17"/>
  <c r="L14" i="20"/>
  <c r="J44" i="20" s="1"/>
  <c r="H184" i="3" s="1"/>
  <c r="G42" i="20"/>
  <c r="G44" i="20" s="1"/>
  <c r="K14" i="20"/>
  <c r="I44" i="20" s="1"/>
  <c r="H14" i="20"/>
  <c r="E44" i="20" s="1"/>
  <c r="F84" i="17" l="1"/>
  <c r="H83" i="17"/>
  <c r="H178" i="3"/>
  <c r="H172" i="3"/>
  <c r="L172" i="3" s="1"/>
  <c r="L171" i="3" s="1"/>
  <c r="F58" i="27" s="1"/>
  <c r="I58" i="27" s="1"/>
  <c r="S13" i="15"/>
  <c r="T13" i="15" s="1"/>
  <c r="O16" i="15"/>
  <c r="N16" i="15"/>
  <c r="I16" i="15"/>
  <c r="H16" i="15"/>
  <c r="M15" i="15"/>
  <c r="P15" i="15" s="1"/>
  <c r="J15" i="15"/>
  <c r="G15" i="15"/>
  <c r="K15" i="15" s="1"/>
  <c r="M13" i="15"/>
  <c r="G13" i="15"/>
  <c r="K13" i="15" s="1"/>
  <c r="L13" i="15" s="1"/>
  <c r="O16" i="13"/>
  <c r="N16" i="13"/>
  <c r="I16" i="13"/>
  <c r="M15" i="13"/>
  <c r="P15" i="13" s="1"/>
  <c r="J15" i="13"/>
  <c r="G15" i="13"/>
  <c r="K15" i="13" s="1"/>
  <c r="S13" i="13"/>
  <c r="M13" i="13"/>
  <c r="J13" i="13"/>
  <c r="F85" i="17" l="1"/>
  <c r="H84" i="17"/>
  <c r="G16" i="15"/>
  <c r="L15" i="15"/>
  <c r="J16" i="15"/>
  <c r="M16" i="15"/>
  <c r="G16" i="13"/>
  <c r="J16" i="13"/>
  <c r="L15" i="13"/>
  <c r="R15" i="15"/>
  <c r="Q15" i="15" s="1"/>
  <c r="T15" i="15" s="1"/>
  <c r="T16" i="15" s="1"/>
  <c r="D12" i="16" s="1"/>
  <c r="K13" i="13"/>
  <c r="K16" i="13" s="1"/>
  <c r="M16" i="13"/>
  <c r="P13" i="15"/>
  <c r="P16" i="15" s="1"/>
  <c r="H181" i="3"/>
  <c r="I181" i="3" s="1"/>
  <c r="J181" i="3" s="1"/>
  <c r="L181" i="3" s="1"/>
  <c r="L180" i="3" s="1"/>
  <c r="F61" i="27" s="1"/>
  <c r="I61" i="27" s="1"/>
  <c r="L178" i="3"/>
  <c r="L177" i="3" s="1"/>
  <c r="F60" i="27" s="1"/>
  <c r="I60" i="27" s="1"/>
  <c r="L16" i="15"/>
  <c r="K16" i="15"/>
  <c r="P13" i="13"/>
  <c r="P16" i="13" s="1"/>
  <c r="R15" i="13"/>
  <c r="Q15" i="13" s="1"/>
  <c r="T15" i="13" s="1"/>
  <c r="F86" i="17" l="1"/>
  <c r="H85" i="17"/>
  <c r="L13" i="13"/>
  <c r="L16" i="13" s="1"/>
  <c r="Q16" i="15"/>
  <c r="R16" i="15"/>
  <c r="F87" i="17" l="1"/>
  <c r="H86" i="17"/>
  <c r="H87" i="17" l="1"/>
  <c r="F88" i="17"/>
  <c r="H88" i="17" l="1"/>
  <c r="F89" i="17"/>
  <c r="L184" i="3"/>
  <c r="L183" i="3" s="1"/>
  <c r="F62" i="27" s="1"/>
  <c r="I62" i="27" s="1"/>
  <c r="H89" i="17" l="1"/>
  <c r="F90" i="17"/>
  <c r="A209" i="3"/>
  <c r="L92" i="3"/>
  <c r="L91" i="3" s="1"/>
  <c r="F34" i="27" s="1"/>
  <c r="I34" i="27" s="1"/>
  <c r="L80" i="3"/>
  <c r="L79" i="3" s="1"/>
  <c r="F30" i="27" s="1"/>
  <c r="I30" i="27" s="1"/>
  <c r="L83" i="3"/>
  <c r="L82" i="3" s="1"/>
  <c r="F31" i="27" s="1"/>
  <c r="I31" i="27" s="1"/>
  <c r="L157" i="3"/>
  <c r="L156" i="3" s="1"/>
  <c r="F53" i="27" s="1"/>
  <c r="I53" i="27" s="1"/>
  <c r="L129" i="3"/>
  <c r="L128" i="3" s="1"/>
  <c r="F49" i="27" s="1"/>
  <c r="I49" i="27" s="1"/>
  <c r="L68" i="3"/>
  <c r="L67" i="3" s="1"/>
  <c r="F26" i="27" s="1"/>
  <c r="I26" i="27" s="1"/>
  <c r="L62" i="3"/>
  <c r="L61" i="3" s="1"/>
  <c r="F24" i="27" s="1"/>
  <c r="I24" i="27" s="1"/>
  <c r="L56" i="3"/>
  <c r="L55" i="3" s="1"/>
  <c r="F22" i="27" s="1"/>
  <c r="L43" i="3"/>
  <c r="L42" i="3" s="1"/>
  <c r="F18" i="27" s="1"/>
  <c r="I22" i="27" l="1"/>
  <c r="I18" i="27"/>
  <c r="I48" i="27"/>
  <c r="F91" i="17"/>
  <c r="H90" i="17"/>
  <c r="L6" i="12"/>
  <c r="L6" i="3"/>
  <c r="J96" i="3"/>
  <c r="L96" i="3" s="1"/>
  <c r="L95" i="3" s="1"/>
  <c r="F36" i="27" s="1"/>
  <c r="I36" i="27" s="1"/>
  <c r="L7" i="12"/>
  <c r="G191" i="3" s="1"/>
  <c r="G194" i="3" s="1"/>
  <c r="L194" i="3" s="1"/>
  <c r="L193" i="3" s="1"/>
  <c r="F66" i="27" s="1"/>
  <c r="I66" i="27" s="1"/>
  <c r="L188" i="3"/>
  <c r="L187" i="3" s="1"/>
  <c r="F64" i="27" s="1"/>
  <c r="I64" i="27" s="1"/>
  <c r="C65" i="3"/>
  <c r="L65" i="3" s="1"/>
  <c r="L64" i="3" s="1"/>
  <c r="F25" i="27" s="1"/>
  <c r="I25" i="27" s="1"/>
  <c r="C59" i="3"/>
  <c r="L59" i="3" s="1"/>
  <c r="L58" i="3" s="1"/>
  <c r="F23" i="27" s="1"/>
  <c r="I23" i="27" s="1"/>
  <c r="H97" i="7"/>
  <c r="G97" i="7"/>
  <c r="F97" i="7"/>
  <c r="E97" i="7"/>
  <c r="H90" i="7"/>
  <c r="G90" i="7"/>
  <c r="F90" i="7"/>
  <c r="E90" i="7"/>
  <c r="H78" i="7"/>
  <c r="G78" i="7"/>
  <c r="F78" i="7"/>
  <c r="E78" i="7"/>
  <c r="K54" i="7"/>
  <c r="J54" i="7"/>
  <c r="I54" i="7"/>
  <c r="H54" i="7"/>
  <c r="B46" i="7"/>
  <c r="B62" i="7" s="1"/>
  <c r="H43" i="7"/>
  <c r="H42" i="7"/>
  <c r="H58" i="7" s="1"/>
  <c r="H41" i="7"/>
  <c r="H57" i="7" s="1"/>
  <c r="H56" i="7" s="1"/>
  <c r="H40" i="7"/>
  <c r="H39" i="7"/>
  <c r="H37" i="7"/>
  <c r="H36" i="7"/>
  <c r="K29" i="7"/>
  <c r="J29" i="7"/>
  <c r="I29" i="7"/>
  <c r="H24" i="7"/>
  <c r="K23" i="7"/>
  <c r="J23" i="7"/>
  <c r="I23" i="7"/>
  <c r="K22" i="7"/>
  <c r="J22" i="7"/>
  <c r="I22" i="7"/>
  <c r="H22" i="7"/>
  <c r="H38" i="7" s="1"/>
  <c r="K21" i="7"/>
  <c r="J21" i="7"/>
  <c r="I21" i="7"/>
  <c r="K20" i="7"/>
  <c r="J20" i="7"/>
  <c r="I20" i="7"/>
  <c r="I17" i="7"/>
  <c r="O8" i="27" l="1"/>
  <c r="I17" i="27"/>
  <c r="F92" i="17"/>
  <c r="H91" i="17"/>
  <c r="H29" i="7"/>
  <c r="L7" i="3"/>
  <c r="H45" i="7"/>
  <c r="L191" i="3"/>
  <c r="L190" i="3" s="1"/>
  <c r="F65" i="27" s="1"/>
  <c r="I65" i="27" s="1"/>
  <c r="G206" i="3"/>
  <c r="H206" i="3" s="1"/>
  <c r="L206" i="3" s="1"/>
  <c r="L205" i="3" s="1"/>
  <c r="F70" i="27" s="1"/>
  <c r="I70" i="27" s="1"/>
  <c r="G203" i="3"/>
  <c r="H203" i="3" s="1"/>
  <c r="L203" i="3" s="1"/>
  <c r="L202" i="3" s="1"/>
  <c r="F69" i="27" s="1"/>
  <c r="I69" i="27" s="1"/>
  <c r="G200" i="3"/>
  <c r="H200" i="3" s="1"/>
  <c r="L200" i="3" s="1"/>
  <c r="L199" i="3" s="1"/>
  <c r="F68" i="27" s="1"/>
  <c r="I68" i="27" s="1"/>
  <c r="G197" i="3"/>
  <c r="H197" i="3" s="1"/>
  <c r="L197" i="3" s="1"/>
  <c r="L196" i="3" s="1"/>
  <c r="F67" i="27" s="1"/>
  <c r="I67" i="27" s="1"/>
  <c r="L8" i="12"/>
  <c r="G114" i="3"/>
  <c r="H114" i="3" s="1"/>
  <c r="L114" i="3" s="1"/>
  <c r="L113" i="3" s="1"/>
  <c r="F42" i="27" s="1"/>
  <c r="I42" i="27" s="1"/>
  <c r="G111" i="3"/>
  <c r="H111" i="3" s="1"/>
  <c r="L111" i="3" s="1"/>
  <c r="L110" i="3" s="1"/>
  <c r="F41" i="27" s="1"/>
  <c r="I41" i="27" s="1"/>
  <c r="G105" i="3"/>
  <c r="H105" i="3" s="1"/>
  <c r="L105" i="3" s="1"/>
  <c r="L104" i="3" s="1"/>
  <c r="F39" i="27" s="1"/>
  <c r="I39" i="27" s="1"/>
  <c r="G108" i="3"/>
  <c r="H108" i="3" s="1"/>
  <c r="L108" i="3" s="1"/>
  <c r="L107" i="3" s="1"/>
  <c r="F40" i="27" s="1"/>
  <c r="I40" i="27" s="1"/>
  <c r="G102" i="3"/>
  <c r="L102" i="3" s="1"/>
  <c r="L101" i="3" s="1"/>
  <c r="F38" i="27" s="1"/>
  <c r="G99" i="3"/>
  <c r="L99" i="3" s="1"/>
  <c r="L98" i="3" s="1"/>
  <c r="F37" i="27" s="1"/>
  <c r="I37" i="27" s="1"/>
  <c r="H61" i="7"/>
  <c r="E99" i="7"/>
  <c r="F99" i="7"/>
  <c r="G99" i="7"/>
  <c r="H99" i="7"/>
  <c r="E100" i="7"/>
  <c r="F100" i="7"/>
  <c r="G100" i="7"/>
  <c r="H100" i="7"/>
  <c r="I38" i="27" l="1"/>
  <c r="O6" i="27"/>
  <c r="D12" i="5"/>
  <c r="D13" i="5" s="1"/>
  <c r="L28" i="3"/>
  <c r="L27" i="3" s="1"/>
  <c r="F11" i="27" s="1"/>
  <c r="I11" i="27" s="1"/>
  <c r="I63" i="27"/>
  <c r="I35" i="27"/>
  <c r="I12" i="27" s="1"/>
  <c r="H92" i="17"/>
  <c r="F93" i="17"/>
  <c r="G101" i="7"/>
  <c r="G103" i="7" s="1"/>
  <c r="F101" i="7"/>
  <c r="F103" i="7" s="1"/>
  <c r="H101" i="7"/>
  <c r="H103" i="7" s="1"/>
  <c r="E101" i="7"/>
  <c r="E103" i="7" s="1"/>
  <c r="I5" i="27" l="1"/>
  <c r="I5" i="1" s="1"/>
  <c r="C6" i="37" s="1"/>
  <c r="O7" i="27"/>
  <c r="H6" i="37"/>
  <c r="E6" i="37"/>
  <c r="F6" i="37"/>
  <c r="G6" i="37"/>
  <c r="D6" i="37"/>
  <c r="I6" i="37"/>
  <c r="I6" i="1"/>
  <c r="C8" i="37" s="1"/>
  <c r="F8" i="37" s="1"/>
  <c r="F94" i="17"/>
  <c r="H93" i="17"/>
  <c r="E8" i="37" l="1"/>
  <c r="D8" i="37"/>
  <c r="H94" i="17"/>
  <c r="F95" i="17"/>
  <c r="F96" i="17" l="1"/>
  <c r="H95" i="17"/>
  <c r="F97" i="17" l="1"/>
  <c r="H96" i="17"/>
  <c r="F98" i="17" l="1"/>
  <c r="H97" i="17"/>
  <c r="F99" i="17" l="1"/>
  <c r="H98" i="17"/>
  <c r="F100" i="17" l="1"/>
  <c r="H99" i="17"/>
  <c r="F101" i="17" l="1"/>
  <c r="H100" i="17"/>
  <c r="F102" i="17" l="1"/>
  <c r="H101" i="17"/>
  <c r="F103" i="17" l="1"/>
  <c r="H102" i="17"/>
  <c r="F104" i="17" l="1"/>
  <c r="H103" i="17"/>
  <c r="H104" i="17" l="1"/>
  <c r="F105" i="17"/>
  <c r="F106" i="17" l="1"/>
  <c r="H105" i="17"/>
  <c r="F107" i="17" l="1"/>
  <c r="H106" i="17"/>
  <c r="H107" i="17" l="1"/>
  <c r="F108" i="17"/>
  <c r="F109" i="17" l="1"/>
  <c r="H108" i="17"/>
  <c r="F110" i="17" l="1"/>
  <c r="H109" i="17"/>
  <c r="F111" i="17" l="1"/>
  <c r="H110" i="17"/>
  <c r="F112" i="17" l="1"/>
  <c r="H111" i="17"/>
  <c r="H112" i="17" l="1"/>
  <c r="F113" i="17"/>
  <c r="F114" i="17" l="1"/>
  <c r="H113" i="17"/>
  <c r="F115" i="17" l="1"/>
  <c r="H114" i="17"/>
  <c r="H115" i="17" l="1"/>
  <c r="F116" i="17"/>
  <c r="F117" i="17" l="1"/>
  <c r="H116" i="17"/>
  <c r="F118" i="17" l="1"/>
  <c r="H117" i="17"/>
  <c r="F119" i="17" l="1"/>
  <c r="H118" i="17"/>
  <c r="F120" i="17" l="1"/>
  <c r="H119" i="17"/>
  <c r="F121" i="17" l="1"/>
  <c r="H120" i="17"/>
  <c r="H121" i="17" l="1"/>
  <c r="F122" i="17"/>
  <c r="F123" i="17" l="1"/>
  <c r="H122" i="17"/>
  <c r="F124" i="17" l="1"/>
  <c r="H123" i="17"/>
  <c r="H124" i="17" l="1"/>
  <c r="F125" i="17"/>
  <c r="F126" i="17" l="1"/>
  <c r="H125" i="17"/>
  <c r="F127" i="17" l="1"/>
  <c r="H126" i="17"/>
  <c r="H127" i="17" l="1"/>
  <c r="F128" i="17"/>
  <c r="H128" i="17" l="1"/>
  <c r="F129" i="17"/>
  <c r="H129" i="17" l="1"/>
  <c r="F130" i="17"/>
  <c r="F131" i="17" l="1"/>
  <c r="H130" i="17"/>
  <c r="F132" i="17" l="1"/>
  <c r="H131" i="17"/>
  <c r="H132" i="17" l="1"/>
  <c r="F133" i="17"/>
  <c r="F134" i="17" l="1"/>
  <c r="H133" i="17"/>
  <c r="H134" i="17" l="1"/>
  <c r="F135" i="17"/>
  <c r="H135" i="17" l="1"/>
  <c r="F136" i="17"/>
  <c r="H136" i="17" l="1"/>
  <c r="F137" i="17"/>
  <c r="F138" i="17" l="1"/>
  <c r="H137" i="17"/>
  <c r="F139" i="17" l="1"/>
  <c r="H138" i="17"/>
  <c r="F140" i="17" l="1"/>
  <c r="H139" i="17"/>
  <c r="F141" i="17" l="1"/>
  <c r="H140" i="17"/>
  <c r="H141" i="17" l="1"/>
  <c r="F142" i="17"/>
  <c r="F143" i="17" l="1"/>
  <c r="H142" i="17"/>
  <c r="F144" i="17" l="1"/>
  <c r="H143" i="17"/>
  <c r="F145" i="17" l="1"/>
  <c r="H144" i="17"/>
  <c r="F146" i="17" l="1"/>
  <c r="H145" i="17"/>
  <c r="H146" i="17" l="1"/>
  <c r="F147" i="17"/>
  <c r="H147" i="17" l="1"/>
  <c r="F148" i="17"/>
  <c r="F149" i="17" l="1"/>
  <c r="H148" i="17"/>
  <c r="F150" i="17" l="1"/>
  <c r="H149" i="17"/>
  <c r="F151" i="17" l="1"/>
  <c r="H150" i="17"/>
  <c r="F152" i="17" l="1"/>
  <c r="H151" i="17"/>
  <c r="H152" i="17" l="1"/>
  <c r="F153" i="17"/>
  <c r="F154" i="17" l="1"/>
  <c r="H153" i="17"/>
  <c r="F155" i="17" l="1"/>
  <c r="H154" i="17"/>
  <c r="F156" i="17" l="1"/>
  <c r="H155" i="17"/>
  <c r="F157" i="17" l="1"/>
  <c r="H156" i="17"/>
  <c r="F158" i="17" l="1"/>
  <c r="H157" i="17"/>
  <c r="F159" i="17" l="1"/>
  <c r="H158" i="17"/>
  <c r="F160" i="17" l="1"/>
  <c r="H159" i="17"/>
  <c r="F161" i="17" l="1"/>
  <c r="H160" i="17"/>
  <c r="H161" i="17" l="1"/>
  <c r="F162" i="17"/>
  <c r="H162" i="17" l="1"/>
  <c r="F163" i="17"/>
  <c r="F164" i="17" l="1"/>
  <c r="H163" i="17"/>
  <c r="F165" i="17" l="1"/>
  <c r="H164" i="17"/>
  <c r="F166" i="17" l="1"/>
  <c r="H165" i="17"/>
  <c r="F167" i="17" l="1"/>
  <c r="H166" i="17"/>
  <c r="H167" i="17" l="1"/>
  <c r="F168" i="17"/>
  <c r="F169" i="17" l="1"/>
  <c r="H168" i="17"/>
  <c r="H169" i="17" l="1"/>
  <c r="F170" i="17"/>
  <c r="F171" i="17" l="1"/>
  <c r="H170" i="17"/>
  <c r="F172" i="17" l="1"/>
  <c r="H171" i="17"/>
  <c r="H172" i="17" l="1"/>
  <c r="F173" i="17"/>
  <c r="F174" i="17" l="1"/>
  <c r="H173" i="17"/>
  <c r="H174" i="17" l="1"/>
  <c r="F175" i="17"/>
  <c r="F176" i="17" l="1"/>
  <c r="H175" i="17"/>
  <c r="F177" i="17" l="1"/>
  <c r="H176" i="17"/>
  <c r="F178" i="17" l="1"/>
  <c r="H177" i="17"/>
  <c r="F179" i="17" l="1"/>
  <c r="H178" i="17"/>
  <c r="H179" i="17" l="1"/>
  <c r="F180" i="17"/>
  <c r="F181" i="17" l="1"/>
  <c r="H180" i="17"/>
  <c r="F182" i="17" l="1"/>
  <c r="H181" i="17"/>
  <c r="F183" i="17" l="1"/>
  <c r="H182" i="17"/>
  <c r="F184" i="17" l="1"/>
  <c r="H183" i="17"/>
  <c r="H184" i="17" l="1"/>
  <c r="F185" i="17"/>
  <c r="F186" i="17" l="1"/>
  <c r="H185" i="17"/>
  <c r="F187" i="17" l="1"/>
  <c r="H186" i="17"/>
  <c r="H187" i="17" l="1"/>
  <c r="F188" i="17"/>
  <c r="H188" i="17" l="1"/>
  <c r="F189" i="17"/>
  <c r="F190" i="17" l="1"/>
  <c r="H189" i="17"/>
  <c r="F191" i="17" l="1"/>
  <c r="H190" i="17"/>
  <c r="F192" i="17" l="1"/>
  <c r="H191" i="17"/>
  <c r="H192" i="17" l="1"/>
  <c r="F193" i="17"/>
  <c r="F194" i="17" l="1"/>
  <c r="H193" i="17"/>
  <c r="H194" i="17" l="1"/>
  <c r="F195" i="17"/>
  <c r="H195" i="17" l="1"/>
  <c r="F196" i="17"/>
  <c r="H196" i="17" l="1"/>
  <c r="F197" i="17"/>
  <c r="F198" i="17" l="1"/>
  <c r="H197" i="17"/>
  <c r="F199" i="17" l="1"/>
  <c r="H198" i="17"/>
  <c r="F200" i="17" l="1"/>
  <c r="H199" i="17"/>
  <c r="F201" i="17" l="1"/>
  <c r="H200" i="17"/>
  <c r="H201" i="17" l="1"/>
  <c r="F202" i="17"/>
  <c r="H202" i="17" l="1"/>
  <c r="F203" i="17"/>
  <c r="F204" i="17" l="1"/>
  <c r="H203" i="17"/>
  <c r="H204" i="17" l="1"/>
  <c r="F205" i="17"/>
  <c r="F206" i="17" l="1"/>
  <c r="H205" i="17"/>
  <c r="F207" i="17" l="1"/>
  <c r="H206" i="17"/>
  <c r="H207" i="17" l="1"/>
  <c r="F208" i="17"/>
  <c r="F209" i="17" l="1"/>
  <c r="H208" i="17"/>
  <c r="H209" i="17" l="1"/>
  <c r="F210" i="17"/>
  <c r="F211" i="17" l="1"/>
  <c r="H210" i="17"/>
  <c r="F212" i="17" l="1"/>
  <c r="H211" i="17"/>
  <c r="H212" i="17" l="1"/>
  <c r="F213" i="17"/>
  <c r="F214" i="17" l="1"/>
  <c r="H213" i="17"/>
  <c r="H214" i="17" l="1"/>
  <c r="F215" i="17"/>
  <c r="H215" i="17" l="1"/>
  <c r="F216" i="17"/>
  <c r="F217" i="17" l="1"/>
  <c r="H216" i="17"/>
  <c r="F218" i="17" l="1"/>
  <c r="H217" i="17"/>
  <c r="F219" i="17" l="1"/>
  <c r="H218" i="17"/>
  <c r="F220" i="17" l="1"/>
  <c r="H219" i="17"/>
  <c r="F221" i="17" l="1"/>
  <c r="H220" i="17"/>
  <c r="F222" i="17" l="1"/>
  <c r="H221" i="17"/>
  <c r="F223" i="17" l="1"/>
  <c r="H222" i="17"/>
  <c r="F224" i="17" l="1"/>
  <c r="H223" i="17"/>
  <c r="H224" i="17" l="1"/>
  <c r="F225" i="17"/>
  <c r="F226" i="17" l="1"/>
  <c r="H225" i="17"/>
  <c r="F227" i="17" l="1"/>
  <c r="H226" i="17"/>
  <c r="H227" i="17" l="1"/>
  <c r="F228" i="17"/>
  <c r="F229" i="17" l="1"/>
  <c r="H228" i="17"/>
  <c r="H229" i="17" l="1"/>
  <c r="F230" i="17"/>
  <c r="F231" i="17" l="1"/>
  <c r="H230" i="17"/>
  <c r="F232" i="17" l="1"/>
  <c r="H231" i="17"/>
  <c r="H232" i="17" l="1"/>
  <c r="F233" i="17"/>
  <c r="F234" i="17" l="1"/>
  <c r="H233" i="17"/>
  <c r="F235" i="17" l="1"/>
  <c r="H234" i="17"/>
  <c r="F236" i="17" l="1"/>
  <c r="H235" i="17"/>
  <c r="F237" i="17" l="1"/>
  <c r="H236" i="17"/>
  <c r="F238" i="17" l="1"/>
  <c r="H237" i="17"/>
  <c r="F239" i="17" l="1"/>
  <c r="H238" i="17"/>
  <c r="F240" i="17" l="1"/>
  <c r="H239" i="17"/>
  <c r="F241" i="17" l="1"/>
  <c r="H240" i="17"/>
  <c r="F242" i="17" l="1"/>
  <c r="H241" i="17"/>
  <c r="H242" i="17" l="1"/>
  <c r="F243" i="17"/>
  <c r="F244" i="17" l="1"/>
  <c r="H243" i="17"/>
  <c r="F245" i="17" l="1"/>
  <c r="H244" i="17"/>
  <c r="F246" i="17" l="1"/>
  <c r="H245" i="17"/>
  <c r="F247" i="17" l="1"/>
  <c r="H246" i="17"/>
  <c r="H247" i="17" l="1"/>
  <c r="F248" i="17"/>
  <c r="H248" i="17" l="1"/>
  <c r="F249" i="17"/>
  <c r="H249" i="17" l="1"/>
  <c r="F250" i="17"/>
  <c r="F251" i="17" l="1"/>
  <c r="H250" i="17"/>
  <c r="F252" i="17" l="1"/>
  <c r="H251" i="17"/>
  <c r="H252" i="17" l="1"/>
  <c r="F253" i="17"/>
  <c r="F254" i="17" l="1"/>
  <c r="H253" i="17"/>
  <c r="F255" i="17" l="1"/>
  <c r="H254" i="17"/>
  <c r="H255" i="17" l="1"/>
  <c r="D13" i="14"/>
  <c r="H125" i="3" s="1"/>
  <c r="D11" i="14"/>
  <c r="H119" i="3" s="1"/>
  <c r="L119" i="3" s="1"/>
  <c r="L118" i="3" s="1"/>
  <c r="F45" i="27" s="1"/>
  <c r="I45" i="27" s="1"/>
  <c r="H13" i="13"/>
  <c r="H16" i="13" l="1"/>
  <c r="R13" i="13"/>
  <c r="H122" i="3"/>
  <c r="I122" i="3" s="1"/>
  <c r="J122" i="3" s="1"/>
  <c r="L122" i="3" s="1"/>
  <c r="L121" i="3" s="1"/>
  <c r="F46" i="27" s="1"/>
  <c r="I46" i="27" s="1"/>
  <c r="L125" i="3"/>
  <c r="L124" i="3" s="1"/>
  <c r="F47" i="27" s="1"/>
  <c r="I47" i="27" s="1"/>
  <c r="O5" i="27" s="1"/>
  <c r="O12" i="27" s="1"/>
  <c r="I44" i="27" l="1"/>
  <c r="I43" i="27" s="1"/>
  <c r="Q13" i="13"/>
  <c r="R16" i="13"/>
  <c r="I7" i="1"/>
  <c r="C10" i="37" s="1"/>
  <c r="H74" i="27"/>
  <c r="N5" i="27" s="1"/>
  <c r="D18" i="37" l="1"/>
  <c r="N11" i="27"/>
  <c r="N10" i="27"/>
  <c r="N9" i="27"/>
  <c r="N8" i="27"/>
  <c r="N6" i="27"/>
  <c r="N7" i="27"/>
  <c r="E12" i="5"/>
  <c r="E13" i="5" s="1"/>
  <c r="H72" i="27"/>
  <c r="H9" i="1" s="1"/>
  <c r="I10" i="37"/>
  <c r="I12" i="37" s="1"/>
  <c r="I11" i="37" s="1"/>
  <c r="H10" i="37"/>
  <c r="H12" i="37" s="1"/>
  <c r="H11" i="37" s="1"/>
  <c r="F10" i="37"/>
  <c r="F12" i="37" s="1"/>
  <c r="F11" i="37" s="1"/>
  <c r="D10" i="37"/>
  <c r="D12" i="37" s="1"/>
  <c r="G10" i="37"/>
  <c r="G12" i="37" s="1"/>
  <c r="G11" i="37" s="1"/>
  <c r="E10" i="37"/>
  <c r="E12" i="37" s="1"/>
  <c r="E11" i="37" s="1"/>
  <c r="T13" i="13"/>
  <c r="T16" i="13" s="1"/>
  <c r="D12" i="14" s="1"/>
  <c r="Q16" i="13"/>
  <c r="H11" i="1"/>
  <c r="J12" i="27"/>
  <c r="J52" i="27"/>
  <c r="J68" i="27"/>
  <c r="J67" i="27"/>
  <c r="J66" i="27"/>
  <c r="J33" i="27"/>
  <c r="J31" i="27"/>
  <c r="J69" i="27"/>
  <c r="J64" i="27"/>
  <c r="J37" i="27"/>
  <c r="J16" i="27"/>
  <c r="J23" i="27"/>
  <c r="J65" i="27"/>
  <c r="J62" i="27"/>
  <c r="J8" i="27"/>
  <c r="J54" i="27"/>
  <c r="J28" i="27"/>
  <c r="J25" i="27"/>
  <c r="J15" i="27"/>
  <c r="J17" i="27"/>
  <c r="J56" i="27"/>
  <c r="J13" i="27"/>
  <c r="J5" i="27"/>
  <c r="J6" i="27"/>
  <c r="J32" i="27"/>
  <c r="J57" i="27"/>
  <c r="J22" i="27"/>
  <c r="J48" i="27"/>
  <c r="J20" i="27"/>
  <c r="J36" i="27"/>
  <c r="J24" i="27"/>
  <c r="J21" i="27"/>
  <c r="J70" i="27"/>
  <c r="J53" i="27"/>
  <c r="J61" i="27"/>
  <c r="J55" i="27"/>
  <c r="J40" i="27"/>
  <c r="J50" i="27"/>
  <c r="J9" i="27"/>
  <c r="J63" i="27"/>
  <c r="J58" i="27"/>
  <c r="J18" i="27"/>
  <c r="J14" i="27"/>
  <c r="J7" i="27"/>
  <c r="J35" i="27"/>
  <c r="J11" i="27"/>
  <c r="J19" i="27"/>
  <c r="J49" i="27"/>
  <c r="J42" i="27"/>
  <c r="J38" i="27"/>
  <c r="J47" i="27"/>
  <c r="J34" i="27"/>
  <c r="J59" i="27"/>
  <c r="J41" i="27"/>
  <c r="J45" i="27"/>
  <c r="J60" i="27"/>
  <c r="J30" i="27"/>
  <c r="J39" i="27"/>
  <c r="J10" i="27"/>
  <c r="J51" i="27"/>
  <c r="J27" i="27"/>
  <c r="J26" i="27"/>
  <c r="J29" i="27"/>
  <c r="J46" i="27"/>
  <c r="J44" i="27"/>
  <c r="J43" i="27"/>
  <c r="N12" i="27" l="1"/>
  <c r="D14" i="37"/>
  <c r="E14" i="37" s="1"/>
  <c r="F14" i="37" s="1"/>
  <c r="G14" i="37" s="1"/>
  <c r="H14" i="37" s="1"/>
  <c r="I14" i="37" s="1"/>
  <c r="D11" i="37"/>
  <c r="D13" i="37" s="1"/>
  <c r="E13" i="37" s="1"/>
  <c r="F13" i="37" s="1"/>
  <c r="G13" i="37" s="1"/>
  <c r="H13" i="37" s="1"/>
  <c r="I13" i="37" s="1"/>
  <c r="J5" i="1"/>
  <c r="J6" i="1"/>
  <c r="J7" i="1"/>
  <c r="F12"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Tassio Jorge Figueiredo de Araujo</author>
  </authors>
  <commentList>
    <comment ref="B15" authorId="0" shapeId="0" xr:uid="{C3F541DD-0FE4-493F-8A05-3612D89F0CED}">
      <text>
        <r>
          <rPr>
            <b/>
            <sz val="9"/>
            <color indexed="81"/>
            <rFont val="Segoe UI"/>
            <family val="2"/>
          </rPr>
          <t>Tassio Jorge Figueiredo de Araujo:</t>
        </r>
        <r>
          <rPr>
            <sz val="9"/>
            <color indexed="81"/>
            <rFont val="Segoe UI"/>
            <family val="2"/>
          </rPr>
          <t xml:space="preserve">
SELECIONAR O TIPO PREDOMINANTE DA OBRA P/ AJUSTAR OS LIMITES</t>
        </r>
      </text>
    </comment>
  </commentList>
</comments>
</file>

<file path=xl/sharedStrings.xml><?xml version="1.0" encoding="utf-8"?>
<sst xmlns="http://schemas.openxmlformats.org/spreadsheetml/2006/main" count="12223" uniqueCount="2449">
  <si>
    <t>Obra</t>
  </si>
  <si>
    <t>Bancos</t>
  </si>
  <si>
    <t>B.D.I.</t>
  </si>
  <si>
    <t>Encargos Sociais</t>
  </si>
  <si>
    <t>21,35%</t>
  </si>
  <si>
    <t>Planilha Orçamentária Resumida</t>
  </si>
  <si>
    <t>Item</t>
  </si>
  <si>
    <t>Descrição</t>
  </si>
  <si>
    <t>Total</t>
  </si>
  <si>
    <t>Peso (%)</t>
  </si>
  <si>
    <t xml:space="preserve"> 1 </t>
  </si>
  <si>
    <t>ADMINISTRAÇÃO DA OBRA/ CANTEIRO DA OBRA</t>
  </si>
  <si>
    <t xml:space="preserve"> 2 </t>
  </si>
  <si>
    <t>POVOADO GRITO</t>
  </si>
  <si>
    <t xml:space="preserve"> 3 </t>
  </si>
  <si>
    <t>POVOADO MUTUCA</t>
  </si>
  <si>
    <t>Total sem BDI</t>
  </si>
  <si>
    <t>Total do BDI</t>
  </si>
  <si>
    <t>Total Geral</t>
  </si>
  <si>
    <t>_______________________________________________________________
LUCÉLIA NASCIMENTO LUZ
CREA AL 0200048821</t>
  </si>
  <si>
    <t>Orçamento Sintético</t>
  </si>
  <si>
    <t>Código</t>
  </si>
  <si>
    <t>Banco</t>
  </si>
  <si>
    <t>Und</t>
  </si>
  <si>
    <t>Quant.</t>
  </si>
  <si>
    <t>Valor Unit</t>
  </si>
  <si>
    <t>Valor Unit com BDI</t>
  </si>
  <si>
    <t xml:space="preserve"> 1.1 </t>
  </si>
  <si>
    <t xml:space="preserve"> COMP-15 </t>
  </si>
  <si>
    <t>Próprio</t>
  </si>
  <si>
    <t>GLOBAL</t>
  </si>
  <si>
    <t xml:space="preserve"> 1.2 </t>
  </si>
  <si>
    <t xml:space="preserve"> CP-19 </t>
  </si>
  <si>
    <t>MOBILIZAÇÃO E DESMOBILIZAÇÃO</t>
  </si>
  <si>
    <t>UNID</t>
  </si>
  <si>
    <t xml:space="preserve"> 1.3 </t>
  </si>
  <si>
    <t>SINAPI</t>
  </si>
  <si>
    <t>MES</t>
  </si>
  <si>
    <t xml:space="preserve"> 1.4 </t>
  </si>
  <si>
    <t xml:space="preserve"> 1.5 </t>
  </si>
  <si>
    <t xml:space="preserve"> 103689 </t>
  </si>
  <si>
    <t>FORNECIMENTO E INSTALAÇÃO DE PLACA DE OBRA COM CHAPA GALVANIZADA E ESTRUTURA DE MADEIRA. AF_03/2022_PS</t>
  </si>
  <si>
    <t>m²</t>
  </si>
  <si>
    <t xml:space="preserve"> 2.1 </t>
  </si>
  <si>
    <t>TERRAPLENAGEM</t>
  </si>
  <si>
    <t xml:space="preserve"> 2.1.1 </t>
  </si>
  <si>
    <t xml:space="preserve"> 101124 </t>
  </si>
  <si>
    <t>ESCAVAÇÃO HORIZONTAL, INCLUINDO CARGA E DESCARGA EM SOLO DE 1A CATEGORIA COM TRATOR DE ESTEIRAS (100HP/LÂMINA: 2,19M3). AF_07/2020</t>
  </si>
  <si>
    <t>m³</t>
  </si>
  <si>
    <t xml:space="preserve"> 2.1.2 </t>
  </si>
  <si>
    <t xml:space="preserve"> 5915319 </t>
  </si>
  <si>
    <t>SICRO3</t>
  </si>
  <si>
    <t>Transporte com caminhão basculante de 14 m³ - rodovia em leito natural</t>
  </si>
  <si>
    <t>tkm</t>
  </si>
  <si>
    <t xml:space="preserve"> 2.1.3 </t>
  </si>
  <si>
    <t xml:space="preserve"> 4413942 </t>
  </si>
  <si>
    <t>Espalhamento de material em bota-fora</t>
  </si>
  <si>
    <t xml:space="preserve"> 2.2 </t>
  </si>
  <si>
    <t>DRENAGEM DE ÁGUAS PLUVIAIS</t>
  </si>
  <si>
    <t xml:space="preserve"> 2.2.1 </t>
  </si>
  <si>
    <t xml:space="preserve"> 94273 </t>
  </si>
  <si>
    <t>ASSENTAMENTO DE GUIA (MEIO-FIO) EM TRECHO RETO, CONFECCIONADA EM CONCRETO PRÉ-FABRICADO, DIMENSÕES 100X15X13X30 CM (COMPRIMENTO X BASE INFERIOR X BASE SUPERIOR X ALTURA). AF_01/2024</t>
  </si>
  <si>
    <t>M</t>
  </si>
  <si>
    <t xml:space="preserve"> 2.2.2 </t>
  </si>
  <si>
    <t xml:space="preserve"> 2003626 </t>
  </si>
  <si>
    <t>Boca de lobo simples - grelha de concreto - BLSG 01 - areia e brita comerciais</t>
  </si>
  <si>
    <t>un</t>
  </si>
  <si>
    <t xml:space="preserve"> 2.2.3 </t>
  </si>
  <si>
    <t xml:space="preserve"> 2003634 </t>
  </si>
  <si>
    <t>Boca de lobo dupla - grelha de concreto - BLDG 01 - areia e brita comerciais</t>
  </si>
  <si>
    <t xml:space="preserve"> 2.2.5 </t>
  </si>
  <si>
    <t xml:space="preserve"> 2003678 </t>
  </si>
  <si>
    <t>Poço de visita - PVI 01 - areia e brita comerciais</t>
  </si>
  <si>
    <t xml:space="preserve"> 2.2.8 </t>
  </si>
  <si>
    <t>ORSE</t>
  </si>
  <si>
    <t>m</t>
  </si>
  <si>
    <t xml:space="preserve"> 2.2.9 </t>
  </si>
  <si>
    <t xml:space="preserve"> 2.2.10 </t>
  </si>
  <si>
    <t xml:space="preserve"> 2.2.11 </t>
  </si>
  <si>
    <t xml:space="preserve"> 2.2.12 </t>
  </si>
  <si>
    <t xml:space="preserve"> 4805757 </t>
  </si>
  <si>
    <t>Escavação mecânica de vala em material de 1ª categoria</t>
  </si>
  <si>
    <t xml:space="preserve"> 2.2.13 </t>
  </si>
  <si>
    <t xml:space="preserve"> 4815671 </t>
  </si>
  <si>
    <t>Reaterro e compactação com soquete vibratório</t>
  </si>
  <si>
    <t xml:space="preserve"> 2.2.14 </t>
  </si>
  <si>
    <t xml:space="preserve"> 2.3 </t>
  </si>
  <si>
    <t>PAVIMENTAÇÃO</t>
  </si>
  <si>
    <t xml:space="preserve"> 2.3.1 </t>
  </si>
  <si>
    <t xml:space="preserve"> 9164 </t>
  </si>
  <si>
    <t>Locação topográfica com nivelamento de seções transversais de serviços de terraplenagem, inclusive conferências</t>
  </si>
  <si>
    <t xml:space="preserve"> 2.3.2 </t>
  </si>
  <si>
    <t xml:space="preserve"> 4011209 </t>
  </si>
  <si>
    <t>Regularização do subleito</t>
  </si>
  <si>
    <t xml:space="preserve"> 2.3.3 </t>
  </si>
  <si>
    <t xml:space="preserve"> 101169 </t>
  </si>
  <si>
    <t>EXECUÇÃO DE PAVIMENTO EM PARALELEPÍPEDOS, REJUNTAMENTO COM ARGAMASSA TRAÇO 1:3 (CIMENTO E AREIA). AF_05/2020</t>
  </si>
  <si>
    <t xml:space="preserve"> 2.3.4 </t>
  </si>
  <si>
    <t xml:space="preserve"> 3.1 </t>
  </si>
  <si>
    <t xml:space="preserve"> 3.1.1 </t>
  </si>
  <si>
    <t xml:space="preserve"> 3.2 </t>
  </si>
  <si>
    <t xml:space="preserve"> 3.2.1 </t>
  </si>
  <si>
    <t xml:space="preserve"> 3.3 </t>
  </si>
  <si>
    <t xml:space="preserve"> 3.3.1 </t>
  </si>
  <si>
    <t>Memória de Cálculo</t>
  </si>
  <si>
    <t>1,0</t>
  </si>
  <si>
    <t>2,0</t>
  </si>
  <si>
    <t>6,0</t>
  </si>
  <si>
    <t>28,0</t>
  </si>
  <si>
    <t>Cronograma Físico e Financeiro</t>
  </si>
  <si>
    <t>Total Por Etapa</t>
  </si>
  <si>
    <t>30 DIAS</t>
  </si>
  <si>
    <t>60 DIAS</t>
  </si>
  <si>
    <t>90 DIAS</t>
  </si>
  <si>
    <t>120 DIAS</t>
  </si>
  <si>
    <t/>
  </si>
  <si>
    <t>Porcentagem</t>
  </si>
  <si>
    <t>Custo</t>
  </si>
  <si>
    <t>Porcentagem Acumulado</t>
  </si>
  <si>
    <t>Custo Acumulado</t>
  </si>
  <si>
    <t>Ministério da Integração e do Desenvolvimento Regional - MIDR</t>
  </si>
  <si>
    <t>Companhia de Desenvolvimento dos Vales do São Francisco e do Parnaíba</t>
  </si>
  <si>
    <t>5ª Superintendência Regional</t>
  </si>
  <si>
    <t>Gerência Regional de Infraestrutura</t>
  </si>
  <si>
    <t>Unidade Regional de Estudos e Projetos</t>
  </si>
  <si>
    <t>Objeto:</t>
  </si>
  <si>
    <t>Bancos:</t>
  </si>
  <si>
    <t>BDI:</t>
  </si>
  <si>
    <t>LS:</t>
  </si>
  <si>
    <t>115,22% (hora)
70,31% (mês)</t>
  </si>
  <si>
    <t>Quadro Resumo</t>
  </si>
  <si>
    <t>Itens</t>
  </si>
  <si>
    <t>Área (m²)</t>
  </si>
  <si>
    <t xml:space="preserve">Valor </t>
  </si>
  <si>
    <t>Valor por m²</t>
  </si>
  <si>
    <t>Pavimentação em paralelepípedo granítico</t>
  </si>
  <si>
    <t>VALOR DISPONÍVEL</t>
  </si>
  <si>
    <t>ENCARGOS SOCIAIS SOBRE A MÃO DE OBRA</t>
  </si>
  <si>
    <t>COM DESONERAÇÃO</t>
  </si>
  <si>
    <t>SEM DESONERAÇÃO</t>
  </si>
  <si>
    <t>CÓDIGO</t>
  </si>
  <si>
    <t>DESCRIÇÃO</t>
  </si>
  <si>
    <t>HORISTA</t>
  </si>
  <si>
    <t>MENSALISTA</t>
  </si>
  <si>
    <t>%</t>
  </si>
  <si>
    <t>GRUPO A</t>
  </si>
  <si>
    <t>A1</t>
  </si>
  <si>
    <t>INSS</t>
  </si>
  <si>
    <t>A2</t>
  </si>
  <si>
    <t>SESI</t>
  </si>
  <si>
    <t>A3</t>
  </si>
  <si>
    <t>SENAI</t>
  </si>
  <si>
    <t>A4</t>
  </si>
  <si>
    <t>INCRA</t>
  </si>
  <si>
    <t>A5</t>
  </si>
  <si>
    <t>SEBRAE</t>
  </si>
  <si>
    <t>A6</t>
  </si>
  <si>
    <t>Salário Educação</t>
  </si>
  <si>
    <t>A7</t>
  </si>
  <si>
    <t>Seguro Contra Acidentes de Trabalho</t>
  </si>
  <si>
    <t>A8</t>
  </si>
  <si>
    <t>FGTS</t>
  </si>
  <si>
    <t>A9</t>
  </si>
  <si>
    <t>SECONCI</t>
  </si>
  <si>
    <t>A</t>
  </si>
  <si>
    <t>GRUPO B</t>
  </si>
  <si>
    <t>B1</t>
  </si>
  <si>
    <t>Repouso Semanal Remunerado</t>
  </si>
  <si>
    <t>Não incide</t>
  </si>
  <si>
    <t>B2</t>
  </si>
  <si>
    <t>Feriados</t>
  </si>
  <si>
    <t>B3</t>
  </si>
  <si>
    <t>Auxílio - Enfermidade</t>
  </si>
  <si>
    <t>B4</t>
  </si>
  <si>
    <t>13º Salário</t>
  </si>
  <si>
    <t>B5</t>
  </si>
  <si>
    <t>Licença Paternidade</t>
  </si>
  <si>
    <t>B6</t>
  </si>
  <si>
    <t>Faltas Justificadas</t>
  </si>
  <si>
    <t>B7</t>
  </si>
  <si>
    <t>Dias de Chuvas</t>
  </si>
  <si>
    <t>B8</t>
  </si>
  <si>
    <t>Auxílio Acidente de Trabalho</t>
  </si>
  <si>
    <t>B9</t>
  </si>
  <si>
    <t>Férias Gozadas</t>
  </si>
  <si>
    <t>B10</t>
  </si>
  <si>
    <t>Salário Maternidade</t>
  </si>
  <si>
    <t>B</t>
  </si>
  <si>
    <t>GRUPO C</t>
  </si>
  <si>
    <t>C1</t>
  </si>
  <si>
    <t>Aviso Prévio Indenizado</t>
  </si>
  <si>
    <t>C2</t>
  </si>
  <si>
    <t>Aviso Prévio Trabalhado</t>
  </si>
  <si>
    <t>C3</t>
  </si>
  <si>
    <t>Férias Indenizadas</t>
  </si>
  <si>
    <t>C4</t>
  </si>
  <si>
    <t>Depósito Rescisão Sem Justa Causa</t>
  </si>
  <si>
    <t>C5</t>
  </si>
  <si>
    <t>Indenização Adicional</t>
  </si>
  <si>
    <t>C</t>
  </si>
  <si>
    <t>GRUPO D</t>
  </si>
  <si>
    <t>D1</t>
  </si>
  <si>
    <t>Reincidência de Grupo A sobre Grupo B</t>
  </si>
  <si>
    <t>Reincidência de Grupo A sobre Aviso Prévio</t>
  </si>
  <si>
    <t>D2</t>
  </si>
  <si>
    <t>Trabalhado e Reincidência do FGTS sobre Aviso</t>
  </si>
  <si>
    <t>Prévio Indenizado</t>
  </si>
  <si>
    <t>D</t>
  </si>
  <si>
    <t>TOTAL(A+B+C+D)</t>
  </si>
  <si>
    <t>Considerações:</t>
  </si>
  <si>
    <t>Acórdão  Nº 2622/2013 – TCU – Plenário de 25/9/2013</t>
  </si>
  <si>
    <t>Acórdão nº 2369/2011 - TCU - Plenário - DOU nº174 em 20 de setembro de 2011</t>
  </si>
  <si>
    <t>CONSTRUÇÃO DE RODOVIAS E FERROVIAS</t>
  </si>
  <si>
    <t>BDI SEM DESONERAÇÃO</t>
  </si>
  <si>
    <t>DETALHAMENTO BDI - SERVIÇOS</t>
  </si>
  <si>
    <t>ITEM</t>
  </si>
  <si>
    <t>ITEM FORM</t>
  </si>
  <si>
    <t>TOTAL</t>
  </si>
  <si>
    <t>1º QUARTIL</t>
  </si>
  <si>
    <t>MEDIA</t>
  </si>
  <si>
    <t>3º QUARTIL</t>
  </si>
  <si>
    <t>ADMINISTRAÇÃO CENTRAL RATEIO</t>
  </si>
  <si>
    <t>AC</t>
  </si>
  <si>
    <t>DESPESAS FINANCEIRAS</t>
  </si>
  <si>
    <t>DF</t>
  </si>
  <si>
    <t>RISCO, SEGURO E GARANTIA</t>
  </si>
  <si>
    <t>R</t>
  </si>
  <si>
    <t>EXPECTATIVA DE LUCRO</t>
  </si>
  <si>
    <t>L</t>
  </si>
  <si>
    <t>TRIBUTOS</t>
  </si>
  <si>
    <t>I</t>
  </si>
  <si>
    <t>05.01</t>
  </si>
  <si>
    <t>PIS</t>
  </si>
  <si>
    <t>05.02</t>
  </si>
  <si>
    <t>COFINS</t>
  </si>
  <si>
    <t>05.03</t>
  </si>
  <si>
    <t>ISS</t>
  </si>
  <si>
    <t>05.04</t>
  </si>
  <si>
    <t>Contribuição Sobre Receita Bruta</t>
  </si>
  <si>
    <t>BDI (%) = ((((1+AC+R)*(1+DF)*(1+L))/(1-I))-1)</t>
  </si>
  <si>
    <t>* VALORES DE PIS E COFINS SEGUNDO ALIQ MÁXIMA DO REGIME CUMULATIVO</t>
  </si>
  <si>
    <t>BDI COM DESONERAÇÃO</t>
  </si>
  <si>
    <t>** PERCENTUAL DE CSRB EM CONFORMIDADE COM AS LEIS Nº 12.546/2011 E Nº 13.161/2015</t>
  </si>
  <si>
    <t>DETALHAMENTO BDI - MATERIAIS</t>
  </si>
  <si>
    <t>BDI DE MATERIAIS</t>
  </si>
  <si>
    <t>** PARA INSUMOS ASFÁLTICOS COMO CAP, EMULSÃO, ETC., CONSIDERAR BDI = 15% (NÃO PRECISA DETALHAR)</t>
  </si>
  <si>
    <t>HORISTA %</t>
  </si>
  <si>
    <t>MENSALISTA %</t>
  </si>
  <si>
    <t>-</t>
  </si>
  <si>
    <t>Auxílio-enfermidade</t>
  </si>
  <si>
    <t>13° salário</t>
  </si>
  <si>
    <t>Licença-paternidade</t>
  </si>
  <si>
    <t>Dias de chuva</t>
  </si>
  <si>
    <t xml:space="preserve">Total </t>
  </si>
  <si>
    <t>Reincidência de A sobre B</t>
  </si>
  <si>
    <t>Reincidência de Grupo A sobre Aviso Prévio Trabalhado e Reincidência do FGTS sobre Aviso Prévio Indenizado</t>
  </si>
  <si>
    <t>T O T A L (%)</t>
  </si>
  <si>
    <t>Tipo</t>
  </si>
  <si>
    <t>SERT - SERVIÇOS TÉCNICOS</t>
  </si>
  <si>
    <t>H</t>
  </si>
  <si>
    <t>SERP - SERVIÇOS PRELIMINARES</t>
  </si>
  <si>
    <t xml:space="preserve"> I-24-0007 </t>
  </si>
  <si>
    <t>HOSPEDAGEM</t>
  </si>
  <si>
    <t>Aluguel</t>
  </si>
  <si>
    <t>DIARIA</t>
  </si>
  <si>
    <t xml:space="preserve"> I-24-0008 </t>
  </si>
  <si>
    <t>ALIMENTAÇÃO</t>
  </si>
  <si>
    <t>Outros</t>
  </si>
  <si>
    <t xml:space="preserve"> 4415 </t>
  </si>
  <si>
    <t>Veículo leve - Volkswagen:GOL ou similar</t>
  </si>
  <si>
    <t>Equipamento</t>
  </si>
  <si>
    <t>h</t>
  </si>
  <si>
    <t xml:space="preserve"> 1044 </t>
  </si>
  <si>
    <t>Gasolina comum</t>
  </si>
  <si>
    <t>Material</t>
  </si>
  <si>
    <t>l</t>
  </si>
  <si>
    <t>CANT - CANTEIRO DE OBRAS</t>
  </si>
  <si>
    <t xml:space="preserve"> 00007608 </t>
  </si>
  <si>
    <t>DUCHA / CHUVEIRO PLASTICO SIMPLES, 5", BRANCO, PARA ACOPLAR EM HASTE 1/2", AGUA FRIA</t>
  </si>
  <si>
    <t>UN</t>
  </si>
  <si>
    <t xml:space="preserve"> 00010420 </t>
  </si>
  <si>
    <t>BACIA SANITARIA (VASO) CONVENCIONAL, DE LOUCA BRANCA, SIFAO APARENTE, SAIDA VERTICAL (SEM ASSENTO)</t>
  </si>
  <si>
    <t xml:space="preserve"> 00010425 </t>
  </si>
  <si>
    <t>LAVATORIO DE LOUCA BRANCA, SUSPENSO (SEM COLUNA), DIMENSOES *40 X 30* CM</t>
  </si>
  <si>
    <t xml:space="preserve"> 00010432 </t>
  </si>
  <si>
    <t>MICTORIO INDIVIDUAL, SIFONADO, DE LOUCA BRANCA, SEM COMPLEMENTOS</t>
  </si>
  <si>
    <t xml:space="preserve"> 00010775 </t>
  </si>
  <si>
    <t>LOCACAO DE CONTAINER 2,30 X 6,00 M, ALT. 2,50 M, COM 1 SANITARIO, PARA ESCRITORIO, COMPLETO, SEM DIVISORIAS INTERNAS (NAO INCLUI MOBILIZACAO/DESMOBILIZACAO)</t>
  </si>
  <si>
    <t xml:space="preserve"> 00010778 </t>
  </si>
  <si>
    <t>LOCACAO DE CONTAINER 2,30 X 6,00 M, ALT. 2,50 M, PARA SANITARIO, COM 4 BACIAS, 8 CHUVEIROS,1 LAVATORIO E 1 MICTORIO (NAO INCLUI MOBILIZACAO/DESMOBILIZACAO)</t>
  </si>
  <si>
    <t>PAVI - PAVIMENTAÇÃO</t>
  </si>
  <si>
    <t xml:space="preserve"> 00004509 </t>
  </si>
  <si>
    <t>SARRAFO *2,5 X 10* CM EM PINUS, MISTA OU EQUIVALENTE DA REGIAO - BRUTA</t>
  </si>
  <si>
    <t xml:space="preserve"> 00004813 </t>
  </si>
  <si>
    <t>PLACA DE OBRA (PARA CONSTRUCAO CIVIL) EM CHAPA GALVANIZADA *N. 22*, ADESIVADA, DE *2,4 X 1,2* M (SEM POSTES PARA FIXACAO)</t>
  </si>
  <si>
    <t xml:space="preserve"> 00005065 </t>
  </si>
  <si>
    <t>PREGO DE ACO POLIDO COM CABECA 10 X 10 (7/8 X 17)</t>
  </si>
  <si>
    <t>KG</t>
  </si>
  <si>
    <t xml:space="preserve"> 00005069 </t>
  </si>
  <si>
    <t>PREGO DE ACO POLIDO COM CABECA 17 X 27 (2 1/2 X 11)</t>
  </si>
  <si>
    <t>MOVT - MOVIMENTO DE TERRA</t>
  </si>
  <si>
    <t>TRAN - TRANSPORTES, CARGAS E DESCARGAS</t>
  </si>
  <si>
    <t>Quantidade</t>
  </si>
  <si>
    <t>Operativa</t>
  </si>
  <si>
    <t>Improdutiva</t>
  </si>
  <si>
    <t>Caminhão basculante com capacidade de 14 m³ - 210 kW</t>
  </si>
  <si>
    <t>Caminhão tanque com capacidade de 10.000 l - 188 kW</t>
  </si>
  <si>
    <t>Grade de 24 discos rebocável de D = 60 cm (24")</t>
  </si>
  <si>
    <t>Motoniveladora - 93 kW</t>
  </si>
  <si>
    <t>Rolo compactador pé de carneiro vibratório autopropelido por pneus de 11,6 t - 82 kW</t>
  </si>
  <si>
    <t>Trator agrícola sobre pneus - 77 kW</t>
  </si>
  <si>
    <t>Mão de Obra</t>
  </si>
  <si>
    <t>Servente</t>
  </si>
  <si>
    <t>Trator sobre esteiras com lâmina - 127 kW</t>
  </si>
  <si>
    <t>DROP - DRENAGEM/OBRAS DE CONTENÇÃO / POÇOS DE VISITA E CAIXAS</t>
  </si>
  <si>
    <t xml:space="preserve"> 00000370 </t>
  </si>
  <si>
    <t>AREIA MEDIA - POSTO JAZIDA/FORNECEDOR (RETIRADO NA JAZIDA, SEM TRANSPORTE)</t>
  </si>
  <si>
    <t xml:space="preserve"> 00004059 </t>
  </si>
  <si>
    <t>MEIO-FIO OU GUIA DE CONCRETO, PRE-MOLDADO, COMP 1 M, *30 X 12/15* CM (H X L1/L2)</t>
  </si>
  <si>
    <t>Unidade</t>
  </si>
  <si>
    <t>kg</t>
  </si>
  <si>
    <t>Pedreiro</t>
  </si>
  <si>
    <t>Retroescavadeira de pneus - capacidade da caçamba da pá-carregadeira de 0,76 m³ e da retroescavadeira de 0,29 m³ - 58 kW</t>
  </si>
  <si>
    <t>Compactador manual com soquete vibratório - 4,10 kW</t>
  </si>
  <si>
    <t>Locação de Serviços de Terraplenagem e Acompanhamento Topográfico da Obra</t>
  </si>
  <si>
    <t xml:space="preserve"> 48 </t>
  </si>
  <si>
    <t>Auxiliar topografia - SICRO</t>
  </si>
  <si>
    <t xml:space="preserve"> 70 </t>
  </si>
  <si>
    <t>Topógrafo - SICRO</t>
  </si>
  <si>
    <t>Rolo compactador de pneus autopropelido de 27 t - 85 kW</t>
  </si>
  <si>
    <t xml:space="preserve"> 00000367 </t>
  </si>
  <si>
    <t>AREIA GROSSA - POSTO JAZIDA/FORNECEDOR (RETIRADO NA JAZIDA, SEM TRANSPORTE)</t>
  </si>
  <si>
    <t xml:space="preserve"> 00004385 </t>
  </si>
  <si>
    <t>PARALELEPIPEDO GRANITICO OU BASALTICO, PARA PAVIMENTACAO, SEM FRETE (VARIACAO REGIONAL DE PECAS POR M2)</t>
  </si>
  <si>
    <t>MIL</t>
  </si>
  <si>
    <t xml:space="preserve"> 00001379 </t>
  </si>
  <si>
    <t>CIMENTO PORTLAND COMPOSTO CP II-32</t>
  </si>
  <si>
    <t>Bloco de concreto - L = 19 cm, A = 19 cm e C = 39 cm</t>
  </si>
  <si>
    <t>Betoneira com motor a gasolina com capacidade de 600 l - 10 kW</t>
  </si>
  <si>
    <t>Transportador manual carrinho de mão com capacidade de 80 l</t>
  </si>
  <si>
    <t>Transportador manual gerica com capacidade de 180 l</t>
  </si>
  <si>
    <t>Areia média lavada</t>
  </si>
  <si>
    <t>Cimento Portland CP II - 32 - saco</t>
  </si>
  <si>
    <t>Cal hidratada - saco</t>
  </si>
  <si>
    <t>Ajudante</t>
  </si>
  <si>
    <t>Armador</t>
  </si>
  <si>
    <t>Aço CA 50</t>
  </si>
  <si>
    <t>Arame liso recozido em aço-carbono - D = 1,24 mm (18 BWG)</t>
  </si>
  <si>
    <t>Aço CA 60</t>
  </si>
  <si>
    <t xml:space="preserve"> 00010535 </t>
  </si>
  <si>
    <t>BETONEIRA CAPACIDADE NOMINAL 400 L, CAPACIDADE DE MISTURA 280 L, MOTOR ELETRICO TRIFASICO 220/380 V POTENCIA 2 CV, SEM CARREGADOR</t>
  </si>
  <si>
    <t>Equipamento para Aquisição Permanente</t>
  </si>
  <si>
    <t xml:space="preserve"> 00002705 </t>
  </si>
  <si>
    <t>ENERGIA ELETRICA ATE 2000 KWH INDUSTRIAL, SEM DEMANDA</t>
  </si>
  <si>
    <t>Franquia</t>
  </si>
  <si>
    <t>KWH</t>
  </si>
  <si>
    <t xml:space="preserve"> 00004759 </t>
  </si>
  <si>
    <t>CALCETEIRO / RASTELEIRO (HORISTA)</t>
  </si>
  <si>
    <t xml:space="preserve"> 00037370 </t>
  </si>
  <si>
    <t>ALIMENTACAO - HORISTA (COLETADO CAIXA - ENCARGOS COMPLEMENTARES)</t>
  </si>
  <si>
    <t xml:space="preserve"> 00037371 </t>
  </si>
  <si>
    <t>TRANSPORTE - HORISTA (COLETADO CAIXA - ENCARGOS COMPLEMENTARES)</t>
  </si>
  <si>
    <t xml:space="preserve"> 00037372 </t>
  </si>
  <si>
    <t>EXAMES - HORISTA (COLETADO CAIXA - ENCARGOS COMPLEMENTARES)</t>
  </si>
  <si>
    <t xml:space="preserve"> 00037373 </t>
  </si>
  <si>
    <t>SEGURO - HORISTA (COLETADO CAIXA - ENCARGOS COMPLEMENTARES)</t>
  </si>
  <si>
    <t xml:space="preserve"> 00043465 </t>
  </si>
  <si>
    <t>FERRAMENTAS - FAMILIA PEDREIRO - HORISTA (ENCARGOS COMPLEMENTARES - COLETADO CAIXA)</t>
  </si>
  <si>
    <t xml:space="preserve"> 00043489 </t>
  </si>
  <si>
    <t>EPI - FAMILIA PEDREIRO - HORISTA (ENCARGOS COMPLEMENTARES - COLETADO CAIXA)</t>
  </si>
  <si>
    <t xml:space="preserve"> 00037734 </t>
  </si>
  <si>
    <t>CACAMBA METALICA BASCULANTE COM CAPACIDADE DE 10 M3 (INCLUI MONTAGEM, NAO INCLUI CAMINHAO)</t>
  </si>
  <si>
    <t xml:space="preserve"> 00037758 </t>
  </si>
  <si>
    <t>CAMINHAO TRUCADO, PESO BRUTO TOTAL 23000 KG, CARGA UTIL MAXIMA 15285 KG, DISTANCIA ENTRE EIXOS 4,80 M, POTENCIA 326 CV (INCLUI CABINE E CHASSI, NAO INCLUI CARROCERIA)</t>
  </si>
  <si>
    <t xml:space="preserve"> 00004221 </t>
  </si>
  <si>
    <t>OLEO DIESEL COMBUSTIVEL COMUM METROPOLITANO S-10 OU S-500</t>
  </si>
  <si>
    <t xml:space="preserve"> 00001213 </t>
  </si>
  <si>
    <t>CARPINTEIRO DE FORMAS OU OFICIAL (HORISTA)</t>
  </si>
  <si>
    <t xml:space="preserve"> 00043459 </t>
  </si>
  <si>
    <t>FERRAMENTAS - FAMILIA CARPINTEIRO DE FORMAS - HORISTA (ENCARGOS COMPLEMENTARES - COLETADO CAIXA)</t>
  </si>
  <si>
    <t xml:space="preserve"> 00043483 </t>
  </si>
  <si>
    <t>EPI - FAMILIA CARPINTEIRO DE FORMAS - HORISTA (ENCARGOS COMPLEMENTARES - COLETADO CAIXA)</t>
  </si>
  <si>
    <t xml:space="preserve"> 00004083 </t>
  </si>
  <si>
    <t>ENCARREGADO GERAL DE OBRAS (HORISTA)</t>
  </si>
  <si>
    <t xml:space="preserve"> 00002706 </t>
  </si>
  <si>
    <t>ENGENHEIRO CIVIL DE OBRA JUNIOR (HORISTA)</t>
  </si>
  <si>
    <t xml:space="preserve"> 00020020 </t>
  </si>
  <si>
    <t>MOTORISTA DE CAMINHAO-BASCULANTE (HORISTA)</t>
  </si>
  <si>
    <t xml:space="preserve"> 00004096 </t>
  </si>
  <si>
    <t>MOTORISTA OPERADOR DE CAMINHAO COM MUNCK (HORISTA)</t>
  </si>
  <si>
    <t xml:space="preserve"> 00037666 </t>
  </si>
  <si>
    <t>OPERADOR DE BETONEIRA ESTACIONARIA / MISTURADOR (HORISTA)</t>
  </si>
  <si>
    <t xml:space="preserve"> 00004248 </t>
  </si>
  <si>
    <t>OPERADOR DE PA CARREGADEIRA (HORISTA)</t>
  </si>
  <si>
    <t xml:space="preserve"> 00004238 </t>
  </si>
  <si>
    <t>OPERADOR DE ROLO COMPACTADOR (HORISTA)</t>
  </si>
  <si>
    <t xml:space="preserve"> 00004750 </t>
  </si>
  <si>
    <t>PEDREIRO (HORISTA)</t>
  </si>
  <si>
    <t xml:space="preserve"> 00004783 </t>
  </si>
  <si>
    <t>PINTOR (HORISTA)</t>
  </si>
  <si>
    <t xml:space="preserve"> 00006111 </t>
  </si>
  <si>
    <t>SERVENTE DE OBRAS (HORISTA)</t>
  </si>
  <si>
    <t xml:space="preserve"> 00004230 </t>
  </si>
  <si>
    <t>OPERADOR DE MAQUINAS E TRATORES DIVERSOS - TERRAPLANAGEM (HORISTA)</t>
  </si>
  <si>
    <t>Caminhão basculante com capacidade de 10 m³ - 210 kW</t>
  </si>
  <si>
    <t>Caminhão carroceria com capacidade de 15 t - 188 kW</t>
  </si>
  <si>
    <t>Balança plataforma digital à bateria, com mesa de 75 x 75 cm e capacidade de 500 kg</t>
  </si>
  <si>
    <t>Aditivo plastificante e retardador de pega para concreto e argamassa</t>
  </si>
  <si>
    <t>Brita 1</t>
  </si>
  <si>
    <t>Brita 2</t>
  </si>
  <si>
    <t xml:space="preserve"> 00043463 </t>
  </si>
  <si>
    <t>FERRAMENTAS - FAMILIA ENCARREGADO GERAL - HORISTA (ENCARGOS COMPLEMENTARES - COLETADO CAIXA)</t>
  </si>
  <si>
    <t xml:space="preserve"> 00043487 </t>
  </si>
  <si>
    <t>EPI - FAMILIA ENCARREGADO GERAL - HORISTA (ENCARGOS COMPLEMENTARES - COLETADO CAIXA)</t>
  </si>
  <si>
    <t xml:space="preserve"> 00043462 </t>
  </si>
  <si>
    <t>FERRAMENTAS - FAMILIA ENGENHEIRO CIVIL - HORISTA (ENCARGOS COMPLEMENTARES - COLETADO CAIXA)</t>
  </si>
  <si>
    <t xml:space="preserve"> 00043486 </t>
  </si>
  <si>
    <t>EPI - FAMILIA ENGENHEIRO CIVIL - HORISTA (ENCARGOS COMPLEMENTARES - COLETADO CAIXA)</t>
  </si>
  <si>
    <t>Serviços</t>
  </si>
  <si>
    <t>Grupo gerador - 14 kVA</t>
  </si>
  <si>
    <t>Serra circular com bancada - D = 30 cm - 4 kW</t>
  </si>
  <si>
    <t>Carpinteiro</t>
  </si>
  <si>
    <t>Desmoldante para fôrmas de madeira</t>
  </si>
  <si>
    <t>Prego de ferro</t>
  </si>
  <si>
    <t>Tábua - E = 2,5 cm e L = 10 cm</t>
  </si>
  <si>
    <t>Tábua de pinho de terceira - E = 2,5 cm</t>
  </si>
  <si>
    <t xml:space="preserve"> 00003363 </t>
  </si>
  <si>
    <t>GUINDAUTO HIDRAULICO, CAPACIDADE MAXIMA DE CARGA 6200 KG, MOMENTO MAXIMO DE CARGA 11,7 TM, ALCANCE MAXIMO HORIZONTAL 9,70 M, PARA MONTAGEM SOBRE CHASSI DE CAMINHAO PBT MINIMO 13000 KG (INCLUI MONTAGEM, NAO INCLUI CAMINHAO)</t>
  </si>
  <si>
    <t xml:space="preserve"> 00037752 </t>
  </si>
  <si>
    <t>CAMINHAO TOCO, PESO BRUTO TOTAL 16000 KG, CARGA UTIL MAXIMA 11030 KG, DISTANCIA ENTRE EIXOS 5,41 M, POTENCIA 185 CV (INCLUI CABINE E CHASSI, NAO INCLUI CARROCERIA)</t>
  </si>
  <si>
    <t xml:space="preserve"> 00043464 </t>
  </si>
  <si>
    <t>FERRAMENTAS - FAMILIA OPERADOR ESCAVADEIRA - HORISTA (ENCARGOS COMPLEMENTARES - COLETADO CAIXA)</t>
  </si>
  <si>
    <t xml:space="preserve"> 00043488 </t>
  </si>
  <si>
    <t>EPI - FAMILIA OPERADOR ESCAVADEIRA - HORISTA (ENCARGOS COMPLEMENTARES - COLETADO CAIXA)</t>
  </si>
  <si>
    <t xml:space="preserve"> 00043466 </t>
  </si>
  <si>
    <t>FERRAMENTAS - FAMILIA PINTOR - HORISTA (ENCARGOS COMPLEMENTARES - COLETADO CAIXA)</t>
  </si>
  <si>
    <t xml:space="preserve"> 00043490 </t>
  </si>
  <si>
    <t>EPI - FAMILIA PINTOR - HORISTA (ENCARGOS COMPLEMENTARES - COLETADO CAIXA)</t>
  </si>
  <si>
    <t xml:space="preserve"> 00007340 </t>
  </si>
  <si>
    <t>IMUNIZANTE PARA MADEIRA, INCOLOR</t>
  </si>
  <si>
    <t xml:space="preserve"> 00004262 </t>
  </si>
  <si>
    <t>PA CARREGADEIRA SOBRE RODAS, POTENCIA LIQUIDA 128 HP, CAPACIDADE DA CACAMBA DE 1,7 A 2,8 M3, PESO OPERACIONAL MAXIMO DE 11632 KG</t>
  </si>
  <si>
    <t xml:space="preserve"> 00010646 </t>
  </si>
  <si>
    <t>ROLO COMPACTADOR VIBRATORIO DE UM CILINDRO, ACO LISO, POTENCIA 80 HP, PESO OPERACIONAL MAXIMO 8,1 T, IMPACTO DINAMICO 16,15/9,5 T, LARGURA TRABALHO 1,68 M</t>
  </si>
  <si>
    <t xml:space="preserve"> 00043467 </t>
  </si>
  <si>
    <t>FERRAMENTAS - FAMILIA SERVENTE - HORISTA (ENCARGOS COMPLEMENTARES - COLETADO CAIXA)</t>
  </si>
  <si>
    <t xml:space="preserve"> 00043491 </t>
  </si>
  <si>
    <t>EPI - FAMILIA SERVENTE - HORISTA (ENCARGOS COMPLEMENTARES - COLETADO CAIXA)</t>
  </si>
  <si>
    <t xml:space="preserve"> 00007622 </t>
  </si>
  <si>
    <t>TRATOR DE ESTEIRAS, POTENCIA DE 100 HP, PESO OPERACIONAL DE 9,4 T, COM LAMINA COM CAPACIDADE DE 2,19 M3</t>
  </si>
  <si>
    <t>Transporte com caminhão basculante de 10 m³ - rodovia em leito natural</t>
  </si>
  <si>
    <t>Curva ABC de Insumos</t>
  </si>
  <si>
    <t>Valor Unitário</t>
  </si>
  <si>
    <t>Peso</t>
  </si>
  <si>
    <t>Valor Acumulado</t>
  </si>
  <si>
    <t>Peso Acumulado</t>
  </si>
  <si>
    <t>Geral</t>
  </si>
  <si>
    <t xml:space="preserve"> E9667 </t>
  </si>
  <si>
    <t>0,0000000</t>
  </si>
  <si>
    <t>0,00</t>
  </si>
  <si>
    <t>0,92</t>
  </si>
  <si>
    <t>450,7448000</t>
  </si>
  <si>
    <t xml:space="preserve"> P9824 </t>
  </si>
  <si>
    <t xml:space="preserve"> M0156 </t>
  </si>
  <si>
    <t xml:space="preserve"> M1429 </t>
  </si>
  <si>
    <t xml:space="preserve"> M0424 </t>
  </si>
  <si>
    <t>0,68</t>
  </si>
  <si>
    <t xml:space="preserve"> P9808 </t>
  </si>
  <si>
    <t xml:space="preserve"> P9801 </t>
  </si>
  <si>
    <t>4,0000000</t>
  </si>
  <si>
    <t>0,48%</t>
  </si>
  <si>
    <t>0,72</t>
  </si>
  <si>
    <t>0,47%</t>
  </si>
  <si>
    <t>1,61</t>
  </si>
  <si>
    <t>0,45%</t>
  </si>
  <si>
    <t xml:space="preserve"> P9821 </t>
  </si>
  <si>
    <t>1,50</t>
  </si>
  <si>
    <t xml:space="preserve"> E9540 </t>
  </si>
  <si>
    <t>0,38%</t>
  </si>
  <si>
    <t xml:space="preserve"> M0082 </t>
  </si>
  <si>
    <t>0,32%</t>
  </si>
  <si>
    <t>6,0000000</t>
  </si>
  <si>
    <t xml:space="preserve"> E9526 </t>
  </si>
  <si>
    <t>14,1049859</t>
  </si>
  <si>
    <t xml:space="preserve"> E9571 </t>
  </si>
  <si>
    <t>0,22%</t>
  </si>
  <si>
    <t>0,74</t>
  </si>
  <si>
    <t>0,21%</t>
  </si>
  <si>
    <t xml:space="preserve"> M0290 </t>
  </si>
  <si>
    <t xml:space="preserve"> M0191 </t>
  </si>
  <si>
    <t>0,18%</t>
  </si>
  <si>
    <t xml:space="preserve"> M0192 </t>
  </si>
  <si>
    <t xml:space="preserve"> M0004 </t>
  </si>
  <si>
    <t>0,15%</t>
  </si>
  <si>
    <t xml:space="preserve"> M0014 </t>
  </si>
  <si>
    <t>149,6000000</t>
  </si>
  <si>
    <t>9,67</t>
  </si>
  <si>
    <t>0,14%</t>
  </si>
  <si>
    <t xml:space="preserve"> E9524 </t>
  </si>
  <si>
    <t>0,13%</t>
  </si>
  <si>
    <t xml:space="preserve"> E9762 </t>
  </si>
  <si>
    <t>0,12%</t>
  </si>
  <si>
    <t xml:space="preserve"> E9685 </t>
  </si>
  <si>
    <t>1,04</t>
  </si>
  <si>
    <t>98,37%</t>
  </si>
  <si>
    <t>0,0016576</t>
  </si>
  <si>
    <t>0,11%</t>
  </si>
  <si>
    <t>98,48%</t>
  </si>
  <si>
    <t xml:space="preserve"> E9592 </t>
  </si>
  <si>
    <t>0,10%</t>
  </si>
  <si>
    <t xml:space="preserve"> P9805 </t>
  </si>
  <si>
    <t>0,08%</t>
  </si>
  <si>
    <t>0,07%</t>
  </si>
  <si>
    <t>99,00%</t>
  </si>
  <si>
    <t xml:space="preserve"> E9535 </t>
  </si>
  <si>
    <t>99,07%</t>
  </si>
  <si>
    <t xml:space="preserve"> E9577 </t>
  </si>
  <si>
    <t>0,06%</t>
  </si>
  <si>
    <t>440,0000000</t>
  </si>
  <si>
    <t>80,0000000</t>
  </si>
  <si>
    <t>0,05%</t>
  </si>
  <si>
    <t xml:space="preserve"> E9066 </t>
  </si>
  <si>
    <t>32,0000000</t>
  </si>
  <si>
    <t xml:space="preserve"> E9519 </t>
  </si>
  <si>
    <t>0,0020188</t>
  </si>
  <si>
    <t>0,03%</t>
  </si>
  <si>
    <t>14,2639000</t>
  </si>
  <si>
    <t xml:space="preserve"> E9647 </t>
  </si>
  <si>
    <t>28,1285105</t>
  </si>
  <si>
    <t>1,27</t>
  </si>
  <si>
    <t>0,04</t>
  </si>
  <si>
    <t xml:space="preserve"> M0030 </t>
  </si>
  <si>
    <t>0,02%</t>
  </si>
  <si>
    <t>8,0000000</t>
  </si>
  <si>
    <t>0,01%</t>
  </si>
  <si>
    <t xml:space="preserve"> E9579 </t>
  </si>
  <si>
    <t>99,88%</t>
  </si>
  <si>
    <t>1,31</t>
  </si>
  <si>
    <t xml:space="preserve"> M1205 </t>
  </si>
  <si>
    <t>0,89</t>
  </si>
  <si>
    <t xml:space="preserve"> M0560 </t>
  </si>
  <si>
    <t xml:space="preserve"> M0345 </t>
  </si>
  <si>
    <t>0,98</t>
  </si>
  <si>
    <t>99,97%</t>
  </si>
  <si>
    <t xml:space="preserve"> M0075 </t>
  </si>
  <si>
    <t>0,12</t>
  </si>
  <si>
    <t>0,00%</t>
  </si>
  <si>
    <t>99,99%</t>
  </si>
  <si>
    <t xml:space="preserve"> E9064 </t>
  </si>
  <si>
    <t xml:space="preserve"> E9071 </t>
  </si>
  <si>
    <t>0,87</t>
  </si>
  <si>
    <t>0,59</t>
  </si>
  <si>
    <t xml:space="preserve"> E9518 </t>
  </si>
  <si>
    <t>21,76</t>
  </si>
  <si>
    <t>100,02%</t>
  </si>
  <si>
    <t>20,00</t>
  </si>
  <si>
    <t>0,01</t>
  </si>
  <si>
    <t xml:space="preserve"> E9010 </t>
  </si>
  <si>
    <t>1,53</t>
  </si>
  <si>
    <t>1,03</t>
  </si>
  <si>
    <t>100,03%</t>
  </si>
  <si>
    <t>1,73</t>
  </si>
  <si>
    <t>1,96</t>
  </si>
  <si>
    <t>1,38</t>
  </si>
  <si>
    <t>1,35</t>
  </si>
  <si>
    <t>1,32</t>
  </si>
  <si>
    <t>1,08</t>
  </si>
  <si>
    <t>1,00</t>
  </si>
  <si>
    <t>0,34</t>
  </si>
  <si>
    <t>0,32</t>
  </si>
  <si>
    <t>0,30</t>
  </si>
  <si>
    <t>0,23</t>
  </si>
  <si>
    <t>0,13</t>
  </si>
  <si>
    <t>0,11</t>
  </si>
  <si>
    <t>Totais por Tipo</t>
  </si>
  <si>
    <t>Taxas</t>
  </si>
  <si>
    <t>R$ 0,00</t>
  </si>
  <si>
    <t>Administração</t>
  </si>
  <si>
    <t>Verba</t>
  </si>
  <si>
    <t>Transporte</t>
  </si>
  <si>
    <t>Curva ABC de Serviços</t>
  </si>
  <si>
    <t>Valor  Unit</t>
  </si>
  <si>
    <t>Peso Acumulado (%)</t>
  </si>
  <si>
    <t>0,75</t>
  </si>
  <si>
    <t>179,01</t>
  </si>
  <si>
    <t>8,0</t>
  </si>
  <si>
    <t>1,41</t>
  </si>
  <si>
    <t>5,0</t>
  </si>
  <si>
    <t>0,95</t>
  </si>
  <si>
    <t>0,91</t>
  </si>
  <si>
    <t>88,0</t>
  </si>
  <si>
    <t>0,86</t>
  </si>
  <si>
    <t>0,65</t>
  </si>
  <si>
    <t>0,60</t>
  </si>
  <si>
    <t>0,54</t>
  </si>
  <si>
    <t>0,41</t>
  </si>
  <si>
    <t>0,28</t>
  </si>
  <si>
    <t>0,27</t>
  </si>
  <si>
    <t>366,73</t>
  </si>
  <si>
    <t>99,41</t>
  </si>
  <si>
    <t>0,25</t>
  </si>
  <si>
    <t>87,55</t>
  </si>
  <si>
    <t>0,15</t>
  </si>
  <si>
    <t>99,96</t>
  </si>
  <si>
    <t>100,00</t>
  </si>
  <si>
    <t>Parâmetros</t>
  </si>
  <si>
    <t>Extensão</t>
  </si>
  <si>
    <t>Área</t>
  </si>
  <si>
    <t>m2</t>
  </si>
  <si>
    <t>Largura da via:</t>
  </si>
  <si>
    <t>média</t>
  </si>
  <si>
    <t>Comp. (m)</t>
  </si>
  <si>
    <t>Largura (m)</t>
  </si>
  <si>
    <t>Espessura (m)</t>
  </si>
  <si>
    <t>Altura (m)</t>
  </si>
  <si>
    <t>Área (m2)</t>
  </si>
  <si>
    <t>Volume (m3)</t>
  </si>
  <si>
    <t>Peso (t)</t>
  </si>
  <si>
    <t>Coef.</t>
  </si>
  <si>
    <t>Valor global (medição conforme execução)</t>
  </si>
  <si>
    <t>Mobilização</t>
  </si>
  <si>
    <t>Desmobilização</t>
  </si>
  <si>
    <t xml:space="preserve">QUADRO DE LOGRADOUROS </t>
  </si>
  <si>
    <t>JEQUIÁ DA PRAIA</t>
  </si>
  <si>
    <t xml:space="preserve">DESCRIÇÃO DA RUA </t>
  </si>
  <si>
    <t>LARG (m)</t>
  </si>
  <si>
    <t>COMP (m)</t>
  </si>
  <si>
    <t>ÁREA (m²)</t>
  </si>
  <si>
    <t>POVOADO MUTURA</t>
  </si>
  <si>
    <t>ÁREA TOTAL</t>
  </si>
  <si>
    <t>Aluguel Mensal</t>
  </si>
  <si>
    <t>Volume de Escavação- Nota de serviço Terraplenagem</t>
  </si>
  <si>
    <t>Momento de Transporte- Nota de serviço terraplenagem</t>
  </si>
  <si>
    <t>Volume de compactação de aterro- Nota de serviço Terraplenagem</t>
  </si>
  <si>
    <t xml:space="preserve">Conforme projeto de Drenagem- Nota de Serviço de Drenagem </t>
  </si>
  <si>
    <t>Conforme projeto de Pavimentação- Nota de Serviço de Pavimentação</t>
  </si>
  <si>
    <t>OBRA:</t>
  </si>
  <si>
    <t>Serviços de pavimentação e drenagem superficial em Rua do Povoado Mutuca</t>
  </si>
  <si>
    <t>LOCAL:</t>
  </si>
  <si>
    <t>Povoado Grito- Jequiá da Praia - Alagoas</t>
  </si>
  <si>
    <t>MEMÓRIA DE CÁLCULO DE TERRAPLENAGEM</t>
  </si>
  <si>
    <t>ESTACA INICIAL</t>
  </si>
  <si>
    <t>ESTACA FINAL</t>
  </si>
  <si>
    <t>EXTENSÃO (m)</t>
  </si>
  <si>
    <t>VOLUME DE CORTE (m³)</t>
  </si>
  <si>
    <t>VOLUME DE ATERRO (m³)</t>
  </si>
  <si>
    <t>VOLUME DE ATERRO Á SER EXECUTADO (m³)</t>
  </si>
  <si>
    <t xml:space="preserve">CARGA, DESCARGA E TRANSPORTE </t>
  </si>
  <si>
    <t>DISTÂNCIA
(km)</t>
  </si>
  <si>
    <t>TRANSP. ATERRO (M³/KM)</t>
  </si>
  <si>
    <t>DESTINAÇÃO DO MATERIAL (m³)</t>
  </si>
  <si>
    <t>CARGA (EMPOLADO)</t>
  </si>
  <si>
    <t>TRANSPORTE (t.km)</t>
  </si>
  <si>
    <t>DESTINAÇÃO DO MATERIAL (t)</t>
  </si>
  <si>
    <t>DISTÂNCIA BOTA FORA
(km)</t>
  </si>
  <si>
    <t>TRANSP. BOTA FORA (t.km)</t>
  </si>
  <si>
    <t>OBSERVAÇÕES</t>
  </si>
  <si>
    <t>DMT
BOTA-FORA</t>
  </si>
  <si>
    <t>EMPOLAMENTO</t>
  </si>
  <si>
    <t>DMT         ATERRO</t>
  </si>
  <si>
    <t>DESTINAÇÃO</t>
  </si>
  <si>
    <t>DENSIDADE DO MATERIAL</t>
  </si>
  <si>
    <t>RUA PROJETADA PRINCIPAL</t>
  </si>
  <si>
    <t>+</t>
  </si>
  <si>
    <t>TOTAL =</t>
  </si>
  <si>
    <t>DISCRIMINAÇÃO</t>
  </si>
  <si>
    <t>QUANTIDADE</t>
  </si>
  <si>
    <t>Escavação horizontal, incluindo carga e descarga em solo de 1a categoria com trator de esteiras (170hp/lâmina: 5,20m3). af_07/2020</t>
  </si>
  <si>
    <t>Serviços de pavimentação e drenagem superficial em Rua do Povoado Grito</t>
  </si>
  <si>
    <t>VOLUME TOTAL - RUA POVOADO MUTUCA</t>
  </si>
  <si>
    <t>Estaca</t>
  </si>
  <si>
    <t>Área de_x000D_
Corte (m²)</t>
  </si>
  <si>
    <t>Área de_x000D_
Aterro (m²)</t>
  </si>
  <si>
    <t>Volume de_x000D_
Corte (m3)</t>
  </si>
  <si>
    <t>Volume de_x000D_
Aterro (m3)</t>
  </si>
  <si>
    <t>Volum. Corte_x000D_
Acum. (m3)</t>
  </si>
  <si>
    <t>Volum Aterro_x000D_
Acum. (m3)</t>
  </si>
  <si>
    <t>Volume_x000D_
Líquido (m3)</t>
  </si>
  <si>
    <t>0+0,00</t>
  </si>
  <si>
    <t>0,67</t>
  </si>
  <si>
    <t>0.00</t>
  </si>
  <si>
    <t>1+0,00</t>
  </si>
  <si>
    <t>1+3,19</t>
  </si>
  <si>
    <t>0,21</t>
  </si>
  <si>
    <t>1+7,90</t>
  </si>
  <si>
    <t>2+0,00</t>
  </si>
  <si>
    <t>0,22</t>
  </si>
  <si>
    <t>1,37</t>
  </si>
  <si>
    <t>3+0,00</t>
  </si>
  <si>
    <t>12,25</t>
  </si>
  <si>
    <t>3+2,70</t>
  </si>
  <si>
    <t>0,83</t>
  </si>
  <si>
    <t>2,47</t>
  </si>
  <si>
    <t>3+5,52</t>
  </si>
  <si>
    <t>0,62</t>
  </si>
  <si>
    <t>2,05</t>
  </si>
  <si>
    <t>4+0,00</t>
  </si>
  <si>
    <t>4,51</t>
  </si>
  <si>
    <t>5+0,00</t>
  </si>
  <si>
    <t>1,30</t>
  </si>
  <si>
    <t>7,67</t>
  </si>
  <si>
    <t>5+4,07</t>
  </si>
  <si>
    <t>5+5,31</t>
  </si>
  <si>
    <t>6+0,00</t>
  </si>
  <si>
    <t>1,07</t>
  </si>
  <si>
    <t>6+4,15</t>
  </si>
  <si>
    <t>1,05</t>
  </si>
  <si>
    <t>4.39</t>
  </si>
  <si>
    <t>6+5,01</t>
  </si>
  <si>
    <t>1,02</t>
  </si>
  <si>
    <t>7+0,00</t>
  </si>
  <si>
    <t>0,37</t>
  </si>
  <si>
    <t>7+14,22</t>
  </si>
  <si>
    <t>0,08</t>
  </si>
  <si>
    <t>0,09</t>
  </si>
  <si>
    <t>7+15,97</t>
  </si>
  <si>
    <t>8+0,00</t>
  </si>
  <si>
    <t>0,40</t>
  </si>
  <si>
    <t>8+12,97</t>
  </si>
  <si>
    <t>1,54</t>
  </si>
  <si>
    <t>8+15,71</t>
  </si>
  <si>
    <t>1,70</t>
  </si>
  <si>
    <t>9+0,00</t>
  </si>
  <si>
    <t>1,44</t>
  </si>
  <si>
    <t>6.75</t>
  </si>
  <si>
    <t>10+0,00</t>
  </si>
  <si>
    <t>10+4,11</t>
  </si>
  <si>
    <t>0,31</t>
  </si>
  <si>
    <t>10+5,06</t>
  </si>
  <si>
    <t>10+16,56</t>
  </si>
  <si>
    <t>0,26</t>
  </si>
  <si>
    <t>10+18,82</t>
  </si>
  <si>
    <t>11+0,00</t>
  </si>
  <si>
    <t>11+17,91</t>
  </si>
  <si>
    <t>12+0,41</t>
  </si>
  <si>
    <t>12+3,38</t>
  </si>
  <si>
    <t>0,43</t>
  </si>
  <si>
    <t>13+0,00</t>
  </si>
  <si>
    <t>13+2,10</t>
  </si>
  <si>
    <t>13+3,67</t>
  </si>
  <si>
    <t>0,69</t>
  </si>
  <si>
    <t>14+0,00</t>
  </si>
  <si>
    <t>1,06</t>
  </si>
  <si>
    <t>14+2,17</t>
  </si>
  <si>
    <t>1,10</t>
  </si>
  <si>
    <t>14+4,66</t>
  </si>
  <si>
    <t>14+12,65</t>
  </si>
  <si>
    <t>14+16,37</t>
  </si>
  <si>
    <t>15+0,00</t>
  </si>
  <si>
    <t>0,77</t>
  </si>
  <si>
    <t>15+14,18</t>
  </si>
  <si>
    <t>15+17,97</t>
  </si>
  <si>
    <t>1,55</t>
  </si>
  <si>
    <t>16+0,00</t>
  </si>
  <si>
    <t>17+0,00</t>
  </si>
  <si>
    <t>1,40</t>
  </si>
  <si>
    <t>17+1,05</t>
  </si>
  <si>
    <t>1,39</t>
  </si>
  <si>
    <t>17+2,03</t>
  </si>
  <si>
    <t>232,36</t>
  </si>
  <si>
    <t>18+0,00</t>
  </si>
  <si>
    <t>18+0,91</t>
  </si>
  <si>
    <t>18+2,67</t>
  </si>
  <si>
    <t>19+0,00</t>
  </si>
  <si>
    <t>19+4,12</t>
  </si>
  <si>
    <t>0,52</t>
  </si>
  <si>
    <t>19+5,04</t>
  </si>
  <si>
    <t>0,51</t>
  </si>
  <si>
    <t>19+14,21</t>
  </si>
  <si>
    <t>19+14,63</t>
  </si>
  <si>
    <t>20+0,00</t>
  </si>
  <si>
    <t>0,73</t>
  </si>
  <si>
    <t>20+7,28</t>
  </si>
  <si>
    <t>20+7,43</t>
  </si>
  <si>
    <t>21+0,00</t>
  </si>
  <si>
    <t>0,90</t>
  </si>
  <si>
    <t>21+6,62</t>
  </si>
  <si>
    <t>0,85</t>
  </si>
  <si>
    <t>21+7,73</t>
  </si>
  <si>
    <t>21+13,85</t>
  </si>
  <si>
    <t>0,96</t>
  </si>
  <si>
    <t>21+15,85</t>
  </si>
  <si>
    <t>22+0,00</t>
  </si>
  <si>
    <t>22+1,60</t>
  </si>
  <si>
    <t>0,81</t>
  </si>
  <si>
    <t>22+4,31</t>
  </si>
  <si>
    <t>23+0,00</t>
  </si>
  <si>
    <t>1,22</t>
  </si>
  <si>
    <t>23+2,37</t>
  </si>
  <si>
    <t>23+3,67</t>
  </si>
  <si>
    <t>0,38</t>
  </si>
  <si>
    <t>23+11,69</t>
  </si>
  <si>
    <t>2,31</t>
  </si>
  <si>
    <t>23+11,76</t>
  </si>
  <si>
    <t>0,02</t>
  </si>
  <si>
    <t>24+0,00</t>
  </si>
  <si>
    <t>3,86</t>
  </si>
  <si>
    <t>24+2,80</t>
  </si>
  <si>
    <t>2,07</t>
  </si>
  <si>
    <t>24+5,03</t>
  </si>
  <si>
    <t>1,67</t>
  </si>
  <si>
    <t>24+15,09</t>
  </si>
  <si>
    <t>0,06</t>
  </si>
  <si>
    <t>3,76</t>
  </si>
  <si>
    <t>24+16,87</t>
  </si>
  <si>
    <t>0,07</t>
  </si>
  <si>
    <t>25+0,00</t>
  </si>
  <si>
    <t>25+10,32</t>
  </si>
  <si>
    <t>25+12,08</t>
  </si>
  <si>
    <t>26+0,00</t>
  </si>
  <si>
    <t>26+10,03</t>
  </si>
  <si>
    <t>26+11,13</t>
  </si>
  <si>
    <t>27+0,00</t>
  </si>
  <si>
    <t>0,03</t>
  </si>
  <si>
    <t>1,47</t>
  </si>
  <si>
    <t>27+6,09</t>
  </si>
  <si>
    <t>27+6,86</t>
  </si>
  <si>
    <t>0,36</t>
  </si>
  <si>
    <t>27+18,37</t>
  </si>
  <si>
    <t>27+18,44</t>
  </si>
  <si>
    <t>0,39</t>
  </si>
  <si>
    <t>28+0,00</t>
  </si>
  <si>
    <t>28+16,25</t>
  </si>
  <si>
    <t>28+18,44</t>
  </si>
  <si>
    <t>0,71</t>
  </si>
  <si>
    <t>1.57</t>
  </si>
  <si>
    <t>29+0,00</t>
  </si>
  <si>
    <t>29+10,05</t>
  </si>
  <si>
    <t>29+13,23</t>
  </si>
  <si>
    <t>29+14,81</t>
  </si>
  <si>
    <t>30+0,00</t>
  </si>
  <si>
    <t>30+15,02</t>
  </si>
  <si>
    <t>30+16,13</t>
  </si>
  <si>
    <t>31+0,00</t>
  </si>
  <si>
    <t>31+3,99</t>
  </si>
  <si>
    <t>0,82</t>
  </si>
  <si>
    <t>31+5,86</t>
  </si>
  <si>
    <t>31+15,76</t>
  </si>
  <si>
    <t>32+0,00</t>
  </si>
  <si>
    <t>32+1,60</t>
  </si>
  <si>
    <t>32+3,76</t>
  </si>
  <si>
    <t>32+13,94</t>
  </si>
  <si>
    <t>32+14,01</t>
  </si>
  <si>
    <t>33+0,00</t>
  </si>
  <si>
    <t>33+7,12</t>
  </si>
  <si>
    <t>1,24</t>
  </si>
  <si>
    <t>33+7,79</t>
  </si>
  <si>
    <t>33+16,84</t>
  </si>
  <si>
    <t>33+18,72</t>
  </si>
  <si>
    <t>34+0,00</t>
  </si>
  <si>
    <t>34+5,92</t>
  </si>
  <si>
    <t>0,53</t>
  </si>
  <si>
    <t>34+7,75</t>
  </si>
  <si>
    <t>34+16,54</t>
  </si>
  <si>
    <t>0,48</t>
  </si>
  <si>
    <t>34+18,36</t>
  </si>
  <si>
    <t>35+0,00</t>
  </si>
  <si>
    <t>35+5,44</t>
  </si>
  <si>
    <t>35+7,78</t>
  </si>
  <si>
    <t>36+0,00</t>
  </si>
  <si>
    <t>0,64</t>
  </si>
  <si>
    <t>36+4,84</t>
  </si>
  <si>
    <t>36+5,65</t>
  </si>
  <si>
    <t>36+7,54</t>
  </si>
  <si>
    <t>0,70</t>
  </si>
  <si>
    <t>36+18,19</t>
  </si>
  <si>
    <t>0,88</t>
  </si>
  <si>
    <t>36+19,29</t>
  </si>
  <si>
    <t>37+0,48</t>
  </si>
  <si>
    <t>37+1,84</t>
  </si>
  <si>
    <t>37+7,50</t>
  </si>
  <si>
    <t>1,16</t>
  </si>
  <si>
    <t>38+0,00</t>
  </si>
  <si>
    <t>1,18</t>
  </si>
  <si>
    <t>37+13,69</t>
  </si>
  <si>
    <t>4.08</t>
  </si>
  <si>
    <t>37+15,40</t>
  </si>
  <si>
    <t>37+18,62</t>
  </si>
  <si>
    <t>38+1,31</t>
  </si>
  <si>
    <t>38+3,24</t>
  </si>
  <si>
    <t>38+4,74</t>
  </si>
  <si>
    <t>38+7,18</t>
  </si>
  <si>
    <t>38+10,58</t>
  </si>
  <si>
    <t>0,66</t>
  </si>
  <si>
    <t>38+11,93</t>
  </si>
  <si>
    <t>0,61</t>
  </si>
  <si>
    <t>38+14,38</t>
  </si>
  <si>
    <t>38+15,30</t>
  </si>
  <si>
    <t>38+18,38</t>
  </si>
  <si>
    <t>38+18,46</t>
  </si>
  <si>
    <t>39+0,00</t>
  </si>
  <si>
    <t>39+2,22</t>
  </si>
  <si>
    <t>39+11,80</t>
  </si>
  <si>
    <t>0,55</t>
  </si>
  <si>
    <t>39+12,82</t>
  </si>
  <si>
    <t>0,14</t>
  </si>
  <si>
    <t>39+14,35</t>
  </si>
  <si>
    <t>0,20</t>
  </si>
  <si>
    <t>0,05</t>
  </si>
  <si>
    <t>39+15,89</t>
  </si>
  <si>
    <t>40+0,00</t>
  </si>
  <si>
    <t>40+4,26</t>
  </si>
  <si>
    <t>0,80</t>
  </si>
  <si>
    <t>40+7,34</t>
  </si>
  <si>
    <t>0,97</t>
  </si>
  <si>
    <t>40+16,46</t>
  </si>
  <si>
    <t>1,33</t>
  </si>
  <si>
    <t>40+18,49</t>
  </si>
  <si>
    <t>41+0,00</t>
  </si>
  <si>
    <t>41+17,34</t>
  </si>
  <si>
    <t>2,14</t>
  </si>
  <si>
    <t>41+17,96</t>
  </si>
  <si>
    <t>2,15</t>
  </si>
  <si>
    <t>42+0,00</t>
  </si>
  <si>
    <t>2,11</t>
  </si>
  <si>
    <t>42+1,32</t>
  </si>
  <si>
    <t>2,10</t>
  </si>
  <si>
    <t>42+17,43</t>
  </si>
  <si>
    <t>2,24</t>
  </si>
  <si>
    <t>42+19,80</t>
  </si>
  <si>
    <t>2,17</t>
  </si>
  <si>
    <t>43+2,26</t>
  </si>
  <si>
    <t>1,97</t>
  </si>
  <si>
    <t>43+18,13</t>
  </si>
  <si>
    <t>43+19,86</t>
  </si>
  <si>
    <t>44+1,22</t>
  </si>
  <si>
    <t>44+14,02</t>
  </si>
  <si>
    <t>44+15,29</t>
  </si>
  <si>
    <t>45+0,00</t>
  </si>
  <si>
    <t>45+7,18</t>
  </si>
  <si>
    <t>0,84</t>
  </si>
  <si>
    <t>45+7,88</t>
  </si>
  <si>
    <t>0.60</t>
  </si>
  <si>
    <t>45+14,77</t>
  </si>
  <si>
    <t>45+16,54</t>
  </si>
  <si>
    <t>45+18,01</t>
  </si>
  <si>
    <t>1,36</t>
  </si>
  <si>
    <t>46+0,00</t>
  </si>
  <si>
    <t>46+1,73</t>
  </si>
  <si>
    <t>46+3,84</t>
  </si>
  <si>
    <t>46+12,15</t>
  </si>
  <si>
    <t>46+12,92</t>
  </si>
  <si>
    <t>1,21</t>
  </si>
  <si>
    <t>47+0,00</t>
  </si>
  <si>
    <t>47+5,69</t>
  </si>
  <si>
    <t>47+8,11</t>
  </si>
  <si>
    <t>1,17</t>
  </si>
  <si>
    <t>47+15,50</t>
  </si>
  <si>
    <t>0,35</t>
  </si>
  <si>
    <t>47+16,93</t>
  </si>
  <si>
    <t>48+0,00</t>
  </si>
  <si>
    <t>48+0,85</t>
  </si>
  <si>
    <t>48+2,30</t>
  </si>
  <si>
    <t>48+4,03</t>
  </si>
  <si>
    <t>0,50</t>
  </si>
  <si>
    <t>48+6,64</t>
  </si>
  <si>
    <t>48+9,07</t>
  </si>
  <si>
    <t>48+11,50</t>
  </si>
  <si>
    <t>1,74</t>
  </si>
  <si>
    <t>48+18,71</t>
  </si>
  <si>
    <t>1,58</t>
  </si>
  <si>
    <t>49+0,00</t>
  </si>
  <si>
    <t>49+1,18</t>
  </si>
  <si>
    <t>1,42</t>
  </si>
  <si>
    <t>49+13,46</t>
  </si>
  <si>
    <t>49+15,34</t>
  </si>
  <si>
    <t>49+16,74</t>
  </si>
  <si>
    <t>50+0,00</t>
  </si>
  <si>
    <t>50+11,61</t>
  </si>
  <si>
    <t>50+12,44</t>
  </si>
  <si>
    <t>50+19,09</t>
  </si>
  <si>
    <t>1,12</t>
  </si>
  <si>
    <t>51+0,00</t>
  </si>
  <si>
    <t>1,09</t>
  </si>
  <si>
    <t>51+17,11</t>
  </si>
  <si>
    <t>51+18,18</t>
  </si>
  <si>
    <t>0,49</t>
  </si>
  <si>
    <t>52+0,00</t>
  </si>
  <si>
    <t>52+2,53</t>
  </si>
  <si>
    <t>0,56</t>
  </si>
  <si>
    <t>52+5,17</t>
  </si>
  <si>
    <t>52+7,53</t>
  </si>
  <si>
    <t>52+16,26</t>
  </si>
  <si>
    <t>52+17,82</t>
  </si>
  <si>
    <t>53+0,00</t>
  </si>
  <si>
    <t>53+10,83</t>
  </si>
  <si>
    <t>53+13,16</t>
  </si>
  <si>
    <t>53+16,67</t>
  </si>
  <si>
    <t>1,64</t>
  </si>
  <si>
    <t>6.31</t>
  </si>
  <si>
    <t>53+18,27</t>
  </si>
  <si>
    <t>1,52</t>
  </si>
  <si>
    <t>54+0,00</t>
  </si>
  <si>
    <t>54+1,78</t>
  </si>
  <si>
    <t>54+8,55</t>
  </si>
  <si>
    <t>4.18</t>
  </si>
  <si>
    <t>54+10,04</t>
  </si>
  <si>
    <t>55+0,00</t>
  </si>
  <si>
    <t>0,45</t>
  </si>
  <si>
    <t>2,27</t>
  </si>
  <si>
    <t>55+1,08</t>
  </si>
  <si>
    <t>55+5,02</t>
  </si>
  <si>
    <t>2,49</t>
  </si>
  <si>
    <t>55+7,45</t>
  </si>
  <si>
    <t>0,76</t>
  </si>
  <si>
    <t>1,82</t>
  </si>
  <si>
    <t>55+8,22</t>
  </si>
  <si>
    <t>0,78</t>
  </si>
  <si>
    <t>55+9,44</t>
  </si>
  <si>
    <t>55+10,77</t>
  </si>
  <si>
    <t>1,14</t>
  </si>
  <si>
    <t>55+11,75</t>
  </si>
  <si>
    <t>0,93</t>
  </si>
  <si>
    <t>55+13,38</t>
  </si>
  <si>
    <t>55+15,34</t>
  </si>
  <si>
    <t>1,75</t>
  </si>
  <si>
    <t>56+0,00</t>
  </si>
  <si>
    <t>0,57</t>
  </si>
  <si>
    <t>3,26</t>
  </si>
  <si>
    <t>56+5,53</t>
  </si>
  <si>
    <t>2,28</t>
  </si>
  <si>
    <t>56+8,76</t>
  </si>
  <si>
    <t>56+18,76</t>
  </si>
  <si>
    <t>57+0,38</t>
  </si>
  <si>
    <t>57+3,49</t>
  </si>
  <si>
    <t>57+9,79</t>
  </si>
  <si>
    <t>57+9,82</t>
  </si>
  <si>
    <t>57+11,20</t>
  </si>
  <si>
    <t>57+16,60</t>
  </si>
  <si>
    <t>0,63</t>
  </si>
  <si>
    <t>57+18,18</t>
  </si>
  <si>
    <t>57+19,57</t>
  </si>
  <si>
    <t>58+1,07</t>
  </si>
  <si>
    <t>58+2,88</t>
  </si>
  <si>
    <t>58+5,61</t>
  </si>
  <si>
    <t>1.47</t>
  </si>
  <si>
    <t>58+13,84</t>
  </si>
  <si>
    <t>58+16,30</t>
  </si>
  <si>
    <t>58+18,75</t>
  </si>
  <si>
    <t>59+0,00</t>
  </si>
  <si>
    <t>59+2,45</t>
  </si>
  <si>
    <t>59+6,55</t>
  </si>
  <si>
    <t>59+10,65</t>
  </si>
  <si>
    <t>59+15,38</t>
  </si>
  <si>
    <t>60+0,00</t>
  </si>
  <si>
    <t>60+5,14</t>
  </si>
  <si>
    <t>VOLUME TOTAL - RUA POVOADO GRITO</t>
  </si>
  <si>
    <t>0+13,99</t>
  </si>
  <si>
    <t>14.38</t>
  </si>
  <si>
    <t>14,38</t>
  </si>
  <si>
    <t>14,35</t>
  </si>
  <si>
    <t>1,45</t>
  </si>
  <si>
    <t>8.45</t>
  </si>
  <si>
    <t>22,83</t>
  </si>
  <si>
    <t>22,79</t>
  </si>
  <si>
    <t>1+3,79</t>
  </si>
  <si>
    <t>5.10</t>
  </si>
  <si>
    <t>27,94</t>
  </si>
  <si>
    <t>27,90</t>
  </si>
  <si>
    <t>1+18,08</t>
  </si>
  <si>
    <t>13.83</t>
  </si>
  <si>
    <t>41,76</t>
  </si>
  <si>
    <t>41,72</t>
  </si>
  <si>
    <t>0,33</t>
  </si>
  <si>
    <t>1.18</t>
  </si>
  <si>
    <t>42,95</t>
  </si>
  <si>
    <t>42,70</t>
  </si>
  <si>
    <t>2+8,11</t>
  </si>
  <si>
    <t>0,10</t>
  </si>
  <si>
    <t>4.26</t>
  </si>
  <si>
    <t>1,72</t>
  </si>
  <si>
    <t>47,21</t>
  </si>
  <si>
    <t>45,25</t>
  </si>
  <si>
    <t>8.04</t>
  </si>
  <si>
    <t>55,25</t>
  </si>
  <si>
    <t>2,56</t>
  </si>
  <si>
    <t>52,69</t>
  </si>
  <si>
    <t>3+3,13</t>
  </si>
  <si>
    <t>0,79</t>
  </si>
  <si>
    <t>2.57</t>
  </si>
  <si>
    <t>57,82</t>
  </si>
  <si>
    <t>55,26</t>
  </si>
  <si>
    <t>3+16,62</t>
  </si>
  <si>
    <t>10.42</t>
  </si>
  <si>
    <t>68,24</t>
  </si>
  <si>
    <t>65,68</t>
  </si>
  <si>
    <t>3.15</t>
  </si>
  <si>
    <t>71,39</t>
  </si>
  <si>
    <t>68,83</t>
  </si>
  <si>
    <t>4+5,75</t>
  </si>
  <si>
    <t>1,71</t>
  </si>
  <si>
    <t>7.96</t>
  </si>
  <si>
    <t>79,35</t>
  </si>
  <si>
    <t>76,79</t>
  </si>
  <si>
    <t>4+15,76</t>
  </si>
  <si>
    <t>13.70</t>
  </si>
  <si>
    <t>93,05</t>
  </si>
  <si>
    <t>90,49</t>
  </si>
  <si>
    <t>1,01</t>
  </si>
  <si>
    <t>3.93</t>
  </si>
  <si>
    <t>96,99</t>
  </si>
  <si>
    <t>94,42</t>
  </si>
  <si>
    <t>5+4,50</t>
  </si>
  <si>
    <t>101,07</t>
  </si>
  <si>
    <t>98,51</t>
  </si>
  <si>
    <t>5+11,92</t>
  </si>
  <si>
    <t>8.79</t>
  </si>
  <si>
    <t>109,85</t>
  </si>
  <si>
    <t>107,29</t>
  </si>
  <si>
    <t>1,63</t>
  </si>
  <si>
    <t>12.98</t>
  </si>
  <si>
    <t>122,84</t>
  </si>
  <si>
    <t>120,27</t>
  </si>
  <si>
    <t>6+11,83</t>
  </si>
  <si>
    <t>15.80</t>
  </si>
  <si>
    <t>138,64</t>
  </si>
  <si>
    <t>136,07</t>
  </si>
  <si>
    <t>7.68</t>
  </si>
  <si>
    <t>146,32</t>
  </si>
  <si>
    <t>143,75</t>
  </si>
  <si>
    <t>7+5,50</t>
  </si>
  <si>
    <t>4.63</t>
  </si>
  <si>
    <t>150,95</t>
  </si>
  <si>
    <t>148,39</t>
  </si>
  <si>
    <t>8.94</t>
  </si>
  <si>
    <t>159,89</t>
  </si>
  <si>
    <t>157,33</t>
  </si>
  <si>
    <t>8+3,09</t>
  </si>
  <si>
    <t>1.14</t>
  </si>
  <si>
    <t>161,03</t>
  </si>
  <si>
    <t>158,47</t>
  </si>
  <si>
    <t>8+14,29</t>
  </si>
  <si>
    <t>165,11</t>
  </si>
  <si>
    <t>162,55</t>
  </si>
  <si>
    <t>0,17</t>
  </si>
  <si>
    <t>166,68</t>
  </si>
  <si>
    <t>164,12</t>
  </si>
  <si>
    <t>9+6,25</t>
  </si>
  <si>
    <t>0.70</t>
  </si>
  <si>
    <t>167,38</t>
  </si>
  <si>
    <t>2,82</t>
  </si>
  <si>
    <t>164,56</t>
  </si>
  <si>
    <t>168,52</t>
  </si>
  <si>
    <t>3,38</t>
  </si>
  <si>
    <t>165,14</t>
  </si>
  <si>
    <t>10+4,26</t>
  </si>
  <si>
    <t>169,12</t>
  </si>
  <si>
    <t>165,74</t>
  </si>
  <si>
    <t>10+14,40</t>
  </si>
  <si>
    <t>5.23</t>
  </si>
  <si>
    <t>174,35</t>
  </si>
  <si>
    <t>170,97</t>
  </si>
  <si>
    <t>4.66</t>
  </si>
  <si>
    <t>175,63</t>
  </si>
  <si>
    <t>11+4,54</t>
  </si>
  <si>
    <t>3.34</t>
  </si>
  <si>
    <t>182,34</t>
  </si>
  <si>
    <t>178,96</t>
  </si>
  <si>
    <t>12+0,00</t>
  </si>
  <si>
    <t>1,29</t>
  </si>
  <si>
    <t>14.99</t>
  </si>
  <si>
    <t>197,34</t>
  </si>
  <si>
    <t>193,96</t>
  </si>
  <si>
    <t>12+4,76</t>
  </si>
  <si>
    <t>1,66</t>
  </si>
  <si>
    <t>7.02</t>
  </si>
  <si>
    <t>204,36</t>
  </si>
  <si>
    <t>200,98</t>
  </si>
  <si>
    <t>1,25</t>
  </si>
  <si>
    <t>21.99</t>
  </si>
  <si>
    <t>226,35</t>
  </si>
  <si>
    <t>222,97</t>
  </si>
  <si>
    <t>13+5,13</t>
  </si>
  <si>
    <t>6.01</t>
  </si>
  <si>
    <t>228,98</t>
  </si>
  <si>
    <t>13+14,33</t>
  </si>
  <si>
    <t>11.11</t>
  </si>
  <si>
    <t>243,47</t>
  </si>
  <si>
    <t>240,09</t>
  </si>
  <si>
    <t>5.82</t>
  </si>
  <si>
    <t>249,29</t>
  </si>
  <si>
    <t>245,91</t>
  </si>
  <si>
    <t>14+4,64</t>
  </si>
  <si>
    <t>0,44</t>
  </si>
  <si>
    <t>2.91</t>
  </si>
  <si>
    <t>252,21</t>
  </si>
  <si>
    <t>248,83</t>
  </si>
  <si>
    <t>1,20</t>
  </si>
  <si>
    <t>12.60</t>
  </si>
  <si>
    <t>264,81</t>
  </si>
  <si>
    <t>261,43</t>
  </si>
  <si>
    <t>15+6,59</t>
  </si>
  <si>
    <t>1,86</t>
  </si>
  <si>
    <t>10.11</t>
  </si>
  <si>
    <t>274,92</t>
  </si>
  <si>
    <t>271,54</t>
  </si>
  <si>
    <t>18.80</t>
  </si>
  <si>
    <t>293,71</t>
  </si>
  <si>
    <t>290,33</t>
  </si>
  <si>
    <t>16+3,95</t>
  </si>
  <si>
    <t>3.55</t>
  </si>
  <si>
    <t>297,26</t>
  </si>
  <si>
    <t>293,88</t>
  </si>
  <si>
    <t>16+15,49</t>
  </si>
  <si>
    <t>12.55</t>
  </si>
  <si>
    <t>309,81</t>
  </si>
  <si>
    <t>306,43</t>
  </si>
  <si>
    <t>316,12</t>
  </si>
  <si>
    <t>312,74</t>
  </si>
  <si>
    <t>17+4,78</t>
  </si>
  <si>
    <t>322,87</t>
  </si>
  <si>
    <t>319,49</t>
  </si>
  <si>
    <t>17+13,03</t>
  </si>
  <si>
    <t>8.73</t>
  </si>
  <si>
    <t>331,60</t>
  </si>
  <si>
    <t>328,22</t>
  </si>
  <si>
    <t>5.16</t>
  </si>
  <si>
    <t>336,76</t>
  </si>
  <si>
    <t>333,38</t>
  </si>
  <si>
    <t>18+9,58</t>
  </si>
  <si>
    <t>7.95</t>
  </si>
  <si>
    <t>344,71</t>
  </si>
  <si>
    <t>341,33</t>
  </si>
  <si>
    <t>18+15,66</t>
  </si>
  <si>
    <t>5.99</t>
  </si>
  <si>
    <t>350,70</t>
  </si>
  <si>
    <t>347,32</t>
  </si>
  <si>
    <t>354,88</t>
  </si>
  <si>
    <t>351,50</t>
  </si>
  <si>
    <t>19+2,50</t>
  </si>
  <si>
    <t>1.96</t>
  </si>
  <si>
    <t>356,84</t>
  </si>
  <si>
    <t>353,46</t>
  </si>
  <si>
    <t>19+15,36</t>
  </si>
  <si>
    <t>364,79</t>
  </si>
  <si>
    <t>361,41</t>
  </si>
  <si>
    <t>2.16</t>
  </si>
  <si>
    <t>366,94</t>
  </si>
  <si>
    <t>363,56</t>
  </si>
  <si>
    <t>20+13,86</t>
  </si>
  <si>
    <t>11.21</t>
  </si>
  <si>
    <t>378,15</t>
  </si>
  <si>
    <t>374,77</t>
  </si>
  <si>
    <t>6.47</t>
  </si>
  <si>
    <t>384,62</t>
  </si>
  <si>
    <t>381,24</t>
  </si>
  <si>
    <t>21+15,20</t>
  </si>
  <si>
    <t>10.34</t>
  </si>
  <si>
    <t>394,96</t>
  </si>
  <si>
    <t>391,57</t>
  </si>
  <si>
    <t>396,43</t>
  </si>
  <si>
    <t>3,41</t>
  </si>
  <si>
    <t>393,03</t>
  </si>
  <si>
    <t>22+9,79</t>
  </si>
  <si>
    <t>400,82</t>
  </si>
  <si>
    <t>3,45</t>
  </si>
  <si>
    <t>397,37</t>
  </si>
  <si>
    <t>6.62</t>
  </si>
  <si>
    <t>407,44</t>
  </si>
  <si>
    <t>403,99</t>
  </si>
  <si>
    <t>23+6,02</t>
  </si>
  <si>
    <t>4.97</t>
  </si>
  <si>
    <t>412,41</t>
  </si>
  <si>
    <t>408,96</t>
  </si>
  <si>
    <t>11.84</t>
  </si>
  <si>
    <t>424,25</t>
  </si>
  <si>
    <t>420,79</t>
  </si>
  <si>
    <t>24+13,17</t>
  </si>
  <si>
    <t>10.64</t>
  </si>
  <si>
    <t>434,89</t>
  </si>
  <si>
    <t>431,44</t>
  </si>
  <si>
    <t>Povoado Mutuca- Jequiá da Praia - Alagoas</t>
  </si>
  <si>
    <t>NOTA DE SERVIÇO - MEIO FIO/SARGETA</t>
  </si>
  <si>
    <t>MEIO FIO DE CONCRETO</t>
  </si>
  <si>
    <t>LOGRADOURO</t>
  </si>
  <si>
    <t>ESTACA</t>
  </si>
  <si>
    <t>LADO</t>
  </si>
  <si>
    <t>QUANT</t>
  </si>
  <si>
    <t>EXTENSÃO</t>
  </si>
  <si>
    <t>OBSERVAÇÃO</t>
  </si>
  <si>
    <t>INCIAL</t>
  </si>
  <si>
    <t>FINAL</t>
  </si>
  <si>
    <t>LADO DIREITO</t>
  </si>
  <si>
    <t>LADO ESQUERDO</t>
  </si>
  <si>
    <t>LOCALIZAÇÃO</t>
  </si>
  <si>
    <t>TRECHO</t>
  </si>
  <si>
    <t>Escavação</t>
  </si>
  <si>
    <t>L GALERIA                     (m)</t>
  </si>
  <si>
    <t>A                         (SEÇÃO)</t>
  </si>
  <si>
    <t>Profund (m)</t>
  </si>
  <si>
    <t>comp. (m)</t>
  </si>
  <si>
    <t>Volume (m³)</t>
  </si>
  <si>
    <t>Reaterro (m³)</t>
  </si>
  <si>
    <t>Colchão de areia (m³)</t>
  </si>
  <si>
    <t>Carga e descarga (m³)</t>
  </si>
  <si>
    <t>1</t>
  </si>
  <si>
    <t>TSCC - Ø 400 mm</t>
  </si>
  <si>
    <t>Ø400</t>
  </si>
  <si>
    <t>2</t>
  </si>
  <si>
    <t>TSCC - Ø 600 mm</t>
  </si>
  <si>
    <t>Ø600</t>
  </si>
  <si>
    <t>ELEMENTOS</t>
  </si>
  <si>
    <t>CONCRETO</t>
  </si>
  <si>
    <t>FORMA</t>
  </si>
  <si>
    <t>Reaterro</t>
  </si>
  <si>
    <t>Carga e descarga</t>
  </si>
  <si>
    <t>BLDM-B-1b</t>
  </si>
  <si>
    <t>BLDM-B-5b</t>
  </si>
  <si>
    <t>BLDM-B-6b</t>
  </si>
  <si>
    <t>BLSM-B-1-a</t>
  </si>
  <si>
    <t>BLSM-B-2-a</t>
  </si>
  <si>
    <t>BLSM-B-3-a</t>
  </si>
  <si>
    <t>BLSM-B-4-a</t>
  </si>
  <si>
    <t>BLSM-B-4-b</t>
  </si>
  <si>
    <t>BLSM-B-5-a</t>
  </si>
  <si>
    <t>BLSM-B-6-a</t>
  </si>
  <si>
    <t>BLSM-B-7-a</t>
  </si>
  <si>
    <t>BLSM-B-7-b</t>
  </si>
  <si>
    <t>BLSM-B-8-a</t>
  </si>
  <si>
    <t>BLSM-B-8-b</t>
  </si>
  <si>
    <t>BLTG-B-3-b</t>
  </si>
  <si>
    <t>PV - P/TUBOS Ø600mm</t>
  </si>
  <si>
    <t>RETANGULAR SIMPLES 600 mm - BOCA 1.000 mm</t>
  </si>
  <si>
    <t>TOTAIS</t>
  </si>
  <si>
    <t>TSCC - Ø 300 mm</t>
  </si>
  <si>
    <t>Ø300</t>
  </si>
  <si>
    <t>TSCC - Ø 500 mm</t>
  </si>
  <si>
    <t>Ø500</t>
  </si>
  <si>
    <t>3</t>
  </si>
  <si>
    <t>4</t>
  </si>
  <si>
    <t>BLDM-B-2b</t>
  </si>
  <si>
    <t>BLSM-B-3-b</t>
  </si>
  <si>
    <t>BLSM-B-5-b</t>
  </si>
  <si>
    <t>BLSM-B-6-b</t>
  </si>
  <si>
    <t>NOTA DE SERVIÇO - MEIO FIO</t>
  </si>
  <si>
    <t>NOTA DE SERVIÇO- PAVIMENTAÇÃO</t>
  </si>
  <si>
    <t>NOTA DE SERVIÇOS- SERVIÇOS TOPOGRÁFICOS</t>
  </si>
  <si>
    <t>LARGURA (m)</t>
  </si>
  <si>
    <t>QUANT (m²)</t>
  </si>
  <si>
    <t>NOTA DE SERVIÇO - PAVIMENTAÇÃO EM PARALELEPÍPEDOS</t>
  </si>
  <si>
    <t>NOTA DE SERVIÇO DE TRANSPORTE COM CAMINHÃO BASCULANTE DE 14 M³, EM VIA URBANA PAVIMENTADA, DMT ATÉ 30 KM (UNIDADE: M3XKM). AF_07/2020 (PAVIMENTO)</t>
  </si>
  <si>
    <t>ESPESSURA (m)</t>
  </si>
  <si>
    <t>DISTÂNCIA MÉDIA DE PEDREIRAS LICENCIADAS -POV. MATA VERDE 82,20KM</t>
  </si>
  <si>
    <t>TXKM</t>
  </si>
  <si>
    <t>Densidade 1500kg- 1,50t</t>
  </si>
  <si>
    <t>NOTA DE SERVIÇO DE TRAVAMENTO DE RUAS (MEIO FIO DE CONCRETO PRÉ-FABRICADO)</t>
  </si>
  <si>
    <t>QUANT. LADOS</t>
  </si>
  <si>
    <t>QUANT. TOTAL</t>
  </si>
  <si>
    <t>NOTA DE SERVIÇO DE TRANSPORTE COM CAMINHÃO BASCULANTE DE 14 M³, EM VIA URBANA PAVIMENTADA (AREIA)</t>
  </si>
  <si>
    <t>INDICE DE CONSUMO</t>
  </si>
  <si>
    <t xml:space="preserve">ESTIMATIVA DE TRANSPORTE DO LOCAL DE AQUISIÇÃO DE AREIA 53,20km  (Junqueiro) </t>
  </si>
  <si>
    <t>Lista de Materiais da Rede REDE DE MUTUCA</t>
  </si>
  <si>
    <t>QUANT.</t>
  </si>
  <si>
    <t>BLDM</t>
  </si>
  <si>
    <t>BLSM</t>
  </si>
  <si>
    <t>5</t>
  </si>
  <si>
    <t>6</t>
  </si>
  <si>
    <t>BLTG</t>
  </si>
  <si>
    <t>7</t>
  </si>
  <si>
    <t>DISTÂNCIA MÉDIA DE PEDREIRAS LICENCIADAS -POV. MATA VERDE</t>
  </si>
  <si>
    <t xml:space="preserve">ESTIMATIVA DE TRANSPORTE DO LOCAL DE AQUISIÇÃO DE AREIA 53,2km  (Junqueiro) </t>
  </si>
  <si>
    <t>Lista de Materiais da Rede REDE DE GRITO</t>
  </si>
  <si>
    <t>14</t>
  </si>
  <si>
    <t>8</t>
  </si>
  <si>
    <t xml:space="preserve"> 00007796 </t>
  </si>
  <si>
    <t>TUBO DE CONCRETO SIMPLES PARA AGUAS PLUVIAIS, CLASSE PS1, COM ENCAIXE PONTA E BOLSA, DIAMETRO NOMINAL DE 300 MM</t>
  </si>
  <si>
    <t xml:space="preserve"> 92808 </t>
  </si>
  <si>
    <t>ASSENTAMENTO DE TUBO DE CONCRETO PARA REDES COLETORAS DE ÁGUAS PLUVIAIS, DIÂMETRO DE 300 MM, JUNTA RÍGIDA, INSTALADO EM LOCAL COM BAIXO NÍVEL DE INTERFERÊNCIAS (NÃO INCLUI FORNECIMENTO). AF_03/2024</t>
  </si>
  <si>
    <t xml:space="preserve"> 00007781 </t>
  </si>
  <si>
    <t>TUBO DE CONCRETO SIMPLES PARA AGUAS PLUVIAIS, CLASSE PS1, COM ENCAIXE PONTA E BOLSA, DIAMETRO NOMINAL DE 400 MM</t>
  </si>
  <si>
    <t xml:space="preserve"> 92809 </t>
  </si>
  <si>
    <t>ASSENTAMENTO DE TUBO DE CONCRETO PARA REDES COLETORAS DE ÁGUAS PLUVIAIS, DIÂMETRO DE 400 MM, JUNTA RÍGIDA, INSTALADO EM LOCAL COM BAIXO NÍVEL DE INTERFERÊNCIAS (NÃO INCLUI FORNECIMENTO). AF_03/2024</t>
  </si>
  <si>
    <t xml:space="preserve"> 00037452 </t>
  </si>
  <si>
    <t>TUBO DE CONCRETO SIMPLES PARA AGUAS PLUVIAIS, CLASSE PS1, COM ENCAIXE MACHO E FEMEA, DIAMETRO NOMINAL DE 500 MM</t>
  </si>
  <si>
    <t xml:space="preserve"> 92810 </t>
  </si>
  <si>
    <t>ASSENTAMENTO DE TUBO DE CONCRETO PARA REDES COLETORAS DE ÁGUAS PLUVIAIS, DIÂMETRO DE 500 MM, JUNTA RÍGIDA, INSTALADO EM LOCAL COM BAIXO NÍVEL DE INTERFERÊNCIAS (NÃO INCLUI FORNECIMENTO). AF_03/2024</t>
  </si>
  <si>
    <t xml:space="preserve"> 00037453 </t>
  </si>
  <si>
    <t>TUBO DE CONCRETO SIMPLES PARA AGUAS PLUVIAIS, CLASSE PS1, COM ENCAIXE MACHO E FEMEA, DIAMETRO NOMINAL DE 600 MM</t>
  </si>
  <si>
    <t xml:space="preserve"> 92811 </t>
  </si>
  <si>
    <t>ASSENTAMENTO DE TUBO DE CONCRETO PARA REDES COLETORAS DE ÁGUAS PLUVIAIS, DIÂMETRO DE 600 MM, JUNTA RÍGIDA, INSTALADO EM LOCAL COM BAIXO NÍVEL DE INTERFERÊNCIAS (NÃO INCLUI FORNECIMENTO). AF_03/2024</t>
  </si>
  <si>
    <t xml:space="preserve"> 2.2.15 </t>
  </si>
  <si>
    <t xml:space="preserve"> 94974 </t>
  </si>
  <si>
    <t>CONCRETO MAGRO PARA LASTRO, TRAÇO 1:4,5:4,5 (EM MASSA SECA DE CIMENTO/ AREIA MÉDIA/ BRITA 1) - PREPARO MANUAL. AF_05/2021</t>
  </si>
  <si>
    <t xml:space="preserve"> 2.2.16 </t>
  </si>
  <si>
    <t xml:space="preserve"> 2.2.17 </t>
  </si>
  <si>
    <t xml:space="preserve"> CP-24-0033 </t>
  </si>
  <si>
    <t>DETALHAMENTO PROJETO EXECUTIVO</t>
  </si>
  <si>
    <t>Placa de Obras</t>
  </si>
  <si>
    <t>VOLUME DE BOTA FORA  (m³)</t>
  </si>
  <si>
    <t>DMT</t>
  </si>
  <si>
    <t>M³XKM</t>
  </si>
  <si>
    <t xml:space="preserve">SINAPI - 09/2024 - Alagoas
SICRO3 - 07/2024 - Alagoas
ORSE - 07/2024 - Sergipe
</t>
  </si>
  <si>
    <t xml:space="preserve"> COMP-30 </t>
  </si>
  <si>
    <t>IMPLANTAÇÃO DO CANTEIRO DA OBRA</t>
  </si>
  <si>
    <t>FORNECIMENTO E INSTALAÇÃO DE PLACA DE OBRA COM CHAPA GALVANIZADA E ESTRUTURA DE MADEIRA. AF_03/2022_PS - (PLACA IMA)</t>
  </si>
  <si>
    <t xml:space="preserve"> 1.6 </t>
  </si>
  <si>
    <t xml:space="preserve"> 95876 </t>
  </si>
  <si>
    <t>TRANSPORTE COM CAMINHÃO BASCULANTE DE 14 M³, EM VIA URBANA PAVIMENTADA, DMT ATÉ 30 KM (UNIDADE: M3XKM). AF_07/2020 (PEDRA)</t>
  </si>
  <si>
    <t>M3XKM</t>
  </si>
  <si>
    <t xml:space="preserve"> 2.3.5 </t>
  </si>
  <si>
    <t xml:space="preserve"> 93593 </t>
  </si>
  <si>
    <t>TRANSPORTE COM CAMINHÃO BASCULANTE DE 14 M³, EM VIA URBANA PAVIMENTADA, ADICIONAL PARA DMT EXCEDENTE A 30 KM (UNIDADE: M3XKM). AF_07/2020 (PEDRA)</t>
  </si>
  <si>
    <t xml:space="preserve"> 2.3.6 </t>
  </si>
  <si>
    <t xml:space="preserve"> 2.3.7 </t>
  </si>
  <si>
    <t>TRANSPORTE COM CAMINHÃO BASCULANTE DE 14 M³, EM VIA URBANA PAVIMENTADA, ADICIONAL PARA DMT EXCEDENTE A 30 KM (UNIDADE: M3XKM). AF_07/2020 (AREIA)</t>
  </si>
  <si>
    <t xml:space="preserve"> 3.1.2 </t>
  </si>
  <si>
    <t xml:space="preserve"> 3.2.2 </t>
  </si>
  <si>
    <t xml:space="preserve"> 3.2.3 </t>
  </si>
  <si>
    <t xml:space="preserve"> 5901639 </t>
  </si>
  <si>
    <t>Transporte com caminhão basculante com caçamba estanque com capacidade de 14 m³ - rodovia em leito natural</t>
  </si>
  <si>
    <t xml:space="preserve"> 3.3.2 </t>
  </si>
  <si>
    <t xml:space="preserve"> 3.3.3 </t>
  </si>
  <si>
    <t xml:space="preserve"> 3.3.4 </t>
  </si>
  <si>
    <t xml:space="preserve"> 3.3.5 </t>
  </si>
  <si>
    <t xml:space="preserve"> 3.3.6 </t>
  </si>
  <si>
    <t xml:space="preserve"> 3.3.7 </t>
  </si>
  <si>
    <t xml:space="preserve">Alvenaria em blocos </t>
  </si>
  <si>
    <t>Fundo em concreto 20Mpa</t>
  </si>
  <si>
    <t>P1=P2</t>
  </si>
  <si>
    <t xml:space="preserve">Cinta </t>
  </si>
  <si>
    <t>Tampa</t>
  </si>
  <si>
    <t>P3</t>
  </si>
  <si>
    <t>P4</t>
  </si>
  <si>
    <t>Boca de lobo tripla, em alvenaria de tijolos, dim. Internas de 3,80x0,92m, altura util de 1,15m. Dimensões externas 4,20x1,32m</t>
  </si>
  <si>
    <t>Argamassa para chapisco e reboco</t>
  </si>
  <si>
    <t>Concreto 25 Mpa</t>
  </si>
  <si>
    <t xml:space="preserve">Aço </t>
  </si>
  <si>
    <t xml:space="preserve"> COMP-32 </t>
  </si>
  <si>
    <t>150 DIAS</t>
  </si>
  <si>
    <t>180 DIAS</t>
  </si>
  <si>
    <t>2.850,8031000</t>
  </si>
  <si>
    <t>44,02</t>
  </si>
  <si>
    <t>125.492,35</t>
  </si>
  <si>
    <t>140,4126900</t>
  </si>
  <si>
    <t>770,30</t>
  </si>
  <si>
    <t>108.159,90</t>
  </si>
  <si>
    <t>5,92</t>
  </si>
  <si>
    <t>485,0620200</t>
  </si>
  <si>
    <t>96,24</t>
  </si>
  <si>
    <t>46.682,37</t>
  </si>
  <si>
    <t>5,84%</t>
  </si>
  <si>
    <t>13,81</t>
  </si>
  <si>
    <t>4,99%</t>
  </si>
  <si>
    <t xml:space="preserve"> 00037762 </t>
  </si>
  <si>
    <t>CAVALO MECANICO TRACAO 4X2, PESO BRUTO TOTAL 16000 KG, CAPACIDADE MAXIMA DE TRACAO *36000* KG, DISTANCIA ENTRE EIXOS *3,56* M, POTENCIA *286* CV (INCLUI CABINE E CHASSI, NAO INCLUI SEMIRREBOQUE)</t>
  </si>
  <si>
    <t>0,0503414</t>
  </si>
  <si>
    <t>744.717,47</t>
  </si>
  <si>
    <t>37.490,12</t>
  </si>
  <si>
    <t>4,69%</t>
  </si>
  <si>
    <t>1.733,6282027</t>
  </si>
  <si>
    <t>18,14</t>
  </si>
  <si>
    <t>31.448,02</t>
  </si>
  <si>
    <t>0,0394227</t>
  </si>
  <si>
    <t>601.465,48</t>
  </si>
  <si>
    <t>23.711,39</t>
  </si>
  <si>
    <t xml:space="preserve"> 00037743 </t>
  </si>
  <si>
    <t>SEMIRREBOQUE COM DOIS EIXOS EM TANDEM TIPO BASCULANTE COM CACAMBA METALICA 14 M3 (INCLUI MONTAGEM, NAO INCLUI CAVALO MECANICO)</t>
  </si>
  <si>
    <t>0,0713391</t>
  </si>
  <si>
    <t>234.218,78</t>
  </si>
  <si>
    <t>16.708,96</t>
  </si>
  <si>
    <t>2,09%</t>
  </si>
  <si>
    <t>2,22</t>
  </si>
  <si>
    <t>80,33</t>
  </si>
  <si>
    <t>1,80%</t>
  </si>
  <si>
    <t>95,00</t>
  </si>
  <si>
    <t>1,75%</t>
  </si>
  <si>
    <t>120,86</t>
  </si>
  <si>
    <t>41,4772595</t>
  </si>
  <si>
    <t>297,63</t>
  </si>
  <si>
    <t>86,38</t>
  </si>
  <si>
    <t>12.344,76</t>
  </si>
  <si>
    <t>667,1924038</t>
  </si>
  <si>
    <t>12.102,87</t>
  </si>
  <si>
    <t>1,51%</t>
  </si>
  <si>
    <t>561,4782480</t>
  </si>
  <si>
    <t>18,85</t>
  </si>
  <si>
    <t>10.583,86</t>
  </si>
  <si>
    <t>1,32%</t>
  </si>
  <si>
    <t>22,92</t>
  </si>
  <si>
    <t>10.331,07</t>
  </si>
  <si>
    <t>1,29%</t>
  </si>
  <si>
    <t>1,34</t>
  </si>
  <si>
    <t>1,25%</t>
  </si>
  <si>
    <t>575,6170571</t>
  </si>
  <si>
    <t>17,30</t>
  </si>
  <si>
    <t>9.958,18</t>
  </si>
  <si>
    <t>1.821,8200000</t>
  </si>
  <si>
    <t>4,45</t>
  </si>
  <si>
    <t>8.105,28</t>
  </si>
  <si>
    <t>1,01%</t>
  </si>
  <si>
    <t>1.040,62</t>
  </si>
  <si>
    <t>6.243,72</t>
  </si>
  <si>
    <t>0,78%</t>
  </si>
  <si>
    <t>316,9063147</t>
  </si>
  <si>
    <t>19,69</t>
  </si>
  <si>
    <t>6.239,47</t>
  </si>
  <si>
    <t>96,7489900</t>
  </si>
  <si>
    <t>60,47</t>
  </si>
  <si>
    <t>5.850,23</t>
  </si>
  <si>
    <t>0,73%</t>
  </si>
  <si>
    <t>215,3700000</t>
  </si>
  <si>
    <t>25,90</t>
  </si>
  <si>
    <t>5.577,48</t>
  </si>
  <si>
    <t>0,70%</t>
  </si>
  <si>
    <t>9.070,5143862</t>
  </si>
  <si>
    <t>5.344,35</t>
  </si>
  <si>
    <t>0,67%</t>
  </si>
  <si>
    <t>832,50</t>
  </si>
  <si>
    <t>4.995,00</t>
  </si>
  <si>
    <t>0,62%</t>
  </si>
  <si>
    <t>249,4700000</t>
  </si>
  <si>
    <t>20,01</t>
  </si>
  <si>
    <t>4.992,32</t>
  </si>
  <si>
    <t>88,0000000</t>
  </si>
  <si>
    <t>48,80</t>
  </si>
  <si>
    <t>4.294,40</t>
  </si>
  <si>
    <t>0,54%</t>
  </si>
  <si>
    <t xml:space="preserve"> 00010685 </t>
  </si>
  <si>
    <t>ESCAVADEIRA HIDRAULICA SOBRE ESTEIRAS, CACAMBA 0,80M3, PESO OPERACIONAL 17T, POTENCIA BRUTA 111HP</t>
  </si>
  <si>
    <t>810.000,00</t>
  </si>
  <si>
    <t>147,9677322</t>
  </si>
  <si>
    <t>25,86</t>
  </si>
  <si>
    <t>3.826,19</t>
  </si>
  <si>
    <t>164,5239600</t>
  </si>
  <si>
    <t>21,79</t>
  </si>
  <si>
    <t>3.584,98</t>
  </si>
  <si>
    <t>299,6988870</t>
  </si>
  <si>
    <t>11,92</t>
  </si>
  <si>
    <t>3.572,41</t>
  </si>
  <si>
    <t>0,0046451</t>
  </si>
  <si>
    <t>710.806,66</t>
  </si>
  <si>
    <t>3.301,77</t>
  </si>
  <si>
    <t>0,41%</t>
  </si>
  <si>
    <t>82,2619800</t>
  </si>
  <si>
    <t>36,96</t>
  </si>
  <si>
    <t>3.040,40</t>
  </si>
  <si>
    <t>7,5000000</t>
  </si>
  <si>
    <t>400,00</t>
  </si>
  <si>
    <t>3.000,00</t>
  </si>
  <si>
    <t>2.362,1953050</t>
  </si>
  <si>
    <t>2.929,12</t>
  </si>
  <si>
    <t>0,37%</t>
  </si>
  <si>
    <t>8,1459356</t>
  </si>
  <si>
    <t>317,02</t>
  </si>
  <si>
    <t>127,78</t>
  </si>
  <si>
    <t>2.582,43</t>
  </si>
  <si>
    <t>21,1688913</t>
  </si>
  <si>
    <t>121,33</t>
  </si>
  <si>
    <t>2.568,45</t>
  </si>
  <si>
    <t>0,0024426</t>
  </si>
  <si>
    <t>1.010.494,70</t>
  </si>
  <si>
    <t>2.468,23</t>
  </si>
  <si>
    <t>0,31%</t>
  </si>
  <si>
    <t>144,58</t>
  </si>
  <si>
    <t>72,38</t>
  </si>
  <si>
    <t>2.039,31</t>
  </si>
  <si>
    <t>0,25%</t>
  </si>
  <si>
    <t>0,0032532</t>
  </si>
  <si>
    <t>612.500,00</t>
  </si>
  <si>
    <t>1.992,59</t>
  </si>
  <si>
    <t>1.937,00</t>
  </si>
  <si>
    <t>0,24%</t>
  </si>
  <si>
    <t>283,8000000</t>
  </si>
  <si>
    <t>6,27</t>
  </si>
  <si>
    <t>1.779,88</t>
  </si>
  <si>
    <t xml:space="preserve"> 00004721 </t>
  </si>
  <si>
    <t>PEDRA BRITADA N. 1 (9,5 A 19 MM) POSTO PEDREIRA/FORNECEDOR, SEM FRETE</t>
  </si>
  <si>
    <t>20,5462110</t>
  </si>
  <si>
    <t>82,56</t>
  </si>
  <si>
    <t>1.696,30</t>
  </si>
  <si>
    <t>290,7231770</t>
  </si>
  <si>
    <t>5,80</t>
  </si>
  <si>
    <t>1.686,86</t>
  </si>
  <si>
    <t>3,8702843</t>
  </si>
  <si>
    <t>3,7188088</t>
  </si>
  <si>
    <t>312,71</t>
  </si>
  <si>
    <t>77,66</t>
  </si>
  <si>
    <t>1.210,29</t>
  </si>
  <si>
    <t>288,80</t>
  </si>
  <si>
    <t>0,19%</t>
  </si>
  <si>
    <t xml:space="preserve"> E9575 </t>
  </si>
  <si>
    <t>Caminhão basculante com caçamba estanque com capacidade de 14 m³ - 210 kW</t>
  </si>
  <si>
    <t>5,0030105</t>
  </si>
  <si>
    <t>298,76</t>
  </si>
  <si>
    <t>86,98</t>
  </si>
  <si>
    <t>1.494,70</t>
  </si>
  <si>
    <t>9,8721244</t>
  </si>
  <si>
    <t>142,60</t>
  </si>
  <si>
    <t>1.407,74</t>
  </si>
  <si>
    <t>9,4678304</t>
  </si>
  <si>
    <t>148,42</t>
  </si>
  <si>
    <t>1.405,25</t>
  </si>
  <si>
    <t xml:space="preserve"> 00007592 </t>
  </si>
  <si>
    <t>TOPOGRAFO (HORISTA)</t>
  </si>
  <si>
    <t>38,84</t>
  </si>
  <si>
    <t>7,89</t>
  </si>
  <si>
    <t>1.180,82</t>
  </si>
  <si>
    <t>28,0000000</t>
  </si>
  <si>
    <t>41,30</t>
  </si>
  <si>
    <t>1.156,40</t>
  </si>
  <si>
    <t xml:space="preserve"> 00002358 </t>
  </si>
  <si>
    <t>DESENHISTA PROJETISTA (HORISTA)</t>
  </si>
  <si>
    <t>36,35</t>
  </si>
  <si>
    <t xml:space="preserve"> 00004234 </t>
  </si>
  <si>
    <t>OPERADOR DE ESCAVADEIRA (HORISTA)</t>
  </si>
  <si>
    <t>34,1000000</t>
  </si>
  <si>
    <t>30,03</t>
  </si>
  <si>
    <t>1.024,10</t>
  </si>
  <si>
    <t>98,25%</t>
  </si>
  <si>
    <t>3,6426456</t>
  </si>
  <si>
    <t>0,1519010</t>
  </si>
  <si>
    <t>251,94</t>
  </si>
  <si>
    <t>122,20</t>
  </si>
  <si>
    <t>917,74</t>
  </si>
  <si>
    <t>18,56</t>
  </si>
  <si>
    <t>563.990,17</t>
  </si>
  <si>
    <t>934,87</t>
  </si>
  <si>
    <t>2,6942217</t>
  </si>
  <si>
    <t>1,1003249</t>
  </si>
  <si>
    <t>282,84</t>
  </si>
  <si>
    <t>122,61</t>
  </si>
  <si>
    <t>762,04</t>
  </si>
  <si>
    <t>134,91</t>
  </si>
  <si>
    <t xml:space="preserve"> 00040331 </t>
  </si>
  <si>
    <t>ASSENTADOR DE MANILHAS (HORISTA)</t>
  </si>
  <si>
    <t>10,35</t>
  </si>
  <si>
    <t>98,71%</t>
  </si>
  <si>
    <t>3,5705803</t>
  </si>
  <si>
    <t>247,64</t>
  </si>
  <si>
    <t>69,21</t>
  </si>
  <si>
    <t>884,24</t>
  </si>
  <si>
    <t>98,82%</t>
  </si>
  <si>
    <t>3,7945466</t>
  </si>
  <si>
    <t>215,22</t>
  </si>
  <si>
    <t>95,56</t>
  </si>
  <si>
    <t>816,66</t>
  </si>
  <si>
    <t>98,92%</t>
  </si>
  <si>
    <t>37,8294003</t>
  </si>
  <si>
    <t>16,33</t>
  </si>
  <si>
    <t>617,75</t>
  </si>
  <si>
    <t>3,0000000</t>
  </si>
  <si>
    <t>200,72</t>
  </si>
  <si>
    <t>602,16</t>
  </si>
  <si>
    <t>22,4271960</t>
  </si>
  <si>
    <t>26,83</t>
  </si>
  <si>
    <t>26,47</t>
  </si>
  <si>
    <t>601,75</t>
  </si>
  <si>
    <t>99,15%</t>
  </si>
  <si>
    <t>550,00</t>
  </si>
  <si>
    <t>99,22%</t>
  </si>
  <si>
    <t>69,76</t>
  </si>
  <si>
    <t>0,0066175</t>
  </si>
  <si>
    <t>80.455,33</t>
  </si>
  <si>
    <t>532,41</t>
  </si>
  <si>
    <t>99,35%</t>
  </si>
  <si>
    <t>6,30</t>
  </si>
  <si>
    <t>504,00</t>
  </si>
  <si>
    <t>99,41%</t>
  </si>
  <si>
    <t>28,5721285</t>
  </si>
  <si>
    <t>16,31</t>
  </si>
  <si>
    <t>466,01</t>
  </si>
  <si>
    <t>99,47%</t>
  </si>
  <si>
    <t>2,6180584</t>
  </si>
  <si>
    <t>1,1764881</t>
  </si>
  <si>
    <t>150,46</t>
  </si>
  <si>
    <t>56,41</t>
  </si>
  <si>
    <t>393,91</t>
  </si>
  <si>
    <t>66,37</t>
  </si>
  <si>
    <t>99,53%</t>
  </si>
  <si>
    <t>13,18</t>
  </si>
  <si>
    <t>421,76</t>
  </si>
  <si>
    <t>99,58%</t>
  </si>
  <si>
    <t>1,2000000</t>
  </si>
  <si>
    <t>349,47</t>
  </si>
  <si>
    <t>419,36</t>
  </si>
  <si>
    <t>18,05</t>
  </si>
  <si>
    <t>4,62</t>
  </si>
  <si>
    <t>404,72</t>
  </si>
  <si>
    <t>7,8277322</t>
  </si>
  <si>
    <t>50,76</t>
  </si>
  <si>
    <t>29,46</t>
  </si>
  <si>
    <t>397,31</t>
  </si>
  <si>
    <t>0,04%</t>
  </si>
  <si>
    <t>99,77%</t>
  </si>
  <si>
    <t>144.875,00</t>
  </si>
  <si>
    <t>292,47</t>
  </si>
  <si>
    <t>99,81%</t>
  </si>
  <si>
    <t>20,33</t>
  </si>
  <si>
    <t>289,99</t>
  </si>
  <si>
    <t>70,00</t>
  </si>
  <si>
    <t>280,00</t>
  </si>
  <si>
    <t>271,94</t>
  </si>
  <si>
    <t>22,0087231</t>
  </si>
  <si>
    <t>168,86</t>
  </si>
  <si>
    <t>160,00</t>
  </si>
  <si>
    <t>24,0622500</t>
  </si>
  <si>
    <t>139,56</t>
  </si>
  <si>
    <t>0,0270657</t>
  </si>
  <si>
    <t>5.009,00</t>
  </si>
  <si>
    <t>135,57</t>
  </si>
  <si>
    <t>90,87</t>
  </si>
  <si>
    <t>109,04</t>
  </si>
  <si>
    <t>0,3442766</t>
  </si>
  <si>
    <t>0,0560444</t>
  </si>
  <si>
    <t>296,91</t>
  </si>
  <si>
    <t>86,01</t>
  </si>
  <si>
    <t>102,22</t>
  </si>
  <si>
    <t>4,82</t>
  </si>
  <si>
    <t>86,8839005</t>
  </si>
  <si>
    <t>93,83</t>
  </si>
  <si>
    <t xml:space="preserve"> 00000244 </t>
  </si>
  <si>
    <t>AUXILIAR DE TOPOGRAFO (HORISTA)</t>
  </si>
  <si>
    <t>17,47</t>
  </si>
  <si>
    <t>100,04%</t>
  </si>
  <si>
    <t>5,6594450</t>
  </si>
  <si>
    <t>15,83</t>
  </si>
  <si>
    <t>89,61</t>
  </si>
  <si>
    <t>100,05%</t>
  </si>
  <si>
    <t>100,06%</t>
  </si>
  <si>
    <t xml:space="preserve"> 00007247 </t>
  </si>
  <si>
    <t>LOCACAO DE TEODOLITO ELETRONICO, PRECISAO ANGULAR DE 5 A 7 SEGUNDOS, INCLUINDO TRIPE</t>
  </si>
  <si>
    <t>2,34</t>
  </si>
  <si>
    <t>100,07%</t>
  </si>
  <si>
    <t>71,9497117</t>
  </si>
  <si>
    <t>60,42</t>
  </si>
  <si>
    <t>100,08%</t>
  </si>
  <si>
    <t>4,4318360</t>
  </si>
  <si>
    <t>12,88</t>
  </si>
  <si>
    <t>57,09</t>
  </si>
  <si>
    <t>5,9100000</t>
  </si>
  <si>
    <t>9,58</t>
  </si>
  <si>
    <t>56,60</t>
  </si>
  <si>
    <t>100,09%</t>
  </si>
  <si>
    <t>2,8338909</t>
  </si>
  <si>
    <t>51,41</t>
  </si>
  <si>
    <t>100,10%</t>
  </si>
  <si>
    <t>4,8000000</t>
  </si>
  <si>
    <t>10,12</t>
  </si>
  <si>
    <t>48,58</t>
  </si>
  <si>
    <t xml:space="preserve"> 00043493 </t>
  </si>
  <si>
    <t>EPI - FAMILIA TOPOGRAFO - HORISTA (ENCARGOS COMPLEMENTARES - COLETADO CAIXA)</t>
  </si>
  <si>
    <t>100,11%</t>
  </si>
  <si>
    <t>1,2213750</t>
  </si>
  <si>
    <t>36,16</t>
  </si>
  <si>
    <t>44,16</t>
  </si>
  <si>
    <t>100,12%</t>
  </si>
  <si>
    <t>44,00</t>
  </si>
  <si>
    <t>1,7272304</t>
  </si>
  <si>
    <t>31,33</t>
  </si>
  <si>
    <t>9,4147707</t>
  </si>
  <si>
    <t>14,0684299</t>
  </si>
  <si>
    <t>15,13</t>
  </si>
  <si>
    <t>15,33</t>
  </si>
  <si>
    <t>100,13%</t>
  </si>
  <si>
    <t>27,2434596</t>
  </si>
  <si>
    <t>2,9412599</t>
  </si>
  <si>
    <t>19,19</t>
  </si>
  <si>
    <t>5,05</t>
  </si>
  <si>
    <t>3,52</t>
  </si>
  <si>
    <t>13,22</t>
  </si>
  <si>
    <t>4,14</t>
  </si>
  <si>
    <t>16,46</t>
  </si>
  <si>
    <t>100,14%</t>
  </si>
  <si>
    <t>6,5615360</t>
  </si>
  <si>
    <t>7,97</t>
  </si>
  <si>
    <t xml:space="preserve"> 00043469 </t>
  </si>
  <si>
    <t>FERRAMENTAS - FAMILIA TOPOGRAFO - HORISTA (ENCARGOS COMPLEMENTARES - COLETADO CAIXA)</t>
  </si>
  <si>
    <t>2,7967500</t>
  </si>
  <si>
    <t>1,43</t>
  </si>
  <si>
    <t>4,00</t>
  </si>
  <si>
    <t>0,0847500</t>
  </si>
  <si>
    <t>44,50</t>
  </si>
  <si>
    <t>3,77</t>
  </si>
  <si>
    <t>1,6983750</t>
  </si>
  <si>
    <t>3,35</t>
  </si>
  <si>
    <t>2,94</t>
  </si>
  <si>
    <t>0,0990000</t>
  </si>
  <si>
    <t>23,85</t>
  </si>
  <si>
    <t>2,36</t>
  </si>
  <si>
    <t xml:space="preserve"> E9069 </t>
  </si>
  <si>
    <t>Vibrador de imersão para concreto - 4,10 kW</t>
  </si>
  <si>
    <t>0,1955555</t>
  </si>
  <si>
    <t>8,99</t>
  </si>
  <si>
    <t>1,76</t>
  </si>
  <si>
    <t xml:space="preserve"> E9609 </t>
  </si>
  <si>
    <t>Draga de sucção para extração de areia com tubo de descarga de 150 mm - 100 kW</t>
  </si>
  <si>
    <t>0,0053510</t>
  </si>
  <si>
    <t>137,06</t>
  </si>
  <si>
    <t>46,86</t>
  </si>
  <si>
    <t xml:space="preserve"> E9584 </t>
  </si>
  <si>
    <t>Carregadeira de pneus com capacidade de 1,72 m³ - 113 kW</t>
  </si>
  <si>
    <t>0,0010167</t>
  </si>
  <si>
    <t>0,0043343</t>
  </si>
  <si>
    <t>197,67</t>
  </si>
  <si>
    <t>97,62</t>
  </si>
  <si>
    <t>0,42</t>
  </si>
  <si>
    <t xml:space="preserve"> E9511 </t>
  </si>
  <si>
    <t>Carregadeira de pneus com capacidade de 3,40 m³ - 195 kW</t>
  </si>
  <si>
    <t>0,0005267</t>
  </si>
  <si>
    <t>437,06</t>
  </si>
  <si>
    <t>212,03</t>
  </si>
  <si>
    <t xml:space="preserve"> M0067 </t>
  </si>
  <si>
    <t>Tubo PEAD PE 100 PN 10 com flanges - D = 160 mm</t>
  </si>
  <si>
    <t>0,0000096</t>
  </si>
  <si>
    <t>166,62</t>
  </si>
  <si>
    <t>R$ 280,00</t>
  </si>
  <si>
    <t>R$ 93,83</t>
  </si>
  <si>
    <t>R$ 160,00</t>
  </si>
  <si>
    <t>4.254,93</t>
  </si>
  <si>
    <t>74,00</t>
  </si>
  <si>
    <t>314.864,82</t>
  </si>
  <si>
    <t>2.836,62</t>
  </si>
  <si>
    <t>56,36</t>
  </si>
  <si>
    <t>159.871,90</t>
  </si>
  <si>
    <t>13.988,12</t>
  </si>
  <si>
    <t>29.514,93</t>
  </si>
  <si>
    <t>3,69</t>
  </si>
  <si>
    <t>11.864,92</t>
  </si>
  <si>
    <t>25.034,98</t>
  </si>
  <si>
    <t>3,13</t>
  </si>
  <si>
    <t>25,0</t>
  </si>
  <si>
    <t>892,63</t>
  </si>
  <si>
    <t>22.315,75</t>
  </si>
  <si>
    <t>2,79</t>
  </si>
  <si>
    <t>21.531,20</t>
  </si>
  <si>
    <t>22.150,25</t>
  </si>
  <si>
    <t>19.049,21</t>
  </si>
  <si>
    <t>2,38</t>
  </si>
  <si>
    <t>1.204,31</t>
  </si>
  <si>
    <t>14,32</t>
  </si>
  <si>
    <t>17.245,71</t>
  </si>
  <si>
    <t>2,16</t>
  </si>
  <si>
    <t>2.150,86</t>
  </si>
  <si>
    <t>17.206,88</t>
  </si>
  <si>
    <t>7.456,73</t>
  </si>
  <si>
    <t>15.733,70</t>
  </si>
  <si>
    <t>FUES - FUNDAÇÕES E ESTRUTURAS</t>
  </si>
  <si>
    <t>34,41</t>
  </si>
  <si>
    <t>14.598,44</t>
  </si>
  <si>
    <t>1,80</t>
  </si>
  <si>
    <t>6.324,91</t>
  </si>
  <si>
    <t>13.345,56</t>
  </si>
  <si>
    <t>14.459,06</t>
  </si>
  <si>
    <t>12.434,79</t>
  </si>
  <si>
    <t>12.417,54</t>
  </si>
  <si>
    <t>ASTU - ASSENTAMENTO DE TUBOS E PECAS</t>
  </si>
  <si>
    <t>48,23</t>
  </si>
  <si>
    <t>1.726,33</t>
  </si>
  <si>
    <t>8.631,65</t>
  </si>
  <si>
    <t>1.418,31</t>
  </si>
  <si>
    <t>4,66</t>
  </si>
  <si>
    <t>6.609,32</t>
  </si>
  <si>
    <t>2.572,04</t>
  </si>
  <si>
    <t>5.144,08</t>
  </si>
  <si>
    <t>4.765,52</t>
  </si>
  <si>
    <t>97,39</t>
  </si>
  <si>
    <t>URBA - URBANIZAÇÃO</t>
  </si>
  <si>
    <t>4.101,91</t>
  </si>
  <si>
    <t>97,90</t>
  </si>
  <si>
    <t>1.440,28</t>
  </si>
  <si>
    <t>1,93</t>
  </si>
  <si>
    <t>2.779,74</t>
  </si>
  <si>
    <t>98,25</t>
  </si>
  <si>
    <t>463,06</t>
  </si>
  <si>
    <t>2.778,36</t>
  </si>
  <si>
    <t>98,60</t>
  </si>
  <si>
    <t>30,30</t>
  </si>
  <si>
    <t>2.666,40</t>
  </si>
  <si>
    <t>98,93</t>
  </si>
  <si>
    <t>6,40</t>
  </si>
  <si>
    <t>2.347,07</t>
  </si>
  <si>
    <t>0,29</t>
  </si>
  <si>
    <t>99,22</t>
  </si>
  <si>
    <t>1.744,06</t>
  </si>
  <si>
    <t>1.517,33</t>
  </si>
  <si>
    <t>0,19</t>
  </si>
  <si>
    <t>15,76</t>
  </si>
  <si>
    <t>1.379,78</t>
  </si>
  <si>
    <t>99,59</t>
  </si>
  <si>
    <t>99,73</t>
  </si>
  <si>
    <t>1,5</t>
  </si>
  <si>
    <t>694,59</t>
  </si>
  <si>
    <t>99,82</t>
  </si>
  <si>
    <t>609,28</t>
  </si>
  <si>
    <t>99,89</t>
  </si>
  <si>
    <t>39,17</t>
  </si>
  <si>
    <t>ADMINISTRAÇÃO DA OBRA</t>
  </si>
  <si>
    <t xml:space="preserve"> 3.2.6 </t>
  </si>
  <si>
    <t xml:space="preserve"> 3.2.9 </t>
  </si>
  <si>
    <t xml:space="preserve"> 3.2.10 </t>
  </si>
  <si>
    <t xml:space="preserve"> 3.2.11 </t>
  </si>
  <si>
    <t xml:space="preserve"> 3.2.12 </t>
  </si>
  <si>
    <t xml:space="preserve"> 3.2.13 </t>
  </si>
  <si>
    <t xml:space="preserve"> 3.2.14 </t>
  </si>
  <si>
    <t>Composições Analíticas com Preço Unitário</t>
  </si>
  <si>
    <t>Composições Principais</t>
  </si>
  <si>
    <t>Composição</t>
  </si>
  <si>
    <t>Composição Auxiliar</t>
  </si>
  <si>
    <t xml:space="preserve"> 90777 </t>
  </si>
  <si>
    <t>ENGENHEIRO CIVIL DE OBRA JUNIOR COM ENCARGOS COMPLEMENTARES</t>
  </si>
  <si>
    <t>SEDI - SERVIÇOS DIVERSOS</t>
  </si>
  <si>
    <t xml:space="preserve"> 90776 </t>
  </si>
  <si>
    <t>ENCARREGADO GERAL COM ENCARGOS COMPLEMENTARES</t>
  </si>
  <si>
    <t>MO sem LS =&gt;</t>
  </si>
  <si>
    <t>LS =&gt;</t>
  </si>
  <si>
    <t>MO com LS =&gt;</t>
  </si>
  <si>
    <t>Valor do BDI =&gt;</t>
  </si>
  <si>
    <t>Valor com BDI =&gt;</t>
  </si>
  <si>
    <t xml:space="preserve"> 3464 </t>
  </si>
  <si>
    <t>Transporte de máquinas e equipamentos por caminhão munck (min.=100km)</t>
  </si>
  <si>
    <t>Conversão InfoWOrca</t>
  </si>
  <si>
    <t>km</t>
  </si>
  <si>
    <t xml:space="preserve"> 5928 </t>
  </si>
  <si>
    <t>GUINDAUTO HIDRÁULICO, CAPACIDADE MÁXIMA DE CARGA 6200 KG, MOMENTO MÁXIMO DE CARGA 11,7 TM, ALCANCE MÁXIMO HORIZONTAL 9,70 M, INCLUSIVE CAMINHÃO TOCO PBT 16.000 KG, POTÊNCIA DE 189 CV - CHP DIURNO. AF_06/2014</t>
  </si>
  <si>
    <t>CHOR - CUSTOS HORÁRIOS DE MÁQUINAS E EQUIPAMENTOS</t>
  </si>
  <si>
    <t>CHP</t>
  </si>
  <si>
    <t>Insumo</t>
  </si>
  <si>
    <t xml:space="preserve"> 73847/002 </t>
  </si>
  <si>
    <t>ALUGUEL CONTAINER/ESCRIT/WC C/1 VASO/1 LAV/1 MIC/4 CHUV LARG          =2,20M COMPR=6,20M ALT=2,50M CHAPA ACO NERV TRAPEZ FORROC/            ISOL TERMO-ACUST CHASSIS REFORC PISO COMPENS NAVAL INCL INST          ELETR/HIDRO-SANIT EXCL TRANSP/CARGA/DESCARGA</t>
  </si>
  <si>
    <t xml:space="preserve"> 73847/004 </t>
  </si>
  <si>
    <t>ALUGUEL CONTAINER/SANIT C/4 VASOS/1 LAVAT/1 MIC/4 CHUV LARG=          2,20M COMPR=6,20M ALT=2,50M CHAPAS ACO C/NERV TRAPEZ FORRO C/         ISOL TERMO-ACUST CHASSIS REFORC PISO COMPENS NAVAL INCL INST RA       ELETR/HIDRO-SANIT EXCL TRANSP/CARGA/DESCARGA</t>
  </si>
  <si>
    <t xml:space="preserve"> 102234 </t>
  </si>
  <si>
    <t>PINTURA IMUNIZANTE PARA MADEIRA, 2 DEMÃOS. AF_01/2021</t>
  </si>
  <si>
    <t>PINT - PINTURAS</t>
  </si>
  <si>
    <t xml:space="preserve"> 88262 </t>
  </si>
  <si>
    <t>CARPINTEIRO DE FORMAS COM ENCARGOS COMPLEMENTARES</t>
  </si>
  <si>
    <t xml:space="preserve"> 88316 </t>
  </si>
  <si>
    <t>SERVENTE COM ENCARGOS COMPLEMENTARES</t>
  </si>
  <si>
    <t xml:space="preserve"> 90775 </t>
  </si>
  <si>
    <t>DESENHISTA PROJETISTA COM ENCARGOS COMPLEMENTARES</t>
  </si>
  <si>
    <t xml:space="preserve"> 90781 </t>
  </si>
  <si>
    <t>TOPOGRAFO COM ENCARGOS COMPLEMENTARES</t>
  </si>
  <si>
    <t xml:space="preserve"> 88253 </t>
  </si>
  <si>
    <t>AUXILIAR DE TOPÓGRAFO COM ENCARGOS COMPLEMENTARES</t>
  </si>
  <si>
    <t xml:space="preserve"> 100974 </t>
  </si>
  <si>
    <t>CARGA, MANOBRA E DESCARGA DE SOLOS E MATERIAIS GRANULARES EM CAMINHÃO BASCULANTE 10 M³ - CARGA COM PÁ CARREGADEIRA (CAÇAMBA DE 1,7 A 2,8 M³ / 128 HP) E DESCARGA LIVRE (UNIDADE: M3). AF_07/2020</t>
  </si>
  <si>
    <t xml:space="preserve"> 89031 </t>
  </si>
  <si>
    <t>TRATOR DE ESTEIRAS, POTÊNCIA 100 HP, PESO OPERACIONAL 9,4 T, COM LÂMINA 2,19 M3 - CHI DIURNO. AF_06/2014</t>
  </si>
  <si>
    <t>CHI</t>
  </si>
  <si>
    <t xml:space="preserve"> 89032 </t>
  </si>
  <si>
    <t>TRATOR DE ESTEIRAS, POTÊNCIA 100 HP, PESO OPERACIONAL 9,4 T, COM LÂMINA 2,19 M3 - CHP DIURNO. AF_06/2014</t>
  </si>
  <si>
    <t>Equipamentos</t>
  </si>
  <si>
    <t>Utilização</t>
  </si>
  <si>
    <t>Custo Operacional</t>
  </si>
  <si>
    <t>Custo Horário</t>
  </si>
  <si>
    <t>E9667</t>
  </si>
  <si>
    <t>Custo Horário de Equipamentos =&gt;</t>
  </si>
  <si>
    <t>Custo Horário de Execução =&gt;</t>
  </si>
  <si>
    <t>Fator de Influencia da Chuva - FIC =&gt;</t>
  </si>
  <si>
    <t>Custo do FIC =&gt;</t>
  </si>
  <si>
    <t>Produção de Equipe =&gt;</t>
  </si>
  <si>
    <t>Custo Unitário de Execução =&gt;</t>
  </si>
  <si>
    <t>E9540</t>
  </si>
  <si>
    <t>Salário Hora</t>
  </si>
  <si>
    <t>P9824</t>
  </si>
  <si>
    <t>Custo Horário da Mão de Obra =&gt;</t>
  </si>
  <si>
    <t>Adc.M.O. - Ferramentas (0,0%) =&gt;</t>
  </si>
  <si>
    <t xml:space="preserve"> 88309 </t>
  </si>
  <si>
    <t>PEDREIRO COM ENCARGOS COMPLEMENTARES</t>
  </si>
  <si>
    <t xml:space="preserve"> 88629 </t>
  </si>
  <si>
    <t>ARGAMASSA TRAÇO 1:3 (EM VOLUME DE CIMENTO E AREIA MÉDIA ÚMIDA), PREPARO MANUAL. AF_08/2019</t>
  </si>
  <si>
    <t>Atividades Auxiliares</t>
  </si>
  <si>
    <t>Preço Unitário</t>
  </si>
  <si>
    <t>Atividade Auxiliar</t>
  </si>
  <si>
    <t>Armação em aço CA-50 - fornecimento, preparo e colocação</t>
  </si>
  <si>
    <t>Concreto fck = 20 MPa - confecção em betoneira e lançamento manual - areia e brita comerciais</t>
  </si>
  <si>
    <t>Concreto fck = 25 MPa - confecção em betoneira e lançamento manual - areia e brita comerciais</t>
  </si>
  <si>
    <t>Argamassa de cimento e areia 1:3 - confecção em betoneira e lançamento manual - areia comercial</t>
  </si>
  <si>
    <t>Alvenaria de blocos de concreto 19 x 19 x 39 cm com espessura de 20 cm - areia comercial</t>
  </si>
  <si>
    <t>Fôrmas de tábuas de pinho para dispositivos de drenagem - utilização de 3 vezes - confecção, instalação e retirada</t>
  </si>
  <si>
    <t>Custo Total das Atividades =&gt;</t>
  </si>
  <si>
    <t>Armação em aço CA-60 - fornecimento, preparo e colocação</t>
  </si>
  <si>
    <t xml:space="preserve"> 5631 </t>
  </si>
  <si>
    <t>ESCAVADEIRA HIDRÁULICA SOBRE ESTEIRAS, CAÇAMBA 0,80 M3, PESO OPERACIONAL 17 T, POTENCIA BRUTA 111 HP - CHP DIURNO. AF_06/2014</t>
  </si>
  <si>
    <t xml:space="preserve"> 5632 </t>
  </si>
  <si>
    <t>ESCAVADEIRA HIDRÁULICA SOBRE ESTEIRAS, CAÇAMBA 0,80 M3, PESO OPERACIONAL 17 T, POTENCIA BRUTA 111 HP - CHI DIURNO. AF_06/2014</t>
  </si>
  <si>
    <t xml:space="preserve"> 88246 </t>
  </si>
  <si>
    <t>ASSENTADOR DE TUBOS COM ENCARGOS COMPLEMENTARES</t>
  </si>
  <si>
    <t>E9526</t>
  </si>
  <si>
    <t>E9647</t>
  </si>
  <si>
    <t>E9571</t>
  </si>
  <si>
    <t>E9518</t>
  </si>
  <si>
    <t>E9524</t>
  </si>
  <si>
    <t>E9762</t>
  </si>
  <si>
    <t>E9685</t>
  </si>
  <si>
    <t>E9577</t>
  </si>
  <si>
    <t xml:space="preserve"> 5684 </t>
  </si>
  <si>
    <t>ROLO COMPACTADOR VIBRATÓRIO DE UM CILINDRO AÇO LISO, POTÊNCIA 80 HP, PESO OPERACIONAL MÁXIMO 8,1 T, IMPACTO DINÂMICO 16,15 / 9,5 T, LARGURA DE TRABALHO 1,68 M - CHP DIURNO. AF_06/2014</t>
  </si>
  <si>
    <t xml:space="preserve"> 5685 </t>
  </si>
  <si>
    <t>ROLO COMPACTADOR VIBRATÓRIO DE UM CILINDRO AÇO LISO, POTÊNCIA 80 HP, PESO OPERACIONAL MÁXIMO 8,1 T, IMPACTO DINÂMICO 16,15 / 9,5 T, LARGURA DE TRABALHO 1,68 M - CHI DIURNO. AF_06/2014</t>
  </si>
  <si>
    <t xml:space="preserve"> 88260 </t>
  </si>
  <si>
    <t>CALCETEIRO COM ENCARGOS COMPLEMENTARES</t>
  </si>
  <si>
    <t xml:space="preserve"> 88628 </t>
  </si>
  <si>
    <t>ARGAMASSA TRAÇO 1:3 (EM VOLUME DE CIMENTO E AREIA MÉDIA ÚMIDA), PREPARO MECÂNICO COM BETONEIRA 400 L. AF_08/2019</t>
  </si>
  <si>
    <t xml:space="preserve"> 89876 </t>
  </si>
  <si>
    <t>CAMINHÃO BASCULANTE 14 M3, COM CAVALO MECÂNICO DE CAPACIDADE MÁXIMA DE TRAÇÃO COMBINADO DE 36000 KG, POTÊNCIA 286 CV, INCLUSIVE SEMIREBOQUE COM CAÇAMBA METÁLICA - CHP DIURNO. AF_12/2014</t>
  </si>
  <si>
    <t xml:space="preserve"> 89877 </t>
  </si>
  <si>
    <t>CAMINHÃO BASCULANTE 14 M3, COM CAVALO MECÂNICO DE CAPACIDADE MÁXIMA DE TRAÇÃO COMBINADO DE 36000 KG, POTÊNCIA 286 CV, INCLUSIVE SEMIREBOQUE COM CAÇAMBA METÁLICA - CHI DIURNO. AF_12/2014</t>
  </si>
  <si>
    <t>E9575</t>
  </si>
  <si>
    <t>Adensamento de concreto por vibrador de imersão</t>
  </si>
  <si>
    <t>Concreto magro - confecção em betoneira e lançamento manual - areia e brita comerciais</t>
  </si>
  <si>
    <t>Alvenaria de blocos de concreto 19 x 19 x 39 cm com espessura de 20 cm com argamassa traço 1:0,5:3,5 - areia extraída</t>
  </si>
  <si>
    <t>Composições Auxiliares</t>
  </si>
  <si>
    <t xml:space="preserve"> 88377 </t>
  </si>
  <si>
    <t>OPERADOR DE BETONEIRA ESTACIONÁRIA/MISTURADOR COM ENCARGOS COMPLEMENTARES</t>
  </si>
  <si>
    <t xml:space="preserve"> 88830 </t>
  </si>
  <si>
    <t>BETONEIRA CAPACIDADE NOMINAL DE 400 L, CAPACIDADE DE MISTURA 280 L, MOTOR ELÉTRICO TRIFÁSICO POTÊNCIA DE 2 CV, SEM CARREGADOR - CHP DIURNO. AF_05/2023</t>
  </si>
  <si>
    <t xml:space="preserve"> 88831 </t>
  </si>
  <si>
    <t>BETONEIRA CAPACIDADE NOMINAL DE 400 L, CAPACIDADE DE MISTURA 280 L, MOTOR ELÉTRICO TRIFÁSICO POTÊNCIA DE 2 CV, SEM CARREGADOR - CHI DIURNO. AF_05/2023</t>
  </si>
  <si>
    <t xml:space="preserve"> 95315 </t>
  </si>
  <si>
    <t>CURSO DE CAPACITAÇÃO PARA ASSENTADOR DE TUBOS (ENCARGOS COMPLEMENTARES) - HORISTA</t>
  </si>
  <si>
    <t xml:space="preserve"> 95322 </t>
  </si>
  <si>
    <t>CURSO DE CAPACITAÇÃO PARA AUXILIAR DE TOPÓGRAFO (ENCARGOS COMPLEMENTARES) - HORISTA</t>
  </si>
  <si>
    <t xml:space="preserve"> 1100657 </t>
  </si>
  <si>
    <t>E9069</t>
  </si>
  <si>
    <t xml:space="preserve"> 2009619 </t>
  </si>
  <si>
    <t>P9821</t>
  </si>
  <si>
    <t>M0156</t>
  </si>
  <si>
    <t>Custo Total do Material =&gt;</t>
  </si>
  <si>
    <t>Argamassa de cimento, cal hidratada e areia 1:0,5:8 - confecção em betoneira e lançamento manual - areia comercial</t>
  </si>
  <si>
    <t>E</t>
  </si>
  <si>
    <t>Tempos Fixos</t>
  </si>
  <si>
    <t>Tempo Fixo</t>
  </si>
  <si>
    <t>Carga, manobra e descarga de materiais diversos em caminhão carroceria de 15 t - carga e descarga manuais</t>
  </si>
  <si>
    <t>t</t>
  </si>
  <si>
    <t>Custo Total dos Tempos Fixos =&gt;</t>
  </si>
  <si>
    <t>F</t>
  </si>
  <si>
    <t>Momento de Transporte</t>
  </si>
  <si>
    <t>Distância Média de Transporte (DMT)</t>
  </si>
  <si>
    <t>LN</t>
  </si>
  <si>
    <t>RP</t>
  </si>
  <si>
    <t>P</t>
  </si>
  <si>
    <t>Bloco de concreto - L = 19 cm, A = 19 cm e C = 39 cm - Caminhão carroceria com capacidade de 15 t - 188 kW</t>
  </si>
  <si>
    <t>5914449
0,000
R$ 1,01</t>
  </si>
  <si>
    <t>5914464
0,000
R$ 0,81</t>
  </si>
  <si>
    <t>5914479
0,000
R$ 0,66</t>
  </si>
  <si>
    <t>Custo total dos Momentos de Transportes =&gt;</t>
  </si>
  <si>
    <t xml:space="preserve"> 0909621 </t>
  </si>
  <si>
    <t>Argamassa de cimento, cal hidratada e areia 1:0,5:3,5 - confecção em betoneira e lançamento manual - areia extraída</t>
  </si>
  <si>
    <t xml:space="preserve"> 4816020 </t>
  </si>
  <si>
    <t>Areia extraída com draga de sucção tipo bomba</t>
  </si>
  <si>
    <t>E9584</t>
  </si>
  <si>
    <t>E9609</t>
  </si>
  <si>
    <t>M0067</t>
  </si>
  <si>
    <t xml:space="preserve"> 1109669 </t>
  </si>
  <si>
    <t>E9519</t>
  </si>
  <si>
    <t>E9071</t>
  </si>
  <si>
    <t>E9064</t>
  </si>
  <si>
    <t>M0082</t>
  </si>
  <si>
    <t>M0424</t>
  </si>
  <si>
    <t>Carga, manobra e descarga de agregados ou solos em caminhão basculante de 10 m³ - carga com carregadeira de 3,40 m³ (exclusa) e descarga livre</t>
  </si>
  <si>
    <t>Areia média lavada - Caminhão basculante com capacidade de 10 m³ - 210 kW</t>
  </si>
  <si>
    <t>5914359
0,000
R$ 1,21</t>
  </si>
  <si>
    <t>5914374
0,000
R$ 0,97</t>
  </si>
  <si>
    <t>5914389
0,000
R$ 0,79</t>
  </si>
  <si>
    <t>Cimento Portland CP II - 32 - saco - Caminhão carroceria com capacidade de 15 t - 188 kW</t>
  </si>
  <si>
    <t xml:space="preserve"> 1109623 </t>
  </si>
  <si>
    <t>M0345</t>
  </si>
  <si>
    <t>Carga, manobra e descarga de agregados ou solos em caminhão basculante de 10 m³ - carga com carregadeira de 3,40 m³ e descarga livre</t>
  </si>
  <si>
    <t>Areia extraída com draga de sucção tipo bomba - Caminhão basculante com capacidade de 10 m³ - 210 kW</t>
  </si>
  <si>
    <t>Cal hidratada - saco - Caminhão carroceria com capacidade de 15 t - 188 kW</t>
  </si>
  <si>
    <t xml:space="preserve"> 1109697 </t>
  </si>
  <si>
    <t xml:space="preserve"> 0407819 </t>
  </si>
  <si>
    <t>P9801</t>
  </si>
  <si>
    <t>P9805</t>
  </si>
  <si>
    <t>M0004</t>
  </si>
  <si>
    <t>M0075</t>
  </si>
  <si>
    <t>Aço CA 50 - Caminhão carroceria com capacidade de 15 t - 188 kW</t>
  </si>
  <si>
    <t>Arame liso recozido em aço-carbono - D = 1,24 mm (18 BWG) - Caminhão carroceria com capacidade de 15 t - 188 kW</t>
  </si>
  <si>
    <t xml:space="preserve"> 0407820 </t>
  </si>
  <si>
    <t>M0014</t>
  </si>
  <si>
    <t>Aço CA 60 - Caminhão carroceria com capacidade de 15 t - 188 kW</t>
  </si>
  <si>
    <t xml:space="preserve"> 88826 </t>
  </si>
  <si>
    <t>BETONEIRA CAPACIDADE NOMINAL DE 400 L, CAPACIDADE DE MISTURA 280 L, MOTOR ELÉTRICO TRIFÁSICO POTÊNCIA DE 2 CV, SEM CARREGADOR - DEPRECIAÇÃO. AF_05/2023</t>
  </si>
  <si>
    <t xml:space="preserve"> 88827 </t>
  </si>
  <si>
    <t>BETONEIRA CAPACIDADE NOMINAL DE 400 L, CAPACIDADE DE MISTURA 280 L, MOTOR ELÉTRICO TRIFÁSICO POTÊNCIA DE 2 CV, SEM CARREGADOR - JUROS. AF_05/2023</t>
  </si>
  <si>
    <t xml:space="preserve"> 88828 </t>
  </si>
  <si>
    <t>BETONEIRA CAPACIDADE NOMINAL DE 400 L, CAPACIDADE DE MISTURA 280 L, MOTOR ELÉTRICO TRIFÁSICO POTÊNCIA DE 2 CV, SEM CARREGADOR - MANUTENÇÃO. AF_05/2023</t>
  </si>
  <si>
    <t xml:space="preserve"> 88829 </t>
  </si>
  <si>
    <t>BETONEIRA CAPACIDADE NOMINAL DE 400 L, CAPACIDADE DE MISTURA 280 L, MOTOR ELÉTRICO TRIFÁSICO POTÊNCIA DE 2 CV, SEM CARREGADOR - MATERIAIS NA OPERAÇÃO. AF_05/2023</t>
  </si>
  <si>
    <t xml:space="preserve"> 95328 </t>
  </si>
  <si>
    <t>CURSO DE CAPACITAÇÃO PARA CALCETEIRO (ENCARGOS COMPLEMENTARES) - HORISTA</t>
  </si>
  <si>
    <t xml:space="preserve"> 91387 </t>
  </si>
  <si>
    <t>CAMINHÃO BASCULANTE 10 M3, TRUCADO CABINE SIMPLES, PESO BRUTO TOTAL 23.000 KG, CARGA ÚTIL MÁXIMA 15.935 KG, DISTÂNCIA ENTRE EIXOS 4,80 M, POTÊNCIA 230 CV INCLUSIVE CAÇAMBA METÁLICA - CHI DIURNO. AF_06/2014</t>
  </si>
  <si>
    <t xml:space="preserve"> 88281 </t>
  </si>
  <si>
    <t>MOTORISTA DE BASCULANTE COM ENCARGOS COMPLEMENTARES</t>
  </si>
  <si>
    <t xml:space="preserve"> 91380 </t>
  </si>
  <si>
    <t>CAMINHÃO BASCULANTE 10 M3, TRUCADO CABINE SIMPLES, PESO BRUTO TOTAL 23.000 KG, CARGA ÚTIL MÁXIMA 15.935 KG, DISTÂNCIA ENTRE EIXOS 4,80 M, POTÊNCIA 230 CV INCLUSIVE CAÇAMBA METÁLICA - DEPRECIAÇÃO. AF_06/2014</t>
  </si>
  <si>
    <t xml:space="preserve"> 91381 </t>
  </si>
  <si>
    <t>CAMINHÃO BASCULANTE 10 M3, TRUCADO CABINE SIMPLES, PESO BRUTO TOTAL 23.000 KG, CARGA ÚTIL MÁXIMA 15.935 KG, DISTÂNCIA ENTRE EIXOS 4,80 M, POTÊNCIA 230 CV INCLUSIVE CAÇAMBA METÁLICA - JUROS. AF_06/2014</t>
  </si>
  <si>
    <t xml:space="preserve"> 91382 </t>
  </si>
  <si>
    <t>CAMINHÃO BASCULANTE 10 M3, TRUCADO CABINE SIMPLES, PESO BRUTO TOTAL 23.000 KG, CARGA ÚTIL MÁXIMA 15.935 KG, DISTÂNCIA ENTRE EIXOS 4,80 M, POTÊNCIA 230 CV INCLUSIVE CAÇAMBA METÁLICA - IMPOSTOS E SEGUROS. AF_06/2014</t>
  </si>
  <si>
    <t xml:space="preserve"> 91386 </t>
  </si>
  <si>
    <t>CAMINHÃO BASCULANTE 10 M3, TRUCADO CABINE SIMPLES, PESO BRUTO TOTAL 23.000 KG, CARGA ÚTIL MÁXIMA 15.935 KG, DISTÂNCIA ENTRE EIXOS 4,80 M, POTÊNCIA 230 CV INCLUSIVE CAÇAMBA METÁLICA - CHP DIURNO. AF_06/2014</t>
  </si>
  <si>
    <t xml:space="preserve"> 91383 </t>
  </si>
  <si>
    <t>CAMINHÃO BASCULANTE 10 M3, TRUCADO CABINE SIMPLES, PESO BRUTO TOTAL 23.000 KG, CARGA ÚTIL MÁXIMA 15.935 KG, DISTÂNCIA ENTRE EIXOS 4,80 M, POTÊNCIA 230 CV INCLUSIVE CAÇAMBA METÁLICA - MANUTENÇÃO. AF_06/2014</t>
  </si>
  <si>
    <t xml:space="preserve"> 91384 </t>
  </si>
  <si>
    <t>CAMINHÃO BASCULANTE 10 M3, TRUCADO CABINE SIMPLES, PESO BRUTO TOTAL 23.000 KG, CARGA ÚTIL MÁXIMA 15.935 KG, DISTÂNCIA ENTRE EIXOS 4,80 M, POTÊNCIA 230 CV INCLUSIVE CAÇAMBA METÁLICA - MATERIAIS NA OPERAÇÃO. AF_06/2014</t>
  </si>
  <si>
    <t xml:space="preserve"> 89870 </t>
  </si>
  <si>
    <t>CAMINHÃO BASCULANTE 14 M3, COM CAVALO MECÂNICO DE CAPACIDADE MÁXIMA DE TRAÇÃO COMBINADO DE 36000 KG, POTÊNCIA 286 CV, INCLUSIVE SEMIREBOQUE COM CAÇAMBA METÁLICA - DEPRECIAÇÃO. AF_12/2014</t>
  </si>
  <si>
    <t xml:space="preserve"> 89871 </t>
  </si>
  <si>
    <t>CAMINHÃO BASCULANTE 14 M3, COM CAVALO MECÂNICO DE CAPACIDADE MÁXIMA DE TRAÇÃO COMBINADO DE 36000 KG, POTÊNCIA 286 CV, INCLUSIVE SEMIREBOQUE COM CAÇAMBA METÁLICA - JUROS. AF_12/2014</t>
  </si>
  <si>
    <t xml:space="preserve"> 89872 </t>
  </si>
  <si>
    <t>CAMINHÃO BASCULANTE 14 M3, COM CAVALO MECÂNICO DE CAPACIDADE MÁXIMA DE TRAÇÃO COMBINADO DE 36000 KG, POTÊNCIA 286 CV, INCLUSIVE SEMIREBOQUE COM CAÇAMBA METÁLICA - IMPOSTOS E SEGUROS. AF_12/2014</t>
  </si>
  <si>
    <t xml:space="preserve"> 89873 </t>
  </si>
  <si>
    <t>CAMINHÃO BASCULANTE 14 M3, COM CAVALO MECÂNICO DE CAPACIDADE MÁXIMA DE TRAÇÃO COMBINADO DE 36000 KG, POTÊNCIA 286 CV, INCLUSIVE SEMIREBOQUE COM CAÇAMBA METÁLICA - MANUTENÇÃO. AF_12/2014</t>
  </si>
  <si>
    <t xml:space="preserve"> 89874 </t>
  </si>
  <si>
    <t>CAMINHÃO BASCULANTE 14 M3, COM CAVALO MECÂNICO DE CAPACIDADE MÁXIMA DE TRAÇÃO COMBINADO DE 36000 KG, POTÊNCIA 286 CV, INCLUSIVE SEMIREBOQUE COM CAÇAMBA METÁLICA - MATERIAIS NA OPERAÇÃO. AF_12/2014</t>
  </si>
  <si>
    <t xml:space="preserve"> 5940 </t>
  </si>
  <si>
    <t>PÁ CARREGADEIRA SOBRE RODAS, POTÊNCIA LÍQUIDA 128 HP, CAPACIDADE DA CAÇAMBA 1,7 A 2,8 M3, PESO OPERACIONAL 11632 KG - CHP DIURNO. AF_06/2014</t>
  </si>
  <si>
    <t xml:space="preserve"> 5942 </t>
  </si>
  <si>
    <t>PÁ CARREGADEIRA SOBRE RODAS, POTÊNCIA LÍQUIDA 128 HP, CAPACIDADE DA CAÇAMBA 1,7 A 2,8 M3, PESO OPERACIONAL 11632 KG - CHI DIURNO. AF_06/2014</t>
  </si>
  <si>
    <t xml:space="preserve"> 95330 </t>
  </si>
  <si>
    <t>CURSO DE CAPACITAÇÃO PARA CARPINTEIRO DE FÔRMAS (ENCARGOS COMPLEMENTARES) - HORISTA</t>
  </si>
  <si>
    <t xml:space="preserve"> 95400 </t>
  </si>
  <si>
    <t>CURSO DE CAPACITAÇÃO PARA DESENHISTA PROJETISTA (ENCARGOS COMPLEMENTARES) - HORISTA</t>
  </si>
  <si>
    <t xml:space="preserve"> 95401 </t>
  </si>
  <si>
    <t>CURSO DE CAPACITAÇÃO PARA ENCARREGADO GERAL (ENCARGOS COMPLEMENTARES) - HORISTA</t>
  </si>
  <si>
    <t xml:space="preserve"> 95402 </t>
  </si>
  <si>
    <t>CURSO DE CAPACITAÇÃO PARA ENGENHEIRO CIVIL DE OBRA JÚNIOR (ENCARGOS COMPLEMENTARES) - HORISTA</t>
  </si>
  <si>
    <t xml:space="preserve"> 95346 </t>
  </si>
  <si>
    <t>CURSO DE CAPACITAÇÃO PARA MOTORISTA DE BASCULANTE (ENCARGOS COMPLEMENTARES) - HORISTA</t>
  </si>
  <si>
    <t xml:space="preserve"> 95351 </t>
  </si>
  <si>
    <t>CURSO DE CAPACITAÇÃO PARA MOTORISTA OPERADOR DE MUNCK (ENCARGOS COMPLEMENTARES) - HORISTA</t>
  </si>
  <si>
    <t xml:space="preserve"> 95389 </t>
  </si>
  <si>
    <t>CURSO DE CAPACITAÇÃO PARA OPERADOR DE BETONEIRA ESTACIONÁRIA/MISTURADOR (ENCARGOS COMPLEMENTARES) - HORISTA</t>
  </si>
  <si>
    <t xml:space="preserve"> 95357 </t>
  </si>
  <si>
    <t>CURSO DE CAPACITAÇÃO PARA OPERADOR DE ESCAVADEIRA (ENCARGOS COMPLEMENTARES) - HORISTA</t>
  </si>
  <si>
    <t xml:space="preserve"> 95364 </t>
  </si>
  <si>
    <t>CURSO DE CAPACITAÇÃO PARA OPERADOR DE PÁ CARREGADEIRA (ENCARGOS COMPLEMENTARES) - HORISTA</t>
  </si>
  <si>
    <t xml:space="preserve"> 95366 </t>
  </si>
  <si>
    <t>CURSO DE CAPACITAÇÃO PARA OPERADOR DE ROLO COMPACTADOR (ENCARGOS COMPLEMENTARES) - HORISTA</t>
  </si>
  <si>
    <t xml:space="preserve"> 95371 </t>
  </si>
  <si>
    <t>CURSO DE CAPACITAÇÃO PARA PEDREIRO (ENCARGOS COMPLEMENTARES) - HORISTA</t>
  </si>
  <si>
    <t xml:space="preserve"> 95372 </t>
  </si>
  <si>
    <t>CURSO DE CAPACITAÇÃO PARA PINTOR (ENCARGOS COMPLEMENTARES) - HORISTA</t>
  </si>
  <si>
    <t xml:space="preserve"> 95378 </t>
  </si>
  <si>
    <t>CURSO DE CAPACITAÇÃO PARA SERVENTE (ENCARGOS COMPLEMENTARES) - HORISTA</t>
  </si>
  <si>
    <t xml:space="preserve"> 95406 </t>
  </si>
  <si>
    <t>CURSO DE CAPACITAÇÃO PARA TOPÓGRAFO (ENCARGOS COMPLEMENTARES) - HORISTA</t>
  </si>
  <si>
    <t xml:space="preserve"> 95386 </t>
  </si>
  <si>
    <t>CURSO DE CAPACITAÇÃO PARA TRATORISTA (ENCARGOS COMPLEMENTARES) - HORISTA</t>
  </si>
  <si>
    <t xml:space="preserve"> 5914647 </t>
  </si>
  <si>
    <t>E9579</t>
  </si>
  <si>
    <t xml:space="preserve"> 5915407 </t>
  </si>
  <si>
    <t>E9511</t>
  </si>
  <si>
    <t xml:space="preserve"> 5914655 </t>
  </si>
  <si>
    <t>E9592</t>
  </si>
  <si>
    <t xml:space="preserve"> 1107892 </t>
  </si>
  <si>
    <t>E9010</t>
  </si>
  <si>
    <t>M0030</t>
  </si>
  <si>
    <t>M0191</t>
  </si>
  <si>
    <t>M0192</t>
  </si>
  <si>
    <t>Aditivo plastificante e retardador de pega para concreto e argamassa - Caminhão carroceria com capacidade de 15 t - 188 kW</t>
  </si>
  <si>
    <t>Brita 1 - Caminhão basculante com capacidade de 10 m³ - 210 kW</t>
  </si>
  <si>
    <t>Brita 2 - Caminhão basculante com capacidade de 10 m³ - 210 kW</t>
  </si>
  <si>
    <t xml:space="preserve"> 1107896 </t>
  </si>
  <si>
    <t xml:space="preserve"> 1106057 </t>
  </si>
  <si>
    <t xml:space="preserve"> 5627 </t>
  </si>
  <si>
    <t>ESCAVADEIRA HIDRÁULICA SOBRE ESTEIRAS, CAÇAMBA 0,80 M3, PESO OPERACIONAL 17 T, POTENCIA BRUTA 111 HP - DEPRECIAÇÃO. AF_06/2014</t>
  </si>
  <si>
    <t xml:space="preserve"> 5628 </t>
  </si>
  <si>
    <t>ESCAVADEIRA HIDRÁULICA SOBRE ESTEIRAS, CAÇAMBA 0,80 M3, PESO OPERACIONAL 17 T, POTENCIA BRUTA 111 HP - JUROS. AF_06/2014</t>
  </si>
  <si>
    <t xml:space="preserve"> 88294 </t>
  </si>
  <si>
    <t>OPERADOR DE ESCAVADEIRA COM ENCARGOS COMPLEMENTARES</t>
  </si>
  <si>
    <t xml:space="preserve"> 5629 </t>
  </si>
  <si>
    <t>ESCAVADEIRA HIDRÁULICA SOBRE ESTEIRAS, CAÇAMBA 0,80 M3, PESO OPERACIONAL 17 T, POTENCIA BRUTA 111 HP - MANUTENÇÃO. AF_06/2014</t>
  </si>
  <si>
    <t xml:space="preserve"> 5630 </t>
  </si>
  <si>
    <t>ESCAVADEIRA HIDRÁULICA SOBRE ESTEIRAS, CAÇAMBA 0,80 M3, PESO OPERACIONAL 17 T, POTENCIA BRUTA 111 HP - MATERIAIS NA OPERAÇÃO. AF_06/2014</t>
  </si>
  <si>
    <t xml:space="preserve"> 3103302 </t>
  </si>
  <si>
    <t>E9066</t>
  </si>
  <si>
    <t>E9535</t>
  </si>
  <si>
    <t>P9808</t>
  </si>
  <si>
    <t>M0560</t>
  </si>
  <si>
    <t>M1205</t>
  </si>
  <si>
    <t>M0290</t>
  </si>
  <si>
    <t>M1429</t>
  </si>
  <si>
    <t>Desmoldante para fôrmas de madeira - Caminhão carroceria com capacidade de 15 t - 188 kW</t>
  </si>
  <si>
    <t>Prego de ferro - Caminhão carroceria com capacidade de 15 t - 188 kW</t>
  </si>
  <si>
    <t>Tábua - E = 2,5 cm e L = 10 cm - Caminhão carroceria com capacidade de 15 t - 188 kW</t>
  </si>
  <si>
    <t>Tábua de pinho de terceira - E = 2,5 cm - Caminhão carroceria com capacidade de 15 t - 188 kW</t>
  </si>
  <si>
    <t xml:space="preserve"> 88286 </t>
  </si>
  <si>
    <t>MOTORISTA OPERADOR DE MUNCK COM ENCARGOS COMPLEMENTARES</t>
  </si>
  <si>
    <t xml:space="preserve"> 89259 </t>
  </si>
  <si>
    <t>GUINDAUTO HIDRÁULICO, CAPACIDADE MÁXIMA DE CARGA 6200 KG, MOMENTO MÁXIMO DE CARGA 11,7 TM, ALCANCE MÁXIMO HORIZONTAL 9,70 M, INCLUSIVE CAMINHÃO TOCO PBT 16.000 KG, POTÊNCIA DE 189 CV - DEPRECIAÇÃO. AF_06/2014</t>
  </si>
  <si>
    <t xml:space="preserve"> 89260 </t>
  </si>
  <si>
    <t>GUINDAUTO HIDRÁULICO, CAPACIDADE MÁXIMA DE CARGA 6200 KG, MOMENTO MÁXIMO DE CARGA 11,7 TM, ALCANCE MÁXIMO HORIZONTAL 9,70 M, INCLUSIVE CAMINHÃO TOCO PBT 16.000 KG, POTÊNCIA DE 189 CV - JUROS. AF_06/2014</t>
  </si>
  <si>
    <t xml:space="preserve"> 89262 </t>
  </si>
  <si>
    <t>GUINDAUTO HIDRÁULICO, CAPACIDADE MÁXIMA DE CARGA 6200 KG, MOMENTO MÁXIMO DE CARGA 11,7 TM, ALCANCE MÁXIMO HORIZONTAL 9,70 M, INCLUSIVE CAMINHÃO TOCO PBT 16.000 KG, POTÊNCIA DE 189 CV - MANUTENÇÃO. AF_06/2014</t>
  </si>
  <si>
    <t xml:space="preserve"> 91466 </t>
  </si>
  <si>
    <t>GUINDAUTO HIDRÁULICO, CAPACIDADE MÁXIMA DE CARGA 6200 KG, MOMENTO MÁXIMO DE CARGA 11,7 TM, ALCANCE MÁXIMO HORIZONTAL 9,70 M, INCLUSIVE CAMINHÃO TOCO PBT 16.000 KG, POTÊNCIA DE 189 CV - IMPOSTOS E SEGUROS. AF_08/2015</t>
  </si>
  <si>
    <t xml:space="preserve"> 91467 </t>
  </si>
  <si>
    <t>GUINDAUTO HIDRÁULICO, CAPACIDADE MÁXIMA DE CARGA 6200 KG, MOMENTO MÁXIMO DE CARGA 11,7 TM, ALCANCE MÁXIMO HORIZONTAL 9,70 M, INCLUSIVE CAMINHÃO TOCO PBT 16.000 KG, POTÊNCIA DE 189 CV - MATERIAIS NA OPERAÇÃO. AF_08/2015</t>
  </si>
  <si>
    <t xml:space="preserve"> 88301 </t>
  </si>
  <si>
    <t>OPERADOR DE PÁ CARREGADEIRA COM ENCARGOS COMPLEMENTARES</t>
  </si>
  <si>
    <t xml:space="preserve"> 88303 </t>
  </si>
  <si>
    <t>OPERADOR DE ROLO COMPACTADOR COM ENCARGOS COMPLEMENTARES</t>
  </si>
  <si>
    <t xml:space="preserve"> 88310 </t>
  </si>
  <si>
    <t>PINTOR COM ENCARGOS COMPLEMENTARES</t>
  </si>
  <si>
    <t xml:space="preserve"> 89128 </t>
  </si>
  <si>
    <t>PÁ CARREGADEIRA SOBRE RODAS, POTÊNCIA LÍQUIDA 128 HP, CAPACIDADE DA CAÇAMBA 1,7 A 2,8 M3, PESO OPERACIONAL 11632 KG - DEPRECIAÇÃO. AF_06/2014</t>
  </si>
  <si>
    <t xml:space="preserve"> 89129 </t>
  </si>
  <si>
    <t>PÁ CARREGADEIRA SOBRE RODAS, POTÊNCIA LÍQUIDA 128 HP, CAPACIDADE DA CAÇAMBA 1,7 A 2,8 M3, PESO OPERACIONAL 11632 KG - JUROS. AF_06/2014</t>
  </si>
  <si>
    <t xml:space="preserve"> 53857 </t>
  </si>
  <si>
    <t>PÁ CARREGADEIRA SOBRE RODAS, POTÊNCIA LÍQUIDA 128 HP, CAPACIDADE DA CAÇAMBA 1,7 A 2,8 M3, PESO OPERACIONAL 11632 KG - MANUTENÇÃO. AF_06/2014</t>
  </si>
  <si>
    <t xml:space="preserve"> 53858 </t>
  </si>
  <si>
    <t>PÁ CARREGADEIRA SOBRE RODAS, POTÊNCIA LÍQUIDA 128 HP, CAPACIDADE DA CAÇAMBA 1,7 A 2,8 M3, PESO OPERACIONAL 11632 KG - MATERIAIS NA OPERAÇÃO. AF_06/2014</t>
  </si>
  <si>
    <t xml:space="preserve"> 89210 </t>
  </si>
  <si>
    <t>ROLO COMPACTADOR VIBRATÓRIO DE UM CILINDRO AÇO LISO, POTÊNCIA 80 HP, PESO OPERACIONAL MÁXIMO 8,1 T, IMPACTO DINÂMICO 16,15 / 9,5 T, LARGURA DE TRABALHO 1,68 M - DEPRECIAÇÃO. AF_06/2014</t>
  </si>
  <si>
    <t xml:space="preserve"> 89211 </t>
  </si>
  <si>
    <t>ROLO COMPACTADOR VIBRATÓRIO DE UM CILINDRO AÇO LISO, POTÊNCIA 80 HP, PESO OPERACIONAL MÁXIMO 8,1 T, IMPACTO DINÂMICO 16,15 / 9,5 T, LARGURA DE TRABALHO 1,68 M - JUROS. AF_06/2014</t>
  </si>
  <si>
    <t xml:space="preserve"> 53788 </t>
  </si>
  <si>
    <t>ROLO COMPACTADOR VIBRATÓRIO DE UM CILINDRO AÇO LISO, POTÊNCIA 80 HP, PESO OPERACIONAL MÁXIMO 8,1 T, IMPACTO DINÂMICO 16,15 / 9,5 T, LARGURA DE TRABALHO 1,68 M - MATERIAIS NA OPERAÇÃO. AF_06/2014</t>
  </si>
  <si>
    <t xml:space="preserve"> 5674 </t>
  </si>
  <si>
    <t>ROLO COMPACTADOR VIBRATÓRIO DE UM CILINDRO AÇO LISO, POTÊNCIA 80 HP, PESO OPERACIONAL MÁXIMO 8,1 T, IMPACTO DINÂMICO 16,15 / 9,5 T, LARGURA DE TRABALHO 1,68 M - MANUTENÇÃO. AF_06/2014</t>
  </si>
  <si>
    <t xml:space="preserve"> 88324 </t>
  </si>
  <si>
    <t>TRATORISTA COM ENCARGOS COMPLEMENTARES</t>
  </si>
  <si>
    <t xml:space="preserve"> 89029 </t>
  </si>
  <si>
    <t>TRATOR DE ESTEIRAS, POTÊNCIA 100 HP, PESO OPERACIONAL 9,4 T, COM LÂMINA 2,19 M3 - DEPRECIAÇÃO. AF_06/2014</t>
  </si>
  <si>
    <t xml:space="preserve"> 89030 </t>
  </si>
  <si>
    <t>TRATOR DE ESTEIRAS, POTÊNCIA 100 HP, PESO OPERACIONAL 9,4 T, COM LÂMINA 2,19 M3 - JUROS. AF_06/2014</t>
  </si>
  <si>
    <t xml:space="preserve"> 53817 </t>
  </si>
  <si>
    <t>TRATOR DE ESTEIRAS, POTÊNCIA 100 HP, PESO OPERACIONAL 9,4 T, COM LÂMINA 2,19 M3 - MATERIAIS NA OPERAÇÃO. AF_06/2014</t>
  </si>
  <si>
    <t xml:space="preserve"> 5724 </t>
  </si>
  <si>
    <t>TRATOR DE ESTEIRAS, POTÊNCIA 100 HP, PESO OPERACIONAL 9,4 T, COM LÂMINA 2,19 M3 - MANUTENÇÃO. AF_06/2014</t>
  </si>
  <si>
    <t xml:space="preserve"> 5914359 </t>
  </si>
  <si>
    <t xml:space="preserve"> 5914374 </t>
  </si>
  <si>
    <t>Transporte com caminhão basculante de 10 m³ - rodovia em revestimento primário</t>
  </si>
  <si>
    <t xml:space="preserve"> 5914389 </t>
  </si>
  <si>
    <t>Transporte com caminhão basculante de 10 m³ - rodovia pavimentada</t>
  </si>
  <si>
    <t xml:space="preserve"> 5914449 </t>
  </si>
  <si>
    <t>Transporte com caminhão carroceria de 15 t - rodovia em leito natural</t>
  </si>
  <si>
    <t xml:space="preserve"> 5914464 </t>
  </si>
  <si>
    <t>Transporte com caminhão carroceria de 15 t - rodovia em revestimento primário</t>
  </si>
  <si>
    <t xml:space="preserve"> 5914479 </t>
  </si>
  <si>
    <t>Transporte com caminhão carroceria de 15 t - rodovia pavimentada</t>
  </si>
  <si>
    <t>15,71%</t>
  </si>
  <si>
    <t>13,54%</t>
  </si>
  <si>
    <t>29,25%</t>
  </si>
  <si>
    <t>9,02%</t>
  </si>
  <si>
    <t>38,27%</t>
  </si>
  <si>
    <t>44,11%</t>
  </si>
  <si>
    <t>5,04%</t>
  </si>
  <si>
    <t>49,15%</t>
  </si>
  <si>
    <t>54,14%</t>
  </si>
  <si>
    <t>58,83%</t>
  </si>
  <si>
    <t>3,94%</t>
  </si>
  <si>
    <t>62,77%</t>
  </si>
  <si>
    <t>2,97%</t>
  </si>
  <si>
    <t>65,74%</t>
  </si>
  <si>
    <t>67,83%</t>
  </si>
  <si>
    <t>1,91%</t>
  </si>
  <si>
    <t>69,74%</t>
  </si>
  <si>
    <t>71,54%</t>
  </si>
  <si>
    <t>73,29%</t>
  </si>
  <si>
    <t>107,3225276</t>
  </si>
  <si>
    <t>12.971,00</t>
  </si>
  <si>
    <t>1,62%</t>
  </si>
  <si>
    <t>74,91%</t>
  </si>
  <si>
    <t>1,55%</t>
  </si>
  <si>
    <t>76,46%</t>
  </si>
  <si>
    <t>77,97%</t>
  </si>
  <si>
    <t>79,30%</t>
  </si>
  <si>
    <t>80,59%</t>
  </si>
  <si>
    <t>81,84%</t>
  </si>
  <si>
    <t>83,09%</t>
  </si>
  <si>
    <t>84,10%</t>
  </si>
  <si>
    <t>84,89%</t>
  </si>
  <si>
    <t>85,67%</t>
  </si>
  <si>
    <t>86,40%</t>
  </si>
  <si>
    <t>87,10%</t>
  </si>
  <si>
    <t>87,77%</t>
  </si>
  <si>
    <t>0,63%</t>
  </si>
  <si>
    <t>88,39%</t>
  </si>
  <si>
    <t>89,02%</t>
  </si>
  <si>
    <t>89,55%</t>
  </si>
  <si>
    <t>90,09%</t>
  </si>
  <si>
    <t>0,52%</t>
  </si>
  <si>
    <t>90,60%</t>
  </si>
  <si>
    <t>91,08%</t>
  </si>
  <si>
    <t>91,56%</t>
  </si>
  <si>
    <t>92,01%</t>
  </si>
  <si>
    <t>92,45%</t>
  </si>
  <si>
    <t>92,87%</t>
  </si>
  <si>
    <t>93,25%</t>
  </si>
  <si>
    <t>93,62%</t>
  </si>
  <si>
    <t>93,99%</t>
  </si>
  <si>
    <t>94,31%</t>
  </si>
  <si>
    <t>94,63%</t>
  </si>
  <si>
    <t>94,94%</t>
  </si>
  <si>
    <t>0,26%</t>
  </si>
  <si>
    <t>95,20%</t>
  </si>
  <si>
    <t>95,45%</t>
  </si>
  <si>
    <t>95,69%</t>
  </si>
  <si>
    <t>95,91%</t>
  </si>
  <si>
    <t>96,13%</t>
  </si>
  <si>
    <t>96,34%</t>
  </si>
  <si>
    <t>96,55%</t>
  </si>
  <si>
    <t>96,74%</t>
  </si>
  <si>
    <t>96,93%</t>
  </si>
  <si>
    <t>97,11%</t>
  </si>
  <si>
    <t>97,28%</t>
  </si>
  <si>
    <t>97,46%</t>
  </si>
  <si>
    <t>97,61%</t>
  </si>
  <si>
    <t>97,75%</t>
  </si>
  <si>
    <t>97,88%</t>
  </si>
  <si>
    <t>98,01%</t>
  </si>
  <si>
    <t>25,7738981</t>
  </si>
  <si>
    <t>1.001,06</t>
  </si>
  <si>
    <t>98,13%</t>
  </si>
  <si>
    <t>25,6791833</t>
  </si>
  <si>
    <t>933,44</t>
  </si>
  <si>
    <t>98,60%</t>
  </si>
  <si>
    <t>99,29%</t>
  </si>
  <si>
    <t>99,64%</t>
  </si>
  <si>
    <t>99,69%</t>
  </si>
  <si>
    <t>99,74%</t>
  </si>
  <si>
    <t>99,85%</t>
  </si>
  <si>
    <t>99,92%</t>
  </si>
  <si>
    <t>99,94%</t>
  </si>
  <si>
    <t>99,96%</t>
  </si>
  <si>
    <t>100,01%</t>
  </si>
  <si>
    <t>105,5295800</t>
  </si>
  <si>
    <t>78,09</t>
  </si>
  <si>
    <t>4,3046706</t>
  </si>
  <si>
    <t>75,20</t>
  </si>
  <si>
    <t>25,5295800</t>
  </si>
  <si>
    <t>59,74</t>
  </si>
  <si>
    <t>55,3230254</t>
  </si>
  <si>
    <t>39,28</t>
  </si>
  <si>
    <t>3,87</t>
  </si>
  <si>
    <t>R$ 37.537,44</t>
  </si>
  <si>
    <t>39,41</t>
  </si>
  <si>
    <t>59,42</t>
  </si>
  <si>
    <t>63,12</t>
  </si>
  <si>
    <t>2,70</t>
  </si>
  <si>
    <t>1,83</t>
  </si>
  <si>
    <t>1,56</t>
  </si>
  <si>
    <t>5.276,11</t>
  </si>
  <si>
    <t>Placa IMA</t>
  </si>
  <si>
    <t xml:space="preserve"> 2.2.4 </t>
  </si>
  <si>
    <t xml:space="preserve"> 2.2.6 </t>
  </si>
  <si>
    <t xml:space="preserve"> 2.2.7 </t>
  </si>
  <si>
    <t>DENSID.</t>
  </si>
  <si>
    <t>VOLUME</t>
  </si>
  <si>
    <t>PESO</t>
  </si>
  <si>
    <t>T.KM</t>
  </si>
  <si>
    <t>TRANSPORTE COM CAMINHÃO BASCULANTE DE 14 M³, EM VIA URBANA PAVIMENTADA, DMT ATÉ 30 KM (UNIDADE: M3XKM). AF_07/2020 ( PEDRA)</t>
  </si>
  <si>
    <t>TRANSPORTE COM CAMINHÃO BASCULANTE DE 14 M³, EM VIA URBANA PAVIMENTADA, DMT ATÉ 30 KM (UNIDADE: M3XKM). AF_07/2020 (AREIA)</t>
  </si>
  <si>
    <t xml:space="preserve"> 3.1.3 </t>
  </si>
  <si>
    <t>M²</t>
  </si>
  <si>
    <t>M³</t>
  </si>
  <si>
    <t>TRANSPORTE COM CAMINHÃO BASCULANTE DE 14 M³ - RODOVIA EM LEITO NATURAL</t>
  </si>
  <si>
    <t>TKM</t>
  </si>
  <si>
    <t>ESPALHAMENTO DE MATERIAL EM BOTA-FORA</t>
  </si>
  <si>
    <t>BOCA DE LOBO SIMPLES - GRELHA DE CONCRETO - BLSG 01 - AREIA E BRITA COMERCIAIS</t>
  </si>
  <si>
    <t>BOCA DE LOBO DUPLA - GRELHA DE CONCRETO - BLDG 01 - AREIA E BRITA COMERCIAIS</t>
  </si>
  <si>
    <t>POÇO DE VISITA - PVI 01 - AREIA E BRITA COMERCIAIS</t>
  </si>
  <si>
    <t>ESCAVAÇÃO MECÂNICA DE VALA EM MATERIAL DE 1ª CATEGORIA</t>
  </si>
  <si>
    <t>REATERRO E COMPACTAÇÃO COM SOQUETE VIBRATÓRIO</t>
  </si>
  <si>
    <t>LOCAÇÃO TOPOGRÁFICA COM NIVELAMENTO DE SEÇÕES TRANSVERSAIS DE SERVIÇOS DE TERRAPLENAGEM, INCLUSIVE CONFERÊNCIAS</t>
  </si>
  <si>
    <t>REGULARIZAÇÃO DO SUBLEITO</t>
  </si>
  <si>
    <t>TRANSPORTE COM CAMINHÃO BASCULANTE COM CAÇAMBA ESTANQUE COM CAPACIDADE DE 14 M³ - RODOVIA EM LEITO NATURAL</t>
  </si>
  <si>
    <t>BOCA DE LOBO TRIPLA, EM ALVENARIA DE TIJOLOS, DIM. INTERNAS DE 3,80X0,92M, ALTURA UTIL DE 1,15M. DIMENSÕES EXTERNAS 4,20X1,32M</t>
  </si>
  <si>
    <t xml:space="preserve"> 3.2.4 </t>
  </si>
  <si>
    <t xml:space="preserve"> 3.2.5 </t>
  </si>
  <si>
    <t xml:space="preserve"> 3.2.7 </t>
  </si>
  <si>
    <t xml:space="preserve"> 3.2.8 </t>
  </si>
  <si>
    <t>TRANSPORTE COM CAMINHÃO BASCULANTE DE 14 M³, EM VIA URBANA PAVIMENTADA, DMT ATÉ 30 KM (UNIDADE: M3XKM). AF_07/2020 - (AREIA)</t>
  </si>
  <si>
    <t>EMPOL.</t>
  </si>
  <si>
    <t>DENS.</t>
  </si>
  <si>
    <t>VOL.</t>
  </si>
  <si>
    <t>COEF.</t>
  </si>
  <si>
    <t>IMPLANTAÇÃO DE PAVIMENTAÇÃO EM PARALELEPÍPEDO E DRENAGEM NO MUNICÍPIO DE JEQUIÁ DA PRAIA, NO ESTADO DE ALAGOAS</t>
  </si>
  <si>
    <t>12.172,4180998</t>
  </si>
  <si>
    <t>72.060,72</t>
  </si>
  <si>
    <t>2.915,9989104</t>
  </si>
  <si>
    <t>40.269,94</t>
  </si>
  <si>
    <t>52.479,8017870</t>
  </si>
  <si>
    <t>39.884,65</t>
  </si>
  <si>
    <t>6.858,7505615</t>
  </si>
  <si>
    <t>15.226,43</t>
  </si>
  <si>
    <t>178,9900000</t>
  </si>
  <si>
    <t>14.378,27</t>
  </si>
  <si>
    <t>147,5376347</t>
  </si>
  <si>
    <t>14.016,08</t>
  </si>
  <si>
    <t>7.459,6031669</t>
  </si>
  <si>
    <t>9.995,87</t>
  </si>
  <si>
    <t>0,0052830</t>
  </si>
  <si>
    <t>4.279,23</t>
  </si>
  <si>
    <t>4.115,25</t>
  </si>
  <si>
    <t>2.846,4876811</t>
  </si>
  <si>
    <t>3.785,83</t>
  </si>
  <si>
    <t>1.736,36</t>
  </si>
  <si>
    <t>1.645,5724504</t>
  </si>
  <si>
    <t>1.415,19</t>
  </si>
  <si>
    <t>56,5873460</t>
  </si>
  <si>
    <t>1.026,49</t>
  </si>
  <si>
    <t>86,3079852</t>
  </si>
  <si>
    <t>893,29</t>
  </si>
  <si>
    <t>7,7800000</t>
  </si>
  <si>
    <t>542,73</t>
  </si>
  <si>
    <t>298,38</t>
  </si>
  <si>
    <t>R$ 91.847,62</t>
  </si>
  <si>
    <t>R$ 164.908,27</t>
  </si>
  <si>
    <t>R$ 505.182,43</t>
  </si>
  <si>
    <t>29.230,58</t>
  </si>
  <si>
    <t>25.138,29</t>
  </si>
  <si>
    <t>3,15</t>
  </si>
  <si>
    <t>66,26</t>
  </si>
  <si>
    <t>69,40</t>
  </si>
  <si>
    <t>72,19</t>
  </si>
  <si>
    <t>74,89</t>
  </si>
  <si>
    <t>77,27</t>
  </si>
  <si>
    <t>79,43</t>
  </si>
  <si>
    <t>81,58</t>
  </si>
  <si>
    <t>83,55</t>
  </si>
  <si>
    <t>85,38</t>
  </si>
  <si>
    <t>178,99</t>
  </si>
  <si>
    <t>14.378,26</t>
  </si>
  <si>
    <t>87,18</t>
  </si>
  <si>
    <t>88,85</t>
  </si>
  <si>
    <t>90,41</t>
  </si>
  <si>
    <t>91,96</t>
  </si>
  <si>
    <t>8.632,68</t>
  </si>
  <si>
    <t>93,04</t>
  </si>
  <si>
    <t>94,12</t>
  </si>
  <si>
    <t>94,95</t>
  </si>
  <si>
    <t>95,61</t>
  </si>
  <si>
    <t>96,25</t>
  </si>
  <si>
    <t>96,85</t>
  </si>
  <si>
    <t>7,78</t>
  </si>
  <si>
    <t>304,74</t>
  </si>
  <si>
    <t>27,46%</t>
  </si>
  <si>
    <t>Desonerado: 0,00%</t>
  </si>
  <si>
    <t>N1</t>
  </si>
  <si>
    <t>N2</t>
  </si>
  <si>
    <t>ADMINISTRAÇÃO LOCAL</t>
  </si>
  <si>
    <t>N3</t>
  </si>
  <si>
    <t>CONSULTORIA</t>
  </si>
  <si>
    <t>MOBILIZAÇÃO</t>
  </si>
  <si>
    <t>N4</t>
  </si>
  <si>
    <t>DRENAGEM</t>
  </si>
  <si>
    <t>INCC</t>
  </si>
  <si>
    <t>N5</t>
  </si>
  <si>
    <t>N6</t>
  </si>
  <si>
    <t>N7</t>
  </si>
  <si>
    <t>PARALELO</t>
  </si>
  <si>
    <t>TUBO</t>
  </si>
  <si>
    <t>MEIO FIO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</si>
</sst>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3">
    <numFmt numFmtId="44" formatCode="_-&quot;R$&quot;\ * #,##0.00_-;\-&quot;R$&quot;\ * #,##0.00_-;_-&quot;R$&quot;\ * &quot;-&quot;??_-;_-@_-"/>
    <numFmt numFmtId="43" formatCode="_-* #,##0.00_-;\-* #,##0.00_-;_-* &quot;-&quot;??_-;_-@_-"/>
    <numFmt numFmtId="164" formatCode="#,##0.00\ %"/>
    <numFmt numFmtId="165" formatCode="_(* #,##0.00_);_(* \(#,##0.00\);_(* \-??_);_(@_)"/>
    <numFmt numFmtId="166" formatCode="_(&quot;R$&quot;* #,##0.00_);_(&quot;R$&quot;* \(#,##0.00\);_(&quot;R$&quot;* &quot;-&quot;??_);_(@_)"/>
    <numFmt numFmtId="167" formatCode="0.000000"/>
    <numFmt numFmtId="168" formatCode="_-&quot;R$&quot;\ * #,##0.00000000_-;\-&quot;R$&quot;\ * #,##0.00000000_-;_-&quot;R$&quot;\ * &quot;-&quot;??_-;_-@_-"/>
    <numFmt numFmtId="169" formatCode="0.00000"/>
    <numFmt numFmtId="170" formatCode="_(* #,##0.0000_);_(* \(#,##0.0000\);_(* \-????_);_(@_)"/>
    <numFmt numFmtId="171" formatCode="00"/>
    <numFmt numFmtId="172" formatCode="_(* #,##0.00_);_(* \(#,##0.00\);_(* &quot;-&quot;??_);_(@_)"/>
    <numFmt numFmtId="173" formatCode="0.000"/>
    <numFmt numFmtId="174" formatCode="#,##0.00\ ;&quot; (&quot;#,##0.00\);&quot; -&quot;#\ ;@\ "/>
    <numFmt numFmtId="175" formatCode="#,##0.00\ ;&quot; (&quot;#,##0.00\);&quot; -&quot;#.0\ ;@\ "/>
    <numFmt numFmtId="176" formatCode="#,##0.0"/>
    <numFmt numFmtId="177" formatCode="#,##0.000"/>
    <numFmt numFmtId="178" formatCode="0.0000"/>
    <numFmt numFmtId="179" formatCode="_-* #,##0.000_-;\-* #,##0.000_-;_-* &quot;-&quot;??_-;_-@_-"/>
    <numFmt numFmtId="180" formatCode="#,##0.0000000"/>
    <numFmt numFmtId="181" formatCode="#,##0.0000"/>
    <numFmt numFmtId="185" formatCode="_-&quot;R$&quot;\ * #,##0.00_-;\-&quot;R$&quot;\ * #,##0.00_-;_-&quot;R$&quot;\ * &quot;-&quot;??_-;_-@_-"/>
    <numFmt numFmtId="186" formatCode="_-* #,##0.00_-;\-* #,##0.00_-;_-* &quot;-&quot;??_-;_-@_-"/>
    <numFmt numFmtId="188" formatCode="_-* #,##0.00_-;\-* #,##0.00_-;_-* \-??_-;_-@_-"/>
  </numFmts>
  <fonts count="72" x14ac:knownFonts="1">
    <font>
      <sz val="11"/>
      <name val="Arial"/>
      <family val="1"/>
    </font>
    <font>
      <sz val="11"/>
      <color theme="1"/>
      <name val="Calibri"/>
      <family val="2"/>
      <scheme val="minor"/>
    </font>
    <font>
      <sz val="11"/>
      <color theme="1"/>
      <name val="Calibri"/>
      <family val="2"/>
      <scheme val="minor"/>
    </font>
    <font>
      <sz val="11"/>
      <color theme="1"/>
      <name val="Calibri"/>
      <family val="2"/>
      <scheme val="minor"/>
    </font>
    <font>
      <b/>
      <sz val="11"/>
      <name val="Arial"/>
      <family val="1"/>
    </font>
    <font>
      <b/>
      <sz val="11"/>
      <name val="Arial"/>
      <family val="1"/>
    </font>
    <font>
      <b/>
      <sz val="11"/>
      <name val="Arial"/>
      <family val="1"/>
    </font>
    <font>
      <b/>
      <sz val="11"/>
      <name val="Arial"/>
      <family val="1"/>
    </font>
    <font>
      <b/>
      <sz val="10"/>
      <color rgb="FF000000"/>
      <name val="Arial"/>
      <family val="1"/>
    </font>
    <font>
      <b/>
      <sz val="10"/>
      <color rgb="FF000000"/>
      <name val="Arial"/>
      <family val="1"/>
    </font>
    <font>
      <b/>
      <sz val="10"/>
      <color rgb="FF000000"/>
      <name val="Arial"/>
      <family val="1"/>
    </font>
    <font>
      <b/>
      <sz val="10"/>
      <name val="Arial"/>
      <family val="1"/>
    </font>
    <font>
      <sz val="10"/>
      <color rgb="FF000000"/>
      <name val="Arial"/>
      <family val="1"/>
    </font>
    <font>
      <sz val="10"/>
      <name val="Arial"/>
      <family val="1"/>
    </font>
    <font>
      <b/>
      <sz val="10"/>
      <name val="Arial"/>
      <family val="1"/>
    </font>
    <font>
      <b/>
      <sz val="10"/>
      <name val="Arial"/>
      <family val="1"/>
    </font>
    <font>
      <b/>
      <sz val="10"/>
      <name val="Arial"/>
      <family val="1"/>
    </font>
    <font>
      <b/>
      <sz val="10"/>
      <name val="Arial"/>
      <family val="1"/>
    </font>
    <font>
      <sz val="10"/>
      <name val="Arial"/>
      <family val="1"/>
    </font>
    <font>
      <sz val="10"/>
      <name val="Arial"/>
      <family val="1"/>
    </font>
    <font>
      <sz val="11"/>
      <name val="Arial"/>
      <family val="1"/>
    </font>
    <font>
      <sz val="11"/>
      <color rgb="FFFF0000"/>
      <name val="Calibri"/>
      <family val="2"/>
      <scheme val="minor"/>
    </font>
    <font>
      <b/>
      <sz val="11"/>
      <color theme="1"/>
      <name val="Calibri"/>
      <family val="2"/>
      <scheme val="minor"/>
    </font>
    <font>
      <sz val="11"/>
      <color theme="1"/>
      <name val="Times New Roman"/>
      <family val="1"/>
    </font>
    <font>
      <sz val="8"/>
      <name val="Times New Roman"/>
      <family val="1"/>
    </font>
    <font>
      <b/>
      <sz val="10"/>
      <name val="Times New Roman"/>
      <family val="1"/>
    </font>
    <font>
      <b/>
      <sz val="10"/>
      <name val="Calibri"/>
      <family val="2"/>
      <scheme val="minor"/>
    </font>
    <font>
      <b/>
      <sz val="11"/>
      <name val="Times New Roman"/>
      <family val="1"/>
    </font>
    <font>
      <b/>
      <sz val="11"/>
      <color theme="1"/>
      <name val="Times New Roman"/>
      <family val="1"/>
    </font>
    <font>
      <b/>
      <sz val="11"/>
      <color rgb="FFFF0000"/>
      <name val="Calibri"/>
      <family val="2"/>
      <scheme val="minor"/>
    </font>
    <font>
      <b/>
      <sz val="9.5"/>
      <color rgb="FFFFFFFF"/>
      <name val="Calibri"/>
      <family val="2"/>
      <scheme val="minor"/>
    </font>
    <font>
      <b/>
      <sz val="10.5"/>
      <color theme="1"/>
      <name val="Calibri"/>
      <family val="2"/>
      <scheme val="minor"/>
    </font>
    <font>
      <b/>
      <sz val="9.5"/>
      <color theme="1"/>
      <name val="Calibri"/>
      <family val="2"/>
      <scheme val="minor"/>
    </font>
    <font>
      <sz val="9.5"/>
      <color theme="1"/>
      <name val="Calibri"/>
      <family val="2"/>
      <scheme val="minor"/>
    </font>
    <font>
      <sz val="9.5"/>
      <color rgb="FF000000"/>
      <name val="Calibri"/>
      <family val="2"/>
      <scheme val="minor"/>
    </font>
    <font>
      <b/>
      <sz val="9.5"/>
      <color rgb="FF000000"/>
      <name val="Calibri"/>
      <family val="2"/>
      <scheme val="minor"/>
    </font>
    <font>
      <sz val="10"/>
      <name val="Arial"/>
      <family val="2"/>
    </font>
    <font>
      <sz val="10"/>
      <name val="Calibri"/>
      <family val="2"/>
      <scheme val="minor"/>
    </font>
    <font>
      <b/>
      <sz val="9"/>
      <name val="Calibri"/>
      <family val="2"/>
      <scheme val="minor"/>
    </font>
    <font>
      <b/>
      <sz val="8"/>
      <name val="Calibri"/>
      <family val="2"/>
      <scheme val="minor"/>
    </font>
    <font>
      <sz val="10"/>
      <name val="Times New Roman"/>
      <family val="1"/>
    </font>
    <font>
      <b/>
      <sz val="9"/>
      <color indexed="81"/>
      <name val="Segoe UI"/>
      <family val="2"/>
    </font>
    <font>
      <sz val="9"/>
      <color indexed="81"/>
      <name val="Segoe UI"/>
      <family val="2"/>
    </font>
    <font>
      <b/>
      <sz val="10"/>
      <color theme="1"/>
      <name val="Arial"/>
      <family val="2"/>
    </font>
    <font>
      <sz val="10"/>
      <color theme="1"/>
      <name val="Arial"/>
      <family val="2"/>
    </font>
    <font>
      <b/>
      <sz val="9"/>
      <color theme="1"/>
      <name val="Arial"/>
      <family val="2"/>
    </font>
    <font>
      <b/>
      <sz val="14"/>
      <color theme="1"/>
      <name val="Calibri"/>
      <family val="2"/>
      <scheme val="minor"/>
    </font>
    <font>
      <b/>
      <sz val="10"/>
      <color theme="1"/>
      <name val="Calibri"/>
      <family val="2"/>
      <scheme val="minor"/>
    </font>
    <font>
      <sz val="12"/>
      <color theme="1"/>
      <name val="Calibri"/>
      <family val="2"/>
      <scheme val="minor"/>
    </font>
    <font>
      <b/>
      <sz val="10"/>
      <color rgb="FF000000"/>
      <name val="Arial"/>
      <family val="2"/>
    </font>
    <font>
      <sz val="11"/>
      <color theme="1"/>
      <name val="Arial"/>
      <family val="2"/>
    </font>
    <font>
      <sz val="11"/>
      <color theme="1"/>
      <name val="Calibri Light"/>
      <family val="2"/>
      <scheme val="major"/>
    </font>
    <font>
      <b/>
      <sz val="11"/>
      <color theme="1"/>
      <name val="Calibri Light"/>
      <family val="2"/>
      <scheme val="major"/>
    </font>
    <font>
      <b/>
      <sz val="11"/>
      <color theme="1"/>
      <name val="Arial"/>
      <family val="2"/>
    </font>
    <font>
      <b/>
      <sz val="11"/>
      <color theme="0"/>
      <name val="Arial"/>
      <family val="2"/>
    </font>
    <font>
      <sz val="11"/>
      <name val="Arial"/>
      <family val="2"/>
    </font>
    <font>
      <b/>
      <sz val="8"/>
      <color theme="0"/>
      <name val="Arial"/>
      <family val="2"/>
    </font>
    <font>
      <sz val="9"/>
      <name val="Arial"/>
      <family val="2"/>
    </font>
    <font>
      <sz val="9"/>
      <color theme="1"/>
      <name val="Arial"/>
      <family val="2"/>
    </font>
    <font>
      <sz val="11"/>
      <name val="Calibri"/>
      <family val="2"/>
    </font>
    <font>
      <sz val="9"/>
      <color theme="1"/>
      <name val="Calibri"/>
      <family val="2"/>
      <scheme val="minor"/>
    </font>
    <font>
      <b/>
      <sz val="12"/>
      <name val="Arial"/>
      <family val="2"/>
    </font>
    <font>
      <b/>
      <sz val="10"/>
      <name val="Arial"/>
      <family val="2"/>
    </font>
    <font>
      <sz val="11"/>
      <name val="Times New Roman"/>
      <family val="1"/>
    </font>
    <font>
      <b/>
      <sz val="12"/>
      <color theme="1"/>
      <name val="Arial"/>
      <family val="2"/>
    </font>
    <font>
      <sz val="8"/>
      <name val="Arial"/>
      <family val="1"/>
    </font>
    <font>
      <sz val="10"/>
      <color rgb="FF000000"/>
      <name val="Arial"/>
      <family val="2"/>
    </font>
    <font>
      <sz val="10"/>
      <color rgb="FFFF0000"/>
      <name val="Arial"/>
      <family val="1"/>
    </font>
    <font>
      <sz val="10"/>
      <color theme="1"/>
      <name val="Times New Roman"/>
      <family val="1"/>
    </font>
    <font>
      <b/>
      <sz val="10"/>
      <color rgb="FF000000"/>
      <name val="Times New Roman"/>
      <family val="1"/>
    </font>
    <font>
      <sz val="11"/>
      <color rgb="FF000000"/>
      <name val="Calibri"/>
      <family val="2"/>
      <charset val="1"/>
    </font>
    <font>
      <sz val="10"/>
      <name val="MS Sans Serif"/>
      <family val="2"/>
    </font>
  </fonts>
  <fills count="42">
    <fill>
      <patternFill patternType="none"/>
    </fill>
    <fill>
      <patternFill patternType="gray125"/>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D8ECF6"/>
      </patternFill>
    </fill>
    <fill>
      <patternFill patternType="solid">
        <fgColor rgb="FFD8ECF6"/>
      </patternFill>
    </fill>
    <fill>
      <patternFill patternType="solid">
        <fgColor rgb="FFD8ECF6"/>
      </patternFill>
    </fill>
    <fill>
      <patternFill patternType="solid">
        <fgColor rgb="FFD6D6D6"/>
      </patternFill>
    </fill>
    <fill>
      <patternFill patternType="solid">
        <fgColor rgb="FFEFEFE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D8ECF6"/>
      </patternFill>
    </fill>
    <fill>
      <patternFill patternType="solid">
        <fgColor rgb="FFDFF0D8"/>
      </patternFill>
    </fill>
    <fill>
      <patternFill patternType="solid">
        <fgColor rgb="FFF7F3DF"/>
      </patternFill>
    </fill>
    <fill>
      <patternFill patternType="solid">
        <fgColor rgb="FFFFFFFF"/>
      </patternFill>
    </fill>
    <fill>
      <patternFill patternType="solid">
        <fgColor theme="0" tint="-0.14999847407452621"/>
        <bgColor indexed="64"/>
      </patternFill>
    </fill>
    <fill>
      <patternFill patternType="solid">
        <fgColor theme="2"/>
        <bgColor indexed="64"/>
      </patternFill>
    </fill>
    <fill>
      <patternFill patternType="solid">
        <fgColor rgb="FF548CD4"/>
        <bgColor indexed="64"/>
      </patternFill>
    </fill>
    <fill>
      <patternFill patternType="solid">
        <fgColor rgb="FF808080"/>
        <bgColor indexed="64"/>
      </patternFill>
    </fill>
    <fill>
      <patternFill patternType="solid">
        <fgColor rgb="FFB8CCE4"/>
        <bgColor indexed="64"/>
      </patternFill>
    </fill>
    <fill>
      <patternFill patternType="solid">
        <fgColor theme="9" tint="0.59999389629810485"/>
        <bgColor indexed="64"/>
      </patternFill>
    </fill>
    <fill>
      <patternFill patternType="solid">
        <fgColor theme="9" tint="0.79998168889431442"/>
        <bgColor indexed="31"/>
      </patternFill>
    </fill>
    <fill>
      <patternFill patternType="solid">
        <fgColor theme="0"/>
        <bgColor indexed="64"/>
      </patternFill>
    </fill>
    <fill>
      <patternFill patternType="solid">
        <fgColor theme="9" tint="0.59999389629810485"/>
        <bgColor indexed="45"/>
      </patternFill>
    </fill>
    <fill>
      <patternFill patternType="solid">
        <fgColor theme="9" tint="0.39997558519241921"/>
        <bgColor indexed="64"/>
      </patternFill>
    </fill>
    <fill>
      <patternFill patternType="solid">
        <fgColor theme="9" tint="0.79998168889431442"/>
        <bgColor indexed="64"/>
      </patternFill>
    </fill>
    <fill>
      <patternFill patternType="solid">
        <fgColor theme="2" tint="-9.9978637043366805E-2"/>
        <bgColor indexed="64"/>
      </patternFill>
    </fill>
    <fill>
      <patternFill patternType="solid">
        <fgColor rgb="FFFFFF00"/>
        <bgColor indexed="64"/>
      </patternFill>
    </fill>
    <fill>
      <patternFill patternType="solid">
        <fgColor theme="8" tint="-0.249977111117893"/>
        <bgColor indexed="64"/>
      </patternFill>
    </fill>
    <fill>
      <patternFill patternType="solid">
        <fgColor theme="3" tint="0.79998168889431442"/>
        <bgColor indexed="64"/>
      </patternFill>
    </fill>
    <fill>
      <patternFill patternType="solid">
        <fgColor theme="0" tint="-0.499984740745262"/>
        <bgColor indexed="64"/>
      </patternFill>
    </fill>
    <fill>
      <patternFill patternType="solid">
        <fgColor theme="0" tint="-0.249977111117893"/>
        <bgColor indexed="64"/>
      </patternFill>
    </fill>
    <fill>
      <patternFill patternType="solid">
        <fgColor theme="0" tint="-0.34998626667073579"/>
        <bgColor indexed="64"/>
      </patternFill>
    </fill>
    <fill>
      <patternFill patternType="solid">
        <fgColor theme="4" tint="0.79998168889431442"/>
        <bgColor indexed="64"/>
      </patternFill>
    </fill>
    <fill>
      <patternFill patternType="solid">
        <fgColor rgb="FFDFF0D8"/>
        <bgColor indexed="64"/>
      </patternFill>
    </fill>
    <fill>
      <patternFill patternType="solid">
        <fgColor theme="2" tint="-9.9978637043366805E-2"/>
        <bgColor indexed="65"/>
      </patternFill>
    </fill>
  </fills>
  <borders count="116">
    <border>
      <left/>
      <right/>
      <top/>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right/>
      <top/>
      <bottom style="thick">
        <color rgb="FFFF5500"/>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auto="1"/>
      </right>
      <top style="medium">
        <color indexed="64"/>
      </top>
      <bottom style="medium">
        <color indexed="64"/>
      </bottom>
      <diagonal/>
    </border>
    <border>
      <left style="thin">
        <color auto="1"/>
      </left>
      <right style="medium">
        <color indexed="64"/>
      </right>
      <top style="medium">
        <color indexed="64"/>
      </top>
      <bottom style="medium">
        <color indexed="64"/>
      </bottom>
      <diagonal/>
    </border>
    <border>
      <left style="medium">
        <color rgb="FF7BA0CD"/>
      </left>
      <right/>
      <top style="medium">
        <color rgb="FF7BA0CD"/>
      </top>
      <bottom style="medium">
        <color rgb="FF7BA0CD"/>
      </bottom>
      <diagonal/>
    </border>
    <border>
      <left/>
      <right/>
      <top style="medium">
        <color rgb="FF7BA0CD"/>
      </top>
      <bottom style="medium">
        <color rgb="FF7BA0CD"/>
      </bottom>
      <diagonal/>
    </border>
    <border>
      <left/>
      <right style="medium">
        <color rgb="FF7BA0CD"/>
      </right>
      <top style="medium">
        <color rgb="FF7BA0CD"/>
      </top>
      <bottom style="medium">
        <color rgb="FF7BA0CD"/>
      </bottom>
      <diagonal/>
    </border>
    <border>
      <left style="medium">
        <color rgb="FF7BA0CD"/>
      </left>
      <right style="medium">
        <color rgb="FF7BA0CD"/>
      </right>
      <top/>
      <bottom/>
      <diagonal/>
    </border>
    <border>
      <left/>
      <right style="medium">
        <color rgb="FF7BA0CD"/>
      </right>
      <top/>
      <bottom/>
      <diagonal/>
    </border>
    <border>
      <left style="medium">
        <color rgb="FF7BA0CD"/>
      </left>
      <right style="medium">
        <color rgb="FF7BA0CD"/>
      </right>
      <top/>
      <bottom style="medium">
        <color rgb="FF7BA0CD"/>
      </bottom>
      <diagonal/>
    </border>
    <border>
      <left/>
      <right style="medium">
        <color rgb="FF7BA0CD"/>
      </right>
      <top/>
      <bottom style="medium">
        <color rgb="FF7BA0CD"/>
      </bottom>
      <diagonal/>
    </border>
    <border>
      <left/>
      <right/>
      <top style="thin">
        <color indexed="64"/>
      </top>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auto="1"/>
      </left>
      <right/>
      <top style="medium">
        <color indexed="64"/>
      </top>
      <bottom style="medium">
        <color indexed="64"/>
      </bottom>
      <diagonal/>
    </border>
    <border>
      <left/>
      <right style="thin">
        <color auto="1"/>
      </right>
      <top style="medium">
        <color indexed="64"/>
      </top>
      <bottom style="medium">
        <color indexed="64"/>
      </bottom>
      <diagonal/>
    </border>
    <border>
      <left style="thin">
        <color auto="1"/>
      </left>
      <right style="thin">
        <color auto="1"/>
      </right>
      <top style="medium">
        <color indexed="64"/>
      </top>
      <bottom style="medium">
        <color indexed="64"/>
      </bottom>
      <diagonal/>
    </border>
    <border>
      <left style="medium">
        <color indexed="64"/>
      </left>
      <right style="hair">
        <color indexed="8"/>
      </right>
      <top/>
      <bottom style="hair">
        <color indexed="8"/>
      </bottom>
      <diagonal/>
    </border>
    <border>
      <left style="hair">
        <color indexed="8"/>
      </left>
      <right/>
      <top style="medium">
        <color indexed="64"/>
      </top>
      <bottom style="hair">
        <color indexed="8"/>
      </bottom>
      <diagonal/>
    </border>
    <border>
      <left/>
      <right/>
      <top style="medium">
        <color indexed="64"/>
      </top>
      <bottom style="hair">
        <color indexed="8"/>
      </bottom>
      <diagonal/>
    </border>
    <border>
      <left/>
      <right style="hair">
        <color indexed="8"/>
      </right>
      <top style="medium">
        <color indexed="64"/>
      </top>
      <bottom style="hair">
        <color indexed="8"/>
      </bottom>
      <diagonal/>
    </border>
    <border>
      <left style="hair">
        <color indexed="8"/>
      </left>
      <right/>
      <top/>
      <bottom style="hair">
        <color indexed="8"/>
      </bottom>
      <diagonal/>
    </border>
    <border>
      <left style="thin">
        <color indexed="64"/>
      </left>
      <right style="medium">
        <color indexed="64"/>
      </right>
      <top/>
      <bottom style="thin">
        <color indexed="64"/>
      </bottom>
      <diagonal/>
    </border>
    <border>
      <left style="medium">
        <color indexed="64"/>
      </left>
      <right style="hair">
        <color indexed="8"/>
      </right>
      <top style="hair">
        <color indexed="8"/>
      </top>
      <bottom style="hair">
        <color indexed="8"/>
      </bottom>
      <diagonal/>
    </border>
    <border>
      <left style="hair">
        <color indexed="8"/>
      </left>
      <right/>
      <top style="hair">
        <color indexed="8"/>
      </top>
      <bottom style="hair">
        <color indexed="8"/>
      </bottom>
      <diagonal/>
    </border>
    <border>
      <left/>
      <right/>
      <top style="hair">
        <color indexed="8"/>
      </top>
      <bottom style="hair">
        <color indexed="8"/>
      </bottom>
      <diagonal/>
    </border>
    <border>
      <left/>
      <right style="hair">
        <color indexed="8"/>
      </right>
      <top style="hair">
        <color indexed="8"/>
      </top>
      <bottom style="hair">
        <color indexed="8"/>
      </bottom>
      <diagonal/>
    </border>
    <border>
      <left style="thin">
        <color indexed="64"/>
      </left>
      <right style="medium">
        <color indexed="64"/>
      </right>
      <top style="thin">
        <color indexed="64"/>
      </top>
      <bottom style="thin">
        <color indexed="64"/>
      </bottom>
      <diagonal/>
    </border>
    <border>
      <left style="medium">
        <color indexed="64"/>
      </left>
      <right/>
      <top style="hair">
        <color indexed="8"/>
      </top>
      <bottom style="hair">
        <color indexed="8"/>
      </bottom>
      <diagonal/>
    </border>
    <border>
      <left style="hair">
        <color indexed="8"/>
      </left>
      <right style="medium">
        <color indexed="64"/>
      </right>
      <top style="hair">
        <color indexed="8"/>
      </top>
      <bottom style="hair">
        <color indexed="8"/>
      </bottom>
      <diagonal/>
    </border>
    <border>
      <left style="medium">
        <color indexed="64"/>
      </left>
      <right/>
      <top style="hair">
        <color indexed="8"/>
      </top>
      <bottom/>
      <diagonal/>
    </border>
    <border>
      <left/>
      <right style="hair">
        <color indexed="8"/>
      </right>
      <top style="hair">
        <color indexed="8"/>
      </top>
      <bottom/>
      <diagonal/>
    </border>
    <border>
      <left style="hair">
        <color indexed="8"/>
      </left>
      <right/>
      <top style="hair">
        <color indexed="8"/>
      </top>
      <bottom style="medium">
        <color indexed="64"/>
      </bottom>
      <diagonal/>
    </border>
    <border>
      <left/>
      <right/>
      <top style="hair">
        <color indexed="8"/>
      </top>
      <bottom style="medium">
        <color indexed="64"/>
      </bottom>
      <diagonal/>
    </border>
    <border>
      <left/>
      <right style="hair">
        <color indexed="8"/>
      </right>
      <top style="hair">
        <color indexed="8"/>
      </top>
      <bottom style="medium">
        <color indexed="64"/>
      </bottom>
      <diagonal/>
    </border>
    <border>
      <left style="hair">
        <color indexed="8"/>
      </left>
      <right/>
      <top style="hair">
        <color indexed="8"/>
      </top>
      <bottom/>
      <diagonal/>
    </border>
    <border>
      <left style="hair">
        <color indexed="8"/>
      </left>
      <right style="medium">
        <color indexed="64"/>
      </right>
      <top style="hair">
        <color indexed="8"/>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8"/>
      </top>
      <bottom style="medium">
        <color indexed="64"/>
      </bottom>
      <diagonal/>
    </border>
    <border>
      <left style="medium">
        <color indexed="64"/>
      </left>
      <right/>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right style="thin">
        <color indexed="64"/>
      </right>
      <top/>
      <bottom style="thin">
        <color indexed="64"/>
      </bottom>
      <diagonal/>
    </border>
    <border>
      <left/>
      <right style="medium">
        <color indexed="64"/>
      </right>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rgb="FFCCCCCC"/>
      </left>
      <right style="thin">
        <color rgb="FFCCCCCC"/>
      </right>
      <top/>
      <bottom style="thin">
        <color rgb="FFCCCCCC"/>
      </bottom>
      <diagonal/>
    </border>
    <border>
      <left style="thin">
        <color indexed="64"/>
      </left>
      <right style="thin">
        <color rgb="FFCCCCCC"/>
      </right>
      <top style="thin">
        <color indexed="64"/>
      </top>
      <bottom style="thin">
        <color indexed="64"/>
      </bottom>
      <diagonal/>
    </border>
    <border>
      <left style="thin">
        <color rgb="FFCCCCCC"/>
      </left>
      <right style="thin">
        <color rgb="FFCCCCCC"/>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diagonal/>
    </border>
    <border>
      <left style="thin">
        <color indexed="64"/>
      </left>
      <right style="thin">
        <color indexed="64"/>
      </right>
      <top style="thin">
        <color indexed="64"/>
      </top>
      <bottom/>
      <diagonal/>
    </border>
    <border>
      <left/>
      <right style="medium">
        <color indexed="64"/>
      </right>
      <top style="thin">
        <color indexed="64"/>
      </top>
      <bottom style="thin">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rgb="FF000000"/>
      </left>
      <right style="medium">
        <color rgb="FF000000"/>
      </right>
      <top style="medium">
        <color rgb="FF000000"/>
      </top>
      <bottom style="medium">
        <color rgb="FF000000"/>
      </bottom>
      <diagonal/>
    </border>
    <border>
      <left style="medium">
        <color indexed="64"/>
      </left>
      <right style="thin">
        <color indexed="64"/>
      </right>
      <top style="medium">
        <color indexed="64"/>
      </top>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thin">
        <color indexed="64"/>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bottom/>
      <diagonal/>
    </border>
    <border>
      <left style="thin">
        <color indexed="64"/>
      </left>
      <right style="medium">
        <color indexed="64"/>
      </right>
      <top/>
      <bottom/>
      <diagonal/>
    </border>
    <border>
      <left style="thin">
        <color rgb="FFCCCCCC"/>
      </left>
      <right/>
      <top style="thin">
        <color rgb="FFCCCCCC"/>
      </top>
      <bottom style="thin">
        <color rgb="FFCCCCCC"/>
      </bottom>
      <diagonal/>
    </border>
    <border>
      <left style="thin">
        <color rgb="FFCCCCCC"/>
      </left>
      <right style="thin">
        <color rgb="FFCCCCCC"/>
      </right>
      <top style="thin">
        <color rgb="FFCCCCCC"/>
      </top>
      <bottom/>
      <diagonal/>
    </border>
    <border>
      <left/>
      <right/>
      <top style="thick">
        <color rgb="FF000000"/>
      </top>
      <bottom/>
      <diagonal/>
    </border>
    <border>
      <left/>
      <right/>
      <top style="thin">
        <color rgb="FFCCCCCC"/>
      </top>
      <bottom/>
      <diagonal/>
    </border>
    <border>
      <left style="thin">
        <color rgb="FFCCCCCC"/>
      </left>
      <right/>
      <top style="thin">
        <color rgb="FFCCCCCC"/>
      </top>
      <bottom/>
      <diagonal/>
    </border>
    <border>
      <left style="thin">
        <color rgb="FFCCCCCC"/>
      </left>
      <right/>
      <top style="thick">
        <color rgb="FFFF5500"/>
      </top>
      <bottom/>
      <diagonal/>
    </border>
    <border>
      <left/>
      <right/>
      <top style="thick">
        <color rgb="FFFF5500"/>
      </top>
      <bottom/>
      <diagonal/>
    </border>
  </borders>
  <cellStyleXfs count="145">
    <xf numFmtId="0" fontId="0" fillId="0" borderId="0"/>
    <xf numFmtId="43" fontId="20" fillId="0" borderId="0" applyFont="0" applyFill="0" applyBorder="0" applyAlignment="0" applyProtection="0"/>
    <xf numFmtId="0" fontId="3" fillId="0" borderId="0"/>
    <xf numFmtId="0" fontId="24" fillId="0" borderId="0"/>
    <xf numFmtId="0" fontId="20" fillId="0" borderId="0"/>
    <xf numFmtId="166" fontId="3" fillId="0" borderId="0" applyFont="0" applyFill="0" applyBorder="0" applyAlignment="0" applyProtection="0"/>
    <xf numFmtId="9" fontId="3" fillId="0" borderId="0" applyFont="0" applyFill="0" applyBorder="0" applyAlignment="0" applyProtection="0"/>
    <xf numFmtId="0" fontId="36" fillId="0" borderId="0"/>
    <xf numFmtId="0" fontId="24" fillId="0" borderId="0"/>
    <xf numFmtId="9" fontId="36" fillId="0" borderId="0" applyFont="0" applyFill="0" applyBorder="0" applyAlignment="0" applyProtection="0"/>
    <xf numFmtId="0" fontId="40" fillId="0" borderId="0"/>
    <xf numFmtId="172" fontId="36" fillId="0" borderId="0" applyFont="0" applyFill="0" applyBorder="0" applyAlignment="0" applyProtection="0"/>
    <xf numFmtId="0" fontId="3" fillId="0" borderId="0"/>
    <xf numFmtId="172" fontId="3" fillId="0" borderId="0" applyFont="0" applyFill="0" applyBorder="0" applyAlignment="0" applyProtection="0"/>
    <xf numFmtId="0" fontId="2" fillId="0" borderId="0"/>
    <xf numFmtId="0" fontId="2" fillId="0" borderId="0"/>
    <xf numFmtId="172" fontId="2" fillId="0" borderId="0" applyFont="0" applyFill="0" applyBorder="0" applyAlignment="0" applyProtection="0"/>
    <xf numFmtId="0" fontId="36" fillId="0" borderId="0"/>
    <xf numFmtId="0" fontId="36" fillId="0" borderId="0"/>
    <xf numFmtId="0" fontId="59" fillId="0" borderId="0"/>
    <xf numFmtId="0" fontId="60" fillId="0" borderId="0"/>
    <xf numFmtId="0" fontId="2" fillId="0" borderId="0"/>
    <xf numFmtId="0" fontId="2" fillId="0" borderId="0"/>
    <xf numFmtId="43" fontId="60" fillId="0" borderId="0" applyFont="0" applyFill="0" applyBorder="0" applyAlignment="0" applyProtection="0"/>
    <xf numFmtId="9" fontId="2" fillId="0" borderId="0" applyFont="0" applyFill="0" applyBorder="0" applyAlignment="0" applyProtection="0"/>
    <xf numFmtId="0" fontId="2" fillId="0" borderId="0"/>
    <xf numFmtId="0" fontId="60" fillId="0" borderId="0"/>
    <xf numFmtId="9" fontId="20" fillId="0" borderId="0" applyFont="0" applyFill="0" applyBorder="0" applyAlignment="0" applyProtection="0"/>
    <xf numFmtId="44" fontId="20"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0" fontId="50" fillId="0" borderId="0"/>
    <xf numFmtId="9" fontId="50" fillId="0" borderId="0" applyFont="0" applyFill="0" applyBorder="0" applyAlignment="0" applyProtection="0"/>
    <xf numFmtId="0" fontId="36" fillId="0" borderId="0"/>
    <xf numFmtId="186" fontId="1" fillId="0" borderId="0" applyFont="0" applyFill="0" applyBorder="0" applyAlignment="0" applyProtection="0"/>
    <xf numFmtId="0" fontId="20" fillId="0" borderId="0"/>
    <xf numFmtId="0" fontId="36" fillId="0" borderId="0"/>
    <xf numFmtId="9" fontId="36" fillId="0" borderId="0" applyFont="0" applyFill="0" applyBorder="0" applyAlignment="0" applyProtection="0"/>
    <xf numFmtId="0" fontId="36" fillId="0" borderId="0"/>
    <xf numFmtId="185" fontId="1" fillId="0" borderId="0" applyFont="0" applyFill="0" applyBorder="0" applyAlignment="0" applyProtection="0"/>
    <xf numFmtId="0" fontId="1" fillId="0" borderId="0"/>
    <xf numFmtId="0" fontId="70" fillId="0" borderId="0"/>
    <xf numFmtId="188" fontId="70" fillId="0" borderId="0" applyBorder="0" applyProtection="0"/>
    <xf numFmtId="0" fontId="1" fillId="0" borderId="0"/>
    <xf numFmtId="0" fontId="36" fillId="0" borderId="0"/>
    <xf numFmtId="0" fontId="71" fillId="0" borderId="0"/>
    <xf numFmtId="186" fontId="36" fillId="0" borderId="0" applyFont="0" applyFill="0" applyBorder="0" applyAlignment="0" applyProtection="0"/>
    <xf numFmtId="0" fontId="1" fillId="0" borderId="0"/>
    <xf numFmtId="9" fontId="36" fillId="0" borderId="0" applyFont="0" applyFill="0" applyBorder="0" applyAlignment="0" applyProtection="0"/>
    <xf numFmtId="0" fontId="36" fillId="0" borderId="0"/>
    <xf numFmtId="0" fontId="1" fillId="0" borderId="0"/>
    <xf numFmtId="9" fontId="1" fillId="0" borderId="0" applyFont="0" applyFill="0" applyBorder="0" applyAlignment="0" applyProtection="0"/>
    <xf numFmtId="186" fontId="1" fillId="0" borderId="0" applyFont="0" applyFill="0" applyBorder="0" applyAlignment="0" applyProtection="0"/>
    <xf numFmtId="0" fontId="20" fillId="0" borderId="0"/>
    <xf numFmtId="0" fontId="36" fillId="0" borderId="0"/>
    <xf numFmtId="18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1" fillId="0" borderId="0"/>
    <xf numFmtId="0" fontId="1" fillId="0" borderId="0"/>
    <xf numFmtId="0" fontId="1" fillId="0" borderId="0"/>
    <xf numFmtId="0" fontId="1" fillId="0" borderId="0"/>
    <xf numFmtId="0" fontId="1" fillId="0" borderId="0"/>
    <xf numFmtId="0" fontId="1"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1"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186" fontId="36" fillId="0" borderId="0" applyFont="0" applyFill="0" applyBorder="0" applyAlignment="0" applyProtection="0"/>
    <xf numFmtId="186" fontId="36" fillId="0" borderId="0" applyFont="0" applyFill="0" applyBorder="0" applyAlignment="0" applyProtection="0"/>
    <xf numFmtId="186" fontId="1" fillId="0" borderId="0" applyFont="0" applyFill="0" applyBorder="0" applyAlignment="0" applyProtection="0"/>
    <xf numFmtId="0" fontId="1" fillId="0" borderId="0"/>
  </cellStyleXfs>
  <cellXfs count="662">
    <xf numFmtId="0" fontId="0" fillId="0" borderId="0" xfId="0"/>
    <xf numFmtId="0" fontId="4" fillId="2" borderId="0" xfId="0" applyFont="1" applyFill="1" applyAlignment="1">
      <alignment horizontal="left" vertical="top" wrapText="1"/>
    </xf>
    <xf numFmtId="0" fontId="7" fillId="5" borderId="2" xfId="0" applyFont="1" applyFill="1" applyBorder="1" applyAlignment="1">
      <alignment horizontal="right" vertical="top" wrapText="1"/>
    </xf>
    <xf numFmtId="4" fontId="9" fillId="7" borderId="4" xfId="0" applyNumberFormat="1" applyFont="1" applyFill="1" applyBorder="1" applyAlignment="1">
      <alignment horizontal="right" vertical="top" wrapText="1"/>
    </xf>
    <xf numFmtId="164" fontId="10" fillId="8" borderId="5" xfId="0" applyNumberFormat="1" applyFont="1" applyFill="1" applyBorder="1" applyAlignment="1">
      <alignment horizontal="right" vertical="top" wrapText="1"/>
    </xf>
    <xf numFmtId="0" fontId="14" fillId="11" borderId="0" xfId="0" applyFont="1" applyFill="1" applyAlignment="1">
      <alignment horizontal="left" vertical="top" wrapText="1"/>
    </xf>
    <xf numFmtId="0" fontId="15" fillId="12" borderId="0" xfId="0" applyFont="1" applyFill="1" applyAlignment="1">
      <alignment horizontal="center" vertical="top" wrapText="1"/>
    </xf>
    <xf numFmtId="0" fontId="16" fillId="13" borderId="0" xfId="0" applyFont="1" applyFill="1" applyAlignment="1">
      <alignment horizontal="right" vertical="top" wrapText="1"/>
    </xf>
    <xf numFmtId="0" fontId="18" fillId="15" borderId="0" xfId="0" applyFont="1" applyFill="1" applyAlignment="1">
      <alignment horizontal="left" vertical="top" wrapText="1"/>
    </xf>
    <xf numFmtId="0" fontId="19" fillId="16" borderId="0" xfId="0" applyFont="1" applyFill="1" applyAlignment="1">
      <alignment horizontal="center" vertical="top" wrapText="1"/>
    </xf>
    <xf numFmtId="0" fontId="4" fillId="20" borderId="0" xfId="0" applyFont="1" applyFill="1" applyAlignment="1">
      <alignment horizontal="left" vertical="top" wrapText="1"/>
    </xf>
    <xf numFmtId="0" fontId="8" fillId="17" borderId="6" xfId="0" applyFont="1" applyFill="1" applyBorder="1" applyAlignment="1">
      <alignment horizontal="left" vertical="top" wrapText="1"/>
    </xf>
    <xf numFmtId="0" fontId="8" fillId="17" borderId="6" xfId="0" applyFont="1" applyFill="1" applyBorder="1" applyAlignment="1">
      <alignment horizontal="right" vertical="top" wrapText="1"/>
    </xf>
    <xf numFmtId="4" fontId="8" fillId="17" borderId="6" xfId="0" applyNumberFormat="1" applyFont="1" applyFill="1" applyBorder="1" applyAlignment="1">
      <alignment horizontal="right" vertical="top" wrapText="1"/>
    </xf>
    <xf numFmtId="164" fontId="8" fillId="17" borderId="6" xfId="0" applyNumberFormat="1" applyFont="1" applyFill="1" applyBorder="1" applyAlignment="1">
      <alignment horizontal="right" vertical="top" wrapText="1"/>
    </xf>
    <xf numFmtId="0" fontId="12" fillId="18" borderId="6" xfId="0" applyFont="1" applyFill="1" applyBorder="1" applyAlignment="1">
      <alignment horizontal="right" vertical="top" wrapText="1"/>
    </xf>
    <xf numFmtId="0" fontId="12" fillId="18" borderId="6" xfId="0" applyFont="1" applyFill="1" applyBorder="1" applyAlignment="1">
      <alignment horizontal="center" vertical="top" wrapText="1"/>
    </xf>
    <xf numFmtId="4" fontId="12" fillId="18" borderId="6" xfId="0" applyNumberFormat="1" applyFont="1" applyFill="1" applyBorder="1" applyAlignment="1">
      <alignment horizontal="right" vertical="top" wrapText="1"/>
    </xf>
    <xf numFmtId="164" fontId="12" fillId="18" borderId="6" xfId="0" applyNumberFormat="1" applyFont="1" applyFill="1" applyBorder="1" applyAlignment="1">
      <alignment horizontal="right" vertical="top" wrapText="1"/>
    </xf>
    <xf numFmtId="0" fontId="13" fillId="20" borderId="0" xfId="0" applyFont="1" applyFill="1" applyAlignment="1">
      <alignment horizontal="left" vertical="top" wrapText="1"/>
    </xf>
    <xf numFmtId="0" fontId="11" fillId="20" borderId="0" xfId="0" applyFont="1" applyFill="1" applyAlignment="1">
      <alignment horizontal="center" vertical="top" wrapText="1"/>
    </xf>
    <xf numFmtId="0" fontId="23" fillId="0" borderId="0" xfId="2" applyFont="1" applyAlignment="1">
      <alignment horizontal="center" vertical="center"/>
    </xf>
    <xf numFmtId="165" fontId="26" fillId="0" borderId="0" xfId="3" applyNumberFormat="1" applyFont="1" applyAlignment="1" applyProtection="1">
      <alignment vertical="center"/>
      <protection hidden="1"/>
    </xf>
    <xf numFmtId="0" fontId="3" fillId="0" borderId="0" xfId="2"/>
    <xf numFmtId="0" fontId="23" fillId="0" borderId="0" xfId="2" applyFont="1"/>
    <xf numFmtId="0" fontId="27" fillId="20" borderId="0" xfId="4" applyFont="1" applyFill="1" applyAlignment="1">
      <alignment horizontal="left" vertical="top" wrapText="1"/>
    </xf>
    <xf numFmtId="0" fontId="28" fillId="0" borderId="0" xfId="2" applyFont="1" applyAlignment="1">
      <alignment horizontal="center" vertical="center"/>
    </xf>
    <xf numFmtId="0" fontId="23" fillId="0" borderId="0" xfId="2" applyFont="1" applyAlignment="1">
      <alignment horizontal="right"/>
    </xf>
    <xf numFmtId="10" fontId="23" fillId="0" borderId="0" xfId="2" applyNumberFormat="1" applyFont="1"/>
    <xf numFmtId="0" fontId="23" fillId="0" borderId="0" xfId="2" applyFont="1" applyAlignment="1">
      <alignment horizontal="right" vertical="center"/>
    </xf>
    <xf numFmtId="10" fontId="23" fillId="0" borderId="0" xfId="2" applyNumberFormat="1" applyFont="1" applyAlignment="1">
      <alignment horizontal="right" wrapText="1"/>
    </xf>
    <xf numFmtId="0" fontId="28" fillId="21" borderId="11" xfId="2" applyFont="1" applyFill="1" applyBorder="1" applyAlignment="1">
      <alignment horizontal="center" vertical="center"/>
    </xf>
    <xf numFmtId="0" fontId="23" fillId="0" borderId="11" xfId="2" applyFont="1" applyBorder="1" applyAlignment="1">
      <alignment horizontal="center" vertical="center"/>
    </xf>
    <xf numFmtId="0" fontId="23" fillId="0" borderId="11" xfId="2" applyFont="1" applyBorder="1" applyAlignment="1">
      <alignment horizontal="left" vertical="top" wrapText="1"/>
    </xf>
    <xf numFmtId="4" fontId="23" fillId="0" borderId="11" xfId="2" applyNumberFormat="1" applyFont="1" applyBorder="1" applyAlignment="1">
      <alignment horizontal="center" vertical="center"/>
    </xf>
    <xf numFmtId="166" fontId="23" fillId="0" borderId="11" xfId="5" applyFont="1" applyFill="1" applyBorder="1" applyAlignment="1">
      <alignment horizontal="center" vertical="center"/>
    </xf>
    <xf numFmtId="166" fontId="3" fillId="0" borderId="0" xfId="2" applyNumberFormat="1"/>
    <xf numFmtId="4" fontId="28" fillId="22" borderId="11" xfId="2" applyNumberFormat="1" applyFont="1" applyFill="1" applyBorder="1" applyAlignment="1">
      <alignment horizontal="center"/>
    </xf>
    <xf numFmtId="166" fontId="28" fillId="22" borderId="11" xfId="2" applyNumberFormat="1" applyFont="1" applyFill="1" applyBorder="1"/>
    <xf numFmtId="166" fontId="23" fillId="22" borderId="11" xfId="5" applyFont="1" applyFill="1" applyBorder="1"/>
    <xf numFmtId="0" fontId="3" fillId="0" borderId="0" xfId="2" applyAlignment="1">
      <alignment horizontal="center" vertical="center"/>
    </xf>
    <xf numFmtId="44" fontId="3" fillId="0" borderId="0" xfId="2" applyNumberFormat="1"/>
    <xf numFmtId="44" fontId="22" fillId="0" borderId="12" xfId="2" applyNumberFormat="1" applyFont="1" applyBorder="1"/>
    <xf numFmtId="167" fontId="22" fillId="0" borderId="13" xfId="2" applyNumberFormat="1" applyFont="1" applyBorder="1"/>
    <xf numFmtId="168" fontId="3" fillId="0" borderId="0" xfId="2" applyNumberFormat="1"/>
    <xf numFmtId="44" fontId="29" fillId="0" borderId="0" xfId="2" applyNumberFormat="1" applyFont="1"/>
    <xf numFmtId="4" fontId="21" fillId="0" borderId="0" xfId="2" applyNumberFormat="1" applyFont="1"/>
    <xf numFmtId="169" fontId="3" fillId="0" borderId="0" xfId="2" applyNumberFormat="1"/>
    <xf numFmtId="10" fontId="0" fillId="0" borderId="0" xfId="6" applyNumberFormat="1" applyFont="1"/>
    <xf numFmtId="0" fontId="31" fillId="0" borderId="17" xfId="2" applyFont="1" applyBorder="1" applyAlignment="1">
      <alignment horizontal="left" vertical="center" wrapText="1"/>
    </xf>
    <xf numFmtId="0" fontId="31" fillId="0" borderId="18" xfId="2" applyFont="1" applyBorder="1" applyAlignment="1">
      <alignment horizontal="left" vertical="center" wrapText="1"/>
    </xf>
    <xf numFmtId="0" fontId="32" fillId="0" borderId="17" xfId="2" applyFont="1" applyBorder="1" applyAlignment="1">
      <alignment horizontal="left" vertical="center" wrapText="1"/>
    </xf>
    <xf numFmtId="0" fontId="32" fillId="0" borderId="18" xfId="2" applyFont="1" applyBorder="1" applyAlignment="1">
      <alignment horizontal="center" vertical="center" wrapText="1"/>
    </xf>
    <xf numFmtId="0" fontId="3" fillId="0" borderId="19" xfId="2" applyBorder="1" applyAlignment="1">
      <alignment vertical="top" wrapText="1"/>
    </xf>
    <xf numFmtId="0" fontId="3" fillId="0" borderId="20" xfId="2" applyBorder="1" applyAlignment="1">
      <alignment vertical="top" wrapText="1"/>
    </xf>
    <xf numFmtId="0" fontId="32" fillId="0" borderId="20" xfId="2" applyFont="1" applyBorder="1" applyAlignment="1">
      <alignment horizontal="center" vertical="center" wrapText="1"/>
    </xf>
    <xf numFmtId="0" fontId="33" fillId="0" borderId="19" xfId="2" applyFont="1" applyBorder="1" applyAlignment="1">
      <alignment horizontal="right" vertical="center" wrapText="1"/>
    </xf>
    <xf numFmtId="0" fontId="33" fillId="0" borderId="20" xfId="2" applyFont="1" applyBorder="1" applyAlignment="1">
      <alignment horizontal="left" vertical="center" wrapText="1"/>
    </xf>
    <xf numFmtId="10" fontId="33" fillId="0" borderId="20" xfId="2" applyNumberFormat="1" applyFont="1" applyBorder="1" applyAlignment="1">
      <alignment horizontal="center" vertical="center" wrapText="1"/>
    </xf>
    <xf numFmtId="0" fontId="34" fillId="25" borderId="19" xfId="2" applyFont="1" applyFill="1" applyBorder="1" applyAlignment="1">
      <alignment horizontal="right" vertical="center" wrapText="1"/>
    </xf>
    <xf numFmtId="0" fontId="34" fillId="25" borderId="20" xfId="2" applyFont="1" applyFill="1" applyBorder="1" applyAlignment="1">
      <alignment horizontal="left" vertical="center" wrapText="1"/>
    </xf>
    <xf numFmtId="10" fontId="34" fillId="25" borderId="20" xfId="2" applyNumberFormat="1" applyFont="1" applyFill="1" applyBorder="1" applyAlignment="1">
      <alignment horizontal="center" vertical="center" wrapText="1"/>
    </xf>
    <xf numFmtId="10" fontId="34" fillId="25" borderId="20" xfId="2" applyNumberFormat="1" applyFont="1" applyFill="1" applyBorder="1" applyAlignment="1">
      <alignment horizontal="left" vertical="center" wrapText="1" indent="2"/>
    </xf>
    <xf numFmtId="10" fontId="33" fillId="0" borderId="20" xfId="2" applyNumberFormat="1" applyFont="1" applyBorder="1" applyAlignment="1">
      <alignment horizontal="left" vertical="center" wrapText="1" indent="2"/>
    </xf>
    <xf numFmtId="0" fontId="35" fillId="25" borderId="19" xfId="2" applyFont="1" applyFill="1" applyBorder="1" applyAlignment="1">
      <alignment horizontal="right" vertical="center" wrapText="1"/>
    </xf>
    <xf numFmtId="0" fontId="35" fillId="25" borderId="20" xfId="2" applyFont="1" applyFill="1" applyBorder="1" applyAlignment="1">
      <alignment horizontal="center" vertical="center" wrapText="1"/>
    </xf>
    <xf numFmtId="10" fontId="35" fillId="25" borderId="20" xfId="2" applyNumberFormat="1" applyFont="1" applyFill="1" applyBorder="1" applyAlignment="1">
      <alignment horizontal="center" vertical="center" wrapText="1"/>
    </xf>
    <xf numFmtId="0" fontId="33" fillId="0" borderId="20" xfId="2" applyFont="1" applyBorder="1" applyAlignment="1">
      <alignment horizontal="center" vertical="center" wrapText="1"/>
    </xf>
    <xf numFmtId="0" fontId="34" fillId="25" borderId="20" xfId="2" applyFont="1" applyFill="1" applyBorder="1" applyAlignment="1">
      <alignment horizontal="center" vertical="center" wrapText="1"/>
    </xf>
    <xf numFmtId="10" fontId="34" fillId="25" borderId="20" xfId="2" applyNumberFormat="1" applyFont="1" applyFill="1" applyBorder="1" applyAlignment="1">
      <alignment horizontal="right" vertical="center" wrapText="1"/>
    </xf>
    <xf numFmtId="10" fontId="33" fillId="0" borderId="20" xfId="2" applyNumberFormat="1" applyFont="1" applyBorder="1" applyAlignment="1">
      <alignment horizontal="right" vertical="center" wrapText="1"/>
    </xf>
    <xf numFmtId="0" fontId="32" fillId="0" borderId="19" xfId="2" applyFont="1" applyBorder="1" applyAlignment="1">
      <alignment horizontal="right" vertical="center" wrapText="1"/>
    </xf>
    <xf numFmtId="10" fontId="32" fillId="0" borderId="20" xfId="2" applyNumberFormat="1" applyFont="1" applyBorder="1" applyAlignment="1">
      <alignment horizontal="center" vertical="center" wrapText="1"/>
    </xf>
    <xf numFmtId="0" fontId="31" fillId="25" borderId="17" xfId="2" applyFont="1" applyFill="1" applyBorder="1" applyAlignment="1">
      <alignment horizontal="left" vertical="center" wrapText="1"/>
    </xf>
    <xf numFmtId="0" fontId="34" fillId="25" borderId="18" xfId="2" applyFont="1" applyFill="1" applyBorder="1" applyAlignment="1">
      <alignment horizontal="left" vertical="center" wrapText="1"/>
    </xf>
    <xf numFmtId="0" fontId="31" fillId="25" borderId="18" xfId="2" applyFont="1" applyFill="1" applyBorder="1" applyAlignment="1">
      <alignment horizontal="left" vertical="center" wrapText="1"/>
    </xf>
    <xf numFmtId="0" fontId="34" fillId="25" borderId="17" xfId="2" applyFont="1" applyFill="1" applyBorder="1" applyAlignment="1">
      <alignment horizontal="right" vertical="center" wrapText="1"/>
    </xf>
    <xf numFmtId="10" fontId="34" fillId="25" borderId="18" xfId="2" applyNumberFormat="1" applyFont="1" applyFill="1" applyBorder="1" applyAlignment="1">
      <alignment horizontal="center" vertical="center" wrapText="1"/>
    </xf>
    <xf numFmtId="10" fontId="34" fillId="25" borderId="18" xfId="2" applyNumberFormat="1" applyFont="1" applyFill="1" applyBorder="1" applyAlignment="1">
      <alignment horizontal="left" vertical="center" wrapText="1" indent="2"/>
    </xf>
    <xf numFmtId="0" fontId="3" fillId="25" borderId="19" xfId="2" applyFill="1" applyBorder="1" applyAlignment="1">
      <alignment vertical="top" wrapText="1"/>
    </xf>
    <xf numFmtId="0" fontId="3" fillId="25" borderId="20" xfId="2" applyFill="1" applyBorder="1" applyAlignment="1">
      <alignment vertical="top" wrapText="1"/>
    </xf>
    <xf numFmtId="10" fontId="30" fillId="23" borderId="20" xfId="2" applyNumberFormat="1" applyFont="1" applyFill="1" applyBorder="1" applyAlignment="1">
      <alignment horizontal="center" vertical="center" wrapText="1"/>
    </xf>
    <xf numFmtId="0" fontId="37" fillId="0" borderId="21" xfId="7" applyFont="1" applyBorder="1"/>
    <xf numFmtId="10" fontId="38" fillId="0" borderId="0" xfId="3" applyNumberFormat="1" applyFont="1" applyAlignment="1" applyProtection="1">
      <alignment horizontal="center"/>
      <protection hidden="1"/>
    </xf>
    <xf numFmtId="0" fontId="37" fillId="0" borderId="0" xfId="7" applyFont="1"/>
    <xf numFmtId="10" fontId="37" fillId="0" borderId="0" xfId="7" applyNumberFormat="1" applyFont="1" applyAlignment="1">
      <alignment horizontal="center"/>
    </xf>
    <xf numFmtId="10" fontId="38" fillId="0" borderId="0" xfId="3" applyNumberFormat="1" applyFont="1" applyAlignment="1" applyProtection="1">
      <alignment horizontal="center" vertical="center"/>
      <protection hidden="1"/>
    </xf>
    <xf numFmtId="0" fontId="37" fillId="0" borderId="22" xfId="7" applyFont="1" applyBorder="1"/>
    <xf numFmtId="165" fontId="38" fillId="0" borderId="0" xfId="3" applyNumberFormat="1" applyFont="1" applyAlignment="1" applyProtection="1">
      <alignment horizontal="center" vertical="center"/>
      <protection hidden="1"/>
    </xf>
    <xf numFmtId="0" fontId="26" fillId="0" borderId="0" xfId="7" applyFont="1" applyAlignment="1">
      <alignment horizontal="left"/>
    </xf>
    <xf numFmtId="0" fontId="37" fillId="0" borderId="0" xfId="7" applyFont="1" applyAlignment="1">
      <alignment horizontal="left"/>
    </xf>
    <xf numFmtId="4" fontId="37" fillId="0" borderId="0" xfId="7" applyNumberFormat="1" applyFont="1"/>
    <xf numFmtId="170" fontId="37" fillId="0" borderId="0" xfId="8" applyNumberFormat="1" applyFont="1" applyProtection="1">
      <protection hidden="1"/>
    </xf>
    <xf numFmtId="10" fontId="37" fillId="0" borderId="0" xfId="8" applyNumberFormat="1" applyFont="1" applyAlignment="1" applyProtection="1">
      <alignment horizontal="center"/>
      <protection hidden="1"/>
    </xf>
    <xf numFmtId="0" fontId="37" fillId="0" borderId="0" xfId="8" applyFont="1" applyProtection="1">
      <protection hidden="1"/>
    </xf>
    <xf numFmtId="9" fontId="3" fillId="0" borderId="0" xfId="9" applyFont="1" applyFill="1" applyBorder="1" applyAlignment="1" applyProtection="1"/>
    <xf numFmtId="0" fontId="37" fillId="0" borderId="0" xfId="7" applyFont="1" applyAlignment="1">
      <alignment vertical="center" wrapText="1"/>
    </xf>
    <xf numFmtId="0" fontId="38" fillId="27" borderId="12" xfId="7" applyFont="1" applyFill="1" applyBorder="1" applyAlignment="1">
      <alignment horizontal="center" vertical="center"/>
    </xf>
    <xf numFmtId="0" fontId="39" fillId="27" borderId="30" xfId="7" applyFont="1" applyFill="1" applyBorder="1" applyAlignment="1">
      <alignment horizontal="center" vertical="center"/>
    </xf>
    <xf numFmtId="0" fontId="38" fillId="27" borderId="13" xfId="7" applyFont="1" applyFill="1" applyBorder="1" applyAlignment="1">
      <alignment horizontal="center" vertical="center"/>
    </xf>
    <xf numFmtId="49" fontId="26" fillId="0" borderId="0" xfId="10" applyNumberFormat="1" applyFont="1" applyAlignment="1" applyProtection="1">
      <alignment horizontal="center"/>
      <protection hidden="1"/>
    </xf>
    <xf numFmtId="49" fontId="26" fillId="0" borderId="0" xfId="8" applyNumberFormat="1" applyFont="1" applyAlignment="1" applyProtection="1">
      <alignment horizontal="center"/>
      <protection hidden="1"/>
    </xf>
    <xf numFmtId="171" fontId="26" fillId="0" borderId="31" xfId="7" applyNumberFormat="1" applyFont="1" applyBorder="1" applyAlignment="1">
      <alignment horizontal="center" vertical="center"/>
    </xf>
    <xf numFmtId="39" fontId="26" fillId="0" borderId="35" xfId="11" applyNumberFormat="1" applyFont="1" applyFill="1" applyBorder="1" applyAlignment="1" applyProtection="1">
      <alignment horizontal="center" vertical="center"/>
    </xf>
    <xf numFmtId="10" fontId="22" fillId="28" borderId="36" xfId="2" applyNumberFormat="1" applyFont="1" applyFill="1" applyBorder="1" applyAlignment="1">
      <alignment horizontal="right" vertical="center"/>
    </xf>
    <xf numFmtId="171" fontId="26" fillId="0" borderId="37" xfId="7" applyNumberFormat="1" applyFont="1" applyBorder="1" applyAlignment="1">
      <alignment horizontal="center" vertical="center"/>
    </xf>
    <xf numFmtId="39" fontId="26" fillId="0" borderId="38" xfId="11" applyNumberFormat="1" applyFont="1" applyFill="1" applyBorder="1" applyAlignment="1" applyProtection="1">
      <alignment horizontal="center" vertical="center"/>
    </xf>
    <xf numFmtId="10" fontId="22" fillId="28" borderId="41" xfId="2" applyNumberFormat="1" applyFont="1" applyFill="1" applyBorder="1" applyAlignment="1">
      <alignment horizontal="right" vertical="center"/>
    </xf>
    <xf numFmtId="10" fontId="37" fillId="28" borderId="38" xfId="11" applyNumberFormat="1" applyFont="1" applyFill="1" applyBorder="1" applyAlignment="1" applyProtection="1">
      <alignment vertical="center"/>
    </xf>
    <xf numFmtId="10" fontId="37" fillId="28" borderId="43" xfId="11" applyNumberFormat="1" applyFont="1" applyFill="1" applyBorder="1" applyAlignment="1" applyProtection="1">
      <alignment horizontal="center" vertical="center"/>
    </xf>
    <xf numFmtId="10" fontId="37" fillId="28" borderId="49" xfId="11" applyNumberFormat="1" applyFont="1" applyFill="1" applyBorder="1" applyAlignment="1" applyProtection="1">
      <alignment vertical="center"/>
    </xf>
    <xf numFmtId="10" fontId="37" fillId="28" borderId="50" xfId="11" applyNumberFormat="1" applyFont="1" applyFill="1" applyBorder="1" applyAlignment="1" applyProtection="1">
      <alignment horizontal="center" vertical="center"/>
    </xf>
    <xf numFmtId="10" fontId="22" fillId="28" borderId="51" xfId="2" applyNumberFormat="1" applyFont="1" applyFill="1" applyBorder="1" applyAlignment="1">
      <alignment horizontal="right" vertical="center"/>
    </xf>
    <xf numFmtId="0" fontId="26" fillId="0" borderId="0" xfId="8" applyFont="1" applyProtection="1">
      <protection hidden="1"/>
    </xf>
    <xf numFmtId="10" fontId="26" fillId="0" borderId="0" xfId="10" applyNumberFormat="1" applyFont="1" applyAlignment="1" applyProtection="1">
      <alignment horizontal="center"/>
      <protection hidden="1"/>
    </xf>
    <xf numFmtId="10" fontId="26" fillId="0" borderId="0" xfId="8" applyNumberFormat="1" applyFont="1" applyAlignment="1" applyProtection="1">
      <alignment horizontal="center"/>
      <protection hidden="1"/>
    </xf>
    <xf numFmtId="10" fontId="26" fillId="0" borderId="52" xfId="6" applyNumberFormat="1" applyFont="1" applyFill="1" applyBorder="1" applyAlignment="1">
      <alignment vertical="center"/>
    </xf>
    <xf numFmtId="0" fontId="26" fillId="0" borderId="0" xfId="7" applyFont="1"/>
    <xf numFmtId="173" fontId="37" fillId="0" borderId="0" xfId="7" applyNumberFormat="1" applyFont="1" applyAlignment="1">
      <alignment horizontal="right"/>
    </xf>
    <xf numFmtId="10" fontId="37" fillId="0" borderId="0" xfId="7" applyNumberFormat="1" applyFont="1" applyAlignment="1">
      <alignment horizontal="center" vertical="center"/>
    </xf>
    <xf numFmtId="0" fontId="37" fillId="0" borderId="0" xfId="7" applyFont="1" applyAlignment="1">
      <alignment vertical="center"/>
    </xf>
    <xf numFmtId="174" fontId="39" fillId="31" borderId="11" xfId="7" applyNumberFormat="1" applyFont="1" applyFill="1" applyBorder="1" applyAlignment="1">
      <alignment horizontal="center" vertical="center" wrapText="1"/>
    </xf>
    <xf numFmtId="0" fontId="37" fillId="0" borderId="57" xfId="7" applyFont="1" applyBorder="1" applyAlignment="1">
      <alignment horizontal="center" vertical="center"/>
    </xf>
    <xf numFmtId="174" fontId="37" fillId="31" borderId="57" xfId="7" applyNumberFormat="1" applyFont="1" applyFill="1" applyBorder="1" applyAlignment="1">
      <alignment horizontal="center" vertical="center"/>
    </xf>
    <xf numFmtId="0" fontId="37" fillId="0" borderId="60" xfId="7" applyFont="1" applyBorder="1" applyAlignment="1">
      <alignment horizontal="center" vertical="center"/>
    </xf>
    <xf numFmtId="174" fontId="37" fillId="31" borderId="60" xfId="7" applyNumberFormat="1" applyFont="1" applyFill="1" applyBorder="1" applyAlignment="1">
      <alignment horizontal="center" vertical="center"/>
    </xf>
    <xf numFmtId="0" fontId="37" fillId="0" borderId="63" xfId="7" applyFont="1" applyBorder="1" applyAlignment="1">
      <alignment horizontal="center" vertical="center"/>
    </xf>
    <xf numFmtId="174" fontId="37" fillId="31" borderId="63" xfId="7" applyNumberFormat="1" applyFont="1" applyFill="1" applyBorder="1" applyAlignment="1">
      <alignment horizontal="center" vertical="center"/>
    </xf>
    <xf numFmtId="0" fontId="26" fillId="0" borderId="11" xfId="7" applyFont="1" applyBorder="1" applyAlignment="1">
      <alignment horizontal="center" vertical="center"/>
    </xf>
    <xf numFmtId="174" fontId="26" fillId="26" borderId="11" xfId="7" applyNumberFormat="1" applyFont="1" applyFill="1" applyBorder="1" applyAlignment="1">
      <alignment horizontal="center" vertical="center"/>
    </xf>
    <xf numFmtId="175" fontId="37" fillId="31" borderId="57" xfId="7" applyNumberFormat="1" applyFont="1" applyFill="1" applyBorder="1" applyAlignment="1">
      <alignment horizontal="center" vertical="center"/>
    </xf>
    <xf numFmtId="4" fontId="26" fillId="26" borderId="11" xfId="7" applyNumberFormat="1" applyFont="1" applyFill="1" applyBorder="1" applyAlignment="1">
      <alignment horizontal="center" vertical="center"/>
    </xf>
    <xf numFmtId="0" fontId="13" fillId="9" borderId="6" xfId="0" applyFont="1" applyFill="1" applyBorder="1" applyAlignment="1">
      <alignment horizontal="right" vertical="top" wrapText="1"/>
    </xf>
    <xf numFmtId="0" fontId="13" fillId="9" borderId="6" xfId="0" applyFont="1" applyFill="1" applyBorder="1" applyAlignment="1">
      <alignment horizontal="center" vertical="top" wrapText="1"/>
    </xf>
    <xf numFmtId="4" fontId="13" fillId="9" borderId="6" xfId="0" applyNumberFormat="1" applyFont="1" applyFill="1" applyBorder="1" applyAlignment="1">
      <alignment horizontal="right" vertical="top" wrapText="1"/>
    </xf>
    <xf numFmtId="0" fontId="13" fillId="10" borderId="6" xfId="0" applyFont="1" applyFill="1" applyBorder="1" applyAlignment="1">
      <alignment horizontal="right" vertical="top" wrapText="1"/>
    </xf>
    <xf numFmtId="0" fontId="13" fillId="10" borderId="6" xfId="0" applyFont="1" applyFill="1" applyBorder="1" applyAlignment="1">
      <alignment horizontal="center" vertical="top" wrapText="1"/>
    </xf>
    <xf numFmtId="4" fontId="13" fillId="10" borderId="6" xfId="0" applyNumberFormat="1" applyFont="1" applyFill="1" applyBorder="1" applyAlignment="1">
      <alignment horizontal="right" vertical="top" wrapText="1"/>
    </xf>
    <xf numFmtId="0" fontId="12" fillId="19" borderId="6" xfId="0" applyFont="1" applyFill="1" applyBorder="1" applyAlignment="1">
      <alignment horizontal="right" vertical="top" wrapText="1"/>
    </xf>
    <xf numFmtId="0" fontId="12" fillId="19" borderId="6" xfId="0" applyFont="1" applyFill="1" applyBorder="1" applyAlignment="1">
      <alignment horizontal="left" vertical="top" wrapText="1"/>
    </xf>
    <xf numFmtId="0" fontId="12" fillId="19" borderId="6" xfId="0" applyFont="1" applyFill="1" applyBorder="1" applyAlignment="1">
      <alignment horizontal="center" vertical="top" wrapText="1"/>
    </xf>
    <xf numFmtId="4" fontId="12" fillId="19" borderId="6" xfId="0" applyNumberFormat="1" applyFont="1" applyFill="1" applyBorder="1" applyAlignment="1">
      <alignment horizontal="right" vertical="top" wrapText="1"/>
    </xf>
    <xf numFmtId="0" fontId="0" fillId="0" borderId="0" xfId="0" applyAlignment="1">
      <alignment horizontal="center"/>
    </xf>
    <xf numFmtId="0" fontId="3" fillId="28" borderId="0" xfId="2" applyFill="1"/>
    <xf numFmtId="0" fontId="47" fillId="28" borderId="12" xfId="2" applyFont="1" applyFill="1" applyBorder="1" applyAlignment="1">
      <alignment horizontal="center" vertical="center"/>
    </xf>
    <xf numFmtId="0" fontId="47" fillId="28" borderId="30" xfId="2" applyFont="1" applyFill="1" applyBorder="1" applyAlignment="1">
      <alignment horizontal="center" vertical="center"/>
    </xf>
    <xf numFmtId="0" fontId="47" fillId="28" borderId="13" xfId="2" applyFont="1" applyFill="1" applyBorder="1" applyAlignment="1">
      <alignment horizontal="center" vertical="center"/>
    </xf>
    <xf numFmtId="0" fontId="48" fillId="28" borderId="66" xfId="2" applyFont="1" applyFill="1" applyBorder="1"/>
    <xf numFmtId="4" fontId="48" fillId="28" borderId="54" xfId="2" applyNumberFormat="1" applyFont="1" applyFill="1" applyBorder="1" applyAlignment="1">
      <alignment vertical="center"/>
    </xf>
    <xf numFmtId="4" fontId="48" fillId="28" borderId="36" xfId="2" applyNumberFormat="1" applyFont="1" applyFill="1" applyBorder="1" applyAlignment="1">
      <alignment vertical="center"/>
    </xf>
    <xf numFmtId="0" fontId="48" fillId="28" borderId="72" xfId="2" applyFont="1" applyFill="1" applyBorder="1"/>
    <xf numFmtId="4" fontId="48" fillId="28" borderId="73" xfId="2" applyNumberFormat="1" applyFont="1" applyFill="1" applyBorder="1" applyAlignment="1">
      <alignment vertical="center"/>
    </xf>
    <xf numFmtId="4" fontId="48" fillId="28" borderId="74" xfId="2" applyNumberFormat="1" applyFont="1" applyFill="1" applyBorder="1" applyAlignment="1">
      <alignment vertical="center"/>
    </xf>
    <xf numFmtId="0" fontId="3" fillId="28" borderId="0" xfId="2" applyFill="1" applyAlignment="1">
      <alignment vertical="center"/>
    </xf>
    <xf numFmtId="0" fontId="22" fillId="0" borderId="53" xfId="2" applyFont="1" applyBorder="1" applyAlignment="1">
      <alignment horizontal="center" wrapText="1"/>
    </xf>
    <xf numFmtId="4" fontId="22" fillId="0" borderId="67" xfId="2" applyNumberFormat="1" applyFont="1" applyBorder="1" applyAlignment="1">
      <alignment horizontal="center" vertical="center"/>
    </xf>
    <xf numFmtId="0" fontId="3" fillId="28" borderId="0" xfId="2" applyFill="1" applyAlignment="1">
      <alignment vertical="center" wrapText="1"/>
    </xf>
    <xf numFmtId="176" fontId="3" fillId="0" borderId="0" xfId="2" applyNumberFormat="1"/>
    <xf numFmtId="0" fontId="4" fillId="20" borderId="76" xfId="0" applyFont="1" applyFill="1" applyBorder="1" applyAlignment="1">
      <alignment horizontal="center" vertical="center" wrapText="1"/>
    </xf>
    <xf numFmtId="0" fontId="4" fillId="20" borderId="77" xfId="0" applyFont="1" applyFill="1" applyBorder="1" applyAlignment="1">
      <alignment horizontal="left" vertical="center" wrapText="1"/>
    </xf>
    <xf numFmtId="0" fontId="43" fillId="0" borderId="10" xfId="2" applyFont="1" applyBorder="1" applyAlignment="1">
      <alignment horizontal="center" vertical="center"/>
    </xf>
    <xf numFmtId="0" fontId="43" fillId="0" borderId="9" xfId="2" applyFont="1" applyBorder="1" applyAlignment="1">
      <alignment horizontal="center" vertical="center"/>
    </xf>
    <xf numFmtId="0" fontId="8" fillId="17" borderId="75" xfId="0" applyFont="1" applyFill="1" applyBorder="1" applyAlignment="1">
      <alignment horizontal="center" vertical="center" wrapText="1"/>
    </xf>
    <xf numFmtId="0" fontId="8" fillId="17" borderId="75" xfId="0" applyFont="1" applyFill="1" applyBorder="1" applyAlignment="1">
      <alignment horizontal="left" vertical="center" wrapText="1"/>
    </xf>
    <xf numFmtId="0" fontId="8" fillId="17" borderId="6" xfId="0" applyFont="1" applyFill="1" applyBorder="1" applyAlignment="1">
      <alignment horizontal="left" vertical="center" wrapText="1"/>
    </xf>
    <xf numFmtId="0" fontId="8" fillId="17" borderId="6" xfId="0" applyFont="1" applyFill="1" applyBorder="1" applyAlignment="1">
      <alignment horizontal="center" vertical="center" wrapText="1"/>
    </xf>
    <xf numFmtId="0" fontId="12" fillId="18" borderId="6" xfId="0" applyFont="1" applyFill="1" applyBorder="1" applyAlignment="1">
      <alignment horizontal="center" vertical="center" wrapText="1"/>
    </xf>
    <xf numFmtId="0" fontId="12" fillId="18" borderId="6" xfId="0" applyFont="1" applyFill="1" applyBorder="1" applyAlignment="1">
      <alignment horizontal="left" vertical="center" wrapText="1"/>
    </xf>
    <xf numFmtId="43" fontId="12" fillId="18" borderId="6" xfId="1" applyFont="1" applyFill="1" applyBorder="1" applyAlignment="1">
      <alignment horizontal="center" vertical="center" wrapText="1"/>
    </xf>
    <xf numFmtId="0" fontId="12" fillId="0" borderId="6" xfId="0" applyFont="1" applyBorder="1" applyAlignment="1">
      <alignment horizontal="center" vertical="center" wrapText="1"/>
    </xf>
    <xf numFmtId="0" fontId="12" fillId="0" borderId="6" xfId="0" applyFont="1" applyBorder="1" applyAlignment="1">
      <alignment horizontal="left" vertical="center" wrapText="1"/>
    </xf>
    <xf numFmtId="43" fontId="12" fillId="0" borderId="6" xfId="1" applyFont="1" applyFill="1" applyBorder="1" applyAlignment="1">
      <alignment horizontal="center" vertical="center" wrapText="1"/>
    </xf>
    <xf numFmtId="43" fontId="8" fillId="17" borderId="6" xfId="1" applyFont="1" applyFill="1" applyBorder="1" applyAlignment="1">
      <alignment horizontal="center" vertical="center" wrapText="1"/>
    </xf>
    <xf numFmtId="43" fontId="44" fillId="32" borderId="0" xfId="1" applyFont="1" applyFill="1" applyAlignment="1">
      <alignment horizontal="center" vertical="center"/>
    </xf>
    <xf numFmtId="43" fontId="12" fillId="0" borderId="75" xfId="1" applyFont="1" applyFill="1" applyBorder="1" applyAlignment="1">
      <alignment horizontal="center" vertical="center" wrapText="1"/>
    </xf>
    <xf numFmtId="0" fontId="12" fillId="0" borderId="75" xfId="0" applyFont="1" applyBorder="1" applyAlignment="1">
      <alignment horizontal="center" vertical="center" wrapText="1"/>
    </xf>
    <xf numFmtId="43" fontId="49" fillId="18" borderId="6" xfId="1" applyFont="1" applyFill="1" applyBorder="1" applyAlignment="1">
      <alignment horizontal="center" vertical="center" wrapText="1"/>
    </xf>
    <xf numFmtId="0" fontId="49" fillId="18" borderId="6" xfId="0" applyFont="1" applyFill="1" applyBorder="1" applyAlignment="1">
      <alignment horizontal="center" vertical="center" wrapText="1"/>
    </xf>
    <xf numFmtId="0" fontId="51" fillId="0" borderId="0" xfId="14" applyFont="1"/>
    <xf numFmtId="4" fontId="50" fillId="0" borderId="0" xfId="15" applyNumberFormat="1" applyFont="1" applyAlignment="1">
      <alignment horizontal="center" vertical="center"/>
    </xf>
    <xf numFmtId="177" fontId="50" fillId="0" borderId="0" xfId="15" applyNumberFormat="1" applyFont="1" applyAlignment="1">
      <alignment horizontal="center" vertical="center"/>
    </xf>
    <xf numFmtId="0" fontId="52" fillId="0" borderId="0" xfId="14" applyFont="1" applyAlignment="1">
      <alignment vertical="center"/>
    </xf>
    <xf numFmtId="0" fontId="51" fillId="0" borderId="0" xfId="14" applyFont="1" applyAlignment="1">
      <alignment vertical="center"/>
    </xf>
    <xf numFmtId="4" fontId="53" fillId="0" borderId="24" xfId="15" applyNumberFormat="1" applyFont="1" applyBorder="1" applyAlignment="1">
      <alignment vertical="center" wrapText="1"/>
    </xf>
    <xf numFmtId="4" fontId="54" fillId="34" borderId="11" xfId="15" applyNumberFormat="1" applyFont="1" applyFill="1" applyBorder="1" applyAlignment="1">
      <alignment horizontal="center" vertical="center" wrapText="1"/>
    </xf>
    <xf numFmtId="4" fontId="54" fillId="34" borderId="10" xfId="15" applyNumberFormat="1" applyFont="1" applyFill="1" applyBorder="1" applyAlignment="1">
      <alignment horizontal="center" vertical="center"/>
    </xf>
    <xf numFmtId="4" fontId="50" fillId="33" borderId="10" xfId="15" applyNumberFormat="1" applyFont="1" applyFill="1" applyBorder="1" applyAlignment="1">
      <alignment horizontal="center" vertical="center"/>
    </xf>
    <xf numFmtId="4" fontId="50" fillId="0" borderId="11" xfId="15" applyNumberFormat="1" applyFont="1" applyBorder="1" applyAlignment="1">
      <alignment horizontal="center" vertical="center"/>
    </xf>
    <xf numFmtId="177" fontId="50" fillId="0" borderId="11" xfId="15" applyNumberFormat="1" applyFont="1" applyBorder="1" applyAlignment="1">
      <alignment horizontal="center" vertical="center"/>
    </xf>
    <xf numFmtId="4" fontId="54" fillId="34" borderId="8" xfId="15" applyNumberFormat="1" applyFont="1" applyFill="1" applyBorder="1" applyAlignment="1">
      <alignment horizontal="center" vertical="center" wrapText="1"/>
    </xf>
    <xf numFmtId="4" fontId="54" fillId="34" borderId="41" xfId="15" applyNumberFormat="1" applyFont="1" applyFill="1" applyBorder="1" applyAlignment="1">
      <alignment horizontal="center" vertical="center" wrapText="1"/>
    </xf>
    <xf numFmtId="4" fontId="54" fillId="34" borderId="10" xfId="15" applyNumberFormat="1" applyFont="1" applyFill="1" applyBorder="1" applyAlignment="1">
      <alignment horizontal="center" vertical="center" wrapText="1"/>
    </xf>
    <xf numFmtId="177" fontId="54" fillId="34" borderId="11" xfId="15" applyNumberFormat="1" applyFont="1" applyFill="1" applyBorder="1" applyAlignment="1">
      <alignment horizontal="center" vertical="center"/>
    </xf>
    <xf numFmtId="177" fontId="54" fillId="34" borderId="11" xfId="15" applyNumberFormat="1" applyFont="1" applyFill="1" applyBorder="1" applyAlignment="1">
      <alignment horizontal="center" vertical="center" wrapText="1"/>
    </xf>
    <xf numFmtId="4" fontId="53" fillId="35" borderId="85" xfId="15" applyNumberFormat="1" applyFont="1" applyFill="1" applyBorder="1" applyAlignment="1">
      <alignment vertical="center"/>
    </xf>
    <xf numFmtId="4" fontId="53" fillId="35" borderId="9" xfId="15" applyNumberFormat="1" applyFont="1" applyFill="1" applyBorder="1" applyAlignment="1">
      <alignment vertical="center"/>
    </xf>
    <xf numFmtId="4" fontId="53" fillId="35" borderId="83" xfId="15" applyNumberFormat="1" applyFont="1" applyFill="1" applyBorder="1" applyAlignment="1">
      <alignment vertical="center"/>
    </xf>
    <xf numFmtId="4" fontId="53" fillId="35" borderId="10" xfId="15" applyNumberFormat="1" applyFont="1" applyFill="1" applyBorder="1" applyAlignment="1">
      <alignment vertical="center"/>
    </xf>
    <xf numFmtId="4" fontId="55" fillId="0" borderId="85" xfId="16" applyNumberFormat="1" applyFont="1" applyFill="1" applyBorder="1" applyAlignment="1">
      <alignment horizontal="center" vertical="center"/>
    </xf>
    <xf numFmtId="4" fontId="55" fillId="0" borderId="9" xfId="16" applyNumberFormat="1" applyFont="1" applyFill="1" applyBorder="1" applyAlignment="1">
      <alignment horizontal="center" vertical="center"/>
    </xf>
    <xf numFmtId="4" fontId="55" fillId="0" borderId="10" xfId="16" applyNumberFormat="1" applyFont="1" applyFill="1" applyBorder="1" applyAlignment="1">
      <alignment horizontal="center" vertical="center"/>
    </xf>
    <xf numFmtId="4" fontId="55" fillId="0" borderId="8" xfId="16" applyNumberFormat="1" applyFont="1" applyFill="1" applyBorder="1" applyAlignment="1">
      <alignment horizontal="center" vertical="center"/>
    </xf>
    <xf numFmtId="4" fontId="55" fillId="0" borderId="11" xfId="16" applyNumberFormat="1" applyFont="1" applyFill="1" applyBorder="1" applyAlignment="1">
      <alignment horizontal="center" vertical="center"/>
    </xf>
    <xf numFmtId="4" fontId="55" fillId="0" borderId="11" xfId="16" applyNumberFormat="1" applyFont="1" applyBorder="1" applyAlignment="1">
      <alignment horizontal="center" vertical="center"/>
    </xf>
    <xf numFmtId="4" fontId="55" fillId="0" borderId="41" xfId="16" applyNumberFormat="1" applyFont="1" applyBorder="1" applyAlignment="1">
      <alignment horizontal="center" vertical="center"/>
    </xf>
    <xf numFmtId="4" fontId="55" fillId="0" borderId="10" xfId="16" applyNumberFormat="1" applyFont="1" applyBorder="1" applyAlignment="1">
      <alignment horizontal="center" vertical="center"/>
    </xf>
    <xf numFmtId="4" fontId="55" fillId="0" borderId="0" xfId="15" applyNumberFormat="1" applyFont="1" applyAlignment="1">
      <alignment horizontal="center" vertical="center"/>
    </xf>
    <xf numFmtId="177" fontId="55" fillId="0" borderId="0" xfId="15" applyNumberFormat="1" applyFont="1" applyAlignment="1">
      <alignment horizontal="center" vertical="center"/>
    </xf>
    <xf numFmtId="4" fontId="50" fillId="0" borderId="11" xfId="16" applyNumberFormat="1" applyFont="1" applyFill="1" applyBorder="1" applyAlignment="1">
      <alignment horizontal="center" vertical="center"/>
    </xf>
    <xf numFmtId="4" fontId="55" fillId="28" borderId="11" xfId="16" applyNumberFormat="1" applyFont="1" applyFill="1" applyBorder="1" applyAlignment="1">
      <alignment horizontal="center" vertical="center"/>
    </xf>
    <xf numFmtId="4" fontId="54" fillId="34" borderId="87" xfId="15" applyNumberFormat="1" applyFont="1" applyFill="1" applyBorder="1" applyAlignment="1">
      <alignment horizontal="center" vertical="center"/>
    </xf>
    <xf numFmtId="4" fontId="54" fillId="34" borderId="72" xfId="15" applyNumberFormat="1" applyFont="1" applyFill="1" applyBorder="1" applyAlignment="1">
      <alignment horizontal="center" vertical="center"/>
    </xf>
    <xf numFmtId="0" fontId="2" fillId="0" borderId="0" xfId="15" applyAlignment="1">
      <alignment vertical="center"/>
    </xf>
    <xf numFmtId="0" fontId="22" fillId="0" borderId="88" xfId="15" applyFont="1" applyBorder="1" applyAlignment="1">
      <alignment vertical="center"/>
    </xf>
    <xf numFmtId="0" fontId="2" fillId="0" borderId="68" xfId="15" applyBorder="1" applyAlignment="1">
      <alignment vertical="center"/>
    </xf>
    <xf numFmtId="0" fontId="2" fillId="0" borderId="89" xfId="15" applyBorder="1" applyAlignment="1">
      <alignment vertical="center"/>
    </xf>
    <xf numFmtId="0" fontId="57" fillId="0" borderId="11" xfId="17" applyFont="1" applyBorder="1" applyAlignment="1">
      <alignment horizontal="justify" vertical="center" wrapText="1"/>
    </xf>
    <xf numFmtId="0" fontId="57" fillId="0" borderId="11" xfId="18" applyFont="1" applyBorder="1" applyAlignment="1">
      <alignment horizontal="center" vertical="center"/>
    </xf>
    <xf numFmtId="4" fontId="57" fillId="0" borderId="41" xfId="18" applyNumberFormat="1" applyFont="1" applyBorder="1" applyAlignment="1">
      <alignment vertical="center"/>
    </xf>
    <xf numFmtId="0" fontId="57" fillId="0" borderId="73" xfId="17" applyFont="1" applyBorder="1" applyAlignment="1">
      <alignment vertical="center" wrapText="1"/>
    </xf>
    <xf numFmtId="0" fontId="57" fillId="0" borderId="73" xfId="18" applyFont="1" applyBorder="1" applyAlignment="1">
      <alignment horizontal="center" vertical="center"/>
    </xf>
    <xf numFmtId="4" fontId="57" fillId="0" borderId="74" xfId="18" applyNumberFormat="1" applyFont="1" applyBorder="1" applyAlignment="1">
      <alignment vertical="center"/>
    </xf>
    <xf numFmtId="0" fontId="51" fillId="0" borderId="0" xfId="15" applyFont="1"/>
    <xf numFmtId="0" fontId="52" fillId="0" borderId="0" xfId="15" applyFont="1" applyAlignment="1">
      <alignment vertical="center"/>
    </xf>
    <xf numFmtId="0" fontId="51" fillId="0" borderId="0" xfId="15" applyFont="1" applyAlignment="1">
      <alignment vertical="center"/>
    </xf>
    <xf numFmtId="49" fontId="59" fillId="0" borderId="94" xfId="19" applyNumberFormat="1" applyBorder="1" applyAlignment="1">
      <alignment horizontal="center" vertical="center" wrapText="1"/>
    </xf>
    <xf numFmtId="49" fontId="59" fillId="0" borderId="0" xfId="19" applyNumberFormat="1" applyAlignment="1">
      <alignment horizontal="center" vertical="center" wrapText="1"/>
    </xf>
    <xf numFmtId="4" fontId="44" fillId="0" borderId="0" xfId="20" applyNumberFormat="1" applyFont="1" applyAlignment="1">
      <alignment horizontal="center" vertical="center"/>
    </xf>
    <xf numFmtId="0" fontId="51" fillId="0" borderId="0" xfId="20" applyFont="1"/>
    <xf numFmtId="0" fontId="52" fillId="0" borderId="0" xfId="20" applyFont="1" applyAlignment="1">
      <alignment vertical="center"/>
    </xf>
    <xf numFmtId="0" fontId="51" fillId="0" borderId="0" xfId="20" applyFont="1" applyAlignment="1">
      <alignment vertical="center"/>
    </xf>
    <xf numFmtId="4" fontId="36" fillId="0" borderId="11" xfId="20" applyNumberFormat="1" applyFont="1" applyBorder="1" applyAlignment="1">
      <alignment horizontal="center" vertical="center"/>
    </xf>
    <xf numFmtId="3" fontId="36" fillId="0" borderId="8" xfId="20" applyNumberFormat="1" applyFont="1" applyBorder="1" applyAlignment="1">
      <alignment horizontal="center" vertical="center"/>
    </xf>
    <xf numFmtId="4" fontId="36" fillId="0" borderId="9" xfId="20" applyNumberFormat="1" applyFont="1" applyBorder="1" applyAlignment="1">
      <alignment horizontal="center" vertical="center"/>
    </xf>
    <xf numFmtId="4" fontId="36" fillId="0" borderId="10" xfId="20" applyNumberFormat="1" applyFont="1" applyBorder="1" applyAlignment="1">
      <alignment horizontal="center" vertical="center"/>
    </xf>
    <xf numFmtId="1" fontId="57" fillId="0" borderId="8" xfId="20" applyNumberFormat="1" applyFont="1" applyBorder="1" applyAlignment="1">
      <alignment horizontal="center" vertical="center"/>
    </xf>
    <xf numFmtId="173" fontId="57" fillId="0" borderId="9" xfId="20" applyNumberFormat="1" applyFont="1" applyBorder="1" applyAlignment="1">
      <alignment horizontal="center" vertical="center"/>
    </xf>
    <xf numFmtId="173" fontId="57" fillId="0" borderId="10" xfId="20" applyNumberFormat="1" applyFont="1" applyBorder="1" applyAlignment="1">
      <alignment horizontal="center" vertical="center"/>
    </xf>
    <xf numFmtId="4" fontId="36" fillId="0" borderId="0" xfId="20" applyNumberFormat="1" applyFont="1" applyAlignment="1">
      <alignment horizontal="center" vertical="center"/>
    </xf>
    <xf numFmtId="4" fontId="44" fillId="0" borderId="11" xfId="20" applyNumberFormat="1" applyFont="1" applyBorder="1" applyAlignment="1">
      <alignment horizontal="center" vertical="center"/>
    </xf>
    <xf numFmtId="3" fontId="44" fillId="0" borderId="8" xfId="20" applyNumberFormat="1" applyFont="1" applyBorder="1" applyAlignment="1">
      <alignment horizontal="center" vertical="center"/>
    </xf>
    <xf numFmtId="4" fontId="44" fillId="0" borderId="9" xfId="20" applyNumberFormat="1" applyFont="1" applyBorder="1" applyAlignment="1">
      <alignment horizontal="center" vertical="center"/>
    </xf>
    <xf numFmtId="4" fontId="44" fillId="0" borderId="10" xfId="20" applyNumberFormat="1" applyFont="1" applyBorder="1" applyAlignment="1">
      <alignment horizontal="center" vertical="center"/>
    </xf>
    <xf numFmtId="1" fontId="58" fillId="0" borderId="8" xfId="20" applyNumberFormat="1" applyFont="1" applyBorder="1" applyAlignment="1">
      <alignment horizontal="center" vertical="center"/>
    </xf>
    <xf numFmtId="173" fontId="58" fillId="0" borderId="9" xfId="20" applyNumberFormat="1" applyFont="1" applyBorder="1" applyAlignment="1">
      <alignment horizontal="center" vertical="center"/>
    </xf>
    <xf numFmtId="173" fontId="58" fillId="0" borderId="10" xfId="20" applyNumberFormat="1" applyFont="1" applyBorder="1" applyAlignment="1">
      <alignment horizontal="center" vertical="center"/>
    </xf>
    <xf numFmtId="4" fontId="43" fillId="37" borderId="8" xfId="20" applyNumberFormat="1" applyFont="1" applyFill="1" applyBorder="1" applyAlignment="1">
      <alignment vertical="center"/>
    </xf>
    <xf numFmtId="4" fontId="43" fillId="37" borderId="9" xfId="20" applyNumberFormat="1" applyFont="1" applyFill="1" applyBorder="1" applyAlignment="1">
      <alignment vertical="center"/>
    </xf>
    <xf numFmtId="4" fontId="43" fillId="37" borderId="10" xfId="20" applyNumberFormat="1" applyFont="1" applyFill="1" applyBorder="1" applyAlignment="1">
      <alignment horizontal="center" vertical="center"/>
    </xf>
    <xf numFmtId="4" fontId="43" fillId="37" borderId="11" xfId="20" applyNumberFormat="1" applyFont="1" applyFill="1" applyBorder="1" applyAlignment="1">
      <alignment horizontal="center" vertical="center"/>
    </xf>
    <xf numFmtId="3" fontId="44" fillId="0" borderId="0" xfId="20" applyNumberFormat="1" applyFont="1" applyAlignment="1">
      <alignment horizontal="center" vertical="center"/>
    </xf>
    <xf numFmtId="1" fontId="44" fillId="0" borderId="0" xfId="20" applyNumberFormat="1" applyFont="1" applyAlignment="1">
      <alignment horizontal="center" vertical="center"/>
    </xf>
    <xf numFmtId="4" fontId="50" fillId="0" borderId="0" xfId="21" applyNumberFormat="1" applyFont="1" applyAlignment="1">
      <alignment horizontal="center" vertical="center"/>
    </xf>
    <xf numFmtId="0" fontId="46" fillId="0" borderId="53" xfId="22" applyFont="1" applyBorder="1" applyAlignment="1">
      <alignment horizontal="left" vertical="center"/>
    </xf>
    <xf numFmtId="0" fontId="46" fillId="0" borderId="0" xfId="22" applyFont="1" applyAlignment="1">
      <alignment horizontal="left" vertical="center"/>
    </xf>
    <xf numFmtId="0" fontId="2" fillId="0" borderId="0" xfId="22"/>
    <xf numFmtId="43" fontId="2" fillId="0" borderId="0" xfId="23" applyFont="1" applyFill="1"/>
    <xf numFmtId="0" fontId="22" fillId="38" borderId="96" xfId="22" applyFont="1" applyFill="1" applyBorder="1" applyAlignment="1">
      <alignment vertical="center"/>
    </xf>
    <xf numFmtId="0" fontId="22" fillId="38" borderId="11" xfId="22" applyFont="1" applyFill="1" applyBorder="1" applyAlignment="1">
      <alignment horizontal="center" vertical="center" wrapText="1"/>
    </xf>
    <xf numFmtId="0" fontId="22" fillId="38" borderId="8" xfId="22" applyFont="1" applyFill="1" applyBorder="1" applyAlignment="1">
      <alignment horizontal="center" vertical="center" wrapText="1"/>
    </xf>
    <xf numFmtId="0" fontId="22" fillId="38" borderId="93" xfId="22" applyFont="1" applyFill="1" applyBorder="1" applyAlignment="1">
      <alignment horizontal="center" vertical="center" wrapText="1"/>
    </xf>
    <xf numFmtId="0" fontId="22" fillId="38" borderId="99" xfId="22" applyFont="1" applyFill="1" applyBorder="1" applyAlignment="1">
      <alignment horizontal="center" vertical="center" wrapText="1"/>
    </xf>
    <xf numFmtId="0" fontId="22" fillId="38" borderId="100" xfId="22" applyFont="1" applyFill="1" applyBorder="1" applyAlignment="1">
      <alignment horizontal="center" vertical="center" wrapText="1"/>
    </xf>
    <xf numFmtId="49" fontId="2" fillId="0" borderId="93" xfId="22" applyNumberFormat="1" applyBorder="1" applyAlignment="1">
      <alignment horizontal="center" vertical="center"/>
    </xf>
    <xf numFmtId="0" fontId="63" fillId="0" borderId="8" xfId="20" applyFont="1" applyBorder="1" applyAlignment="1">
      <alignment vertical="center"/>
    </xf>
    <xf numFmtId="2" fontId="2" fillId="0" borderId="11" xfId="22" applyNumberFormat="1" applyBorder="1" applyAlignment="1">
      <alignment horizontal="center" vertical="center"/>
    </xf>
    <xf numFmtId="49" fontId="2" fillId="0" borderId="8" xfId="22" applyNumberFormat="1" applyBorder="1" applyAlignment="1">
      <alignment horizontal="center" vertical="center"/>
    </xf>
    <xf numFmtId="178" fontId="2" fillId="0" borderId="93" xfId="22" applyNumberFormat="1" applyBorder="1" applyAlignment="1">
      <alignment horizontal="center" vertical="center"/>
    </xf>
    <xf numFmtId="2" fontId="2" fillId="0" borderId="54" xfId="22" applyNumberFormat="1" applyBorder="1" applyAlignment="1">
      <alignment horizontal="center" vertical="center"/>
    </xf>
    <xf numFmtId="173" fontId="2" fillId="0" borderId="54" xfId="22" applyNumberFormat="1" applyBorder="1" applyAlignment="1">
      <alignment horizontal="center" vertical="center"/>
    </xf>
    <xf numFmtId="43" fontId="2" fillId="0" borderId="101" xfId="23" applyFont="1" applyFill="1" applyBorder="1" applyAlignment="1">
      <alignment horizontal="center" vertical="center"/>
    </xf>
    <xf numFmtId="43" fontId="2" fillId="0" borderId="84" xfId="23" applyFont="1" applyFill="1" applyBorder="1" applyAlignment="1">
      <alignment horizontal="center" vertical="center"/>
    </xf>
    <xf numFmtId="43" fontId="2" fillId="0" borderId="84" xfId="23" applyFont="1" applyBorder="1"/>
    <xf numFmtId="43" fontId="2" fillId="0" borderId="102" xfId="22" applyNumberFormat="1" applyBorder="1"/>
    <xf numFmtId="43" fontId="2" fillId="0" borderId="85" xfId="23" applyFont="1" applyBorder="1"/>
    <xf numFmtId="49" fontId="2" fillId="0" borderId="103" xfId="22" applyNumberFormat="1" applyBorder="1" applyAlignment="1">
      <alignment horizontal="center" vertical="center"/>
    </xf>
    <xf numFmtId="49" fontId="2" fillId="0" borderId="82" xfId="22" applyNumberFormat="1" applyBorder="1" applyAlignment="1">
      <alignment horizontal="center" vertical="center"/>
    </xf>
    <xf numFmtId="2" fontId="2" fillId="0" borderId="82" xfId="22" applyNumberFormat="1" applyBorder="1" applyAlignment="1">
      <alignment horizontal="center" vertical="center"/>
    </xf>
    <xf numFmtId="49" fontId="2" fillId="0" borderId="23" xfId="22" applyNumberFormat="1" applyBorder="1" applyAlignment="1">
      <alignment horizontal="center" vertical="center"/>
    </xf>
    <xf numFmtId="178" fontId="2" fillId="0" borderId="103" xfId="22" applyNumberFormat="1" applyBorder="1" applyAlignment="1">
      <alignment horizontal="center" vertical="center"/>
    </xf>
    <xf numFmtId="173" fontId="2" fillId="0" borderId="82" xfId="22" applyNumberFormat="1" applyBorder="1" applyAlignment="1">
      <alignment horizontal="center" vertical="center"/>
    </xf>
    <xf numFmtId="43" fontId="2" fillId="0" borderId="23" xfId="24" applyNumberFormat="1" applyFont="1" applyBorder="1" applyAlignment="1">
      <alignment horizontal="center" vertical="center"/>
    </xf>
    <xf numFmtId="9" fontId="2" fillId="0" borderId="81" xfId="24" applyFont="1" applyBorder="1" applyAlignment="1">
      <alignment horizontal="center" vertical="center"/>
    </xf>
    <xf numFmtId="43" fontId="2" fillId="0" borderId="86" xfId="23" applyFont="1" applyBorder="1"/>
    <xf numFmtId="0" fontId="2" fillId="0" borderId="104" xfId="22" applyBorder="1"/>
    <xf numFmtId="49" fontId="22" fillId="0" borderId="12" xfId="22" applyNumberFormat="1" applyFont="1" applyBorder="1" applyAlignment="1">
      <alignment horizontal="center" vertical="center"/>
    </xf>
    <xf numFmtId="49" fontId="22" fillId="0" borderId="30" xfId="22" applyNumberFormat="1" applyFont="1" applyBorder="1" applyAlignment="1">
      <alignment horizontal="center" vertical="center"/>
    </xf>
    <xf numFmtId="2" fontId="22" fillId="0" borderId="30" xfId="22" applyNumberFormat="1" applyFont="1" applyBorder="1" applyAlignment="1">
      <alignment horizontal="center" vertical="center"/>
    </xf>
    <xf numFmtId="49" fontId="22" fillId="0" borderId="28" xfId="22" applyNumberFormat="1" applyFont="1" applyBorder="1" applyAlignment="1">
      <alignment horizontal="center" vertical="center"/>
    </xf>
    <xf numFmtId="178" fontId="22" fillId="0" borderId="12" xfId="22" applyNumberFormat="1" applyFont="1" applyBorder="1" applyAlignment="1">
      <alignment horizontal="center" vertical="center"/>
    </xf>
    <xf numFmtId="173" fontId="22" fillId="0" borderId="30" xfId="22" applyNumberFormat="1" applyFont="1" applyBorder="1" applyAlignment="1">
      <alignment horizontal="center" vertical="center"/>
    </xf>
    <xf numFmtId="43" fontId="22" fillId="0" borderId="28" xfId="24" applyNumberFormat="1" applyFont="1" applyBorder="1" applyAlignment="1">
      <alignment horizontal="center" vertical="center"/>
    </xf>
    <xf numFmtId="43" fontId="22" fillId="0" borderId="13" xfId="24" applyNumberFormat="1" applyFont="1" applyBorder="1" applyAlignment="1">
      <alignment horizontal="center" vertical="center"/>
    </xf>
    <xf numFmtId="43" fontId="2" fillId="0" borderId="0" xfId="23" applyFont="1"/>
    <xf numFmtId="0" fontId="22" fillId="38" borderId="92" xfId="22" applyFont="1" applyFill="1" applyBorder="1" applyAlignment="1">
      <alignment horizontal="center" vertical="center" wrapText="1"/>
    </xf>
    <xf numFmtId="0" fontId="22" fillId="0" borderId="0" xfId="22" applyFont="1" applyAlignment="1">
      <alignment horizontal="center"/>
    </xf>
    <xf numFmtId="0" fontId="22" fillId="38" borderId="106" xfId="22" applyFont="1" applyFill="1" applyBorder="1" applyAlignment="1">
      <alignment horizontal="center" vertical="center" wrapText="1"/>
    </xf>
    <xf numFmtId="0" fontId="22" fillId="38" borderId="73" xfId="22" applyFont="1" applyFill="1" applyBorder="1" applyAlignment="1">
      <alignment horizontal="center" vertical="center" wrapText="1"/>
    </xf>
    <xf numFmtId="0" fontId="22" fillId="38" borderId="74" xfId="22" applyFont="1" applyFill="1" applyBorder="1" applyAlignment="1">
      <alignment horizontal="center" vertical="center" wrapText="1"/>
    </xf>
    <xf numFmtId="0" fontId="22" fillId="38" borderId="41" xfId="22" applyFont="1" applyFill="1" applyBorder="1" applyAlignment="1">
      <alignment horizontal="center" vertical="center" wrapText="1"/>
    </xf>
    <xf numFmtId="49" fontId="2" fillId="0" borderId="84" xfId="22" applyNumberFormat="1" applyBorder="1" applyAlignment="1">
      <alignment horizontal="center" vertical="center"/>
    </xf>
    <xf numFmtId="178" fontId="2" fillId="0" borderId="98" xfId="22" applyNumberFormat="1" applyBorder="1" applyAlignment="1">
      <alignment horizontal="center" vertical="center"/>
    </xf>
    <xf numFmtId="43" fontId="2" fillId="0" borderId="36" xfId="23" applyFont="1" applyBorder="1" applyAlignment="1">
      <alignment horizontal="center" vertical="center"/>
    </xf>
    <xf numFmtId="49" fontId="2" fillId="0" borderId="85" xfId="22" applyNumberFormat="1" applyBorder="1" applyAlignment="1">
      <alignment horizontal="center" vertical="center"/>
    </xf>
    <xf numFmtId="49" fontId="2" fillId="0" borderId="85" xfId="22" applyNumberFormat="1" applyBorder="1" applyAlignment="1">
      <alignment horizontal="center" vertical="center" wrapText="1"/>
    </xf>
    <xf numFmtId="43" fontId="22" fillId="0" borderId="36" xfId="23" applyFont="1" applyBorder="1" applyAlignment="1">
      <alignment horizontal="center" vertical="center"/>
    </xf>
    <xf numFmtId="49" fontId="2" fillId="0" borderId="81" xfId="22" applyNumberFormat="1" applyBorder="1" applyAlignment="1">
      <alignment horizontal="center" vertical="center"/>
    </xf>
    <xf numFmtId="2" fontId="2" fillId="0" borderId="107" xfId="22" applyNumberFormat="1" applyBorder="1" applyAlignment="1">
      <alignment horizontal="center" vertical="center"/>
    </xf>
    <xf numFmtId="43" fontId="2" fillId="0" borderId="108" xfId="23" applyFont="1" applyBorder="1" applyAlignment="1">
      <alignment horizontal="center" vertical="center"/>
    </xf>
    <xf numFmtId="43" fontId="22" fillId="0" borderId="108" xfId="23" applyFont="1" applyBorder="1" applyAlignment="1">
      <alignment horizontal="center" vertical="center"/>
    </xf>
    <xf numFmtId="43" fontId="22" fillId="0" borderId="51" xfId="24" applyNumberFormat="1" applyFont="1" applyBorder="1" applyAlignment="1">
      <alignment horizontal="center" vertical="center"/>
    </xf>
    <xf numFmtId="43" fontId="22" fillId="0" borderId="27" xfId="24" applyNumberFormat="1" applyFont="1" applyBorder="1" applyAlignment="1">
      <alignment horizontal="center" vertical="center"/>
    </xf>
    <xf numFmtId="0" fontId="22" fillId="0" borderId="0" xfId="22" applyFont="1"/>
    <xf numFmtId="43" fontId="22" fillId="39" borderId="51" xfId="24" applyNumberFormat="1" applyFont="1" applyFill="1" applyBorder="1" applyAlignment="1">
      <alignment horizontal="center" vertical="center"/>
    </xf>
    <xf numFmtId="43" fontId="22" fillId="39" borderId="27" xfId="24" applyNumberFormat="1" applyFont="1" applyFill="1" applyBorder="1" applyAlignment="1">
      <alignment horizontal="center" vertical="center"/>
    </xf>
    <xf numFmtId="4" fontId="50" fillId="0" borderId="0" xfId="25" applyNumberFormat="1" applyFont="1" applyAlignment="1">
      <alignment horizontal="center" vertical="center"/>
    </xf>
    <xf numFmtId="4" fontId="44" fillId="0" borderId="0" xfId="26" applyNumberFormat="1" applyFont="1" applyAlignment="1">
      <alignment horizontal="center" vertical="center"/>
    </xf>
    <xf numFmtId="0" fontId="51" fillId="0" borderId="0" xfId="26" applyFont="1"/>
    <xf numFmtId="0" fontId="52" fillId="0" borderId="0" xfId="26" applyFont="1" applyAlignment="1">
      <alignment vertical="center"/>
    </xf>
    <xf numFmtId="0" fontId="51" fillId="0" borderId="0" xfId="26" applyFont="1" applyAlignment="1">
      <alignment vertical="center"/>
    </xf>
    <xf numFmtId="4" fontId="43" fillId="36" borderId="54" xfId="26" applyNumberFormat="1" applyFont="1" applyFill="1" applyBorder="1" applyAlignment="1">
      <alignment horizontal="center" vertical="center" wrapText="1"/>
    </xf>
    <xf numFmtId="4" fontId="36" fillId="0" borderId="11" xfId="26" applyNumberFormat="1" applyFont="1" applyBorder="1" applyAlignment="1">
      <alignment horizontal="center" vertical="center"/>
    </xf>
    <xf numFmtId="3" fontId="36" fillId="0" borderId="8" xfId="26" applyNumberFormat="1" applyFont="1" applyBorder="1" applyAlignment="1">
      <alignment horizontal="center" vertical="center"/>
    </xf>
    <xf numFmtId="4" fontId="36" fillId="0" borderId="9" xfId="26" applyNumberFormat="1" applyFont="1" applyBorder="1" applyAlignment="1">
      <alignment horizontal="center" vertical="center"/>
    </xf>
    <xf numFmtId="4" fontId="36" fillId="0" borderId="10" xfId="26" applyNumberFormat="1" applyFont="1" applyBorder="1" applyAlignment="1">
      <alignment horizontal="center" vertical="center"/>
    </xf>
    <xf numFmtId="1" fontId="57" fillId="0" borderId="8" xfId="26" applyNumberFormat="1" applyFont="1" applyBorder="1" applyAlignment="1">
      <alignment horizontal="center" vertical="center"/>
    </xf>
    <xf numFmtId="173" fontId="57" fillId="0" borderId="9" xfId="26" applyNumberFormat="1" applyFont="1" applyBorder="1" applyAlignment="1">
      <alignment horizontal="center" vertical="center"/>
    </xf>
    <xf numFmtId="173" fontId="57" fillId="0" borderId="10" xfId="26" applyNumberFormat="1" applyFont="1" applyBorder="1" applyAlignment="1">
      <alignment horizontal="center" vertical="center"/>
    </xf>
    <xf numFmtId="4" fontId="36" fillId="0" borderId="0" xfId="26" applyNumberFormat="1" applyFont="1" applyAlignment="1">
      <alignment horizontal="center" vertical="center"/>
    </xf>
    <xf numFmtId="4" fontId="43" fillId="39" borderId="8" xfId="26" applyNumberFormat="1" applyFont="1" applyFill="1" applyBorder="1" applyAlignment="1">
      <alignment vertical="center"/>
    </xf>
    <xf numFmtId="4" fontId="43" fillId="39" borderId="9" xfId="26" applyNumberFormat="1" applyFont="1" applyFill="1" applyBorder="1" applyAlignment="1">
      <alignment vertical="center"/>
    </xf>
    <xf numFmtId="4" fontId="43" fillId="39" borderId="10" xfId="26" applyNumberFormat="1" applyFont="1" applyFill="1" applyBorder="1" applyAlignment="1">
      <alignment horizontal="center" vertical="center"/>
    </xf>
    <xf numFmtId="4" fontId="43" fillId="39" borderId="11" xfId="26" applyNumberFormat="1" applyFont="1" applyFill="1" applyBorder="1" applyAlignment="1">
      <alignment horizontal="center" vertical="center"/>
    </xf>
    <xf numFmtId="3" fontId="44" fillId="0" borderId="0" xfId="26" applyNumberFormat="1" applyFont="1" applyAlignment="1">
      <alignment horizontal="center" vertical="center"/>
    </xf>
    <xf numFmtId="1" fontId="44" fillId="0" borderId="0" xfId="26" applyNumberFormat="1" applyFont="1" applyAlignment="1">
      <alignment horizontal="center" vertical="center"/>
    </xf>
    <xf numFmtId="4" fontId="64" fillId="37" borderId="0" xfId="26" applyNumberFormat="1" applyFont="1" applyFill="1" applyAlignment="1">
      <alignment horizontal="center" vertical="center"/>
    </xf>
    <xf numFmtId="4" fontId="43" fillId="37" borderId="10" xfId="26" applyNumberFormat="1" applyFont="1" applyFill="1" applyBorder="1" applyAlignment="1">
      <alignment horizontal="center" vertical="center"/>
    </xf>
    <xf numFmtId="4" fontId="43" fillId="37" borderId="0" xfId="26" applyNumberFormat="1" applyFont="1" applyFill="1" applyAlignment="1">
      <alignment horizontal="center" vertical="center"/>
    </xf>
    <xf numFmtId="4" fontId="43" fillId="36" borderId="0" xfId="26" applyNumberFormat="1" applyFont="1" applyFill="1" applyAlignment="1">
      <alignment horizontal="center" vertical="center"/>
    </xf>
    <xf numFmtId="4" fontId="44" fillId="0" borderId="11" xfId="26" applyNumberFormat="1" applyFont="1" applyBorder="1" applyAlignment="1">
      <alignment horizontal="center" vertical="center"/>
    </xf>
    <xf numFmtId="3" fontId="44" fillId="0" borderId="8" xfId="26" applyNumberFormat="1" applyFont="1" applyBorder="1" applyAlignment="1">
      <alignment horizontal="center" vertical="center"/>
    </xf>
    <xf numFmtId="4" fontId="44" fillId="0" borderId="9" xfId="26" applyNumberFormat="1" applyFont="1" applyBorder="1" applyAlignment="1">
      <alignment horizontal="center" vertical="center"/>
    </xf>
    <xf numFmtId="4" fontId="44" fillId="0" borderId="10" xfId="26" applyNumberFormat="1" applyFont="1" applyBorder="1" applyAlignment="1">
      <alignment horizontal="center" vertical="center"/>
    </xf>
    <xf numFmtId="1" fontId="58" fillId="0" borderId="8" xfId="26" applyNumberFormat="1" applyFont="1" applyBorder="1" applyAlignment="1">
      <alignment horizontal="center" vertical="center"/>
    </xf>
    <xf numFmtId="173" fontId="58" fillId="0" borderId="9" xfId="26" applyNumberFormat="1" applyFont="1" applyBorder="1" applyAlignment="1">
      <alignment horizontal="center" vertical="center"/>
    </xf>
    <xf numFmtId="173" fontId="58" fillId="0" borderId="10" xfId="26" applyNumberFormat="1" applyFont="1" applyBorder="1" applyAlignment="1">
      <alignment horizontal="center" vertical="center"/>
    </xf>
    <xf numFmtId="4" fontId="44" fillId="0" borderId="8" xfId="26" applyNumberFormat="1" applyFont="1" applyBorder="1" applyAlignment="1">
      <alignment horizontal="center" vertical="center"/>
    </xf>
    <xf numFmtId="3" fontId="44" fillId="0" borderId="9" xfId="26" applyNumberFormat="1" applyFont="1" applyBorder="1" applyAlignment="1">
      <alignment horizontal="center" vertical="center"/>
    </xf>
    <xf numFmtId="1" fontId="58" fillId="0" borderId="9" xfId="26" applyNumberFormat="1" applyFont="1" applyBorder="1" applyAlignment="1">
      <alignment horizontal="center" vertical="center"/>
    </xf>
    <xf numFmtId="4" fontId="43" fillId="37" borderId="8" xfId="26" applyNumberFormat="1" applyFont="1" applyFill="1" applyBorder="1" applyAlignment="1">
      <alignment vertical="center"/>
    </xf>
    <xf numFmtId="4" fontId="43" fillId="37" borderId="9" xfId="26" applyNumberFormat="1" applyFont="1" applyFill="1" applyBorder="1" applyAlignment="1">
      <alignment vertical="center"/>
    </xf>
    <xf numFmtId="4" fontId="43" fillId="37" borderId="11" xfId="26" applyNumberFormat="1" applyFont="1" applyFill="1" applyBorder="1" applyAlignment="1">
      <alignment horizontal="center" vertical="center"/>
    </xf>
    <xf numFmtId="4" fontId="43" fillId="36" borderId="107" xfId="26" applyNumberFormat="1" applyFont="1" applyFill="1" applyBorder="1" applyAlignment="1">
      <alignment horizontal="center" vertical="center" wrapText="1"/>
    </xf>
    <xf numFmtId="177" fontId="44" fillId="0" borderId="11" xfId="26" applyNumberFormat="1" applyFont="1" applyBorder="1" applyAlignment="1">
      <alignment horizontal="center" vertical="center"/>
    </xf>
    <xf numFmtId="0" fontId="63" fillId="0" borderId="0" xfId="19" applyFont="1" applyAlignment="1">
      <alignment horizontal="center" vertical="center"/>
    </xf>
    <xf numFmtId="0" fontId="27" fillId="0" borderId="11" xfId="19" applyFont="1" applyBorder="1" applyAlignment="1">
      <alignment horizontal="center" vertical="center"/>
    </xf>
    <xf numFmtId="0" fontId="63" fillId="0" borderId="11" xfId="19" applyFont="1" applyBorder="1" applyAlignment="1">
      <alignment horizontal="center" vertical="center"/>
    </xf>
    <xf numFmtId="164" fontId="12" fillId="19" borderId="6" xfId="0" applyNumberFormat="1" applyFont="1" applyFill="1" applyBorder="1" applyAlignment="1">
      <alignment horizontal="right" vertical="top" wrapText="1"/>
    </xf>
    <xf numFmtId="4" fontId="57" fillId="0" borderId="41" xfId="18" applyNumberFormat="1" applyFont="1" applyBorder="1" applyAlignment="1">
      <alignment horizontal="right" vertical="center"/>
    </xf>
    <xf numFmtId="4" fontId="57" fillId="0" borderId="74" xfId="18" applyNumberFormat="1" applyFont="1" applyBorder="1" applyAlignment="1">
      <alignment horizontal="right" vertical="center"/>
    </xf>
    <xf numFmtId="179" fontId="12" fillId="0" borderId="6" xfId="1" applyNumberFormat="1" applyFont="1" applyFill="1" applyBorder="1" applyAlignment="1">
      <alignment horizontal="center" vertical="center" wrapText="1"/>
    </xf>
    <xf numFmtId="0" fontId="12" fillId="31" borderId="6" xfId="0" applyFont="1" applyFill="1" applyBorder="1" applyAlignment="1">
      <alignment horizontal="center" vertical="center" wrapText="1"/>
    </xf>
    <xf numFmtId="0" fontId="66" fillId="18" borderId="6" xfId="0" applyFont="1" applyFill="1" applyBorder="1" applyAlignment="1">
      <alignment horizontal="center" vertical="center" wrapText="1"/>
    </xf>
    <xf numFmtId="0" fontId="67" fillId="0" borderId="6" xfId="0" applyFont="1" applyBorder="1" applyAlignment="1">
      <alignment horizontal="left" vertical="center" wrapText="1"/>
    </xf>
    <xf numFmtId="43" fontId="67" fillId="0" borderId="6" xfId="1" applyFont="1" applyFill="1" applyBorder="1" applyAlignment="1">
      <alignment horizontal="center" vertical="center" wrapText="1"/>
    </xf>
    <xf numFmtId="0" fontId="12" fillId="18" borderId="6" xfId="0" applyFont="1" applyFill="1" applyBorder="1" applyAlignment="1">
      <alignment horizontal="left" vertical="top" wrapText="1"/>
    </xf>
    <xf numFmtId="0" fontId="13" fillId="9" borderId="6" xfId="0" applyFont="1" applyFill="1" applyBorder="1" applyAlignment="1">
      <alignment horizontal="left" vertical="top" wrapText="1"/>
    </xf>
    <xf numFmtId="0" fontId="13" fillId="10" borderId="6" xfId="0" applyFont="1" applyFill="1" applyBorder="1" applyAlignment="1">
      <alignment horizontal="left" vertical="top" wrapText="1"/>
    </xf>
    <xf numFmtId="0" fontId="12" fillId="0" borderId="109" xfId="0" applyFont="1" applyBorder="1" applyAlignment="1">
      <alignment horizontal="left" vertical="center" wrapText="1"/>
    </xf>
    <xf numFmtId="43" fontId="12" fillId="0" borderId="110" xfId="1" applyFont="1" applyFill="1" applyBorder="1" applyAlignment="1">
      <alignment horizontal="center" vertical="center" wrapText="1"/>
    </xf>
    <xf numFmtId="179" fontId="12" fillId="0" borderId="110" xfId="1" applyNumberFormat="1" applyFont="1" applyFill="1" applyBorder="1" applyAlignment="1">
      <alignment horizontal="center" vertical="center" wrapText="1"/>
    </xf>
    <xf numFmtId="0" fontId="12" fillId="0" borderId="110" xfId="0" applyFont="1" applyBorder="1" applyAlignment="1">
      <alignment horizontal="center" vertical="center" wrapText="1"/>
    </xf>
    <xf numFmtId="43" fontId="12" fillId="18" borderId="75" xfId="1" applyFont="1" applyFill="1" applyBorder="1" applyAlignment="1">
      <alignment horizontal="center" vertical="center" wrapText="1"/>
    </xf>
    <xf numFmtId="0" fontId="12" fillId="18" borderId="75" xfId="0" applyFont="1" applyFill="1" applyBorder="1" applyAlignment="1">
      <alignment horizontal="center" vertical="center" wrapText="1"/>
    </xf>
    <xf numFmtId="0" fontId="43" fillId="0" borderId="0" xfId="2" applyFont="1" applyAlignment="1">
      <alignment horizontal="center" vertical="center"/>
    </xf>
    <xf numFmtId="0" fontId="49" fillId="0" borderId="6" xfId="0" applyFont="1" applyBorder="1" applyAlignment="1">
      <alignment horizontal="center" vertical="center" wrapText="1"/>
    </xf>
    <xf numFmtId="2" fontId="59" fillId="0" borderId="94" xfId="19" applyNumberFormat="1" applyBorder="1" applyAlignment="1">
      <alignment horizontal="center" vertical="center" wrapText="1"/>
    </xf>
    <xf numFmtId="4" fontId="0" fillId="0" borderId="0" xfId="0" applyNumberFormat="1"/>
    <xf numFmtId="0" fontId="11" fillId="20" borderId="0" xfId="0" applyFont="1" applyFill="1" applyAlignment="1">
      <alignment horizontal="right" vertical="top" wrapText="1"/>
    </xf>
    <xf numFmtId="0" fontId="11" fillId="20" borderId="0" xfId="0" applyFont="1" applyFill="1" applyAlignment="1">
      <alignment horizontal="left" vertical="top" wrapText="1"/>
    </xf>
    <xf numFmtId="0" fontId="13" fillId="20" borderId="0" xfId="0" applyFont="1" applyFill="1" applyAlignment="1">
      <alignment horizontal="center" vertical="top" wrapText="1"/>
    </xf>
    <xf numFmtId="43" fontId="0" fillId="0" borderId="0" xfId="1" applyFont="1"/>
    <xf numFmtId="0" fontId="13" fillId="20" borderId="0" xfId="0" applyFont="1" applyFill="1" applyAlignment="1">
      <alignment horizontal="right" vertical="top" wrapText="1"/>
    </xf>
    <xf numFmtId="0" fontId="4" fillId="20" borderId="6" xfId="0" applyFont="1" applyFill="1" applyBorder="1" applyAlignment="1">
      <alignment horizontal="right" vertical="top" wrapText="1"/>
    </xf>
    <xf numFmtId="0" fontId="4" fillId="20" borderId="6" xfId="0" applyFont="1" applyFill="1" applyBorder="1" applyAlignment="1">
      <alignment horizontal="left" vertical="top" wrapText="1"/>
    </xf>
    <xf numFmtId="0" fontId="4" fillId="20" borderId="6" xfId="0" applyFont="1" applyFill="1" applyBorder="1" applyAlignment="1">
      <alignment horizontal="center" vertical="top" wrapText="1"/>
    </xf>
    <xf numFmtId="0" fontId="13" fillId="18" borderId="6" xfId="0" applyFont="1" applyFill="1" applyBorder="1" applyAlignment="1">
      <alignment horizontal="center" vertical="center" wrapText="1"/>
    </xf>
    <xf numFmtId="0" fontId="13" fillId="18" borderId="6" xfId="0" applyFont="1" applyFill="1" applyBorder="1" applyAlignment="1">
      <alignment horizontal="left" vertical="center" wrapText="1"/>
    </xf>
    <xf numFmtId="43" fontId="13" fillId="18" borderId="6" xfId="1" applyFont="1" applyFill="1" applyBorder="1" applyAlignment="1">
      <alignment horizontal="center" vertical="center" wrapText="1"/>
    </xf>
    <xf numFmtId="4" fontId="11" fillId="20" borderId="0" xfId="0" applyNumberFormat="1" applyFont="1" applyFill="1" applyAlignment="1">
      <alignment horizontal="right" vertical="top" wrapText="1"/>
    </xf>
    <xf numFmtId="180" fontId="12" fillId="18" borderId="6" xfId="0" applyNumberFormat="1" applyFont="1" applyFill="1" applyBorder="1" applyAlignment="1">
      <alignment horizontal="right" vertical="top" wrapText="1"/>
    </xf>
    <xf numFmtId="180" fontId="13" fillId="9" borderId="6" xfId="0" applyNumberFormat="1" applyFont="1" applyFill="1" applyBorder="1" applyAlignment="1">
      <alignment horizontal="right" vertical="top" wrapText="1"/>
    </xf>
    <xf numFmtId="4" fontId="13" fillId="20" borderId="0" xfId="0" applyNumberFormat="1" applyFont="1" applyFill="1" applyAlignment="1">
      <alignment horizontal="right" vertical="top" wrapText="1"/>
    </xf>
    <xf numFmtId="0" fontId="12" fillId="18" borderId="111" xfId="0" applyFont="1" applyFill="1" applyBorder="1" applyAlignment="1">
      <alignment horizontal="left" vertical="top" wrapText="1"/>
    </xf>
    <xf numFmtId="180" fontId="13" fillId="10" borderId="6" xfId="0" applyNumberFormat="1" applyFont="1" applyFill="1" applyBorder="1" applyAlignment="1">
      <alignment horizontal="right" vertical="top" wrapText="1"/>
    </xf>
    <xf numFmtId="181" fontId="13" fillId="10" borderId="6" xfId="0" applyNumberFormat="1" applyFont="1" applyFill="1" applyBorder="1" applyAlignment="1">
      <alignment horizontal="right" vertical="top" wrapText="1"/>
    </xf>
    <xf numFmtId="181" fontId="11" fillId="20" borderId="0" xfId="0" applyNumberFormat="1" applyFont="1" applyFill="1" applyAlignment="1">
      <alignment horizontal="right" vertical="top" wrapText="1"/>
    </xf>
    <xf numFmtId="181" fontId="13" fillId="9" borderId="6" xfId="0" applyNumberFormat="1" applyFont="1" applyFill="1" applyBorder="1" applyAlignment="1">
      <alignment horizontal="right" vertical="top" wrapText="1"/>
    </xf>
    <xf numFmtId="0" fontId="4" fillId="20" borderId="0" xfId="0" applyFont="1" applyFill="1" applyAlignment="1">
      <alignment horizontal="center" vertical="center" wrapText="1"/>
    </xf>
    <xf numFmtId="0" fontId="11" fillId="20" borderId="0" xfId="0" applyFont="1" applyFill="1" applyAlignment="1">
      <alignment horizontal="center" vertical="center" wrapText="1"/>
    </xf>
    <xf numFmtId="0" fontId="0" fillId="0" borderId="0" xfId="0" applyAlignment="1">
      <alignment horizontal="center" vertical="center"/>
    </xf>
    <xf numFmtId="0" fontId="4" fillId="20" borderId="0" xfId="0" applyFont="1" applyFill="1" applyAlignment="1">
      <alignment horizontal="left" vertical="center" wrapText="1"/>
    </xf>
    <xf numFmtId="0" fontId="0" fillId="0" borderId="0" xfId="0" applyAlignment="1">
      <alignment horizontal="left" vertical="center"/>
    </xf>
    <xf numFmtId="0" fontId="12" fillId="40" borderId="6" xfId="0" applyFont="1" applyFill="1" applyBorder="1" applyAlignment="1">
      <alignment horizontal="center" vertical="center" wrapText="1"/>
    </xf>
    <xf numFmtId="43" fontId="43" fillId="0" borderId="9" xfId="1" applyFont="1" applyBorder="1" applyAlignment="1">
      <alignment horizontal="center" vertical="center"/>
    </xf>
    <xf numFmtId="43" fontId="66" fillId="18" borderId="6" xfId="1" applyFont="1" applyFill="1" applyBorder="1" applyAlignment="1">
      <alignment horizontal="center" vertical="center" wrapText="1"/>
    </xf>
    <xf numFmtId="179" fontId="12" fillId="0" borderId="75" xfId="1" applyNumberFormat="1" applyFont="1" applyFill="1" applyBorder="1" applyAlignment="1">
      <alignment horizontal="center" vertical="center" wrapText="1"/>
    </xf>
    <xf numFmtId="43" fontId="43" fillId="0" borderId="0" xfId="1" applyFont="1" applyBorder="1" applyAlignment="1">
      <alignment horizontal="center" vertical="center"/>
    </xf>
    <xf numFmtId="43" fontId="49" fillId="0" borderId="6" xfId="1" applyFont="1" applyFill="1" applyBorder="1" applyAlignment="1">
      <alignment horizontal="center" vertical="center" wrapText="1"/>
    </xf>
    <xf numFmtId="43" fontId="66" fillId="0" borderId="6" xfId="1" applyFont="1" applyFill="1" applyBorder="1" applyAlignment="1">
      <alignment horizontal="center" vertical="center" wrapText="1"/>
    </xf>
    <xf numFmtId="43" fontId="0" fillId="0" borderId="0" xfId="1" applyFont="1" applyAlignment="1">
      <alignment horizontal="center" vertical="center"/>
    </xf>
    <xf numFmtId="43" fontId="43" fillId="32" borderId="0" xfId="1" applyFont="1" applyFill="1" applyAlignment="1">
      <alignment horizontal="center" vertical="center"/>
    </xf>
    <xf numFmtId="0" fontId="4" fillId="20" borderId="6" xfId="0" applyFont="1" applyFill="1" applyBorder="1" applyAlignment="1">
      <alignment horizontal="center" vertical="center" wrapText="1"/>
    </xf>
    <xf numFmtId="0" fontId="12" fillId="19" borderId="6" xfId="0" applyFont="1" applyFill="1" applyBorder="1" applyAlignment="1">
      <alignment horizontal="center" vertical="center" wrapText="1"/>
    </xf>
    <xf numFmtId="0" fontId="13" fillId="20" borderId="0" xfId="0" applyFont="1" applyFill="1" applyAlignment="1">
      <alignment horizontal="center" vertical="center" wrapText="1"/>
    </xf>
    <xf numFmtId="10" fontId="8" fillId="17" borderId="6" xfId="27" applyNumberFormat="1" applyFont="1" applyFill="1" applyBorder="1" applyAlignment="1">
      <alignment horizontal="right" vertical="top" wrapText="1"/>
    </xf>
    <xf numFmtId="10" fontId="12" fillId="17" borderId="113" xfId="27" applyNumberFormat="1" applyFont="1" applyFill="1" applyBorder="1" applyAlignment="1">
      <alignment horizontal="center" vertical="center" wrapText="1"/>
    </xf>
    <xf numFmtId="10" fontId="12" fillId="17" borderId="112" xfId="27" applyNumberFormat="1" applyFont="1" applyFill="1" applyBorder="1" applyAlignment="1">
      <alignment horizontal="center" vertical="center" wrapText="1"/>
    </xf>
    <xf numFmtId="0" fontId="8" fillId="17" borderId="0" xfId="0" applyFont="1" applyFill="1" applyAlignment="1">
      <alignment horizontal="center" vertical="center" wrapText="1"/>
    </xf>
    <xf numFmtId="4" fontId="8" fillId="17" borderId="6" xfId="0" applyNumberFormat="1" applyFont="1" applyFill="1" applyBorder="1" applyAlignment="1">
      <alignment vertical="center" wrapText="1"/>
    </xf>
    <xf numFmtId="4" fontId="12" fillId="17" borderId="7" xfId="0" applyNumberFormat="1" applyFont="1" applyFill="1" applyBorder="1" applyAlignment="1">
      <alignment vertical="center" wrapText="1"/>
    </xf>
    <xf numFmtId="4" fontId="12" fillId="17" borderId="7" xfId="0" applyNumberFormat="1" applyFont="1" applyFill="1" applyBorder="1" applyAlignment="1">
      <alignment horizontal="center" vertical="center" wrapText="1"/>
    </xf>
    <xf numFmtId="4" fontId="8" fillId="17" borderId="0" xfId="0" applyNumberFormat="1" applyFont="1" applyFill="1" applyAlignment="1">
      <alignment horizontal="right" vertical="top" wrapText="1"/>
    </xf>
    <xf numFmtId="0" fontId="12" fillId="17" borderId="7" xfId="0" applyFont="1" applyFill="1" applyBorder="1" applyAlignment="1">
      <alignment horizontal="center" vertical="center" wrapText="1"/>
    </xf>
    <xf numFmtId="10" fontId="11" fillId="20" borderId="0" xfId="0" applyNumberFormat="1" applyFont="1" applyFill="1" applyAlignment="1">
      <alignment horizontal="right" vertical="top" wrapText="1"/>
    </xf>
    <xf numFmtId="10" fontId="8" fillId="17" borderId="6" xfId="0" applyNumberFormat="1" applyFont="1" applyFill="1" applyBorder="1" applyAlignment="1">
      <alignment horizontal="right" vertical="top" wrapText="1"/>
    </xf>
    <xf numFmtId="10" fontId="12" fillId="17" borderId="112" xfId="0" applyNumberFormat="1" applyFont="1" applyFill="1" applyBorder="1" applyAlignment="1">
      <alignment horizontal="right" vertical="top" wrapText="1"/>
    </xf>
    <xf numFmtId="10" fontId="12" fillId="17" borderId="114" xfId="0" applyNumberFormat="1" applyFont="1" applyFill="1" applyBorder="1" applyAlignment="1">
      <alignment horizontal="right" vertical="top" wrapText="1"/>
    </xf>
    <xf numFmtId="10" fontId="12" fillId="17" borderId="115" xfId="0" applyNumberFormat="1" applyFont="1" applyFill="1" applyBorder="1" applyAlignment="1">
      <alignment horizontal="right" vertical="top" wrapText="1"/>
    </xf>
    <xf numFmtId="0" fontId="23" fillId="0" borderId="0" xfId="2" applyFont="1" applyAlignment="1">
      <alignment horizontal="left" vertical="center"/>
    </xf>
    <xf numFmtId="0" fontId="28" fillId="21" borderId="8" xfId="2" applyFont="1" applyFill="1" applyBorder="1" applyAlignment="1">
      <alignment horizontal="center" vertical="center"/>
    </xf>
    <xf numFmtId="0" fontId="28" fillId="21" borderId="9" xfId="2" applyFont="1" applyFill="1" applyBorder="1" applyAlignment="1">
      <alignment horizontal="center" vertical="center"/>
    </xf>
    <xf numFmtId="0" fontId="28" fillId="21" borderId="10" xfId="2" applyFont="1" applyFill="1" applyBorder="1" applyAlignment="1">
      <alignment horizontal="center" vertical="center"/>
    </xf>
    <xf numFmtId="0" fontId="28" fillId="22" borderId="11" xfId="2" applyFont="1" applyFill="1" applyBorder="1" applyAlignment="1">
      <alignment horizontal="center"/>
    </xf>
    <xf numFmtId="165" fontId="25" fillId="0" borderId="0" xfId="3" applyNumberFormat="1" applyFont="1" applyAlignment="1" applyProtection="1">
      <alignment horizontal="center" vertical="center"/>
      <protection hidden="1"/>
    </xf>
    <xf numFmtId="0" fontId="23" fillId="0" borderId="0" xfId="2" applyFont="1" applyAlignment="1">
      <alignment horizontal="left" vertical="top" wrapText="1"/>
    </xf>
    <xf numFmtId="0" fontId="19" fillId="16" borderId="0" xfId="0" applyFont="1" applyFill="1" applyAlignment="1">
      <alignment horizontal="center" vertical="top" wrapText="1"/>
    </xf>
    <xf numFmtId="0" fontId="0" fillId="0" borderId="0" xfId="0"/>
    <xf numFmtId="0" fontId="16" fillId="13" borderId="0" xfId="0" applyFont="1" applyFill="1" applyAlignment="1">
      <alignment horizontal="right" vertical="top" wrapText="1"/>
    </xf>
    <xf numFmtId="4" fontId="17" fillId="14" borderId="0" xfId="0" applyNumberFormat="1" applyFont="1" applyFill="1" applyAlignment="1">
      <alignment horizontal="right" vertical="top" wrapText="1"/>
    </xf>
    <xf numFmtId="0" fontId="8" fillId="6" borderId="3" xfId="0" applyFont="1" applyFill="1" applyBorder="1" applyAlignment="1">
      <alignment horizontal="left" vertical="top" wrapText="1"/>
    </xf>
    <xf numFmtId="0" fontId="6" fillId="4" borderId="1" xfId="0" applyFont="1" applyFill="1" applyBorder="1" applyAlignment="1">
      <alignment horizontal="left" vertical="top" wrapText="1"/>
    </xf>
    <xf numFmtId="0" fontId="4" fillId="2" borderId="0" xfId="0" applyFont="1" applyFill="1" applyAlignment="1">
      <alignment horizontal="left" vertical="top" wrapText="1"/>
    </xf>
    <xf numFmtId="0" fontId="14" fillId="11" borderId="0" xfId="0" applyFont="1" applyFill="1" applyAlignment="1">
      <alignment horizontal="left" vertical="top" wrapText="1"/>
    </xf>
    <xf numFmtId="10" fontId="14" fillId="11" borderId="0" xfId="0" applyNumberFormat="1" applyFont="1" applyFill="1" applyAlignment="1">
      <alignment horizontal="left" vertical="top" wrapText="1"/>
    </xf>
    <xf numFmtId="0" fontId="5" fillId="3" borderId="0" xfId="0" applyFont="1" applyFill="1" applyAlignment="1">
      <alignment horizontal="center" wrapText="1"/>
    </xf>
    <xf numFmtId="0" fontId="11" fillId="20" borderId="0" xfId="0" applyFont="1" applyFill="1" applyAlignment="1">
      <alignment horizontal="center" vertical="center" wrapText="1"/>
    </xf>
    <xf numFmtId="0" fontId="11" fillId="20" borderId="0" xfId="0" applyFont="1" applyFill="1" applyAlignment="1">
      <alignment horizontal="left" vertical="top" wrapText="1"/>
    </xf>
    <xf numFmtId="0" fontId="11" fillId="20" borderId="0" xfId="0" applyFont="1" applyFill="1" applyAlignment="1">
      <alignment horizontal="right" vertical="top" wrapText="1"/>
    </xf>
    <xf numFmtId="4" fontId="11" fillId="20" borderId="0" xfId="0" applyNumberFormat="1" applyFont="1" applyFill="1" applyAlignment="1">
      <alignment horizontal="right" vertical="top" wrapText="1"/>
    </xf>
    <xf numFmtId="0" fontId="13" fillId="20" borderId="0" xfId="0" applyFont="1" applyFill="1" applyAlignment="1">
      <alignment horizontal="center" vertical="top" wrapText="1"/>
    </xf>
    <xf numFmtId="0" fontId="4" fillId="20" borderId="0" xfId="0" applyFont="1" applyFill="1" applyAlignment="1">
      <alignment horizontal="center" wrapText="1"/>
    </xf>
    <xf numFmtId="0" fontId="4" fillId="20" borderId="0" xfId="0" applyFont="1" applyFill="1" applyAlignment="1">
      <alignment horizontal="left" vertical="top" wrapText="1"/>
    </xf>
    <xf numFmtId="10" fontId="11" fillId="20" borderId="0" xfId="0" applyNumberFormat="1" applyFont="1" applyFill="1" applyAlignment="1">
      <alignment horizontal="left" vertical="top" wrapText="1"/>
    </xf>
    <xf numFmtId="43" fontId="4" fillId="20" borderId="0" xfId="1" applyFont="1" applyFill="1" applyAlignment="1">
      <alignment horizontal="center" wrapText="1"/>
    </xf>
    <xf numFmtId="43" fontId="0" fillId="0" borderId="0" xfId="1" applyFont="1"/>
    <xf numFmtId="0" fontId="0" fillId="0" borderId="0" xfId="0" applyAlignment="1">
      <alignment horizontal="center" vertical="center"/>
    </xf>
    <xf numFmtId="43" fontId="45" fillId="32" borderId="0" xfId="1" applyFont="1" applyFill="1" applyAlignment="1">
      <alignment horizontal="right" vertical="center"/>
    </xf>
    <xf numFmtId="43" fontId="43" fillId="32" borderId="0" xfId="1" applyFont="1" applyFill="1" applyAlignment="1">
      <alignment horizontal="center"/>
    </xf>
    <xf numFmtId="0" fontId="4" fillId="20" borderId="0" xfId="0" applyFont="1" applyFill="1" applyAlignment="1">
      <alignment horizontal="center" vertical="top" wrapText="1"/>
    </xf>
    <xf numFmtId="0" fontId="12" fillId="18" borderId="6" xfId="0" applyFont="1" applyFill="1" applyBorder="1" applyAlignment="1">
      <alignment horizontal="left" vertical="top" wrapText="1"/>
    </xf>
    <xf numFmtId="0" fontId="4" fillId="20" borderId="6" xfId="0" applyFont="1" applyFill="1" applyBorder="1" applyAlignment="1">
      <alignment horizontal="left" vertical="top" wrapText="1"/>
    </xf>
    <xf numFmtId="0" fontId="4" fillId="20" borderId="6" xfId="0" applyFont="1" applyFill="1" applyBorder="1" applyAlignment="1">
      <alignment horizontal="right" vertical="top" wrapText="1"/>
    </xf>
    <xf numFmtId="0" fontId="13" fillId="10" borderId="6" xfId="0" applyFont="1" applyFill="1" applyBorder="1" applyAlignment="1">
      <alignment horizontal="left" vertical="top" wrapText="1"/>
    </xf>
    <xf numFmtId="0" fontId="4" fillId="20" borderId="6" xfId="0" applyFont="1" applyFill="1" applyBorder="1" applyAlignment="1">
      <alignment horizontal="center" vertical="top" wrapText="1"/>
    </xf>
    <xf numFmtId="0" fontId="13" fillId="9" borderId="6" xfId="0" applyFont="1" applyFill="1" applyBorder="1" applyAlignment="1">
      <alignment horizontal="left" vertical="top" wrapText="1"/>
    </xf>
    <xf numFmtId="0" fontId="13" fillId="20" borderId="0" xfId="0" applyFont="1" applyFill="1" applyAlignment="1">
      <alignment horizontal="right" vertical="top" wrapText="1"/>
    </xf>
    <xf numFmtId="181" fontId="13" fillId="10" borderId="6" xfId="0" applyNumberFormat="1" applyFont="1" applyFill="1" applyBorder="1" applyAlignment="1">
      <alignment horizontal="right" vertical="top" wrapText="1"/>
    </xf>
    <xf numFmtId="181" fontId="13" fillId="9" borderId="6" xfId="0" applyNumberFormat="1" applyFont="1" applyFill="1" applyBorder="1" applyAlignment="1">
      <alignment horizontal="right" vertical="top" wrapText="1"/>
    </xf>
    <xf numFmtId="0" fontId="22" fillId="28" borderId="25" xfId="2" applyFont="1" applyFill="1" applyBorder="1" applyAlignment="1">
      <alignment horizontal="center" vertical="center"/>
    </xf>
    <xf numFmtId="0" fontId="22" fillId="28" borderId="26" xfId="2" applyFont="1" applyFill="1" applyBorder="1" applyAlignment="1">
      <alignment horizontal="center" vertical="center"/>
    </xf>
    <xf numFmtId="0" fontId="22" fillId="28" borderId="27" xfId="2" applyFont="1" applyFill="1" applyBorder="1" applyAlignment="1">
      <alignment horizontal="center" vertical="center"/>
    </xf>
    <xf numFmtId="0" fontId="46" fillId="28" borderId="69" xfId="2" applyFont="1" applyFill="1" applyBorder="1" applyAlignment="1">
      <alignment horizontal="center" vertical="center" wrapText="1"/>
    </xf>
    <xf numFmtId="0" fontId="46" fillId="28" borderId="70" xfId="2" applyFont="1" applyFill="1" applyBorder="1" applyAlignment="1">
      <alignment horizontal="center" vertical="center" wrapText="1"/>
    </xf>
    <xf numFmtId="0" fontId="46" fillId="28" borderId="71" xfId="2" applyFont="1" applyFill="1" applyBorder="1" applyAlignment="1">
      <alignment horizontal="center" vertical="center" wrapText="1"/>
    </xf>
    <xf numFmtId="0" fontId="3" fillId="0" borderId="68" xfId="2" applyBorder="1" applyAlignment="1">
      <alignment horizontal="right"/>
    </xf>
    <xf numFmtId="0" fontId="8" fillId="17" borderId="112" xfId="0" applyFont="1" applyFill="1" applyBorder="1" applyAlignment="1">
      <alignment horizontal="center" vertical="center" wrapText="1"/>
    </xf>
    <xf numFmtId="0" fontId="8" fillId="17" borderId="0" xfId="0" applyFont="1" applyFill="1" applyAlignment="1">
      <alignment horizontal="center" vertical="center" wrapText="1"/>
    </xf>
    <xf numFmtId="0" fontId="8" fillId="17" borderId="112" xfId="0" applyFont="1" applyFill="1" applyBorder="1" applyAlignment="1">
      <alignment horizontal="left" vertical="center" wrapText="1"/>
    </xf>
    <xf numFmtId="0" fontId="8" fillId="17" borderId="0" xfId="0" applyFont="1" applyFill="1" applyAlignment="1">
      <alignment horizontal="left" vertical="center" wrapText="1"/>
    </xf>
    <xf numFmtId="0" fontId="30" fillId="23" borderId="14" xfId="2" applyFont="1" applyFill="1" applyBorder="1" applyAlignment="1">
      <alignment horizontal="center" vertical="center" wrapText="1"/>
    </xf>
    <xf numFmtId="0" fontId="30" fillId="23" borderId="15" xfId="2" applyFont="1" applyFill="1" applyBorder="1" applyAlignment="1">
      <alignment horizontal="center" vertical="center" wrapText="1"/>
    </xf>
    <xf numFmtId="0" fontId="30" fillId="23" borderId="16" xfId="2" applyFont="1" applyFill="1" applyBorder="1" applyAlignment="1">
      <alignment horizontal="center" vertical="center" wrapText="1"/>
    </xf>
    <xf numFmtId="0" fontId="30" fillId="24" borderId="14" xfId="2" applyFont="1" applyFill="1" applyBorder="1" applyAlignment="1">
      <alignment horizontal="left" vertical="center" wrapText="1" indent="2"/>
    </xf>
    <xf numFmtId="0" fontId="30" fillId="24" borderId="16" xfId="2" applyFont="1" applyFill="1" applyBorder="1" applyAlignment="1">
      <alignment horizontal="left" vertical="center" wrapText="1" indent="2"/>
    </xf>
    <xf numFmtId="0" fontId="26" fillId="0" borderId="11" xfId="7" applyFont="1" applyBorder="1" applyAlignment="1">
      <alignment horizontal="center" vertical="center"/>
    </xf>
    <xf numFmtId="0" fontId="37" fillId="0" borderId="58" xfId="7" applyFont="1" applyBorder="1" applyAlignment="1">
      <alignment vertical="center"/>
    </xf>
    <xf numFmtId="0" fontId="37" fillId="0" borderId="59" xfId="7" applyFont="1" applyBorder="1" applyAlignment="1">
      <alignment vertical="center"/>
    </xf>
    <xf numFmtId="0" fontId="37" fillId="0" borderId="61" xfId="7" applyFont="1" applyBorder="1" applyAlignment="1">
      <alignment vertical="center"/>
    </xf>
    <xf numFmtId="0" fontId="37" fillId="0" borderId="62" xfId="7" applyFont="1" applyBorder="1" applyAlignment="1">
      <alignment vertical="center"/>
    </xf>
    <xf numFmtId="0" fontId="37" fillId="0" borderId="64" xfId="7" applyFont="1" applyBorder="1" applyAlignment="1">
      <alignment vertical="center"/>
    </xf>
    <xf numFmtId="0" fontId="37" fillId="0" borderId="65" xfId="7" applyFont="1" applyBorder="1" applyAlignment="1">
      <alignment vertical="center"/>
    </xf>
    <xf numFmtId="0" fontId="26" fillId="0" borderId="8" xfId="7" applyFont="1" applyBorder="1" applyAlignment="1">
      <alignment vertical="center"/>
    </xf>
    <xf numFmtId="0" fontId="26" fillId="0" borderId="10" xfId="7" applyFont="1" applyBorder="1" applyAlignment="1">
      <alignment vertical="center"/>
    </xf>
    <xf numFmtId="0" fontId="26" fillId="30" borderId="23" xfId="7" applyFont="1" applyFill="1" applyBorder="1" applyAlignment="1">
      <alignment horizontal="center" vertical="center"/>
    </xf>
    <xf numFmtId="0" fontId="26" fillId="30" borderId="21" xfId="7" applyFont="1" applyFill="1" applyBorder="1" applyAlignment="1">
      <alignment horizontal="center" vertical="center"/>
    </xf>
    <xf numFmtId="0" fontId="26" fillId="30" borderId="24" xfId="7" applyFont="1" applyFill="1" applyBorder="1" applyAlignment="1">
      <alignment horizontal="center" vertical="center"/>
    </xf>
    <xf numFmtId="0" fontId="37" fillId="0" borderId="64" xfId="7" applyFont="1" applyBorder="1" applyAlignment="1">
      <alignment horizontal="justify" vertical="center" wrapText="1"/>
    </xf>
    <xf numFmtId="0" fontId="37" fillId="0" borderId="65" xfId="7" applyFont="1" applyBorder="1" applyAlignment="1">
      <alignment horizontal="justify" vertical="center" wrapText="1"/>
    </xf>
    <xf numFmtId="0" fontId="37" fillId="0" borderId="8" xfId="7" applyFont="1" applyBorder="1" applyAlignment="1">
      <alignment horizontal="center" vertical="center"/>
    </xf>
    <xf numFmtId="0" fontId="37" fillId="0" borderId="9" xfId="7" applyFont="1" applyBorder="1" applyAlignment="1">
      <alignment horizontal="center" vertical="center"/>
    </xf>
    <xf numFmtId="0" fontId="37" fillId="0" borderId="64" xfId="7" applyFont="1" applyBorder="1" applyAlignment="1">
      <alignment horizontal="left" vertical="center"/>
    </xf>
    <xf numFmtId="0" fontId="37" fillId="0" borderId="65" xfId="7" applyFont="1" applyBorder="1" applyAlignment="1">
      <alignment horizontal="left" vertical="center"/>
    </xf>
    <xf numFmtId="0" fontId="26" fillId="30" borderId="8" xfId="7" applyFont="1" applyFill="1" applyBorder="1" applyAlignment="1">
      <alignment horizontal="center" vertical="center"/>
    </xf>
    <xf numFmtId="0" fontId="26" fillId="30" borderId="9" xfId="7" applyFont="1" applyFill="1" applyBorder="1" applyAlignment="1">
      <alignment horizontal="center" vertical="center"/>
    </xf>
    <xf numFmtId="0" fontId="26" fillId="30" borderId="10" xfId="7" applyFont="1" applyFill="1" applyBorder="1" applyAlignment="1">
      <alignment horizontal="center" vertical="center"/>
    </xf>
    <xf numFmtId="171" fontId="37" fillId="0" borderId="44" xfId="7" applyNumberFormat="1" applyFont="1" applyBorder="1" applyAlignment="1">
      <alignment horizontal="center" vertical="center"/>
    </xf>
    <xf numFmtId="171" fontId="37" fillId="0" borderId="45" xfId="7" applyNumberFormat="1" applyFont="1" applyBorder="1" applyAlignment="1">
      <alignment horizontal="center" vertical="center"/>
    </xf>
    <xf numFmtId="39" fontId="26" fillId="0" borderId="46" xfId="11" applyNumberFormat="1" applyFont="1" applyFill="1" applyBorder="1" applyAlignment="1" applyProtection="1">
      <alignment vertical="center"/>
    </xf>
    <xf numFmtId="39" fontId="26" fillId="0" borderId="47" xfId="11" applyNumberFormat="1" applyFont="1" applyFill="1" applyBorder="1" applyAlignment="1" applyProtection="1">
      <alignment vertical="center"/>
    </xf>
    <xf numFmtId="39" fontId="26" fillId="0" borderId="48" xfId="11" applyNumberFormat="1" applyFont="1" applyFill="1" applyBorder="1" applyAlignment="1" applyProtection="1">
      <alignment vertical="center"/>
    </xf>
    <xf numFmtId="0" fontId="26" fillId="29" borderId="25" xfId="7" applyFont="1" applyFill="1" applyBorder="1" applyAlignment="1">
      <alignment horizontal="center" vertical="center"/>
    </xf>
    <xf numFmtId="0" fontId="26" fillId="29" borderId="26" xfId="7" applyFont="1" applyFill="1" applyBorder="1" applyAlignment="1">
      <alignment horizontal="center" vertical="center"/>
    </xf>
    <xf numFmtId="0" fontId="26" fillId="29" borderId="27" xfId="7" applyFont="1" applyFill="1" applyBorder="1" applyAlignment="1">
      <alignment horizontal="center" vertical="center"/>
    </xf>
    <xf numFmtId="0" fontId="26" fillId="31" borderId="54" xfId="7" applyFont="1" applyFill="1" applyBorder="1" applyAlignment="1">
      <alignment horizontal="center" vertical="center" wrapText="1"/>
    </xf>
    <xf numFmtId="0" fontId="26" fillId="31" borderId="11" xfId="7" applyFont="1" applyFill="1" applyBorder="1" applyAlignment="1">
      <alignment horizontal="center" vertical="center" wrapText="1"/>
    </xf>
    <xf numFmtId="0" fontId="26" fillId="31" borderId="23" xfId="7" applyFont="1" applyFill="1" applyBorder="1" applyAlignment="1">
      <alignment horizontal="center" vertical="center" wrapText="1"/>
    </xf>
    <xf numFmtId="0" fontId="26" fillId="31" borderId="24" xfId="7" applyFont="1" applyFill="1" applyBorder="1" applyAlignment="1">
      <alignment horizontal="center" vertical="center" wrapText="1"/>
    </xf>
    <xf numFmtId="0" fontId="26" fillId="31" borderId="55" xfId="7" applyFont="1" applyFill="1" applyBorder="1" applyAlignment="1">
      <alignment horizontal="center" vertical="center" wrapText="1"/>
    </xf>
    <xf numFmtId="0" fontId="26" fillId="31" borderId="56" xfId="7" applyFont="1" applyFill="1" applyBorder="1" applyAlignment="1">
      <alignment horizontal="center" vertical="center" wrapText="1"/>
    </xf>
    <xf numFmtId="0" fontId="26" fillId="31" borderId="54" xfId="7" applyFont="1" applyFill="1" applyBorder="1" applyAlignment="1">
      <alignment horizontal="center" vertical="center"/>
    </xf>
    <xf numFmtId="173" fontId="26" fillId="31" borderId="55" xfId="7" applyNumberFormat="1" applyFont="1" applyFill="1" applyBorder="1" applyAlignment="1">
      <alignment horizontal="center" vertical="center"/>
    </xf>
    <xf numFmtId="173" fontId="26" fillId="31" borderId="56" xfId="7" applyNumberFormat="1" applyFont="1" applyFill="1" applyBorder="1" applyAlignment="1">
      <alignment horizontal="center" vertical="center"/>
    </xf>
    <xf numFmtId="171" fontId="37" fillId="0" borderId="42" xfId="7" applyNumberFormat="1" applyFont="1" applyBorder="1" applyAlignment="1">
      <alignment horizontal="center" vertical="center"/>
    </xf>
    <xf numFmtId="171" fontId="37" fillId="0" borderId="40" xfId="7" applyNumberFormat="1" applyFont="1" applyBorder="1" applyAlignment="1">
      <alignment horizontal="center" vertical="center"/>
    </xf>
    <xf numFmtId="39" fontId="26" fillId="0" borderId="38" xfId="11" applyNumberFormat="1" applyFont="1" applyFill="1" applyBorder="1" applyAlignment="1" applyProtection="1">
      <alignment vertical="center"/>
    </xf>
    <xf numFmtId="39" fontId="26" fillId="0" borderId="39" xfId="11" applyNumberFormat="1" applyFont="1" applyFill="1" applyBorder="1" applyAlignment="1" applyProtection="1">
      <alignment vertical="center"/>
    </xf>
    <xf numFmtId="39" fontId="26" fillId="0" borderId="40" xfId="11" applyNumberFormat="1" applyFont="1" applyFill="1" applyBorder="1" applyAlignment="1" applyProtection="1">
      <alignment vertical="center"/>
    </xf>
    <xf numFmtId="10" fontId="26" fillId="0" borderId="53" xfId="7" applyNumberFormat="1" applyFont="1" applyBorder="1" applyAlignment="1">
      <alignment horizontal="center"/>
    </xf>
    <xf numFmtId="10" fontId="26" fillId="0" borderId="0" xfId="7" applyNumberFormat="1" applyFont="1" applyAlignment="1">
      <alignment horizontal="center"/>
    </xf>
    <xf numFmtId="0" fontId="38" fillId="27" borderId="28" xfId="7" applyFont="1" applyFill="1" applyBorder="1" applyAlignment="1">
      <alignment horizontal="center" vertical="center"/>
    </xf>
    <xf numFmtId="0" fontId="38" fillId="27" borderId="26" xfId="7" applyFont="1" applyFill="1" applyBorder="1" applyAlignment="1">
      <alignment horizontal="center" vertical="center"/>
    </xf>
    <xf numFmtId="0" fontId="38" fillId="27" borderId="29" xfId="7" applyFont="1" applyFill="1" applyBorder="1" applyAlignment="1">
      <alignment horizontal="center" vertical="center"/>
    </xf>
    <xf numFmtId="39" fontId="26" fillId="0" borderId="32" xfId="11" applyNumberFormat="1" applyFont="1" applyFill="1" applyBorder="1" applyAlignment="1" applyProtection="1">
      <alignment vertical="center"/>
    </xf>
    <xf numFmtId="39" fontId="26" fillId="0" borderId="33" xfId="11" applyNumberFormat="1" applyFont="1" applyFill="1" applyBorder="1" applyAlignment="1" applyProtection="1">
      <alignment vertical="center"/>
    </xf>
    <xf numFmtId="39" fontId="26" fillId="0" borderId="34" xfId="11" applyNumberFormat="1" applyFont="1" applyFill="1" applyBorder="1" applyAlignment="1" applyProtection="1">
      <alignment vertical="center"/>
    </xf>
    <xf numFmtId="0" fontId="26" fillId="26" borderId="25" xfId="7" applyFont="1" applyFill="1" applyBorder="1" applyAlignment="1">
      <alignment horizontal="center" vertical="center"/>
    </xf>
    <xf numFmtId="0" fontId="26" fillId="26" borderId="26" xfId="7" applyFont="1" applyFill="1" applyBorder="1" applyAlignment="1">
      <alignment horizontal="center" vertical="center"/>
    </xf>
    <xf numFmtId="0" fontId="26" fillId="26" borderId="27" xfId="7" applyFont="1" applyFill="1" applyBorder="1" applyAlignment="1">
      <alignment horizontal="center" vertical="center"/>
    </xf>
    <xf numFmtId="0" fontId="26" fillId="0" borderId="23" xfId="8" applyFont="1" applyBorder="1" applyAlignment="1" applyProtection="1">
      <alignment horizontal="center" vertical="center"/>
      <protection hidden="1"/>
    </xf>
    <xf numFmtId="0" fontId="26" fillId="0" borderId="21" xfId="8" applyFont="1" applyBorder="1" applyAlignment="1" applyProtection="1">
      <alignment horizontal="center" vertical="center"/>
      <protection hidden="1"/>
    </xf>
    <xf numFmtId="0" fontId="26" fillId="0" borderId="24" xfId="8" applyFont="1" applyBorder="1" applyAlignment="1" applyProtection="1">
      <alignment horizontal="center" vertical="center"/>
      <protection hidden="1"/>
    </xf>
    <xf numFmtId="10" fontId="38" fillId="0" borderId="0" xfId="7" applyNumberFormat="1" applyFont="1" applyAlignment="1">
      <alignment horizontal="center" vertical="center" wrapText="1"/>
    </xf>
    <xf numFmtId="0" fontId="22" fillId="0" borderId="0" xfId="2" applyFont="1" applyAlignment="1">
      <alignment horizontal="left" vertical="center" wrapText="1"/>
    </xf>
    <xf numFmtId="165" fontId="26" fillId="0" borderId="21" xfId="3" applyNumberFormat="1" applyFont="1" applyBorder="1" applyAlignment="1" applyProtection="1">
      <alignment horizontal="center" vertical="center"/>
      <protection hidden="1"/>
    </xf>
    <xf numFmtId="165" fontId="26" fillId="0" borderId="0" xfId="3" applyNumberFormat="1" applyFont="1" applyAlignment="1" applyProtection="1">
      <alignment horizontal="center" vertical="center"/>
      <protection hidden="1"/>
    </xf>
    <xf numFmtId="165" fontId="26" fillId="0" borderId="22" xfId="3" applyNumberFormat="1" applyFont="1" applyBorder="1" applyAlignment="1" applyProtection="1">
      <alignment horizontal="center" vertical="center"/>
      <protection hidden="1"/>
    </xf>
    <xf numFmtId="49" fontId="59" fillId="0" borderId="94" xfId="19" applyNumberFormat="1" applyBorder="1" applyAlignment="1">
      <alignment horizontal="center" vertical="center" wrapText="1"/>
    </xf>
    <xf numFmtId="49" fontId="59" fillId="0" borderId="0" xfId="19" applyNumberFormat="1" applyAlignment="1">
      <alignment horizontal="center" vertical="center" wrapText="1"/>
    </xf>
    <xf numFmtId="0" fontId="56" fillId="36" borderId="90" xfId="15" applyFont="1" applyFill="1" applyBorder="1" applyAlignment="1">
      <alignment horizontal="center" vertical="center" wrapText="1"/>
    </xf>
    <xf numFmtId="0" fontId="56" fillId="36" borderId="93" xfId="15" applyFont="1" applyFill="1" applyBorder="1" applyAlignment="1">
      <alignment horizontal="center" vertical="center" wrapText="1"/>
    </xf>
    <xf numFmtId="0" fontId="56" fillId="36" borderId="91" xfId="15" applyFont="1" applyFill="1" applyBorder="1" applyAlignment="1">
      <alignment horizontal="center" vertical="center" wrapText="1"/>
    </xf>
    <xf numFmtId="0" fontId="56" fillId="36" borderId="11" xfId="15" applyFont="1" applyFill="1" applyBorder="1" applyAlignment="1">
      <alignment horizontal="center" vertical="center" wrapText="1"/>
    </xf>
    <xf numFmtId="0" fontId="56" fillId="36" borderId="92" xfId="15" applyFont="1" applyFill="1" applyBorder="1" applyAlignment="1">
      <alignment horizontal="center" vertical="center" wrapText="1"/>
    </xf>
    <xf numFmtId="0" fontId="56" fillId="36" borderId="41" xfId="15" applyFont="1" applyFill="1" applyBorder="1" applyAlignment="1">
      <alignment horizontal="center" vertical="center" wrapText="1"/>
    </xf>
    <xf numFmtId="0" fontId="45" fillId="0" borderId="93" xfId="17" applyFont="1" applyBorder="1" applyAlignment="1">
      <alignment horizontal="center" vertical="center" wrapText="1"/>
    </xf>
    <xf numFmtId="0" fontId="45" fillId="0" borderId="11" xfId="17" applyFont="1" applyBorder="1" applyAlignment="1">
      <alignment horizontal="center" vertical="center" wrapText="1"/>
    </xf>
    <xf numFmtId="0" fontId="45" fillId="0" borderId="41" xfId="17" applyFont="1" applyBorder="1" applyAlignment="1">
      <alignment horizontal="center" vertical="center" wrapText="1"/>
    </xf>
    <xf numFmtId="4" fontId="54" fillId="34" borderId="86" xfId="15" applyNumberFormat="1" applyFont="1" applyFill="1" applyBorder="1" applyAlignment="1">
      <alignment horizontal="center" vertical="center"/>
    </xf>
    <xf numFmtId="4" fontId="54" fillId="34" borderId="87" xfId="15" applyNumberFormat="1" applyFont="1" applyFill="1" applyBorder="1" applyAlignment="1">
      <alignment horizontal="center" vertical="center"/>
    </xf>
    <xf numFmtId="0" fontId="51" fillId="0" borderId="0" xfId="15" applyFont="1" applyAlignment="1">
      <alignment horizontal="left" vertical="center" wrapText="1"/>
    </xf>
    <xf numFmtId="4" fontId="53" fillId="0" borderId="78" xfId="15" applyNumberFormat="1" applyFont="1" applyBorder="1" applyAlignment="1">
      <alignment horizontal="center" vertical="center" wrapText="1"/>
    </xf>
    <xf numFmtId="4" fontId="53" fillId="0" borderId="79" xfId="15" applyNumberFormat="1" applyFont="1" applyBorder="1" applyAlignment="1">
      <alignment horizontal="center" vertical="center" wrapText="1"/>
    </xf>
    <xf numFmtId="4" fontId="53" fillId="0" borderId="80" xfId="15" applyNumberFormat="1" applyFont="1" applyBorder="1" applyAlignment="1">
      <alignment horizontal="center" vertical="center" wrapText="1"/>
    </xf>
    <xf numFmtId="4" fontId="54" fillId="34" borderId="81" xfId="15" applyNumberFormat="1" applyFont="1" applyFill="1" applyBorder="1" applyAlignment="1">
      <alignment horizontal="center" vertical="center"/>
    </xf>
    <xf numFmtId="4" fontId="54" fillId="34" borderId="21" xfId="15" applyNumberFormat="1" applyFont="1" applyFill="1" applyBorder="1" applyAlignment="1">
      <alignment horizontal="center" vertical="center"/>
    </xf>
    <xf numFmtId="4" fontId="54" fillId="34" borderId="24" xfId="15" applyNumberFormat="1" applyFont="1" applyFill="1" applyBorder="1" applyAlignment="1">
      <alignment horizontal="center" vertical="center"/>
    </xf>
    <xf numFmtId="4" fontId="54" fillId="34" borderId="84" xfId="15" applyNumberFormat="1" applyFont="1" applyFill="1" applyBorder="1" applyAlignment="1">
      <alignment horizontal="center" vertical="center"/>
    </xf>
    <xf numFmtId="4" fontId="54" fillId="34" borderId="22" xfId="15" applyNumberFormat="1" applyFont="1" applyFill="1" applyBorder="1" applyAlignment="1">
      <alignment horizontal="center" vertical="center"/>
    </xf>
    <xf numFmtId="4" fontId="54" fillId="34" borderId="66" xfId="15" applyNumberFormat="1" applyFont="1" applyFill="1" applyBorder="1" applyAlignment="1">
      <alignment horizontal="center" vertical="center"/>
    </xf>
    <xf numFmtId="4" fontId="54" fillId="34" borderId="11" xfId="15" applyNumberFormat="1" applyFont="1" applyFill="1" applyBorder="1" applyAlignment="1">
      <alignment horizontal="center" vertical="center"/>
    </xf>
    <xf numFmtId="4" fontId="54" fillId="34" borderId="11" xfId="15" applyNumberFormat="1" applyFont="1" applyFill="1" applyBorder="1" applyAlignment="1">
      <alignment horizontal="center" vertical="center" wrapText="1"/>
    </xf>
    <xf numFmtId="4" fontId="54" fillId="34" borderId="82" xfId="15" applyNumberFormat="1" applyFont="1" applyFill="1" applyBorder="1" applyAlignment="1">
      <alignment horizontal="center" vertical="center" wrapText="1"/>
    </xf>
    <xf numFmtId="4" fontId="54" fillId="34" borderId="54" xfId="15" applyNumberFormat="1" applyFont="1" applyFill="1" applyBorder="1" applyAlignment="1">
      <alignment horizontal="center" vertical="center" wrapText="1"/>
    </xf>
    <xf numFmtId="4" fontId="54" fillId="34" borderId="8" xfId="15" applyNumberFormat="1" applyFont="1" applyFill="1" applyBorder="1" applyAlignment="1">
      <alignment horizontal="center" vertical="center"/>
    </xf>
    <xf numFmtId="4" fontId="54" fillId="34" borderId="9" xfId="15" applyNumberFormat="1" applyFont="1" applyFill="1" applyBorder="1" applyAlignment="1">
      <alignment horizontal="center" vertical="center"/>
    </xf>
    <xf numFmtId="4" fontId="54" fillId="34" borderId="83" xfId="15" applyNumberFormat="1" applyFont="1" applyFill="1" applyBorder="1" applyAlignment="1">
      <alignment horizontal="center" vertical="center"/>
    </xf>
    <xf numFmtId="49" fontId="22" fillId="0" borderId="25" xfId="22" applyNumberFormat="1" applyFont="1" applyBorder="1" applyAlignment="1">
      <alignment horizontal="center" vertical="center"/>
    </xf>
    <xf numFmtId="49" fontId="22" fillId="0" borderId="26" xfId="22" applyNumberFormat="1" applyFont="1" applyBorder="1" applyAlignment="1">
      <alignment horizontal="center" vertical="center"/>
    </xf>
    <xf numFmtId="49" fontId="22" fillId="0" borderId="27" xfId="22" applyNumberFormat="1" applyFont="1" applyBorder="1" applyAlignment="1">
      <alignment horizontal="center" vertical="center"/>
    </xf>
    <xf numFmtId="49" fontId="22" fillId="39" borderId="25" xfId="22" applyNumberFormat="1" applyFont="1" applyFill="1" applyBorder="1" applyAlignment="1">
      <alignment horizontal="center" vertical="center"/>
    </xf>
    <xf numFmtId="49" fontId="22" fillId="39" borderId="26" xfId="22" applyNumberFormat="1" applyFont="1" applyFill="1" applyBorder="1" applyAlignment="1">
      <alignment horizontal="center" vertical="center"/>
    </xf>
    <xf numFmtId="49" fontId="22" fillId="39" borderId="27" xfId="22" applyNumberFormat="1" applyFont="1" applyFill="1" applyBorder="1" applyAlignment="1">
      <alignment horizontal="center" vertical="center"/>
    </xf>
    <xf numFmtId="0" fontId="51" fillId="0" borderId="0" xfId="20" applyFont="1" applyAlignment="1">
      <alignment horizontal="left" vertical="center" wrapText="1"/>
    </xf>
    <xf numFmtId="0" fontId="22" fillId="38" borderId="95" xfId="22" applyFont="1" applyFill="1" applyBorder="1" applyAlignment="1">
      <alignment horizontal="center" vertical="center"/>
    </xf>
    <xf numFmtId="0" fontId="22" fillId="38" borderId="98" xfId="22" applyFont="1" applyFill="1" applyBorder="1" applyAlignment="1">
      <alignment horizontal="center" vertical="center"/>
    </xf>
    <xf numFmtId="0" fontId="22" fillId="38" borderId="96" xfId="22" applyFont="1" applyFill="1" applyBorder="1" applyAlignment="1">
      <alignment horizontal="center" vertical="center"/>
    </xf>
    <xf numFmtId="0" fontId="22" fillId="38" borderId="97" xfId="22" applyFont="1" applyFill="1" applyBorder="1" applyAlignment="1">
      <alignment horizontal="center" vertical="center"/>
    </xf>
    <xf numFmtId="0" fontId="22" fillId="38" borderId="90" xfId="22" applyFont="1" applyFill="1" applyBorder="1" applyAlignment="1">
      <alignment horizontal="center" vertical="center"/>
    </xf>
    <xf numFmtId="0" fontId="22" fillId="38" borderId="91" xfId="22" applyFont="1" applyFill="1" applyBorder="1" applyAlignment="1">
      <alignment horizontal="center" vertical="center"/>
    </xf>
    <xf numFmtId="0" fontId="22" fillId="38" borderId="25" xfId="22" applyFont="1" applyFill="1" applyBorder="1" applyAlignment="1">
      <alignment horizontal="center" vertical="center" wrapText="1"/>
    </xf>
    <xf numFmtId="0" fontId="22" fillId="38" borderId="26" xfId="22" applyFont="1" applyFill="1" applyBorder="1" applyAlignment="1">
      <alignment horizontal="center" vertical="center" wrapText="1"/>
    </xf>
    <xf numFmtId="0" fontId="22" fillId="38" borderId="27" xfId="22" applyFont="1" applyFill="1" applyBorder="1" applyAlignment="1">
      <alignment horizontal="center" vertical="center" wrapText="1"/>
    </xf>
    <xf numFmtId="0" fontId="22" fillId="38" borderId="88" xfId="22" applyFont="1" applyFill="1" applyBorder="1" applyAlignment="1">
      <alignment horizontal="center" vertical="center" wrapText="1"/>
    </xf>
    <xf numFmtId="0" fontId="22" fillId="38" borderId="105" xfId="22" applyFont="1" applyFill="1" applyBorder="1" applyAlignment="1">
      <alignment horizontal="center" vertical="center" wrapText="1"/>
    </xf>
    <xf numFmtId="0" fontId="22" fillId="38" borderId="78" xfId="22" applyFont="1" applyFill="1" applyBorder="1" applyAlignment="1">
      <alignment horizontal="center" vertical="center"/>
    </xf>
    <xf numFmtId="0" fontId="22" fillId="38" borderId="79" xfId="22" applyFont="1" applyFill="1" applyBorder="1" applyAlignment="1">
      <alignment horizontal="center" vertical="center"/>
    </xf>
    <xf numFmtId="0" fontId="22" fillId="38" borderId="80" xfId="22" applyFont="1" applyFill="1" applyBorder="1" applyAlignment="1">
      <alignment horizontal="center" vertical="center"/>
    </xf>
    <xf numFmtId="4" fontId="43" fillId="36" borderId="82" xfId="26" applyNumberFormat="1" applyFont="1" applyFill="1" applyBorder="1" applyAlignment="1">
      <alignment horizontal="center" vertical="center"/>
    </xf>
    <xf numFmtId="4" fontId="43" fillId="36" borderId="11" xfId="26" applyNumberFormat="1" applyFont="1" applyFill="1" applyBorder="1" applyAlignment="1">
      <alignment horizontal="center" vertical="center"/>
    </xf>
    <xf numFmtId="4" fontId="36" fillId="0" borderId="11" xfId="26" applyNumberFormat="1" applyFont="1" applyBorder="1" applyAlignment="1">
      <alignment horizontal="center" vertical="center"/>
    </xf>
    <xf numFmtId="0" fontId="51" fillId="0" borderId="0" xfId="26" applyFont="1" applyAlignment="1">
      <alignment horizontal="left" vertical="center" wrapText="1"/>
    </xf>
    <xf numFmtId="4" fontId="61" fillId="37" borderId="8" xfId="26" applyNumberFormat="1" applyFont="1" applyFill="1" applyBorder="1" applyAlignment="1">
      <alignment horizontal="center" vertical="center"/>
    </xf>
    <xf numFmtId="4" fontId="61" fillId="37" borderId="9" xfId="26" applyNumberFormat="1" applyFont="1" applyFill="1" applyBorder="1" applyAlignment="1">
      <alignment horizontal="center" vertical="center"/>
    </xf>
    <xf numFmtId="4" fontId="61" fillId="37" borderId="10" xfId="26" applyNumberFormat="1" applyFont="1" applyFill="1" applyBorder="1" applyAlignment="1">
      <alignment horizontal="center" vertical="center"/>
    </xf>
    <xf numFmtId="4" fontId="62" fillId="37" borderId="8" xfId="26" applyNumberFormat="1" applyFont="1" applyFill="1" applyBorder="1" applyAlignment="1">
      <alignment horizontal="center" vertical="center"/>
    </xf>
    <xf numFmtId="4" fontId="62" fillId="37" borderId="9" xfId="26" applyNumberFormat="1" applyFont="1" applyFill="1" applyBorder="1" applyAlignment="1">
      <alignment horizontal="center" vertical="center"/>
    </xf>
    <xf numFmtId="4" fontId="62" fillId="37" borderId="10" xfId="26" applyNumberFormat="1" applyFont="1" applyFill="1" applyBorder="1" applyAlignment="1">
      <alignment horizontal="center" vertical="center"/>
    </xf>
    <xf numFmtId="4" fontId="43" fillId="36" borderId="54" xfId="26" applyNumberFormat="1" applyFont="1" applyFill="1" applyBorder="1" applyAlignment="1">
      <alignment horizontal="center" vertical="center"/>
    </xf>
    <xf numFmtId="4" fontId="43" fillId="36" borderId="54" xfId="26" applyNumberFormat="1" applyFont="1" applyFill="1" applyBorder="1" applyAlignment="1">
      <alignment horizontal="center" vertical="center" wrapText="1"/>
    </xf>
    <xf numFmtId="4" fontId="43" fillId="36" borderId="11" xfId="26" applyNumberFormat="1" applyFont="1" applyFill="1" applyBorder="1" applyAlignment="1">
      <alignment horizontal="center" vertical="center" wrapText="1"/>
    </xf>
    <xf numFmtId="0" fontId="63" fillId="0" borderId="8" xfId="19" applyFont="1" applyBorder="1" applyAlignment="1">
      <alignment horizontal="center" vertical="center"/>
    </xf>
    <xf numFmtId="0" fontId="63" fillId="0" borderId="9" xfId="19" applyFont="1" applyBorder="1" applyAlignment="1">
      <alignment horizontal="center" vertical="center"/>
    </xf>
    <xf numFmtId="0" fontId="63" fillId="0" borderId="10" xfId="19" applyFont="1" applyBorder="1" applyAlignment="1">
      <alignment horizontal="center" vertical="center"/>
    </xf>
    <xf numFmtId="0" fontId="27" fillId="0" borderId="0" xfId="19" applyFont="1" applyAlignment="1">
      <alignment horizontal="center" vertical="center"/>
    </xf>
    <xf numFmtId="0" fontId="63" fillId="0" borderId="0" xfId="19" applyFont="1" applyAlignment="1">
      <alignment horizontal="center" vertical="center"/>
    </xf>
    <xf numFmtId="0" fontId="27" fillId="0" borderId="8" xfId="19" applyFont="1" applyBorder="1" applyAlignment="1">
      <alignment horizontal="center" vertical="center"/>
    </xf>
    <xf numFmtId="0" fontId="27" fillId="0" borderId="9" xfId="19" applyFont="1" applyBorder="1" applyAlignment="1">
      <alignment horizontal="center" vertical="center"/>
    </xf>
    <xf numFmtId="0" fontId="27" fillId="0" borderId="10" xfId="19" applyFont="1" applyBorder="1" applyAlignment="1">
      <alignment horizontal="center" vertical="center"/>
    </xf>
    <xf numFmtId="4" fontId="64" fillId="37" borderId="8" xfId="26" applyNumberFormat="1" applyFont="1" applyFill="1" applyBorder="1" applyAlignment="1">
      <alignment horizontal="center" vertical="center"/>
    </xf>
    <xf numFmtId="4" fontId="64" fillId="37" borderId="9" xfId="26" applyNumberFormat="1" applyFont="1" applyFill="1" applyBorder="1" applyAlignment="1">
      <alignment horizontal="center" vertical="center"/>
    </xf>
    <xf numFmtId="4" fontId="64" fillId="37" borderId="10" xfId="26" applyNumberFormat="1" applyFont="1" applyFill="1" applyBorder="1" applyAlignment="1">
      <alignment horizontal="center" vertical="center"/>
    </xf>
    <xf numFmtId="4" fontId="43" fillId="37" borderId="8" xfId="26" applyNumberFormat="1" applyFont="1" applyFill="1" applyBorder="1" applyAlignment="1">
      <alignment horizontal="center" vertical="center"/>
    </xf>
    <xf numFmtId="4" fontId="43" fillId="37" borderId="9" xfId="26" applyNumberFormat="1" applyFont="1" applyFill="1" applyBorder="1" applyAlignment="1">
      <alignment horizontal="center" vertical="center"/>
    </xf>
    <xf numFmtId="4" fontId="43" fillId="37" borderId="10" xfId="26" applyNumberFormat="1" applyFont="1" applyFill="1" applyBorder="1" applyAlignment="1">
      <alignment horizontal="center" vertical="center"/>
    </xf>
    <xf numFmtId="4" fontId="43" fillId="36" borderId="82" xfId="26" applyNumberFormat="1" applyFont="1" applyFill="1" applyBorder="1" applyAlignment="1">
      <alignment horizontal="center" vertical="center" wrapText="1"/>
    </xf>
    <xf numFmtId="4" fontId="43" fillId="37" borderId="11" xfId="26" applyNumberFormat="1" applyFont="1" applyFill="1" applyBorder="1" applyAlignment="1">
      <alignment horizontal="center" vertical="center"/>
    </xf>
    <xf numFmtId="4" fontId="43" fillId="36" borderId="107" xfId="26" applyNumberFormat="1" applyFont="1" applyFill="1" applyBorder="1" applyAlignment="1">
      <alignment horizontal="center" vertical="center"/>
    </xf>
    <xf numFmtId="4" fontId="43" fillId="36" borderId="107" xfId="26" applyNumberFormat="1" applyFont="1" applyFill="1" applyBorder="1" applyAlignment="1">
      <alignment horizontal="center" vertical="center" wrapText="1"/>
    </xf>
    <xf numFmtId="4" fontId="43" fillId="37" borderId="11" xfId="26" applyNumberFormat="1" applyFont="1" applyFill="1" applyBorder="1" applyAlignment="1">
      <alignment horizontal="center" vertical="center" wrapText="1"/>
    </xf>
    <xf numFmtId="0" fontId="51" fillId="0" borderId="0" xfId="14" applyFont="1" applyAlignment="1">
      <alignment horizontal="left" vertical="center" wrapText="1"/>
    </xf>
    <xf numFmtId="49" fontId="2" fillId="0" borderId="25" xfId="22" applyNumberFormat="1" applyBorder="1" applyAlignment="1">
      <alignment horizontal="center" vertical="center"/>
    </xf>
    <xf numFmtId="49" fontId="2" fillId="0" borderId="26" xfId="22" applyNumberFormat="1" applyBorder="1" applyAlignment="1">
      <alignment horizontal="center" vertical="center"/>
    </xf>
    <xf numFmtId="49" fontId="2" fillId="0" borderId="27" xfId="22" applyNumberFormat="1" applyBorder="1" applyAlignment="1">
      <alignment horizontal="center" vertical="center"/>
    </xf>
    <xf numFmtId="4" fontId="43" fillId="36" borderId="82" xfId="20" applyNumberFormat="1" applyFont="1" applyFill="1" applyBorder="1" applyAlignment="1">
      <alignment horizontal="center" vertical="center"/>
    </xf>
    <xf numFmtId="4" fontId="43" fillId="36" borderId="11" xfId="20" applyNumberFormat="1" applyFont="1" applyFill="1" applyBorder="1" applyAlignment="1">
      <alignment horizontal="center" vertical="center"/>
    </xf>
    <xf numFmtId="4" fontId="36" fillId="0" borderId="11" xfId="20" applyNumberFormat="1" applyFont="1" applyBorder="1" applyAlignment="1">
      <alignment horizontal="center" vertical="center"/>
    </xf>
    <xf numFmtId="4" fontId="44" fillId="0" borderId="11" xfId="20" applyNumberFormat="1" applyFont="1" applyBorder="1" applyAlignment="1">
      <alignment horizontal="center" vertical="center"/>
    </xf>
    <xf numFmtId="4" fontId="61" fillId="37" borderId="8" xfId="20" applyNumberFormat="1" applyFont="1" applyFill="1" applyBorder="1" applyAlignment="1">
      <alignment horizontal="center" vertical="center"/>
    </xf>
    <xf numFmtId="4" fontId="61" fillId="37" borderId="9" xfId="20" applyNumberFormat="1" applyFont="1" applyFill="1" applyBorder="1" applyAlignment="1">
      <alignment horizontal="center" vertical="center"/>
    </xf>
    <xf numFmtId="4" fontId="61" fillId="37" borderId="10" xfId="20" applyNumberFormat="1" applyFont="1" applyFill="1" applyBorder="1" applyAlignment="1">
      <alignment horizontal="center" vertical="center"/>
    </xf>
    <xf numFmtId="4" fontId="62" fillId="37" borderId="8" xfId="20" applyNumberFormat="1" applyFont="1" applyFill="1" applyBorder="1" applyAlignment="1">
      <alignment horizontal="center" vertical="center"/>
    </xf>
    <xf numFmtId="4" fontId="62" fillId="37" borderId="9" xfId="20" applyNumberFormat="1" applyFont="1" applyFill="1" applyBorder="1" applyAlignment="1">
      <alignment horizontal="center" vertical="center"/>
    </xf>
    <xf numFmtId="4" fontId="62" fillId="37" borderId="10" xfId="20" applyNumberFormat="1" applyFont="1" applyFill="1" applyBorder="1" applyAlignment="1">
      <alignment horizontal="center" vertical="center"/>
    </xf>
    <xf numFmtId="4" fontId="43" fillId="36" borderId="54" xfId="20" applyNumberFormat="1" applyFont="1" applyFill="1" applyBorder="1" applyAlignment="1">
      <alignment horizontal="center" vertical="center"/>
    </xf>
    <xf numFmtId="4" fontId="43" fillId="36" borderId="54" xfId="20" applyNumberFormat="1" applyFont="1" applyFill="1" applyBorder="1" applyAlignment="1">
      <alignment horizontal="center" vertical="center" wrapText="1"/>
    </xf>
    <xf numFmtId="4" fontId="43" fillId="36" borderId="11" xfId="20" applyNumberFormat="1" applyFont="1" applyFill="1" applyBorder="1" applyAlignment="1">
      <alignment horizontal="center" vertical="center" wrapText="1"/>
    </xf>
    <xf numFmtId="0" fontId="68" fillId="0" borderId="11" xfId="0" applyFont="1" applyBorder="1"/>
    <xf numFmtId="0" fontId="68" fillId="0" borderId="0" xfId="0" applyFont="1"/>
    <xf numFmtId="0" fontId="69" fillId="0" borderId="11" xfId="0" applyFont="1" applyBorder="1" applyAlignment="1">
      <alignment horizontal="left" vertical="center" wrapText="1"/>
    </xf>
    <xf numFmtId="44" fontId="25" fillId="41" borderId="11" xfId="28" applyFont="1" applyFill="1" applyBorder="1" applyAlignment="1">
      <alignment horizontal="center" vertical="top" wrapText="1"/>
    </xf>
    <xf numFmtId="0" fontId="68" fillId="0" borderId="11" xfId="0" applyFont="1" applyBorder="1" applyAlignment="1">
      <alignment vertical="center"/>
    </xf>
    <xf numFmtId="169" fontId="69" fillId="0" borderId="11" xfId="56" applyNumberFormat="1" applyFont="1" applyFill="1" applyBorder="1" applyAlignment="1">
      <alignment horizontal="center" vertical="center" wrapText="1"/>
    </xf>
    <xf numFmtId="169" fontId="68" fillId="0" borderId="0" xfId="0" applyNumberFormat="1" applyFont="1"/>
    <xf numFmtId="0" fontId="69" fillId="0" borderId="0" xfId="0" applyFont="1" applyAlignment="1">
      <alignment horizontal="center" vertical="center" wrapText="1"/>
    </xf>
    <xf numFmtId="0" fontId="63" fillId="0" borderId="0" xfId="4" applyFont="1"/>
    <xf numFmtId="169" fontId="63" fillId="0" borderId="11" xfId="4" applyNumberFormat="1" applyFont="1" applyBorder="1"/>
    <xf numFmtId="166" fontId="63" fillId="0" borderId="0" xfId="4" applyNumberFormat="1" applyFont="1"/>
    <xf numFmtId="43" fontId="43" fillId="0" borderId="0" xfId="0" applyNumberFormat="1" applyFont="1"/>
    <xf numFmtId="0" fontId="43" fillId="0" borderId="0" xfId="0" applyFont="1"/>
    <xf numFmtId="0" fontId="62" fillId="0" borderId="0" xfId="0" applyFont="1"/>
    <xf numFmtId="169" fontId="63" fillId="0" borderId="0" xfId="4" applyNumberFormat="1" applyFont="1"/>
  </cellXfs>
  <cellStyles count="145">
    <cellStyle name="Moeda" xfId="28" builtinId="4"/>
    <cellStyle name="Moeda 2" xfId="5" xr:uid="{FA81678B-ED14-4E44-B22F-8F2966F4F607}"/>
    <cellStyle name="Moeda 2 2" xfId="60" xr:uid="{6420CC8C-0D03-42F0-A96B-62CFF109B5AF}"/>
    <cellStyle name="Moeda 2 3" xfId="44" xr:uid="{8137DD0F-53B7-4992-8A32-E3E699FD8EF1}"/>
    <cellStyle name="Moeda 3" xfId="32" xr:uid="{43F6C0B2-E488-4AEF-BECB-936279E22B97}"/>
    <cellStyle name="Normal" xfId="0" builtinId="0"/>
    <cellStyle name="Normal 10" xfId="26" xr:uid="{E4BA0212-941B-4375-8F2D-02F22AD3A6CB}"/>
    <cellStyle name="Normal 10 2" xfId="17" xr:uid="{A6FEF5D6-A9F2-447F-B4E3-B1D22B141DA2}"/>
    <cellStyle name="Normal 10 2 2" xfId="62" xr:uid="{C9298558-01AE-4EF6-AE26-FFFEDA585938}"/>
    <cellStyle name="Normal 10 3" xfId="63" xr:uid="{984FFE9B-A298-4771-A5E3-7EAB1EB3102C}"/>
    <cellStyle name="Normal 10 4" xfId="64" xr:uid="{22E1350E-97F1-4E43-8B6A-555624F9B052}"/>
    <cellStyle name="Normal 11" xfId="41" xr:uid="{A81F16B9-262F-4258-AE97-CA21F22AF8DE}"/>
    <cellStyle name="Normal 11 2" xfId="49" xr:uid="{D4574ABF-AE84-43D3-8544-952B4C48A3A1}"/>
    <cellStyle name="Normal 11 2 2" xfId="54" xr:uid="{AA0B46DC-EC8E-4770-B994-92A7B435A693}"/>
    <cellStyle name="Normal 11 2 2 2" xfId="65" xr:uid="{5E569CA5-F81F-4C18-B2E7-AF482D7B6714}"/>
    <cellStyle name="Normal 11 3" xfId="66" xr:uid="{F44D3A5B-4288-4278-B798-173AF30B1683}"/>
    <cellStyle name="Normal 11 4" xfId="67" xr:uid="{CEA50C8B-114C-4D6C-A95D-F9A36B601B83}"/>
    <cellStyle name="Normal 12" xfId="40" xr:uid="{EB39993B-29DB-47D6-821D-7C5D1FE9F0E9}"/>
    <cellStyle name="Normal 12 2" xfId="68" xr:uid="{50C04611-F758-4FD6-8F62-8EEB4580CA61}"/>
    <cellStyle name="Normal 12 3" xfId="69" xr:uid="{7F7B4C96-8022-4947-ADA6-F848D47A922E}"/>
    <cellStyle name="Normal 12 4" xfId="70" xr:uid="{0A77781B-2CDD-4767-9857-3C6BEA9B6F26}"/>
    <cellStyle name="Normal 13" xfId="29" xr:uid="{AB344763-BBAF-4E12-819C-1506EABFC631}"/>
    <cellStyle name="Normal 13 2" xfId="71" xr:uid="{7BCFE249-5D24-487C-9399-9B07B0103B78}"/>
    <cellStyle name="Normal 13 3" xfId="72" xr:uid="{6E2428E3-DFAD-4B08-965E-02C38E2786A5}"/>
    <cellStyle name="Normal 13 4" xfId="73" xr:uid="{0439CAD2-D0C2-43A7-BBC6-4C6818FBBFF0}"/>
    <cellStyle name="Normal 14 2" xfId="74" xr:uid="{E1C6C458-60B5-4556-A8E2-E09D98CD0CB0}"/>
    <cellStyle name="Normal 14 3" xfId="75" xr:uid="{2F13FF4C-936C-45D2-A936-D1A83B8E28AE}"/>
    <cellStyle name="Normal 14 4" xfId="76" xr:uid="{1C49309E-9094-4934-BCDB-94184B11DCF9}"/>
    <cellStyle name="Normal 15 2" xfId="77" xr:uid="{97F938C3-5D78-4EA7-B5B6-5A18EF53881C}"/>
    <cellStyle name="Normal 15 3" xfId="78" xr:uid="{DA873C25-DC9A-449D-AC95-5038802C85FC}"/>
    <cellStyle name="Normal 15 4" xfId="79" xr:uid="{23CAD834-2086-4572-9D21-CFAD6E3B97D2}"/>
    <cellStyle name="Normal 16 2" xfId="80" xr:uid="{AAB8FD2E-F0ED-415C-84E3-DB2D4D33FE39}"/>
    <cellStyle name="Normal 16 3" xfId="81" xr:uid="{C6A701E0-8A41-408C-9FCE-62ECF32EB6E0}"/>
    <cellStyle name="Normal 16 4" xfId="82" xr:uid="{C8B6B423-B432-49CB-8464-98A21256AE9D}"/>
    <cellStyle name="Normal 17 2" xfId="83" xr:uid="{92A97C3A-28DE-421F-87C9-476FEB5B350F}"/>
    <cellStyle name="Normal 17 3" xfId="84" xr:uid="{C6A8B43B-03FA-4050-BEE1-753B9253F592}"/>
    <cellStyle name="Normal 17 4" xfId="85" xr:uid="{1F40DFD9-37E1-4AFD-A694-0F65F1943C56}"/>
    <cellStyle name="Normal 18 2" xfId="86" xr:uid="{F703FA7B-C33A-42DE-BAD0-C1815694391D}"/>
    <cellStyle name="Normal 18 3" xfId="87" xr:uid="{90AE7D6F-CAAF-4C3A-B4D2-7B3C41842251}"/>
    <cellStyle name="Normal 18 4" xfId="88" xr:uid="{43BA90FF-EC3F-47D0-971D-81B0513AF4D1}"/>
    <cellStyle name="Normal 19 2" xfId="89" xr:uid="{4576BDE1-6111-4E92-9FFA-ED5658F13128}"/>
    <cellStyle name="Normal 19 3" xfId="90" xr:uid="{430110D9-F0D4-425F-A589-9E3901A4B4B5}"/>
    <cellStyle name="Normal 19 4" xfId="91" xr:uid="{0B7695AC-2659-4521-9B94-5C4BBDA82720}"/>
    <cellStyle name="Normal 2" xfId="2" xr:uid="{FBEF5CBD-D246-4470-9E30-08C5237BB397}"/>
    <cellStyle name="Normal 2 10" xfId="92" xr:uid="{1C6FEDCF-CEB2-4537-BE5E-AD2FA7080C8F}"/>
    <cellStyle name="Normal 2 11" xfId="93" xr:uid="{199B1458-1740-4E81-BC54-719FA01E051E}"/>
    <cellStyle name="Normal 2 12" xfId="94" xr:uid="{74D0116C-CC98-4BD9-A360-1168148F9947}"/>
    <cellStyle name="Normal 2 13" xfId="25" xr:uid="{ABBAB266-FD49-4FA5-87D4-F3AD04756FC2}"/>
    <cellStyle name="Normal 2 13 2" xfId="95" xr:uid="{CCC739CE-B46A-4E1E-9C08-B83934784EFF}"/>
    <cellStyle name="Normal 2 14" xfId="96" xr:uid="{657D0250-E84A-4F2D-B006-ED3A88B9BF62}"/>
    <cellStyle name="Normal 2 15" xfId="97" xr:uid="{AE54921F-DABF-41D9-A427-2D164614859C}"/>
    <cellStyle name="Normal 2 16" xfId="98" xr:uid="{63ACEE07-6D2C-4296-A798-1870A4DD40AC}"/>
    <cellStyle name="Normal 2 17" xfId="99" xr:uid="{4D4819CC-F126-49FC-B963-CFCCAA723DB6}"/>
    <cellStyle name="Normal 2 18" xfId="100" xr:uid="{A9AC4450-4623-465E-98C0-B001F8233066}"/>
    <cellStyle name="Normal 2 19" xfId="101" xr:uid="{B223E77D-036E-4365-B83D-1D4FA4DA0406}"/>
    <cellStyle name="Normal 2 2" xfId="4" xr:uid="{2783A12F-E429-4C65-B515-244280194FF9}"/>
    <cellStyle name="Normal 2 2 2" xfId="7" xr:uid="{5A814FCE-DF0B-4D09-9C6A-9BC35F7B63C1}"/>
    <cellStyle name="Normal 2 2 3" xfId="21" xr:uid="{CB5F67DB-CA51-4C75-8F47-83290594A1AC}"/>
    <cellStyle name="Normal 2 2 3 2" xfId="58" xr:uid="{3921D8E2-6922-472E-8E3C-74E22772263E}"/>
    <cellStyle name="Normal 2 20" xfId="102" xr:uid="{B074EBA5-1A14-4894-8B19-5D562082E71F}"/>
    <cellStyle name="Normal 2 21" xfId="103" xr:uid="{70959FA5-2DE9-4CD2-86D6-604370DC3477}"/>
    <cellStyle name="Normal 2 3" xfId="12" xr:uid="{99DFF359-0101-4CD6-84E4-2DDB99C2C619}"/>
    <cellStyle name="Normal 2 3 2" xfId="104" xr:uid="{72FDD57A-6F08-442B-A7FC-B0F628FF051A}"/>
    <cellStyle name="Normal 2 3 3" xfId="30" xr:uid="{1892B6DA-E6E7-4634-B036-441750E13840}"/>
    <cellStyle name="Normal 2 4" xfId="15" xr:uid="{BB245D4D-090F-4768-BA1B-6E7643F4B0F7}"/>
    <cellStyle name="Normal 2 4 2" xfId="105" xr:uid="{344C2FBE-0CDA-45A9-B40A-DC1DF413C0E0}"/>
    <cellStyle name="Normal 2 4 3" xfId="45" xr:uid="{B1A3A4DF-5E04-4F89-9865-CAD4FC2426E2}"/>
    <cellStyle name="Normal 2 5" xfId="106" xr:uid="{16EA7989-8D4D-465E-877A-0AF82AF8738E}"/>
    <cellStyle name="Normal 2 6" xfId="107" xr:uid="{52286FA4-7830-411D-9A84-FDB8B8184E37}"/>
    <cellStyle name="Normal 2 7" xfId="108" xr:uid="{34278D85-E413-4276-BC98-D7DEEC2A0276}"/>
    <cellStyle name="Normal 2 8" xfId="109" xr:uid="{62E2EF59-FA7D-4787-AE08-F99A131C4365}"/>
    <cellStyle name="Normal 2 9" xfId="110" xr:uid="{8F9F3CAF-F38F-40C3-954D-D3D5EACBACAB}"/>
    <cellStyle name="Normal 28" xfId="48" xr:uid="{D321CA30-D3E4-49E0-82DC-9F0DE98B74A0}"/>
    <cellStyle name="Normal 28 13" xfId="52" xr:uid="{59718712-DCEF-4DC1-B5B5-257C33691340}"/>
    <cellStyle name="Normal 3" xfId="14" xr:uid="{04418990-B971-4A66-95D3-5431B704E15C}"/>
    <cellStyle name="Normal 3 2" xfId="38" xr:uid="{1E9F4974-3261-4277-856A-0B8FEEDF6481}"/>
    <cellStyle name="Normal 3 2 3" xfId="59" xr:uid="{DC865CB4-31EE-4900-93E3-5271BAC5B3FF}"/>
    <cellStyle name="Normal 3 3" xfId="55" xr:uid="{A895E9D6-4523-4AC3-8CA1-6C006BA29889}"/>
    <cellStyle name="Normal 3 4" xfId="50" xr:uid="{3BB788DE-C54F-4EEE-AC2D-C425CF947FA9}"/>
    <cellStyle name="Normal 3 5" xfId="36" xr:uid="{13721531-004E-4141-A9FD-E98EA83E5EF8}"/>
    <cellStyle name="Normal 4" xfId="19" xr:uid="{01226F91-FE6E-4CD4-9B46-6F68AC8302FA}"/>
    <cellStyle name="Normal 4 10" xfId="112" xr:uid="{96DF78BA-820B-4E32-BDE9-8107A7A4A015}"/>
    <cellStyle name="Normal 4 11" xfId="113" xr:uid="{26D792F7-7BB5-4953-99B5-8D8DC1857FF5}"/>
    <cellStyle name="Normal 4 12" xfId="111" xr:uid="{DC8EBC44-CEE5-47CE-AF78-658087C8D94D}"/>
    <cellStyle name="Normal 4 2" xfId="114" xr:uid="{FC06C360-843A-477A-8745-A04C190C62A8}"/>
    <cellStyle name="Normal 4 3" xfId="115" xr:uid="{328DF3B1-C30D-4143-B636-E89A178734B1}"/>
    <cellStyle name="Normal 4 4" xfId="116" xr:uid="{E03BE799-E01A-4D55-8989-4AEE20D03D55}"/>
    <cellStyle name="Normal 4 5" xfId="117" xr:uid="{9E743BFC-3A61-46BC-99DA-478050E2B26D}"/>
    <cellStyle name="Normal 4 6" xfId="118" xr:uid="{40D20537-5186-4467-93C6-6F7D2B17A346}"/>
    <cellStyle name="Normal 4 7" xfId="119" xr:uid="{610FB9F1-40A1-49E0-8389-1336E518B23A}"/>
    <cellStyle name="Normal 4 8" xfId="120" xr:uid="{B011F397-C7D3-4F7D-A668-6B066077E508}"/>
    <cellStyle name="Normal 4 9" xfId="121" xr:uid="{CF7DC9CF-82E4-4220-B4F0-0F8F65FE9E86}"/>
    <cellStyle name="Normal 5" xfId="20" xr:uid="{5E2E95C1-112D-411C-AC78-77188E785F43}"/>
    <cellStyle name="Normal 5 2" xfId="22" xr:uid="{DC9B431E-BB6A-44BF-8270-BC0B5DA8085F}"/>
    <cellStyle name="Normal 5 2 2" xfId="123" xr:uid="{96E6E481-F4DA-4C75-94E5-39995E207E9A}"/>
    <cellStyle name="Normal 5 3" xfId="124" xr:uid="{272BCCB2-1071-48F3-983C-20C9EA62C2E1}"/>
    <cellStyle name="Normal 5 4" xfId="125" xr:uid="{9068456F-8D69-4DC1-86E7-6660C756E209}"/>
    <cellStyle name="Normal 5 5" xfId="126" xr:uid="{9DD97C2B-964A-4C4A-885A-E62625ECD0B8}"/>
    <cellStyle name="Normal 5 6" xfId="127" xr:uid="{5E20C0D2-2501-42C0-BA18-314E1F83217F}"/>
    <cellStyle name="Normal 5 7" xfId="128" xr:uid="{69B8E25F-E450-49A3-9B5F-92B6A5B8DBAA}"/>
    <cellStyle name="Normal 5 8" xfId="122" xr:uid="{6CA4F254-49FB-4DB9-A6FA-6BAADD7DE593}"/>
    <cellStyle name="Normal 6" xfId="61" xr:uid="{84B09A7E-C326-44C5-A2F2-46A80937AD8B}"/>
    <cellStyle name="Normal 6 2" xfId="129" xr:uid="{063D3727-0B75-48D9-BE8D-2615E2A549A0}"/>
    <cellStyle name="Normal 6 3" xfId="130" xr:uid="{4CD9A5ED-16CF-485E-9357-6A4137FBBD0A}"/>
    <cellStyle name="Normal 6 4" xfId="131" xr:uid="{10043002-B664-4349-8A8B-19917A9ADC5D}"/>
    <cellStyle name="Normal 6 5" xfId="132" xr:uid="{51E4B814-D7D6-4575-A1D0-9DEAF4297262}"/>
    <cellStyle name="Normal 6 6" xfId="133" xr:uid="{C5286786-E007-46A5-A3B0-EC114EE36A70}"/>
    <cellStyle name="Normal 6 7" xfId="134" xr:uid="{693EA508-C49C-483B-85E7-7F964FA2899F}"/>
    <cellStyle name="Normal 7" xfId="144" xr:uid="{E1C4DCA9-2843-42CB-AF06-F36ACEE4EDCA}"/>
    <cellStyle name="Normal 7 2" xfId="135" xr:uid="{F8C334FB-8DDC-4E99-A44E-F7A0D04B8E4E}"/>
    <cellStyle name="Normal 7 3" xfId="136" xr:uid="{FBE886E4-F79E-4223-B5DD-580E6F654402}"/>
    <cellStyle name="Normal 7 4" xfId="137" xr:uid="{C11F265D-4F6F-40EE-ADBE-8DACD0011B9A}"/>
    <cellStyle name="Normal 7 5" xfId="138" xr:uid="{EDDE8B5E-CC43-4645-89B3-CDD8C085BCEE}"/>
    <cellStyle name="Normal 7 6" xfId="139" xr:uid="{8E476D12-9CD3-4EB4-9E3F-0B8B0254869B}"/>
    <cellStyle name="Normal 7 7" xfId="140" xr:uid="{B7245D12-E73C-43BA-819F-06DDFF2AD800}"/>
    <cellStyle name="Normal 8" xfId="43" xr:uid="{B6CE242A-F544-4F9D-8AD2-B4AD022CF784}"/>
    <cellStyle name="Normal 9" xfId="46" xr:uid="{EA77E706-3C49-466B-9DC2-3C6789865055}"/>
    <cellStyle name="Normal_Construction Assemblies A-E" xfId="8" xr:uid="{67CABEC9-8A02-473E-A003-BEE3F8B63722}"/>
    <cellStyle name="Normal_Construction Assemblies L-Q" xfId="10" xr:uid="{EA1E3183-F0D5-42C3-8DC9-C4F5936484BE}"/>
    <cellStyle name="Normal_Orc_Pariconha 2" xfId="18" xr:uid="{371AA2A6-4C05-426F-93BE-9D52A7D545FF}"/>
    <cellStyle name="Normal_orçcomp" xfId="3" xr:uid="{7DC3FB75-1F79-4007-83C9-5FBBDCC96E64}"/>
    <cellStyle name="Porcentagem" xfId="27" builtinId="5"/>
    <cellStyle name="Porcentagem 2" xfId="6" xr:uid="{50BD2C52-512D-4D2C-9673-91DA207FFE9C}"/>
    <cellStyle name="Porcentagem 2 2" xfId="9" xr:uid="{5A6C1D2C-735E-48F6-98E1-61CDE41BA460}"/>
    <cellStyle name="Porcentagem 2 3" xfId="24" xr:uid="{05911C4C-6F73-44C7-A998-C7BBDA0E89F1}"/>
    <cellStyle name="Porcentagem 2 6" xfId="53" xr:uid="{10A53E73-01E2-4829-8320-C2B63177AAC5}"/>
    <cellStyle name="Porcentagem 3" xfId="37" xr:uid="{AA1AD6E1-B064-4D6A-A2CD-459C14E5763F}"/>
    <cellStyle name="Porcentagem 3 2" xfId="56" xr:uid="{4229C221-11BD-45A4-B5A5-331519E41E19}"/>
    <cellStyle name="Porcentagem 4" xfId="33" xr:uid="{1B3FB664-EDEF-4CC2-982C-A97278CBD4C8}"/>
    <cellStyle name="Porcentagem 5" xfId="42" xr:uid="{60D8262E-A18B-444E-B8B8-944B0361D110}"/>
    <cellStyle name="Separador de milhares 2" xfId="141" xr:uid="{6CED102A-9A77-4B05-9143-B551DC002FFA}"/>
    <cellStyle name="Separador de milhares 2 2" xfId="142" xr:uid="{E92E9B6F-885A-4448-AA67-41C498D37868}"/>
    <cellStyle name="Separador de milhares 3" xfId="143" xr:uid="{65DF915A-EB63-4E5F-B0A3-9176DBE00FD8}"/>
    <cellStyle name="Vírgula" xfId="1" builtinId="3"/>
    <cellStyle name="Vírgula 2" xfId="11" xr:uid="{07A181FD-BA5B-4757-B695-D02F750B6488}"/>
    <cellStyle name="Vírgula 2 2" xfId="16" xr:uid="{38B586E9-9566-4052-B193-027375D85BE5}"/>
    <cellStyle name="Vírgula 2 2 2" xfId="35" xr:uid="{4E940544-B0BB-4BB0-A0EE-D9459A9BF58B}"/>
    <cellStyle name="Vírgula 2 3" xfId="57" xr:uid="{5BCAA513-68BB-413A-A465-5C9484EEFF48}"/>
    <cellStyle name="Vírgula 2 4" xfId="34" xr:uid="{B082F594-596E-4988-A792-788BAE0201BA}"/>
    <cellStyle name="Vírgula 3" xfId="13" xr:uid="{E28FA5E2-CBDD-448F-9EAC-D3222BC9BDD8}"/>
    <cellStyle name="Vírgula 3 2" xfId="39" xr:uid="{CBAA0076-08EF-487A-AAC8-01E2D3DC7B6E}"/>
    <cellStyle name="Vírgula 4" xfId="23" xr:uid="{9E5B5FB3-0771-4492-A06F-C14109BD8D3E}"/>
    <cellStyle name="Vírgula 4 2" xfId="51" xr:uid="{B944C9E9-93D8-4E84-B287-0EABBBD690CE}"/>
    <cellStyle name="Vírgula 5" xfId="31" xr:uid="{AA0E47EB-A991-4321-AE49-0A1391BCAA25}"/>
    <cellStyle name="Vírgula 9" xfId="47" xr:uid="{8865871C-48DE-435B-BD15-63F980BD2233}"/>
  </cellStyles>
  <dxfs count="154">
    <dxf>
      <font>
        <color rgb="FF006100"/>
      </font>
      <fill>
        <patternFill>
          <bgColor rgb="FFC6EFCE"/>
        </patternFill>
      </fill>
    </dxf>
    <dxf>
      <font>
        <color rgb="FFFFC000"/>
      </font>
      <fill>
        <patternFill>
          <fgColor theme="0"/>
          <bgColor theme="7" tint="0.79998168889431442"/>
        </patternFill>
      </fill>
    </dxf>
    <dxf>
      <font>
        <color auto="1"/>
      </font>
      <fill>
        <patternFill>
          <bgColor rgb="FFFF0000"/>
        </patternFill>
      </fill>
    </dxf>
    <dxf>
      <fill>
        <patternFill>
          <bgColor rgb="FFFF0000"/>
        </patternFill>
      </fill>
    </dxf>
    <dxf>
      <font>
        <color auto="1"/>
      </font>
      <fill>
        <patternFill patternType="none">
          <bgColor auto="1"/>
        </patternFill>
      </fill>
    </dxf>
    <dxf>
      <font>
        <color rgb="FF006100"/>
      </font>
      <fill>
        <patternFill>
          <bgColor rgb="FFC6EFCE"/>
        </patternFill>
      </fill>
    </dxf>
    <dxf>
      <font>
        <color rgb="FFFFC000"/>
      </font>
      <fill>
        <patternFill>
          <fgColor theme="0"/>
          <bgColor theme="7" tint="0.79998168889431442"/>
        </patternFill>
      </fill>
    </dxf>
    <dxf>
      <font>
        <color auto="1"/>
      </font>
      <fill>
        <patternFill>
          <bgColor rgb="FFFF0000"/>
        </patternFill>
      </fill>
    </dxf>
    <dxf>
      <fill>
        <patternFill>
          <bgColor rgb="FFFF0000"/>
        </patternFill>
      </fill>
    </dxf>
    <dxf>
      <font>
        <color auto="1"/>
      </font>
      <fill>
        <patternFill patternType="none">
          <bgColor auto="1"/>
        </patternFill>
      </fill>
    </dxf>
    <dxf>
      <font>
        <color rgb="FF006100"/>
      </font>
      <fill>
        <patternFill>
          <bgColor rgb="FFC6EFCE"/>
        </patternFill>
      </fill>
    </dxf>
    <dxf>
      <font>
        <color rgb="FFFFC000"/>
      </font>
      <fill>
        <patternFill>
          <fgColor theme="0"/>
          <bgColor theme="7" tint="0.79998168889431442"/>
        </patternFill>
      </fill>
    </dxf>
    <dxf>
      <font>
        <color auto="1"/>
      </font>
      <fill>
        <patternFill>
          <bgColor rgb="FFFF0000"/>
        </patternFill>
      </fill>
    </dxf>
    <dxf>
      <fill>
        <patternFill>
          <bgColor rgb="FFFF0000"/>
        </patternFill>
      </fill>
    </dxf>
    <dxf>
      <font>
        <color auto="1"/>
      </font>
      <fill>
        <patternFill patternType="none">
          <bgColor auto="1"/>
        </patternFill>
      </fill>
    </dxf>
    <dxf>
      <font>
        <color rgb="FF006100"/>
      </font>
      <fill>
        <patternFill>
          <bgColor rgb="FFC6EFCE"/>
        </patternFill>
      </fill>
    </dxf>
    <dxf>
      <font>
        <color rgb="FFFFC000"/>
      </font>
      <fill>
        <patternFill>
          <fgColor theme="0"/>
          <bgColor theme="7" tint="0.79998168889431442"/>
        </patternFill>
      </fill>
    </dxf>
    <dxf>
      <font>
        <color auto="1"/>
      </font>
      <fill>
        <patternFill>
          <bgColor rgb="FFFF0000"/>
        </patternFill>
      </fill>
    </dxf>
    <dxf>
      <fill>
        <patternFill>
          <bgColor rgb="FFFF0000"/>
        </patternFill>
      </fill>
    </dxf>
    <dxf>
      <font>
        <color auto="1"/>
      </font>
      <fill>
        <patternFill patternType="none">
          <bgColor auto="1"/>
        </patternFill>
      </fill>
    </dxf>
    <dxf>
      <font>
        <color rgb="FF9C0006"/>
      </font>
      <fill>
        <patternFill>
          <bgColor rgb="FFFFC7CE"/>
        </patternFill>
      </fill>
    </dxf>
    <dxf>
      <font>
        <color theme="1"/>
      </font>
      <fill>
        <patternFill>
          <bgColor theme="4" tint="0.59996337778862885"/>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theme="1"/>
      </font>
      <fill>
        <patternFill>
          <bgColor theme="4" tint="0.59996337778862885"/>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5700"/>
      </font>
      <fill>
        <patternFill>
          <bgColor theme="5" tint="0.79998168889431442"/>
        </patternFill>
      </fill>
    </dxf>
    <dxf>
      <font>
        <color theme="0"/>
      </font>
      <fill>
        <patternFill>
          <bgColor theme="6" tint="-0.499984740745262"/>
        </patternFill>
      </fill>
    </dxf>
    <dxf>
      <font>
        <color rgb="FF9C0006"/>
      </font>
      <fill>
        <patternFill>
          <bgColor rgb="FFFFC7CE"/>
        </patternFill>
      </fill>
    </dxf>
    <dxf>
      <font>
        <color theme="1"/>
      </font>
      <fill>
        <patternFill>
          <bgColor theme="4" tint="0.59996337778862885"/>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theme="1"/>
      </font>
      <fill>
        <patternFill>
          <bgColor theme="4" tint="0.59996337778862885"/>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5700"/>
      </font>
      <fill>
        <patternFill>
          <bgColor theme="5" tint="0.79998168889431442"/>
        </patternFill>
      </fill>
    </dxf>
    <dxf>
      <font>
        <color theme="0"/>
      </font>
      <fill>
        <patternFill>
          <bgColor theme="6" tint="-0.499984740745262"/>
        </patternFill>
      </fill>
    </dxf>
    <dxf>
      <font>
        <color rgb="FF9C5700"/>
      </font>
      <fill>
        <patternFill>
          <bgColor theme="5" tint="0.79998168889431442"/>
        </patternFill>
      </fill>
    </dxf>
    <dxf>
      <font>
        <color theme="0"/>
      </font>
      <fill>
        <patternFill>
          <bgColor theme="6" tint="-0.499984740745262"/>
        </patternFill>
      </fill>
    </dxf>
    <dxf>
      <font>
        <color rgb="FF9C0006"/>
      </font>
      <fill>
        <patternFill>
          <bgColor rgb="FFFFC7CE"/>
        </patternFill>
      </fill>
    </dxf>
    <dxf>
      <font>
        <color theme="1"/>
      </font>
      <fill>
        <patternFill>
          <bgColor theme="4" tint="0.59996337778862885"/>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9C5700"/>
      </font>
      <fill>
        <patternFill>
          <bgColor theme="5" tint="0.79998168889431442"/>
        </patternFill>
      </fill>
    </dxf>
    <dxf>
      <font>
        <color theme="0"/>
      </font>
      <fill>
        <patternFill>
          <bgColor theme="6" tint="-0.499984740745262"/>
        </patternFill>
      </fill>
    </dxf>
    <dxf>
      <font>
        <color rgb="FF9C0006"/>
      </font>
      <fill>
        <patternFill>
          <bgColor rgb="FFFFC7CE"/>
        </patternFill>
      </fill>
    </dxf>
    <dxf>
      <font>
        <color theme="1"/>
      </font>
      <fill>
        <patternFill>
          <bgColor theme="4" tint="0.59996337778862885"/>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9C0006"/>
      </font>
      <fill>
        <patternFill>
          <bgColor rgb="FFFFC7CE"/>
        </patternFill>
      </fill>
    </dxf>
    <dxf>
      <font>
        <color theme="1"/>
      </font>
      <fill>
        <patternFill>
          <bgColor theme="4" tint="0.59996337778862885"/>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theme="1"/>
      </font>
      <fill>
        <patternFill>
          <bgColor theme="4" tint="0.59996337778862885"/>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theme="1"/>
      </font>
      <fill>
        <patternFill>
          <bgColor theme="4" tint="0.59996337778862885"/>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theme="1"/>
      </font>
      <fill>
        <patternFill>
          <bgColor theme="4" tint="0.59996337778862885"/>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theme="8" tint="-0.24994659260841701"/>
      </font>
      <fill>
        <patternFill>
          <bgColor theme="8" tint="0.79998168889431442"/>
        </patternFill>
      </fill>
    </dxf>
    <dxf>
      <font>
        <color rgb="FF9C0006"/>
      </font>
      <fill>
        <patternFill>
          <bgColor rgb="FFFFC7CE"/>
        </patternFill>
      </fill>
    </dxf>
    <dxf>
      <font>
        <color theme="1"/>
      </font>
      <fill>
        <patternFill>
          <bgColor theme="4" tint="0.59996337778862885"/>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5700"/>
      </font>
      <fill>
        <patternFill>
          <bgColor theme="5" tint="0.79998168889431442"/>
        </patternFill>
      </fill>
    </dxf>
    <dxf>
      <font>
        <color theme="0"/>
      </font>
      <fill>
        <patternFill>
          <bgColor theme="6" tint="-0.499984740745262"/>
        </patternFill>
      </fill>
    </dxf>
    <dxf>
      <font>
        <color rgb="FF9C0006"/>
      </font>
      <fill>
        <patternFill>
          <bgColor rgb="FFFFC7CE"/>
        </patternFill>
      </fill>
    </dxf>
    <dxf>
      <font>
        <color theme="1"/>
      </font>
      <fill>
        <patternFill>
          <bgColor theme="4" tint="0.59996337778862885"/>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s>
  <tableStyles count="0" defaultTableStyle="TableStyleMedium9" defaultPivotStyle="PivotStyleLight16"/>
  <colors>
    <mruColors>
      <color rgb="FFDFF0D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externalLink" Target="externalLinks/externalLink16.xml"/><Relationship Id="rId47" Type="http://schemas.openxmlformats.org/officeDocument/2006/relationships/externalLink" Target="externalLinks/externalLink21.xml"/><Relationship Id="rId63" Type="http://schemas.openxmlformats.org/officeDocument/2006/relationships/externalLink" Target="externalLinks/externalLink37.xml"/><Relationship Id="rId68" Type="http://schemas.openxmlformats.org/officeDocument/2006/relationships/externalLink" Target="externalLinks/externalLink42.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6.xml"/><Relationship Id="rId37" Type="http://schemas.openxmlformats.org/officeDocument/2006/relationships/externalLink" Target="externalLinks/externalLink11.xml"/><Relationship Id="rId40" Type="http://schemas.openxmlformats.org/officeDocument/2006/relationships/externalLink" Target="externalLinks/externalLink14.xml"/><Relationship Id="rId45" Type="http://schemas.openxmlformats.org/officeDocument/2006/relationships/externalLink" Target="externalLinks/externalLink19.xml"/><Relationship Id="rId53" Type="http://schemas.openxmlformats.org/officeDocument/2006/relationships/externalLink" Target="externalLinks/externalLink27.xml"/><Relationship Id="rId58" Type="http://schemas.openxmlformats.org/officeDocument/2006/relationships/externalLink" Target="externalLinks/externalLink32.xml"/><Relationship Id="rId66" Type="http://schemas.openxmlformats.org/officeDocument/2006/relationships/externalLink" Target="externalLinks/externalLink40.xml"/><Relationship Id="rId74" Type="http://schemas.openxmlformats.org/officeDocument/2006/relationships/externalLink" Target="externalLinks/externalLink48.xml"/><Relationship Id="rId5" Type="http://schemas.openxmlformats.org/officeDocument/2006/relationships/worksheet" Target="worksheets/sheet5.xml"/><Relationship Id="rId61" Type="http://schemas.openxmlformats.org/officeDocument/2006/relationships/externalLink" Target="externalLinks/externalLink3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1.xml"/><Relationship Id="rId30" Type="http://schemas.openxmlformats.org/officeDocument/2006/relationships/externalLink" Target="externalLinks/externalLink4.xml"/><Relationship Id="rId35" Type="http://schemas.openxmlformats.org/officeDocument/2006/relationships/externalLink" Target="externalLinks/externalLink9.xml"/><Relationship Id="rId43" Type="http://schemas.openxmlformats.org/officeDocument/2006/relationships/externalLink" Target="externalLinks/externalLink17.xml"/><Relationship Id="rId48" Type="http://schemas.openxmlformats.org/officeDocument/2006/relationships/externalLink" Target="externalLinks/externalLink22.xml"/><Relationship Id="rId56" Type="http://schemas.openxmlformats.org/officeDocument/2006/relationships/externalLink" Target="externalLinks/externalLink30.xml"/><Relationship Id="rId64" Type="http://schemas.openxmlformats.org/officeDocument/2006/relationships/externalLink" Target="externalLinks/externalLink38.xml"/><Relationship Id="rId69" Type="http://schemas.openxmlformats.org/officeDocument/2006/relationships/externalLink" Target="externalLinks/externalLink43.xml"/><Relationship Id="rId77"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externalLink" Target="externalLinks/externalLink25.xml"/><Relationship Id="rId72" Type="http://schemas.openxmlformats.org/officeDocument/2006/relationships/externalLink" Target="externalLinks/externalLink46.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7.xml"/><Relationship Id="rId38" Type="http://schemas.openxmlformats.org/officeDocument/2006/relationships/externalLink" Target="externalLinks/externalLink12.xml"/><Relationship Id="rId46" Type="http://schemas.openxmlformats.org/officeDocument/2006/relationships/externalLink" Target="externalLinks/externalLink20.xml"/><Relationship Id="rId59" Type="http://schemas.openxmlformats.org/officeDocument/2006/relationships/externalLink" Target="externalLinks/externalLink33.xml"/><Relationship Id="rId67" Type="http://schemas.openxmlformats.org/officeDocument/2006/relationships/externalLink" Target="externalLinks/externalLink41.xml"/><Relationship Id="rId20" Type="http://schemas.openxmlformats.org/officeDocument/2006/relationships/worksheet" Target="worksheets/sheet20.xml"/><Relationship Id="rId41" Type="http://schemas.openxmlformats.org/officeDocument/2006/relationships/externalLink" Target="externalLinks/externalLink15.xml"/><Relationship Id="rId54" Type="http://schemas.openxmlformats.org/officeDocument/2006/relationships/externalLink" Target="externalLinks/externalLink28.xml"/><Relationship Id="rId62" Type="http://schemas.openxmlformats.org/officeDocument/2006/relationships/externalLink" Target="externalLinks/externalLink36.xml"/><Relationship Id="rId70" Type="http://schemas.openxmlformats.org/officeDocument/2006/relationships/externalLink" Target="externalLinks/externalLink44.xml"/><Relationship Id="rId75"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2.xml"/><Relationship Id="rId36" Type="http://schemas.openxmlformats.org/officeDocument/2006/relationships/externalLink" Target="externalLinks/externalLink10.xml"/><Relationship Id="rId49" Type="http://schemas.openxmlformats.org/officeDocument/2006/relationships/externalLink" Target="externalLinks/externalLink23.xml"/><Relationship Id="rId57" Type="http://schemas.openxmlformats.org/officeDocument/2006/relationships/externalLink" Target="externalLinks/externalLink31.xml"/><Relationship Id="rId10" Type="http://schemas.openxmlformats.org/officeDocument/2006/relationships/worksheet" Target="worksheets/sheet10.xml"/><Relationship Id="rId31" Type="http://schemas.openxmlformats.org/officeDocument/2006/relationships/externalLink" Target="externalLinks/externalLink5.xml"/><Relationship Id="rId44" Type="http://schemas.openxmlformats.org/officeDocument/2006/relationships/externalLink" Target="externalLinks/externalLink18.xml"/><Relationship Id="rId52" Type="http://schemas.openxmlformats.org/officeDocument/2006/relationships/externalLink" Target="externalLinks/externalLink26.xml"/><Relationship Id="rId60" Type="http://schemas.openxmlformats.org/officeDocument/2006/relationships/externalLink" Target="externalLinks/externalLink34.xml"/><Relationship Id="rId65" Type="http://schemas.openxmlformats.org/officeDocument/2006/relationships/externalLink" Target="externalLinks/externalLink39.xml"/><Relationship Id="rId73" Type="http://schemas.openxmlformats.org/officeDocument/2006/relationships/externalLink" Target="externalLinks/externalLink47.xml"/><Relationship Id="rId78"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13.xml"/><Relationship Id="rId34" Type="http://schemas.openxmlformats.org/officeDocument/2006/relationships/externalLink" Target="externalLinks/externalLink8.xml"/><Relationship Id="rId50" Type="http://schemas.openxmlformats.org/officeDocument/2006/relationships/externalLink" Target="externalLinks/externalLink24.xml"/><Relationship Id="rId55" Type="http://schemas.openxmlformats.org/officeDocument/2006/relationships/externalLink" Target="externalLinks/externalLink29.xml"/><Relationship Id="rId76"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externalLink" Target="externalLinks/externalLink45.xml"/><Relationship Id="rId2" Type="http://schemas.openxmlformats.org/officeDocument/2006/relationships/worksheet" Target="worksheets/sheet2.xml"/><Relationship Id="rId29" Type="http://schemas.openxmlformats.org/officeDocument/2006/relationships/externalLink" Target="externalLinks/externalLink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3.png"/></Relationships>
</file>

<file path=xl/drawings/_rels/drawing11.xml.rels><?xml version="1.0" encoding="UTF-8" standalone="yes"?>
<Relationships xmlns="http://schemas.openxmlformats.org/package/2006/relationships"><Relationship Id="rId1" Type="http://schemas.openxmlformats.org/officeDocument/2006/relationships/image" Target="../media/image5.png"/></Relationships>
</file>

<file path=xl/drawings/_rels/drawing12.xml.rels><?xml version="1.0" encoding="UTF-8" standalone="yes"?>
<Relationships xmlns="http://schemas.openxmlformats.org/package/2006/relationships"><Relationship Id="rId1" Type="http://schemas.openxmlformats.org/officeDocument/2006/relationships/image" Target="../media/image7.png"/></Relationships>
</file>

<file path=xl/drawings/_rels/drawing13.xml.rels><?xml version="1.0" encoding="UTF-8" standalone="yes"?>
<Relationships xmlns="http://schemas.openxmlformats.org/package/2006/relationships"><Relationship Id="rId1" Type="http://schemas.openxmlformats.org/officeDocument/2006/relationships/image" Target="../media/image8.png"/></Relationships>
</file>

<file path=xl/drawings/_rels/drawing14.xml.rels><?xml version="1.0" encoding="UTF-8" standalone="yes"?>
<Relationships xmlns="http://schemas.openxmlformats.org/package/2006/relationships"><Relationship Id="rId1" Type="http://schemas.openxmlformats.org/officeDocument/2006/relationships/image" Target="../media/image9.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7.xml.rels><?xml version="1.0" encoding="UTF-8" standalone="yes"?>
<Relationships xmlns="http://schemas.openxmlformats.org/package/2006/relationships"><Relationship Id="rId1" Type="http://schemas.openxmlformats.org/officeDocument/2006/relationships/image" Target="../media/image7.png"/></Relationships>
</file>

<file path=xl/drawings/_rels/drawing18.xml.rels><?xml version="1.0" encoding="UTF-8" standalone="yes"?>
<Relationships xmlns="http://schemas.openxmlformats.org/package/2006/relationships"><Relationship Id="rId1" Type="http://schemas.openxmlformats.org/officeDocument/2006/relationships/image" Target="../media/image8.png"/></Relationships>
</file>

<file path=xl/drawings/_rels/drawing19.xml.rels><?xml version="1.0" encoding="UTF-8" standalone="yes"?>
<Relationships xmlns="http://schemas.openxmlformats.org/package/2006/relationships"><Relationship Id="rId1" Type="http://schemas.openxmlformats.org/officeDocument/2006/relationships/image" Target="../media/image9.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0.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1</xdr:col>
      <xdr:colOff>43963</xdr:colOff>
      <xdr:row>0</xdr:row>
      <xdr:rowOff>65941</xdr:rowOff>
    </xdr:from>
    <xdr:to>
      <xdr:col>2</xdr:col>
      <xdr:colOff>159985</xdr:colOff>
      <xdr:row>1</xdr:row>
      <xdr:rowOff>87922</xdr:rowOff>
    </xdr:to>
    <xdr:pic>
      <xdr:nvPicPr>
        <xdr:cNvPr id="2" name="Imagem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72563" y="65941"/>
          <a:ext cx="1106622" cy="204861"/>
        </a:xfrm>
        <a:prstGeom prst="rect">
          <a:avLst/>
        </a:prstGeom>
        <a:solidFill>
          <a:srgbClr val="FFFFFF"/>
        </a:solidFill>
        <a:ln>
          <a:noFill/>
        </a:ln>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0</xdr:colOff>
      <xdr:row>0</xdr:row>
      <xdr:rowOff>0</xdr:rowOff>
    </xdr:from>
    <xdr:ext cx="1333500" cy="733425"/>
    <xdr:pic>
      <xdr:nvPicPr>
        <xdr:cNvPr id="2" name="Imagem 1">
          <a:extLst>
            <a:ext uri="{FF2B5EF4-FFF2-40B4-BE49-F238E27FC236}">
              <a16:creationId xmlns:a16="http://schemas.microsoft.com/office/drawing/2014/main" id="{00000000-0008-0000-0100-000002000000}"/>
            </a:ext>
          </a:extLst>
        </xdr:cNvPr>
        <xdr:cNvPicPr>
          <a:picLocks noSelect="1" noChangeAspect="1" noMove="1"/>
        </xdr:cNvPicPr>
      </xdr:nvPicPr>
      <xdr:blipFill>
        <a:blip xmlns:r="http://schemas.openxmlformats.org/officeDocument/2006/relationships" r:embed="rId1"/>
        <a:stretch>
          <a:fillRect/>
        </a:stretch>
      </xdr:blipFill>
      <xdr:spPr>
        <a:xfrm>
          <a:off x="0" y="0"/>
          <a:ext cx="2336800" cy="2161540"/>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twoCellAnchor editAs="oneCell">
    <xdr:from>
      <xdr:col>0</xdr:col>
      <xdr:colOff>220980</xdr:colOff>
      <xdr:row>0</xdr:row>
      <xdr:rowOff>121920</xdr:rowOff>
    </xdr:from>
    <xdr:to>
      <xdr:col>2</xdr:col>
      <xdr:colOff>182880</xdr:colOff>
      <xdr:row>1</xdr:row>
      <xdr:rowOff>224709</xdr:rowOff>
    </xdr:to>
    <xdr:pic>
      <xdr:nvPicPr>
        <xdr:cNvPr id="2" name="Imagem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0980" y="121920"/>
          <a:ext cx="1485900" cy="278049"/>
        </a:xfrm>
        <a:prstGeom prst="rect">
          <a:avLst/>
        </a:prstGeom>
        <a:solidFill>
          <a:srgbClr val="FFFFFF"/>
        </a:solid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45719</xdr:colOff>
      <xdr:row>0</xdr:row>
      <xdr:rowOff>83820</xdr:rowOff>
    </xdr:from>
    <xdr:to>
      <xdr:col>1</xdr:col>
      <xdr:colOff>2366844</xdr:colOff>
      <xdr:row>2</xdr:row>
      <xdr:rowOff>157047</xdr:rowOff>
    </xdr:to>
    <xdr:pic>
      <xdr:nvPicPr>
        <xdr:cNvPr id="2" name="Imagem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38128" y="83820"/>
          <a:ext cx="2321125" cy="444934"/>
        </a:xfrm>
        <a:prstGeom prst="rect">
          <a:avLst/>
        </a:prstGeom>
        <a:solidFill>
          <a:srgbClr val="FFFFFF"/>
        </a:solid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xdr:colOff>
      <xdr:row>0</xdr:row>
      <xdr:rowOff>1</xdr:rowOff>
    </xdr:from>
    <xdr:to>
      <xdr:col>1</xdr:col>
      <xdr:colOff>887801</xdr:colOff>
      <xdr:row>1</xdr:row>
      <xdr:rowOff>129541</xdr:rowOff>
    </xdr:to>
    <xdr:pic>
      <xdr:nvPicPr>
        <xdr:cNvPr id="2" name="Imagem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 y="1"/>
          <a:ext cx="1649800" cy="304800"/>
        </a:xfrm>
        <a:prstGeom prst="rect">
          <a:avLst/>
        </a:prstGeom>
        <a:solidFill>
          <a:srgbClr val="FFFFFF"/>
        </a:solid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6</xdr:col>
      <xdr:colOff>475130</xdr:colOff>
      <xdr:row>0</xdr:row>
      <xdr:rowOff>125506</xdr:rowOff>
    </xdr:from>
    <xdr:to>
      <xdr:col>8</xdr:col>
      <xdr:colOff>681319</xdr:colOff>
      <xdr:row>2</xdr:row>
      <xdr:rowOff>105778</xdr:rowOff>
    </xdr:to>
    <xdr:pic>
      <xdr:nvPicPr>
        <xdr:cNvPr id="2" name="Imagem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5130" y="125506"/>
          <a:ext cx="1810871" cy="338860"/>
        </a:xfrm>
        <a:prstGeom prst="rect">
          <a:avLst/>
        </a:prstGeom>
        <a:solidFill>
          <a:srgbClr val="FFFFFF"/>
        </a:solid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7620</xdr:colOff>
      <xdr:row>1</xdr:row>
      <xdr:rowOff>107706</xdr:rowOff>
    </xdr:to>
    <xdr:pic>
      <xdr:nvPicPr>
        <xdr:cNvPr id="2" name="Imagem 1">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531620" cy="282966"/>
        </a:xfrm>
        <a:prstGeom prst="rect">
          <a:avLst/>
        </a:prstGeom>
        <a:solidFill>
          <a:srgbClr val="FFFFFF"/>
        </a:solidFill>
        <a:ln>
          <a:no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722820</xdr:colOff>
      <xdr:row>1</xdr:row>
      <xdr:rowOff>99060</xdr:rowOff>
    </xdr:to>
    <xdr:pic>
      <xdr:nvPicPr>
        <xdr:cNvPr id="2" name="Imagem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484820" cy="274320"/>
        </a:xfrm>
        <a:prstGeom prst="rect">
          <a:avLst/>
        </a:prstGeom>
        <a:solidFill>
          <a:srgbClr val="FFFFFF"/>
        </a:solidFill>
        <a:ln>
          <a:noFill/>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739140</xdr:colOff>
      <xdr:row>1</xdr:row>
      <xdr:rowOff>102075</xdr:rowOff>
    </xdr:to>
    <xdr:pic>
      <xdr:nvPicPr>
        <xdr:cNvPr id="2" name="Imagem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501140" cy="277335"/>
        </a:xfrm>
        <a:prstGeom prst="rect">
          <a:avLst/>
        </a:prstGeom>
        <a:solidFill>
          <a:srgbClr val="FFFFFF"/>
        </a:solidFill>
        <a:ln>
          <a:noFill/>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1716768</xdr:colOff>
      <xdr:row>0</xdr:row>
      <xdr:rowOff>592771</xdr:rowOff>
    </xdr:to>
    <xdr:pic>
      <xdr:nvPicPr>
        <xdr:cNvPr id="2" name="Imagem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09248" cy="592771"/>
        </a:xfrm>
        <a:prstGeom prst="rect">
          <a:avLst/>
        </a:prstGeom>
        <a:solidFill>
          <a:srgbClr val="FFFFFF"/>
        </a:solidFill>
        <a:ln>
          <a:noFill/>
        </a:ln>
      </xdr:spPr>
    </xdr:pic>
    <xdr:clientData/>
  </xdr:twoCellAnchor>
  <xdr:twoCellAnchor>
    <xdr:from>
      <xdr:col>1</xdr:col>
      <xdr:colOff>1798341</xdr:colOff>
      <xdr:row>0</xdr:row>
      <xdr:rowOff>40821</xdr:rowOff>
    </xdr:from>
    <xdr:to>
      <xdr:col>5</xdr:col>
      <xdr:colOff>763361</xdr:colOff>
      <xdr:row>1</xdr:row>
      <xdr:rowOff>33617</xdr:rowOff>
    </xdr:to>
    <xdr:sp macro="" textlink="">
      <xdr:nvSpPr>
        <xdr:cNvPr id="3" name="Text Box 1">
          <a:extLst>
            <a:ext uri="{FF2B5EF4-FFF2-40B4-BE49-F238E27FC236}">
              <a16:creationId xmlns:a16="http://schemas.microsoft.com/office/drawing/2014/main" id="{00000000-0008-0000-0900-000003000000}"/>
            </a:ext>
          </a:extLst>
        </xdr:cNvPr>
        <xdr:cNvSpPr txBox="1">
          <a:spLocks noChangeArrowheads="1"/>
        </xdr:cNvSpPr>
      </xdr:nvSpPr>
      <xdr:spPr bwMode="auto">
        <a:xfrm>
          <a:off x="2590821" y="40821"/>
          <a:ext cx="5121980" cy="69383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14:hiddenEffects>
          </a:ext>
        </a:extLst>
      </xdr:spPr>
      <xdr:txBody>
        <a:bodyPr rot="0" vert="horz" wrap="square" lIns="0" tIns="0" rIns="0" bIns="0" anchor="t" anchorCtr="0">
          <a:noAutofit/>
        </a:bodyPr>
        <a:lstStyle/>
        <a:p>
          <a:r>
            <a:rPr lang="pt-BR" sz="1200" b="1" kern="50">
              <a:effectLst/>
              <a:latin typeface="Times New Roman" panose="02020603050405020304" pitchFamily="18" charset="0"/>
              <a:ea typeface="Times New Roman" panose="02020603050405020304" pitchFamily="18" charset="0"/>
            </a:rPr>
            <a:t>Ministério da Integração</a:t>
          </a:r>
          <a:r>
            <a:rPr lang="pt-BR" sz="1200" b="1" kern="50" baseline="0">
              <a:effectLst/>
              <a:latin typeface="Times New Roman" panose="02020603050405020304" pitchFamily="18" charset="0"/>
              <a:ea typeface="Times New Roman" panose="02020603050405020304" pitchFamily="18" charset="0"/>
            </a:rPr>
            <a:t> e</a:t>
          </a:r>
          <a:r>
            <a:rPr lang="pt-BR" sz="1200" b="1" kern="50">
              <a:effectLst/>
              <a:latin typeface="Times New Roman" panose="02020603050405020304" pitchFamily="18" charset="0"/>
              <a:ea typeface="Times New Roman" panose="02020603050405020304" pitchFamily="18" charset="0"/>
            </a:rPr>
            <a:t> do Desenvolvimento Regional - MIDR</a:t>
          </a:r>
          <a:endParaRPr lang="pt-BR" sz="1400">
            <a:effectLst/>
            <a:latin typeface="Times New Roman" panose="02020603050405020304" pitchFamily="18" charset="0"/>
            <a:ea typeface="Times New Roman" panose="02020603050405020304" pitchFamily="18" charset="0"/>
          </a:endParaRPr>
        </a:p>
        <a:p>
          <a:r>
            <a:rPr lang="pt-BR" sz="1200" b="1" kern="50">
              <a:effectLst/>
              <a:latin typeface="Times New Roman" panose="02020603050405020304" pitchFamily="18" charset="0"/>
              <a:ea typeface="Times New Roman" panose="02020603050405020304" pitchFamily="18" charset="0"/>
            </a:rPr>
            <a:t>Companhia de Desenvolvimento dos Vales do São Francisco e do Parnaíba</a:t>
          </a:r>
          <a:endParaRPr lang="pt-BR" sz="1400">
            <a:effectLst/>
            <a:latin typeface="Times New Roman" panose="02020603050405020304" pitchFamily="18" charset="0"/>
            <a:ea typeface="Times New Roman" panose="02020603050405020304" pitchFamily="18" charset="0"/>
          </a:endParaRPr>
        </a:p>
        <a:p>
          <a:r>
            <a:rPr lang="pt-BR" sz="1200" b="1" kern="50">
              <a:effectLst/>
              <a:latin typeface="Times New Roman" panose="02020603050405020304" pitchFamily="18" charset="0"/>
              <a:ea typeface="Times New Roman" panose="02020603050405020304" pitchFamily="18" charset="0"/>
            </a:rPr>
            <a:t>5ª Superintendência Regional</a:t>
          </a:r>
          <a:endParaRPr lang="pt-BR" sz="1400">
            <a:effectLst/>
            <a:latin typeface="Times New Roman" panose="02020603050405020304" pitchFamily="18" charset="0"/>
            <a:ea typeface="Times New Roman" panose="02020603050405020304" pitchFamily="18" charset="0"/>
          </a:endParaRPr>
        </a:p>
      </xdr:txBody>
    </xdr:sp>
    <xdr:clientData/>
  </xdr:twoCellAnchor>
</xdr:wsDr>
</file>

<file path=xl/drawings/drawing11.xml><?xml version="1.0" encoding="utf-8"?>
<xdr:wsDr xmlns:xdr="http://schemas.openxmlformats.org/drawingml/2006/spreadsheetDrawing" xmlns:a="http://schemas.openxmlformats.org/drawingml/2006/main">
  <xdr:oneCellAnchor>
    <xdr:from>
      <xdr:col>1</xdr:col>
      <xdr:colOff>0</xdr:colOff>
      <xdr:row>17</xdr:row>
      <xdr:rowOff>0</xdr:rowOff>
    </xdr:from>
    <xdr:ext cx="160020" cy="152400"/>
    <xdr:sp macro="" textlink="">
      <xdr:nvSpPr>
        <xdr:cNvPr id="2" name="AutoShape 3" descr="http://187.17.2.135/orse/imagens/insumo.gif">
          <a:extLst>
            <a:ext uri="{FF2B5EF4-FFF2-40B4-BE49-F238E27FC236}">
              <a16:creationId xmlns:a16="http://schemas.microsoft.com/office/drawing/2014/main" id="{00000000-0008-0000-0A00-000002000000}"/>
            </a:ext>
          </a:extLst>
        </xdr:cNvPr>
        <xdr:cNvSpPr>
          <a:spLocks noChangeAspect="1" noChangeArrowheads="1"/>
        </xdr:cNvSpPr>
      </xdr:nvSpPr>
      <xdr:spPr bwMode="auto">
        <a:xfrm>
          <a:off x="236220" y="3139440"/>
          <a:ext cx="16002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mc:AlternateContent xmlns:mc="http://schemas.openxmlformats.org/markup-compatibility/2006">
    <mc:Choice xmlns:a14="http://schemas.microsoft.com/office/drawing/2010/main" Requires="a14">
      <xdr:twoCellAnchor>
        <xdr:from>
          <xdr:col>1</xdr:col>
          <xdr:colOff>19050</xdr:colOff>
          <xdr:row>1</xdr:row>
          <xdr:rowOff>66675</xdr:rowOff>
        </xdr:from>
        <xdr:to>
          <xdr:col>3</xdr:col>
          <xdr:colOff>428625</xdr:colOff>
          <xdr:row>5</xdr:row>
          <xdr:rowOff>104775</xdr:rowOff>
        </xdr:to>
        <xdr:sp macro="" textlink="">
          <xdr:nvSpPr>
            <xdr:cNvPr id="7169" name="Picture 1" hidden="1">
              <a:extLst>
                <a:ext uri="{63B3BB69-23CF-44E3-9099-C40C66FF867C}">
                  <a14:compatExt spid="_x0000_s7169"/>
                </a:ext>
                <a:ext uri="{FF2B5EF4-FFF2-40B4-BE49-F238E27FC236}">
                  <a16:creationId xmlns:a16="http://schemas.microsoft.com/office/drawing/2014/main" id="{00000000-0008-0000-0A00-0000011C00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mc:Ignorable="a14" a14:legacySpreadsheetColorIndex="64"/>
              </a:solidFill>
              <a:miter lim="800000"/>
              <a:headEnd/>
              <a:tailEnd/>
            </a:ln>
          </xdr:spPr>
        </xdr:sp>
        <xdr:clientData/>
      </xdr:twoCellAnchor>
    </mc:Choice>
    <mc:Fallback/>
  </mc:AlternateContent>
  <xdr:oneCellAnchor>
    <xdr:from>
      <xdr:col>3</xdr:col>
      <xdr:colOff>47625</xdr:colOff>
      <xdr:row>8</xdr:row>
      <xdr:rowOff>44218</xdr:rowOff>
    </xdr:from>
    <xdr:ext cx="2714625" cy="470131"/>
    <xdr:pic>
      <xdr:nvPicPr>
        <xdr:cNvPr id="3" name="Imagem 2">
          <a:extLst>
            <a:ext uri="{FF2B5EF4-FFF2-40B4-BE49-F238E27FC236}">
              <a16:creationId xmlns:a16="http://schemas.microsoft.com/office/drawing/2014/main" id="{00000000-0008-0000-0A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26845" y="1347238"/>
          <a:ext cx="2714625" cy="470131"/>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0</xdr:colOff>
      <xdr:row>33</xdr:row>
      <xdr:rowOff>0</xdr:rowOff>
    </xdr:from>
    <xdr:ext cx="160020" cy="152400"/>
    <xdr:sp macro="" textlink="">
      <xdr:nvSpPr>
        <xdr:cNvPr id="4" name="AutoShape 3" descr="http://187.17.2.135/orse/imagens/insumo.gif">
          <a:extLst>
            <a:ext uri="{FF2B5EF4-FFF2-40B4-BE49-F238E27FC236}">
              <a16:creationId xmlns:a16="http://schemas.microsoft.com/office/drawing/2014/main" id="{00000000-0008-0000-0A00-000004000000}"/>
            </a:ext>
          </a:extLst>
        </xdr:cNvPr>
        <xdr:cNvSpPr>
          <a:spLocks noChangeAspect="1" noChangeArrowheads="1"/>
        </xdr:cNvSpPr>
      </xdr:nvSpPr>
      <xdr:spPr bwMode="auto">
        <a:xfrm>
          <a:off x="236220" y="6164580"/>
          <a:ext cx="16002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49</xdr:row>
      <xdr:rowOff>0</xdr:rowOff>
    </xdr:from>
    <xdr:ext cx="160020" cy="152400"/>
    <xdr:sp macro="" textlink="">
      <xdr:nvSpPr>
        <xdr:cNvPr id="5" name="AutoShape 3" descr="http://187.17.2.135/orse/imagens/insumo.gif">
          <a:extLst>
            <a:ext uri="{FF2B5EF4-FFF2-40B4-BE49-F238E27FC236}">
              <a16:creationId xmlns:a16="http://schemas.microsoft.com/office/drawing/2014/main" id="{00000000-0008-0000-0A00-000005000000}"/>
            </a:ext>
          </a:extLst>
        </xdr:cNvPr>
        <xdr:cNvSpPr>
          <a:spLocks noChangeAspect="1" noChangeArrowheads="1"/>
        </xdr:cNvSpPr>
      </xdr:nvSpPr>
      <xdr:spPr bwMode="auto">
        <a:xfrm>
          <a:off x="236220" y="9144000"/>
          <a:ext cx="16002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wsDr>
</file>

<file path=xl/drawings/drawing12.xml><?xml version="1.0" encoding="utf-8"?>
<xdr:wsDr xmlns:xdr="http://schemas.openxmlformats.org/drawingml/2006/spreadsheetDrawing" xmlns:a="http://schemas.openxmlformats.org/drawingml/2006/main">
  <xdr:twoCellAnchor editAs="oneCell">
    <xdr:from>
      <xdr:col>1</xdr:col>
      <xdr:colOff>167640</xdr:colOff>
      <xdr:row>1</xdr:row>
      <xdr:rowOff>144780</xdr:rowOff>
    </xdr:from>
    <xdr:to>
      <xdr:col>1</xdr:col>
      <xdr:colOff>2613660</xdr:colOff>
      <xdr:row>5</xdr:row>
      <xdr:rowOff>127584</xdr:rowOff>
    </xdr:to>
    <xdr:pic>
      <xdr:nvPicPr>
        <xdr:cNvPr id="2" name="Imagem 1">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24815" y="335280"/>
          <a:ext cx="2446020" cy="744804"/>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6</xdr:col>
      <xdr:colOff>365760</xdr:colOff>
      <xdr:row>3</xdr:row>
      <xdr:rowOff>21669</xdr:rowOff>
    </xdr:to>
    <xdr:pic>
      <xdr:nvPicPr>
        <xdr:cNvPr id="2" name="Imagem 1">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
          <a:ext cx="3585210" cy="1088468"/>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116541</xdr:colOff>
      <xdr:row>1</xdr:row>
      <xdr:rowOff>53787</xdr:rowOff>
    </xdr:from>
    <xdr:to>
      <xdr:col>2</xdr:col>
      <xdr:colOff>448434</xdr:colOff>
      <xdr:row>2</xdr:row>
      <xdr:rowOff>62751</xdr:rowOff>
    </xdr:to>
    <xdr:pic>
      <xdr:nvPicPr>
        <xdr:cNvPr id="2" name="Imagem 1">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6541" y="234762"/>
          <a:ext cx="3894243" cy="828114"/>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30480</xdr:colOff>
      <xdr:row>0</xdr:row>
      <xdr:rowOff>0</xdr:rowOff>
    </xdr:from>
    <xdr:to>
      <xdr:col>5</xdr:col>
      <xdr:colOff>127000</xdr:colOff>
      <xdr:row>2</xdr:row>
      <xdr:rowOff>128348</xdr:rowOff>
    </xdr:to>
    <xdr:pic>
      <xdr:nvPicPr>
        <xdr:cNvPr id="2" name="Imagem 1">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0480" y="0"/>
          <a:ext cx="3916045" cy="1128473"/>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71120</xdr:rowOff>
    </xdr:from>
    <xdr:to>
      <xdr:col>1</xdr:col>
      <xdr:colOff>472440</xdr:colOff>
      <xdr:row>2</xdr:row>
      <xdr:rowOff>100408</xdr:rowOff>
    </xdr:to>
    <xdr:pic>
      <xdr:nvPicPr>
        <xdr:cNvPr id="2" name="Imagem 1">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71120"/>
          <a:ext cx="3882390" cy="1200863"/>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167640</xdr:colOff>
      <xdr:row>1</xdr:row>
      <xdr:rowOff>144780</xdr:rowOff>
    </xdr:from>
    <xdr:to>
      <xdr:col>1</xdr:col>
      <xdr:colOff>2613660</xdr:colOff>
      <xdr:row>5</xdr:row>
      <xdr:rowOff>127584</xdr:rowOff>
    </xdr:to>
    <xdr:pic>
      <xdr:nvPicPr>
        <xdr:cNvPr id="2" name="Imagem 1">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24815" y="335280"/>
          <a:ext cx="2446020" cy="744804"/>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6</xdr:col>
      <xdr:colOff>365760</xdr:colOff>
      <xdr:row>3</xdr:row>
      <xdr:rowOff>21669</xdr:rowOff>
    </xdr:to>
    <xdr:pic>
      <xdr:nvPicPr>
        <xdr:cNvPr id="2" name="Imagem 1">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
          <a:ext cx="3585210" cy="1088468"/>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116541</xdr:colOff>
      <xdr:row>1</xdr:row>
      <xdr:rowOff>53787</xdr:rowOff>
    </xdr:from>
    <xdr:to>
      <xdr:col>2</xdr:col>
      <xdr:colOff>448434</xdr:colOff>
      <xdr:row>2</xdr:row>
      <xdr:rowOff>62751</xdr:rowOff>
    </xdr:to>
    <xdr:pic>
      <xdr:nvPicPr>
        <xdr:cNvPr id="2" name="Imagem 1">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6541" y="234762"/>
          <a:ext cx="3894243" cy="828114"/>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30480</xdr:colOff>
      <xdr:row>0</xdr:row>
      <xdr:rowOff>0</xdr:rowOff>
    </xdr:from>
    <xdr:to>
      <xdr:col>5</xdr:col>
      <xdr:colOff>127000</xdr:colOff>
      <xdr:row>2</xdr:row>
      <xdr:rowOff>128348</xdr:rowOff>
    </xdr:to>
    <xdr:pic>
      <xdr:nvPicPr>
        <xdr:cNvPr id="2" name="Imagem 1">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0480" y="0"/>
          <a:ext cx="3916045" cy="1128473"/>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6</xdr:col>
      <xdr:colOff>548640</xdr:colOff>
      <xdr:row>1</xdr:row>
      <xdr:rowOff>22860</xdr:rowOff>
    </xdr:from>
    <xdr:to>
      <xdr:col>8</xdr:col>
      <xdr:colOff>525780</xdr:colOff>
      <xdr:row>2</xdr:row>
      <xdr:rowOff>41829</xdr:rowOff>
    </xdr:to>
    <xdr:pic>
      <xdr:nvPicPr>
        <xdr:cNvPr id="2" name="Imagem 1">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206240" y="1424940"/>
          <a:ext cx="1196340" cy="194229"/>
        </a:xfrm>
        <a:prstGeom prst="rect">
          <a:avLst/>
        </a:prstGeom>
        <a:solidFill>
          <a:srgbClr val="FFFFFF"/>
        </a:solidFill>
        <a:ln>
          <a:noFill/>
        </a:ln>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0</xdr:colOff>
      <xdr:row>0</xdr:row>
      <xdr:rowOff>71120</xdr:rowOff>
    </xdr:from>
    <xdr:to>
      <xdr:col>1</xdr:col>
      <xdr:colOff>472440</xdr:colOff>
      <xdr:row>2</xdr:row>
      <xdr:rowOff>100408</xdr:rowOff>
    </xdr:to>
    <xdr:pic>
      <xdr:nvPicPr>
        <xdr:cNvPr id="2" name="Imagem 1">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71120"/>
          <a:ext cx="3882390" cy="120086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fbsa00535\c$\PATO%20-%20BR%20-%20425%20aditiv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Alexandre\c\ARQXLS\PR\Conservas%20dez-02\Pato%20PRRTN%20-%20BR47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A:\Projetos%20F&#225;bio\tra&#231;o%20cbuq%20faixa%20c%20Carpizza%20CONT.%20LEST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OR&#199;AMENTO2\C\EXCEL\PROPOSTA\STP-PM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F:\9-%20JUIZ%20FORA\CAMPUS%20G.%20VALADARES\CD%20CAMPUS%20AVAN&#199;ADO%20UFJF%20EM%20GOV.VALADARES\OR&#199;AMENTO\OR&#199;AMENTO\Q8.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Bf-1\C\W\Tecton\AlziraFranco\Drena\AF-Drenagem.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Documents%20and%20Settings\SBMOTA\My%20Documents\Vale%20do%20Reginaldo\Executivo\Complexo%20LesteOeste%20PaudArco\Planilhas\Meus%20documentos\AMORIM%20BARRETO-MACEI&#21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Tec_1\tec1\ARQ\SOLOTEC\BR-476\VIGA\ANALISES.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Audran-pc\PMA%20GUSTAVO\Documentos\Aparecida\Boletim%20de%20Medi&#231;&#227;o.xlsm"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10.36.54.215\Publico2\GODOY_REC\Cad%20pre&#231;os_montagem\05-03\Relat&#243;rio_Caderno%20Pre&#231;os_Mai03%20geral\Caderno%20Pre&#231;os_MAI0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http://webmail1.brturbo.com/servlet/webmail/Linear-Pavimento%20Existente-Modelo%20Preenchido.xls?event=wem_DownloadAnexo&amp;ane_cod=1013809274961&amp;tipodoarquivo=application/Meus%20Documentos\FV-DNER.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http://webmail1.brturbo.com/servlet/webmail/Linear-Pavimento%20Existente-Modelo%20Preenchido.xls?event=wem_DownloadAnexo&amp;ane_cod=1013809274961&amp;tipodoarquivo=application/0798\TECNICO\TEACOMP\LOTE06\P09\P10\RELAT610.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A:\celso\PLANILHAS%20LAB\Faixa%20C\PROJ.CBUQ%20F-B-11606022000.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A:\tra&#231;o%20cbuq%20faixa%20c%20Carpizza%20CONT.%20LESTE.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ectec_3\drive_c\My%20Documents\Obras\Serra%20Talhada\My%20Documents\Obras\Serra%20Talhada\OBRAS\BR_316\PTRAB\PTrab890.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ectec_adj\c\Ten%20Reginaldo\OBRAS\BR-316\OBRAS\BR_316\PTRAB\PTrab890.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F:\Documents%20and%20Settings\SBMOTA\My%20Documents\Vale%20do%20Reginaldo\Executivo\Complexo%20LesteOeste%20PaudArco\Planilhas\SERVIA1.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P4\c\USUARIOS\Adriano%20L%20Silva\Servi&#231;os%20e%20Concess&#245;es\LF%20Equipamentos\Valuation%20Diversos.xls" TargetMode="External"/></Relationships>
</file>

<file path=xl/externalLinks/_rels/externalLink19.xml.rels><?xml version="1.0" encoding="UTF-8" standalone="yes"?>
<Relationships xmlns="http://schemas.openxmlformats.org/package/2006/relationships"><Relationship Id="rId1" Type="http://schemas.microsoft.com/office/2006/relationships/xlExternalLinkPath/xlPathMissing" Target="MO274760041"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Sectec_3\drive_c\My%20Documents\Obras\BR-316%20300.000\OBRAS\BR_316\PTRAB\PTrab890.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Sectec_3\drive_c\Ptrabconv\OBRAS\BR_316\PTRAB\OBRAS\BR_316\PTRAB\PTrab890.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Users\vitor\Google%20Drive%20(dgarqatpsms@gmail.com)\01%20-%20FISCALIZA&#199;&#195;O\AN&#193;LISE\Levantamentos%20Projeto%20Executivo\MEM.%20PAVIMENTA&#199;&#195;O%20-%20EXECUTIVO%20-%203%20CM%20REV.01.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Amaro-02\c\SANCO\MEDI&#199;&#213;ES%20DA%20OBRA\MED%2014%20e%2015\adm\OBRAS%20P&#218;BLICAS\OR&#199;AMENTO\CONCORR&#202;NCIA%2004_2002-CPL_AL\Or&#231;amento\SAA%20do%20Agreste-Planilha%20de%20SERVI&#199;OS%20-%20OR&#199;AMENTO.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J:\SANCO\MEDI&#199;&#213;ES%20DA%20OBRA\MED%2014%20e%2015\adm\OBRAS%20P&#218;BLICAS\OR&#199;AMENTO\CONCORR&#202;NCIA%2004_2002-CPL_AL\Or&#231;amento\SAA%20do%20Agreste-Planilha%20de%20SERVI&#199;OS%20-%20OR&#199;AMENTO.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Audran-pc\PMA%20GUSTAVO\dados\PLANILHA\drgoor02_and.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F:\Documents%20and%20Settings\SBMOTA\My%20Documents\Vale%20do%20Reginaldo\Executivo\Complexo%20LesteOeste%20PaudArco\Planilhas\Meus%20documentos\SERVIA1.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ENGENHARIA_03\Projetos\DOCUME~1\ADILSO~1\CONFIG~1\Temp\Evandro\Pr&#243;ximos%20Planos%20de%20Trabalho_Evandro_Custo_Murici_Nov-06_Original\ESTUDO%20COMPARATIVO%20CONTRATO%20x%20SINAPI%20-%20MURICI%20-%20MODIFICADO%20EM%2009-11-2006.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10.7.0.8\Documentos\ARQUIVOS_PROJETOS\PROJETO_PONTE%20S&#195;O%20F&#201;LIX_MA\PATO%20BR-262%20-%202017%20-%20N&#195;O%20DESONERADO_30_05_17.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Amaro-02\c\SANCO\MEDI&#199;&#213;ES%20DA%20OBRA\MED%2014%20e%2015\adm\OBRAS%20P&#218;BLICAS\OR&#199;AMENTO\CONCORR&#202;NCIA%2004_2002-CPL_AL\Or&#231;amento\SAA%20do%20Agreste-Materiais%20-%20OR&#199;AMENTO.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Merc&#250;rio\C\Geotec\Projetos\Contecnica\Anel%20Vi&#225;rio\Atualiza&#231;&#227;o\Composi&#231;&#227;o%20custo\Instala&#231;&#227;o%20e%20manuten&#231;&#227;o%20de%20canteiro%20e%20mobiliza&#231;&#227;o.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Engenharia-04\D\Users\katia\Desktop\Programa&#231;&#227;o%202009\PROG%202009%20-%208MESES\Prog%202009.REV2\0-%20CRON%20MAO%20OBRA%20EQUIP%20REV01.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Audran-pc\Files\DNIT\CONCORRENCIA%2008.2017\DNIT\CP%2008.2017%20-%20DNIT%20-%20Proposta%20Comercial.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A:\FAIXA%20'C'%20CORRIGIDO%20=%205.7%25\Joaquim\Backup\PROJ.C.BET.USIN.QUENTE%20F-B-116MODCONT..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Sectec_oca\drive%20c\PTRAB\modelo\fichas%20de%20composicao2.xls" TargetMode="External"/></Relationships>
</file>

<file path=xl/externalLinks/_rels/externalLink35.xml.rels><?xml version="1.0" encoding="UTF-8" standalone="yes"?>
<Relationships xmlns="http://schemas.openxmlformats.org/package/2006/relationships"><Relationship Id="rId1" Type="http://schemas.microsoft.com/office/2006/relationships/xlExternalLinkPath/xlPathMissing" Target="C.B"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J:\SANCO\MEDI&#199;&#213;ES%20DA%20OBRA\MED%2014%20e%2015\adm\OBRAS%20P&#218;BLICAS\OR&#199;AMENTO\CONCORR&#202;NCIA%2004_2002-CPL_AL\Or&#231;amento\SAA%20do%20Agreste-Materiais%20-%20OR&#199;AMENTO.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Amaro-02\c\BACKUP_200907\ALAGOAS\Zona%20da%20Mata\Ibateguara\Projeto%20Ibateguara\Ibateguara\Or&#231;amento-GLOBAL-IBATEGUARA%20-%20JUL08_.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DFBSA00535\dyna01\ClaudioFerreira\Excel\OR960887.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10.7.0.4\Documentos\Meus%20Documentos\Downloads\Documents%20and%20Settings\C%20arlos%20%20Machado\My%20Documents\Disco%201\BR-262-MS(3)\Anexos%20PGQ.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A:\LEONARDO\01_SEDUC\01_Boletins\Boletim%20Abril%202005_R02.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Redefisica\D\backup%20d\BOLETIM\Boletim%20jan05\Modelo%20de%20Or&#231;amento%20boletim%20jan04%20NAO%20MEXER.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F:\_PJ1810-PRI01-Dupl_AL110_SSebastiao_Arapiraca\Volume%203-Orcamento\Meus%20Documentos\Minist&#233;rio%20da%20Integra&#231;&#227;o\Cra&#237;bas\PlanOrc_Cra&#237;bas_SicroSinapi.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F:\ORCAMENTO\Plan&#237;lhas%20or&#231;ament&#225;rias\HOSPITAL%20METROPOLITANO\REV.FINAL\15%20CIDADES\ITAJOBI%20R1%20bu.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F:\Fernando\AL%20460\Or&#231;amento_AL460_Nov2013.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J:\Users\usuario_2\Downloads\Users\usuario_2\Desktop\C&#243;pia%20de%20Composi&#231;&#227;o_BDICIE.xls" TargetMode="External"/></Relationships>
</file>

<file path=xl/externalLinks/_rels/externalLink46.xml.rels><?xml version="1.0" encoding="UTF-8" standalone="yes"?>
<Relationships xmlns="http://schemas.openxmlformats.org/package/2006/relationships"><Relationship Id="rId1" Type="http://schemas.microsoft.com/office/2006/relationships/xlExternalLinkPath/xlPathMissing" Target="repeated%20header"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Engenharia_01\d\Projetos\Abastecimento%20Dagua\TP%2016-2008-T1-CPL-AL%20(Mata%20Grande%20e%20Canapi)\Financeira\Proposta-Financeira-COHIDRO.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C:\Users\matheus.ravelli\Downloads\VERIFICA&#199;&#195;O%20BDI.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OS1"/>
      <sheetName val="COMPOS2"/>
      <sheetName val="COMPOS3"/>
      <sheetName val="1- QUADRO DE QUANTIDADE (2)"/>
      <sheetName val="Pato"/>
      <sheetName val="Transporte 5m³"/>
      <sheetName val="Transporte 4m³"/>
      <sheetName val="Transporte 4t"/>
      <sheetName val="Transporte Mat. Frio"/>
      <sheetName val="Cronograma (2)"/>
      <sheetName val="ESTUDO PREÇOS"/>
      <sheetName val="Dados"/>
      <sheetName val="Plan1"/>
      <sheetName val="Indices"/>
      <sheetName val="AUX."/>
      <sheetName val="Real"/>
      <sheetName val="Calendário"/>
      <sheetName val="1-_QUADRO_DE_QUANTIDADE_(2)"/>
      <sheetName val="Transporte_5m³"/>
      <sheetName val="Transporte_4m³"/>
      <sheetName val="Transporte_4t"/>
      <sheetName val="Transporte_Mat__Frio"/>
      <sheetName val="Cronograma_(2)"/>
      <sheetName val="ESTUDO_PREÇOS"/>
      <sheetName val="BANCO"/>
      <sheetName val="Índices_de_Reajustamento"/>
      <sheetName val="PROJETO"/>
      <sheetName val="Resumo Vertical"/>
      <sheetName val="PATO - BR - 425 aditivo"/>
      <sheetName val="dez00"/>
      <sheetName val="DG"/>
      <sheetName val="1-_QUADRO_DE_QUANTIDADE_(2)1"/>
      <sheetName val="Transporte_5m³1"/>
      <sheetName val="Transporte_4m³1"/>
      <sheetName val="Transporte_4t1"/>
      <sheetName val="Transporte_Mat__Frio1"/>
      <sheetName val="Cronograma_(2)1"/>
      <sheetName val="ESTUDO_PREÇOS1"/>
      <sheetName val="SERVIÇOS"/>
      <sheetName val="Teor"/>
      <sheetName val="INVENTÁRIO"/>
      <sheetName val="Orçamentária"/>
      <sheetName val="Conversão"/>
      <sheetName val="ORÇAMENTO"/>
      <sheetName val="PT"/>
      <sheetName val="COMPOSIÇÕES"/>
      <sheetName val="CUSTO_EQP-VTR"/>
      <sheetName val="ÍNDICE"/>
      <sheetName val="TapaBuraco"/>
      <sheetName val="QuQuant"/>
      <sheetName val="PATO_15"/>
      <sheetName val="Equipamentos"/>
      <sheetName val="Anual"/>
      <sheetName val="1-_QUADRO_DE_QUANTIDADE_(2)2"/>
      <sheetName val="Transporte_5m³2"/>
      <sheetName val="Transporte_4m³2"/>
      <sheetName val="Transporte_4t2"/>
      <sheetName val="Transporte_Mat__Frio2"/>
      <sheetName val="Cronograma_(2)2"/>
      <sheetName val="ESTUDO_PREÇOS2"/>
      <sheetName val="1-_QUADRO_DE_QUANTIDADE_(2)3"/>
      <sheetName val="Transporte_5m³3"/>
      <sheetName val="Transporte_4m³3"/>
      <sheetName val="Transporte_4t3"/>
      <sheetName val="Transporte_Mat__Frio3"/>
      <sheetName val="Cronograma_(2)3"/>
      <sheetName val="ESTUDO_PREÇOS3"/>
      <sheetName val="1-_QUADRO_DE_QUANTIDADE_(2)4"/>
      <sheetName val="Transporte_5m³4"/>
      <sheetName val="Transporte_4m³4"/>
      <sheetName val="Transporte_4t4"/>
      <sheetName val="Transporte_Mat__Frio4"/>
      <sheetName val="Cronograma_(2)4"/>
      <sheetName val="ESTUDO_PREÇOS4"/>
      <sheetName val="1-_QUADRO_DE_QUANTIDADE_(2)5"/>
      <sheetName val="Transporte_5m³5"/>
      <sheetName val="Transporte_4m³5"/>
      <sheetName val="Transporte_4t5"/>
      <sheetName val="Transporte_Mat__Frio5"/>
      <sheetName val="Cronograma_(2)5"/>
      <sheetName val="ESTUDO_PREÇOS5"/>
      <sheetName val="PLMUSEU"/>
      <sheetName val="Paulo de Carvalho"/>
      <sheetName val="Mão de Obra"/>
      <sheetName val="RESUMO"/>
      <sheetName val="AUX_1"/>
      <sheetName val="Resumo_Vertical1"/>
      <sheetName val="PATO_-_BR_-_425_aditivo1"/>
      <sheetName val="AUX_"/>
      <sheetName val="Resumo_Vertical"/>
      <sheetName val="PATO_-_BR_-_425_aditivo"/>
      <sheetName val="AUX_3"/>
      <sheetName val="Resumo_Vertical3"/>
      <sheetName val="PATO_-_BR_-_425_aditivo3"/>
      <sheetName val="AUX_2"/>
      <sheetName val="Resumo_Vertical2"/>
      <sheetName val="PATO_-_BR_-_425_aditivo2"/>
      <sheetName val="1-_QUADRO_DE_QUANTIDADE_(2)6"/>
      <sheetName val="Transporte_5m³6"/>
      <sheetName val="Transporte_4m³6"/>
      <sheetName val="Transporte_4t6"/>
      <sheetName val="Transporte_Mat__Frio6"/>
      <sheetName val="Cronograma_(2)6"/>
      <sheetName val="ESTUDO_PREÇOS6"/>
      <sheetName val="AUX_4"/>
      <sheetName val="Resumo_Vertical4"/>
      <sheetName val="PATO_-_BR_-_425_aditivo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refreshError="1"/>
      <sheetData sheetId="82" refreshError="1"/>
      <sheetData sheetId="83" refreshError="1"/>
      <sheetData sheetId="84" refreshError="1"/>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pa"/>
      <sheetName val="Auxiliar"/>
      <sheetName val="COMPOSIÇÃO A"/>
      <sheetName val="P A T O 99 B"/>
      <sheetName val="Trans 99 C"/>
      <sheetName val="Preços 99 D"/>
      <sheetName val="Cronograma 99 E"/>
      <sheetName val="Pesquisa"/>
      <sheetName val="Diagrama 476"/>
      <sheetName val="Custo do RR-2C"/>
      <sheetName val="Custo do TSD"/>
      <sheetName val="Custo do CM-30"/>
      <sheetName val="Cadastro Traços e Obras"/>
      <sheetName val="Contrato"/>
      <sheetName val="Resumo"/>
      <sheetName val="Pato PRRTN - BR476"/>
      <sheetName val="COMPOSIÇÃO_A"/>
      <sheetName val="P_A_T_O_99_B"/>
      <sheetName val="Trans_99_C"/>
      <sheetName val="Preços_99_D"/>
      <sheetName val="Cronograma_99_E"/>
      <sheetName val="Diagrama_476"/>
      <sheetName val="Custo_do_RR-2C"/>
      <sheetName val="Custo_do_TSD"/>
      <sheetName val="Custo_do_CM-30"/>
      <sheetName val="Cadastro_Traços_e_Obras"/>
      <sheetName val="Pato_PRRTN_-_BR476"/>
      <sheetName val="Cadastro"/>
      <sheetName val="jun"/>
      <sheetName val="Custo da Imprimação"/>
      <sheetName val="Custo da Pintura de Ligação"/>
      <sheetName val="COMPOS1"/>
      <sheetName val="MARSHALL"/>
      <sheetName val="QuQuant"/>
      <sheetName val="DMT modelo"/>
      <sheetName val="RELATÓRIO"/>
      <sheetName val="COMPOSIÇÃO_A2"/>
      <sheetName val="P_A_T_O_99_B2"/>
      <sheetName val="Trans_99_C2"/>
      <sheetName val="Preços_99_D2"/>
      <sheetName val="Cronograma_99_E2"/>
      <sheetName val="Diagrama_4762"/>
      <sheetName val="Custo_do_RR-2C2"/>
      <sheetName val="Custo_do_TSD2"/>
      <sheetName val="Custo_do_CM-302"/>
      <sheetName val="Cadastro_Traços_e_Obras2"/>
      <sheetName val="Pato_PRRTN_-_BR4762"/>
      <sheetName val="Custo_da_Imprimação1"/>
      <sheetName val="Custo_da_Pintura_de_Ligação1"/>
      <sheetName val="DMT_modelo1"/>
      <sheetName val="COMPOSIÇÃO_A1"/>
      <sheetName val="P_A_T_O_99_B1"/>
      <sheetName val="Trans_99_C1"/>
      <sheetName val="Preços_99_D1"/>
      <sheetName val="Cronograma_99_E1"/>
      <sheetName val="Diagrama_4761"/>
      <sheetName val="Custo_do_RR-2C1"/>
      <sheetName val="Custo_do_TSD1"/>
      <sheetName val="Custo_do_CM-301"/>
      <sheetName val="Cadastro_Traços_e_Obras1"/>
      <sheetName val="Pato_PRRTN_-_BR4761"/>
      <sheetName val="Custo_da_Imprimação"/>
      <sheetName val="Custo_da_Pintura_de_Ligação"/>
      <sheetName val="DMT_modelo"/>
      <sheetName val="COMPOSIÇÃO_A4"/>
      <sheetName val="P_A_T_O_99_B4"/>
      <sheetName val="Trans_99_C4"/>
      <sheetName val="Preços_99_D4"/>
      <sheetName val="Cronograma_99_E4"/>
      <sheetName val="Diagrama_4764"/>
      <sheetName val="Custo_do_RR-2C4"/>
      <sheetName val="Custo_do_TSD4"/>
      <sheetName val="Custo_do_CM-304"/>
      <sheetName val="Cadastro_Traços_e_Obras4"/>
      <sheetName val="Pato_PRRTN_-_BR4764"/>
      <sheetName val="Custo_da_Imprimação3"/>
      <sheetName val="Custo_da_Pintura_de_Ligação3"/>
      <sheetName val="DMT_modelo3"/>
      <sheetName val="COMPOSIÇÃO_A3"/>
      <sheetName val="P_A_T_O_99_B3"/>
      <sheetName val="Trans_99_C3"/>
      <sheetName val="Preços_99_D3"/>
      <sheetName val="Cronograma_99_E3"/>
      <sheetName val="Diagrama_4763"/>
      <sheetName val="Custo_do_RR-2C3"/>
      <sheetName val="Custo_do_TSD3"/>
      <sheetName val="Custo_do_CM-303"/>
      <sheetName val="Cadastro_Traços_e_Obras3"/>
      <sheetName val="Pato_PRRTN_-_BR4763"/>
      <sheetName val="Custo_da_Imprimação2"/>
      <sheetName val="Custo_da_Pintura_de_Ligação2"/>
      <sheetName val="DMT_modelo2"/>
      <sheetName val="COMPOSIÇÃO_A5"/>
      <sheetName val="P_A_T_O_99_B5"/>
      <sheetName val="Trans_99_C5"/>
      <sheetName val="Preços_99_D5"/>
      <sheetName val="Cronograma_99_E5"/>
      <sheetName val="Diagrama_4765"/>
      <sheetName val="Custo_do_RR-2C5"/>
      <sheetName val="Custo_do_TSD5"/>
      <sheetName val="Custo_do_CM-305"/>
      <sheetName val="Cadastro_Traços_e_Obras5"/>
      <sheetName val="Pato_PRRTN_-_BR4765"/>
      <sheetName val="Custo_da_Imprimação4"/>
      <sheetName val="Custo_da_Pintura_de_Ligação4"/>
      <sheetName val="DMT_modelo4"/>
      <sheetName val="Página 16"/>
      <sheetName val="00. BR-470 - LOTE 03"/>
      <sheetName val="Planta Retigráfica L3"/>
      <sheetName val="SEG. 01"/>
      <sheetName val="SEG. 02"/>
      <sheetName val="Cronogra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sheetData sheetId="108"/>
      <sheetData sheetId="109"/>
      <sheetData sheetId="110"/>
      <sheetData sheetId="11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de Entrada 1"/>
      <sheetName val="Dados de Entrada 2"/>
      <sheetName val="Dados de Entrada 3"/>
      <sheetName val="Dados de Entrada 4"/>
      <sheetName val="Capa"/>
      <sheetName val="Página 1"/>
      <sheetName val="Página 2"/>
      <sheetName val="Página 3"/>
      <sheetName val="Página 4"/>
      <sheetName val="Página 5"/>
      <sheetName val="Página 6"/>
      <sheetName val="Página 7"/>
      <sheetName val="Página 8"/>
      <sheetName val="Página 9"/>
      <sheetName val="Página 10"/>
      <sheetName val="Página 11"/>
      <sheetName val="Página 12"/>
      <sheetName val="Página 13"/>
      <sheetName val="Página 14"/>
      <sheetName val="RESULFINAL"/>
      <sheetName val="Página 16"/>
      <sheetName val="DENAGREGRAUDO"/>
      <sheetName val="DENSAGRMIUDO"/>
      <sheetName val="MASESPFINPULV"/>
      <sheetName val="Traço da Mist.+Filler."/>
      <sheetName val="Traço da Mist. Bet."/>
      <sheetName val="E. Areia"/>
      <sheetName val="E. Areia (2)"/>
      <sheetName val="Pes Agr Silos Frio 3.4&quot;"/>
      <sheetName val="Pes Agr Silos Frio Areia méd"/>
      <sheetName val="Pes Agr Silos Frio 3.8&quot;+pó"/>
      <sheetName val="Até Aqui"/>
      <sheetName val="DETDENSCAP20"/>
      <sheetName val="DENSCORPROVA"/>
      <sheetName val="GRAFTEMPVISC1"/>
      <sheetName val="CALIBRAGEM"/>
      <sheetName val="CALIBRAGEM-II"/>
      <sheetName val="CALIBRAGEM1"/>
      <sheetName val="CALIBRAGEM2"/>
      <sheetName val="SILOFR4"/>
      <sheetName val="SILOFR3"/>
      <sheetName val="SILOFR2"/>
      <sheetName val="SILOFR1"/>
      <sheetName val="Dosador"/>
      <sheetName val="BALANÇA"/>
      <sheetName val="Filler"/>
      <sheetName val="Analise SF 4"/>
      <sheetName val="Analise SF 3"/>
      <sheetName val="Analise SF 2"/>
      <sheetName val="Analise SF 1"/>
      <sheetName val="Analise SF Filler"/>
      <sheetName val="Analise SQ 3"/>
      <sheetName val="Analise SQ 2"/>
      <sheetName val="Analise SQ 1"/>
      <sheetName val="DURABILIDADE"/>
      <sheetName val="INDICE FORMA"/>
      <sheetName val="ABRASÃO"/>
      <sheetName val="ADESIVIDADE"/>
      <sheetName val="Teor"/>
      <sheetName val="P A T O 99 B"/>
      <sheetName val="RESUMO_AUT1"/>
      <sheetName val="pro-08"/>
      <sheetName val="RESUMO"/>
      <sheetName val="ORÇAMENTO"/>
      <sheetName val="COMP"/>
      <sheetName val="CRONOGRAMA (8 MESES)"/>
      <sheetName val="CURVA ABC"/>
      <sheetName val="Mapa de Cotação"/>
      <sheetName val="BDI 21,35 NÃO DESONERADO "/>
      <sheetName val="Mobilização"/>
      <sheetName val="TPU-MARÇO_2002"/>
      <sheetName val="BSTC 0,60"/>
      <sheetName val="BOCA BSTC 0,60"/>
      <sheetName val="traço cbuq faixa c Carpizza CON"/>
      <sheetName val="61M-CBMI"/>
      <sheetName val="Resumo Financeiro"/>
      <sheetName val="rmle157"/>
      <sheetName val="Vínculo (2)"/>
      <sheetName val="projeto"/>
      <sheetName val="P reaj x P atual"/>
      <sheetName val="curvas_tratamento"/>
      <sheetName val="Defensas_necessidades"/>
      <sheetName val="sin_vertical_necessidades"/>
      <sheetName val="tachas_necessidades"/>
      <sheetName val="Transportes -IN37"/>
      <sheetName val="eq"/>
      <sheetName val="mo"/>
      <sheetName val="Mat Asf"/>
      <sheetName val="Desmat 0,15"/>
      <sheetName val="alteração"/>
      <sheetName val="Dados_de_Entrada_11"/>
      <sheetName val="Dados_de_Entrada_21"/>
      <sheetName val="Dados_de_Entrada_31"/>
      <sheetName val="Dados_de_Entrada_41"/>
      <sheetName val="Página_15"/>
      <sheetName val="Página_21"/>
      <sheetName val="Página_31"/>
      <sheetName val="Página_41"/>
      <sheetName val="Página_51"/>
      <sheetName val="Página_61"/>
      <sheetName val="Página_71"/>
      <sheetName val="Página_81"/>
      <sheetName val="Página_91"/>
      <sheetName val="Página_101"/>
      <sheetName val="Página_111"/>
      <sheetName val="Página_121"/>
      <sheetName val="Página_131"/>
      <sheetName val="Página_141"/>
      <sheetName val="Página_161"/>
      <sheetName val="Traço_da_Mist_+Filler_1"/>
      <sheetName val="Traço_da_Mist__Bet_1"/>
      <sheetName val="E__Areia1"/>
      <sheetName val="E__Areia_(2)1"/>
      <sheetName val="Pes_Agr_Silos_Frio_3_4&quot;1"/>
      <sheetName val="Pes_Agr_Silos_Frio_Areia_méd1"/>
      <sheetName val="Pes_Agr_Silos_Frio_3_8&quot;+pó1"/>
      <sheetName val="Até_Aqui1"/>
      <sheetName val="Analise_SF_41"/>
      <sheetName val="Analise_SF_31"/>
      <sheetName val="Analise_SF_21"/>
      <sheetName val="Analise_SF_11"/>
      <sheetName val="Analise_SF_Filler1"/>
      <sheetName val="Analise_SQ_31"/>
      <sheetName val="Analise_SQ_21"/>
      <sheetName val="Analise_SQ_11"/>
      <sheetName val="INDICE_FORMA1"/>
      <sheetName val="P_A_T_O_99_B1"/>
      <sheetName val="BSTC_0,601"/>
      <sheetName val="BOCA_BSTC_0,601"/>
      <sheetName val="traço_cbuq_faixa_c_Carpizza_CO1"/>
      <sheetName val="Vínculo_(2)1"/>
      <sheetName val="Resumo_Financeiro1"/>
      <sheetName val="Dados_de_Entrada_1"/>
      <sheetName val="Dados_de_Entrada_2"/>
      <sheetName val="Dados_de_Entrada_3"/>
      <sheetName val="Dados_de_Entrada_4"/>
      <sheetName val="Página_1"/>
      <sheetName val="Página_2"/>
      <sheetName val="Página_3"/>
      <sheetName val="Página_4"/>
      <sheetName val="Página_5"/>
      <sheetName val="Página_6"/>
      <sheetName val="Página_7"/>
      <sheetName val="Página_8"/>
      <sheetName val="Página_9"/>
      <sheetName val="Página_10"/>
      <sheetName val="Página_11"/>
      <sheetName val="Página_12"/>
      <sheetName val="Página_13"/>
      <sheetName val="Página_14"/>
      <sheetName val="Página_16"/>
      <sheetName val="Traço_da_Mist_+Filler_"/>
      <sheetName val="Traço_da_Mist__Bet_"/>
      <sheetName val="E__Areia"/>
      <sheetName val="E__Areia_(2)"/>
      <sheetName val="Pes_Agr_Silos_Frio_3_4&quot;"/>
      <sheetName val="Pes_Agr_Silos_Frio_Areia_méd"/>
      <sheetName val="Pes_Agr_Silos_Frio_3_8&quot;+pó"/>
      <sheetName val="Até_Aqui"/>
      <sheetName val="Analise_SF_4"/>
      <sheetName val="Analise_SF_3"/>
      <sheetName val="Analise_SF_2"/>
      <sheetName val="Analise_SF_1"/>
      <sheetName val="Analise_SF_Filler"/>
      <sheetName val="Analise_SQ_3"/>
      <sheetName val="Analise_SQ_2"/>
      <sheetName val="Analise_SQ_1"/>
      <sheetName val="INDICE_FORMA"/>
      <sheetName val="P_A_T_O_99_B"/>
      <sheetName val="BSTC_0,60"/>
      <sheetName val="BOCA_BSTC_0,60"/>
      <sheetName val="traço_cbuq_faixa_c_Carpizza_CON"/>
      <sheetName val="Vínculo_(2)"/>
      <sheetName val="Resumo_Financeiro"/>
      <sheetName val="Dados_de_Entrada_13"/>
      <sheetName val="Dados_de_Entrada_23"/>
      <sheetName val="Dados_de_Entrada_33"/>
      <sheetName val="Dados_de_Entrada_43"/>
      <sheetName val="Página_18"/>
      <sheetName val="Página_23"/>
      <sheetName val="Página_33"/>
      <sheetName val="Página_43"/>
      <sheetName val="Página_53"/>
      <sheetName val="Página_63"/>
      <sheetName val="Página_73"/>
      <sheetName val="Página_83"/>
      <sheetName val="Página_93"/>
      <sheetName val="Página_103"/>
      <sheetName val="Página_113"/>
      <sheetName val="Página_123"/>
      <sheetName val="Página_133"/>
      <sheetName val="Página_143"/>
      <sheetName val="Página_163"/>
      <sheetName val="Traço_da_Mist_+Filler_3"/>
      <sheetName val="Traço_da_Mist__Bet_3"/>
      <sheetName val="E__Areia3"/>
      <sheetName val="E__Areia_(2)3"/>
      <sheetName val="Pes_Agr_Silos_Frio_3_4&quot;3"/>
      <sheetName val="Pes_Agr_Silos_Frio_Areia_méd3"/>
      <sheetName val="Pes_Agr_Silos_Frio_3_8&quot;+pó3"/>
      <sheetName val="Até_Aqui3"/>
      <sheetName val="Analise_SF_43"/>
      <sheetName val="Analise_SF_33"/>
      <sheetName val="Analise_SF_23"/>
      <sheetName val="Analise_SF_13"/>
      <sheetName val="Analise_SF_Filler3"/>
      <sheetName val="Analise_SQ_33"/>
      <sheetName val="Analise_SQ_23"/>
      <sheetName val="Analise_SQ_13"/>
      <sheetName val="INDICE_FORMA3"/>
      <sheetName val="P_A_T_O_99_B3"/>
      <sheetName val="BSTC_0,603"/>
      <sheetName val="BOCA_BSTC_0,603"/>
      <sheetName val="traço_cbuq_faixa_c_Carpizza_CO3"/>
      <sheetName val="Vínculo_(2)3"/>
      <sheetName val="Resumo_Financeiro3"/>
      <sheetName val="Dados_de_Entrada_12"/>
      <sheetName val="Dados_de_Entrada_22"/>
      <sheetName val="Dados_de_Entrada_32"/>
      <sheetName val="Dados_de_Entrada_42"/>
      <sheetName val="Página_17"/>
      <sheetName val="Página_22"/>
      <sheetName val="Página_32"/>
      <sheetName val="Página_42"/>
      <sheetName val="Página_52"/>
      <sheetName val="Página_62"/>
      <sheetName val="Página_72"/>
      <sheetName val="Página_82"/>
      <sheetName val="Página_92"/>
      <sheetName val="Página_102"/>
      <sheetName val="Página_112"/>
      <sheetName val="Página_122"/>
      <sheetName val="Página_132"/>
      <sheetName val="Página_142"/>
      <sheetName val="Página_162"/>
      <sheetName val="Traço_da_Mist_+Filler_2"/>
      <sheetName val="Traço_da_Mist__Bet_2"/>
      <sheetName val="E__Areia2"/>
      <sheetName val="E__Areia_(2)2"/>
      <sheetName val="Pes_Agr_Silos_Frio_3_4&quot;2"/>
      <sheetName val="Pes_Agr_Silos_Frio_Areia_méd2"/>
      <sheetName val="Pes_Agr_Silos_Frio_3_8&quot;+pó2"/>
      <sheetName val="Até_Aqui2"/>
      <sheetName val="Analise_SF_42"/>
      <sheetName val="Analise_SF_32"/>
      <sheetName val="Analise_SF_22"/>
      <sheetName val="Analise_SF_12"/>
      <sheetName val="Analise_SF_Filler2"/>
      <sheetName val="Analise_SQ_32"/>
      <sheetName val="Analise_SQ_22"/>
      <sheetName val="Analise_SQ_12"/>
      <sheetName val="INDICE_FORMA2"/>
      <sheetName val="P_A_T_O_99_B2"/>
      <sheetName val="BSTC_0,602"/>
      <sheetName val="BOCA_BSTC_0,602"/>
      <sheetName val="traço_cbuq_faixa_c_Carpizza_CO2"/>
      <sheetName val="Vínculo_(2)2"/>
      <sheetName val="Resumo_Financeiro2"/>
      <sheetName val="Dados_de_Entrada_14"/>
      <sheetName val="Dados_de_Entrada_24"/>
      <sheetName val="Dados_de_Entrada_34"/>
      <sheetName val="Dados_de_Entrada_44"/>
      <sheetName val="Página_19"/>
      <sheetName val="Página_24"/>
      <sheetName val="Página_34"/>
      <sheetName val="Página_44"/>
      <sheetName val="Página_54"/>
      <sheetName val="Página_64"/>
      <sheetName val="Página_74"/>
      <sheetName val="Página_84"/>
      <sheetName val="Página_94"/>
      <sheetName val="Página_104"/>
      <sheetName val="Página_114"/>
      <sheetName val="Página_124"/>
      <sheetName val="Página_134"/>
      <sheetName val="Página_144"/>
      <sheetName val="Página_164"/>
      <sheetName val="Traço_da_Mist_+Filler_4"/>
      <sheetName val="Traço_da_Mist__Bet_4"/>
      <sheetName val="E__Areia4"/>
      <sheetName val="E__Areia_(2)4"/>
      <sheetName val="Pes_Agr_Silos_Frio_3_4&quot;4"/>
      <sheetName val="Pes_Agr_Silos_Frio_Areia_méd4"/>
      <sheetName val="Pes_Agr_Silos_Frio_3_8&quot;+pó4"/>
      <sheetName val="Até_Aqui4"/>
      <sheetName val="Analise_SF_44"/>
      <sheetName val="Analise_SF_34"/>
      <sheetName val="Analise_SF_24"/>
      <sheetName val="Analise_SF_14"/>
      <sheetName val="Analise_SF_Filler4"/>
      <sheetName val="Analise_SQ_34"/>
      <sheetName val="Analise_SQ_24"/>
      <sheetName val="Analise_SQ_14"/>
      <sheetName val="INDICE_FORMA4"/>
      <sheetName val="P_A_T_O_99_B4"/>
      <sheetName val="BSTC_0,604"/>
      <sheetName val="BOCA_BSTC_0,604"/>
      <sheetName val="traço_cbuq_faixa_c_Carpizza_CO4"/>
      <sheetName val="Vínculo_(2)4"/>
      <sheetName val="Resumo_Financeiro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3">
          <cell r="A3">
            <v>4.5</v>
          </cell>
          <cell r="B3">
            <v>6.6202348981163466</v>
          </cell>
          <cell r="C3">
            <v>60.964134991383446</v>
          </cell>
          <cell r="D3">
            <v>1025.855</v>
          </cell>
          <cell r="E3">
            <v>8.6999999999999993</v>
          </cell>
          <cell r="F3">
            <v>2.3529999999999998</v>
          </cell>
          <cell r="G3">
            <v>16.963493472502915</v>
          </cell>
        </row>
        <row r="4">
          <cell r="A4">
            <v>5</v>
          </cell>
          <cell r="B4">
            <v>5.5001923970155246</v>
          </cell>
          <cell r="C4">
            <v>67.747806208191548</v>
          </cell>
          <cell r="D4">
            <v>1094.5825</v>
          </cell>
          <cell r="E4">
            <v>9.5749999999999993</v>
          </cell>
          <cell r="F4">
            <v>2.3630000000000004</v>
          </cell>
          <cell r="G4">
            <v>17.047556761540491</v>
          </cell>
        </row>
        <row r="5">
          <cell r="A5">
            <v>5.5</v>
          </cell>
          <cell r="B5">
            <v>4.4232587303692874</v>
          </cell>
          <cell r="C5">
            <v>74.264023326736492</v>
          </cell>
          <cell r="D5">
            <v>879.57749999999999</v>
          </cell>
          <cell r="E5">
            <v>10.725000000000001</v>
          </cell>
          <cell r="F5">
            <v>2.37175</v>
          </cell>
          <cell r="G5">
            <v>17.178598970077541</v>
          </cell>
        </row>
        <row r="6">
          <cell r="A6">
            <v>6</v>
          </cell>
          <cell r="B6">
            <v>4.0007841277410066</v>
          </cell>
          <cell r="C6">
            <v>77.635106010695324</v>
          </cell>
          <cell r="D6">
            <v>567.98</v>
          </cell>
          <cell r="E6">
            <v>13.6</v>
          </cell>
          <cell r="F6">
            <v>2.3642500000000002</v>
          </cell>
          <cell r="G6">
            <v>17.877321384085253</v>
          </cell>
        </row>
        <row r="7">
          <cell r="A7">
            <v>6.5</v>
          </cell>
          <cell r="B7">
            <v>4.0533844045161054</v>
          </cell>
          <cell r="C7">
            <v>78.676681324823704</v>
          </cell>
          <cell r="D7">
            <v>529.86500000000001</v>
          </cell>
          <cell r="E7">
            <v>19.450000000000003</v>
          </cell>
          <cell r="F7">
            <v>2.3452500000000001</v>
          </cell>
          <cell r="G7">
            <v>18.970602326582025</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ow r="3">
          <cell r="A3" t="str">
            <v>LOCAL:</v>
          </cell>
        </row>
      </sheetData>
      <sheetData sheetId="63">
        <row r="3">
          <cell r="A3" t="str">
            <v>LOCAL:</v>
          </cell>
        </row>
      </sheetData>
      <sheetData sheetId="64">
        <row r="3">
          <cell r="A3" t="str">
            <v>LOCAL:</v>
          </cell>
        </row>
      </sheetData>
      <sheetData sheetId="65">
        <row r="3">
          <cell r="A3" t="str">
            <v>LOCAL:</v>
          </cell>
        </row>
      </sheetData>
      <sheetData sheetId="66">
        <row r="3">
          <cell r="A3" t="str">
            <v>LOCAL:</v>
          </cell>
        </row>
      </sheetData>
      <sheetData sheetId="67">
        <row r="3">
          <cell r="A3" t="str">
            <v>LOCAL:</v>
          </cell>
        </row>
      </sheetData>
      <sheetData sheetId="68">
        <row r="3">
          <cell r="A3" t="str">
            <v>LOCAL:</v>
          </cell>
        </row>
      </sheetData>
      <sheetData sheetId="69">
        <row r="3">
          <cell r="A3" t="str">
            <v>LOCAL:</v>
          </cell>
        </row>
      </sheetData>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row r="3">
          <cell r="A3">
            <v>4.5</v>
          </cell>
        </row>
      </sheetData>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row r="3">
          <cell r="A3">
            <v>4.5</v>
          </cell>
        </row>
      </sheetData>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rçamto"/>
      <sheetName val="orçamto (2)"/>
      <sheetName val="abc "/>
      <sheetName val="ABC-2"/>
      <sheetName val="DI-STP - PMS"/>
      <sheetName val="Composições (3)"/>
      <sheetName val="Composições (2)"/>
      <sheetName val="Insumos"/>
      <sheetName val="Composições"/>
      <sheetName val="Curva Serviços"/>
      <sheetName val="Planilha Serviços"/>
      <sheetName val="Planilha de Materiais"/>
      <sheetName val="Planilha de Resumo"/>
      <sheetName val="Educação ambiental"/>
      <sheetName val="Despesas Indiretas"/>
      <sheetName val="Fechamento"/>
      <sheetName val="Curva ABC Insumos"/>
      <sheetName val="Curva ABC Serviços"/>
      <sheetName val="equalizaçã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Q8"/>
    </sheetNames>
    <sheetDataSet>
      <sheetData sheetId="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UAS COM 9,00m"/>
      <sheetName val="RUAS COM 6,00m"/>
      <sheetName val="GAP"/>
      <sheetName val="RUA EM &quot;V&quot;"/>
      <sheetName val="QUANT"/>
      <sheetName val="Plan1"/>
    </sheetNames>
    <sheetDataSet>
      <sheetData sheetId="0" refreshError="1"/>
      <sheetData sheetId="1" refreshError="1"/>
      <sheetData sheetId="2" refreshError="1"/>
      <sheetData sheetId="3"/>
      <sheetData sheetId="4" refreshError="1"/>
      <sheetData sheetId="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54m CA"/>
      <sheetName val="Resumo- 68m CA"/>
      <sheetName val="Resumo -68 CP"/>
      <sheetName val="materiais"/>
      <sheetName val="mão de obra,leis e bdi"/>
      <sheetName val="composições"/>
      <sheetName val="Leis"/>
      <sheetName val="Escoramento 2 v"/>
      <sheetName val="Escoramento 4v-54"/>
      <sheetName val="Escoramento 4v-68"/>
      <sheetName val="Projeto 54 m CA"/>
      <sheetName val="Projeto 68m CA"/>
      <sheetName val="Projeto 68 m CP"/>
      <sheetName val="Cronograma Final"/>
      <sheetName val="compos1"/>
      <sheetName val="Página 16"/>
      <sheetName val="Códigos"/>
    </sheetNames>
    <sheetDataSet>
      <sheetData sheetId="0" refreshError="1"/>
      <sheetData sheetId="1" refreshError="1"/>
      <sheetData sheetId="2" refreshError="1"/>
      <sheetData sheetId="3" refreshError="1"/>
      <sheetData sheetId="4" refreshError="1">
        <row r="25">
          <cell r="C25">
            <v>90.9</v>
          </cell>
        </row>
      </sheetData>
      <sheetData sheetId="5" refreshError="1">
        <row r="29">
          <cell r="E29">
            <v>15.27</v>
          </cell>
        </row>
        <row r="56">
          <cell r="E56">
            <v>57.5</v>
          </cell>
        </row>
        <row r="161">
          <cell r="E161">
            <v>86.31</v>
          </cell>
        </row>
        <row r="214">
          <cell r="E214">
            <v>2.85</v>
          </cell>
        </row>
        <row r="239">
          <cell r="E239">
            <v>43.739999999999995</v>
          </cell>
        </row>
        <row r="347">
          <cell r="E347">
            <v>327.81000000000006</v>
          </cell>
        </row>
        <row r="371">
          <cell r="E371">
            <v>361.40999999999997</v>
          </cell>
        </row>
        <row r="397">
          <cell r="E397">
            <v>7.18</v>
          </cell>
        </row>
        <row r="468">
          <cell r="E468">
            <v>5.1352100000000007</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ráf1"/>
      <sheetName val="Gráf2"/>
      <sheetName val="Gráf3"/>
      <sheetName val="Gráf4"/>
      <sheetName val="Viga Benkellman"/>
      <sheetName val="Estudo Estatístico"/>
      <sheetName val="Pro - 10 norma A"/>
      <sheetName val="Pró - 11 norma B"/>
      <sheetName val="Resumo subtrechos homgêneos"/>
      <sheetName val="Demonstrativo Dimensionamento"/>
      <sheetName val="Camadas Mat. Distintos"/>
      <sheetName val="PRO-08"/>
      <sheetName val="ANALISES"/>
      <sheetName val="Custo do CM-30"/>
      <sheetName val="Quadro + Gráfico"/>
      <sheetName val="Cálculo"/>
      <sheetName val="Preços"/>
      <sheetName val="Desp. Apoio"/>
      <sheetName val="Proposta"/>
      <sheetName val="memória de calculo_liquida"/>
      <sheetName val="Carimbo de Nota"/>
      <sheetName val="P3"/>
      <sheetName val="PLANILHA ATUALIZADA"/>
      <sheetName val="Auxiliar"/>
      <sheetName val="Fresagem de Pista Ago-98"/>
      <sheetName val="Viga_Benkellman"/>
      <sheetName val="Estudo_Estatístico"/>
      <sheetName val="Pro_-_10_norma_A"/>
      <sheetName val="Pró_-_11_norma_B"/>
      <sheetName val="Resumo_subtrechos_homgêneos"/>
      <sheetName val="Demonstrativo_Dimensionamento"/>
      <sheetName val="Camadas_Mat__Distintos"/>
      <sheetName val="Custo_do_CM-30"/>
      <sheetName val="memória_de_calculo_liquida"/>
      <sheetName val="Quadro_+_Gráfico"/>
      <sheetName val="Desp__Apoio"/>
      <sheetName val="RELATA"/>
      <sheetName val="COMPOS1"/>
      <sheetName val="Tela"/>
      <sheetName val="Atualizacao"/>
      <sheetName val="Chuvas"/>
      <sheetName val="Medição"/>
      <sheetName val="Custo da Imprimação"/>
      <sheetName val="Custo da Pintura de Ligação"/>
      <sheetName val="CRON.NOVO.ARIPUANA"/>
      <sheetName val="Conc 20"/>
      <sheetName val="PRO_08"/>
      <sheetName val="CAPA"/>
      <sheetName val="SUMÁRIO GERAL"/>
      <sheetName val="DIVISÓRIAS"/>
      <sheetName val="CAPA CD"/>
      <sheetName val="CABEÇALHO-RODAPÉ"/>
      <sheetName val="ABC"/>
      <sheetName val="ORÇAMENTO"/>
      <sheetName val="MEMÓRIA"/>
      <sheetName val="CRONOGRAMA"/>
      <sheetName val="BDI"/>
      <sheetName val="Encargos Sociais"/>
      <sheetName val="CPU"/>
      <sheetName val="Quadro Bueiros"/>
      <sheetName val="MP CUB"/>
      <sheetName val="Plan1"/>
      <sheetName val="CBR Jazida"/>
      <sheetName val="JAZIDAS"/>
      <sheetName val="plan"/>
      <sheetName val="Plan2"/>
      <sheetName val="RESUMO_AUT1"/>
      <sheetName val="RP-1 SB (3)"/>
      <sheetName val="Imai03"/>
      <sheetName val="Resumo Financeiro"/>
      <sheetName val=""/>
      <sheetName val="Resumo Geral"/>
      <sheetName val="ROSTO"/>
      <sheetName val="7CONT FIN"/>
      <sheetName val="DG"/>
      <sheetName val="NF 131"/>
      <sheetName val="ANALISES.XLS"/>
      <sheetName val="Entrada de Dados"/>
      <sheetName val="Ofício"/>
      <sheetName val="Dados do Contrato"/>
      <sheetName val="Boletim"/>
      <sheetName val="Resumo"/>
      <sheetName val="MT-358 Sin.Hor."/>
      <sheetName val="MT-358 Sin.Vert."/>
      <sheetName val="MT-358 Disp. Aux."/>
      <sheetName val="MT 220 Disp Aux"/>
      <sheetName val="Controle financeiro"/>
      <sheetName val="Linear"/>
      <sheetName val="Vert. item 1"/>
      <sheetName val="Horizontal"/>
      <sheetName val="Vertical"/>
      <sheetName val="Seg. e Canalizacao"/>
      <sheetName val="RELATÓRIO FOTOGRAFICO"/>
      <sheetName val="Pluviometria"/>
      <sheetName val="RESUMO DE DIÁRIO DE OBRAS"/>
      <sheetName val="Reajuste"/>
      <sheetName val="Cont.fin. Reajustamento"/>
      <sheetName val="BANCO"/>
      <sheetName val="Read Me!"/>
      <sheetName val="BD"/>
      <sheetName val="TABELAS"/>
      <sheetName val="Acostamento - 129 - 122+10 LE"/>
      <sheetName val="Acostam. - 122+10 a 112 +10 LE"/>
      <sheetName val="Acost. 112+10 - 102"/>
      <sheetName val="Acost. 101+10 a 92 - LE"/>
      <sheetName val="Acost. 91+10 a 82 - LE"/>
      <sheetName val="ACOST. EST.81+10 A 72"/>
      <sheetName val="ACOST. EST. 71+10 A 62"/>
      <sheetName val="ACOST. Est. 61+10 a 52 - LE"/>
      <sheetName val="ACOST. 51+10 - 42"/>
      <sheetName val="ACOST. EST. 41+10 - 32 LE"/>
      <sheetName val="ACOST. 31+10 - 22 - LE"/>
      <sheetName val="acost . 21 - 12 "/>
      <sheetName val="Acost . 12 - 3"/>
      <sheetName val="Est. 31+10 a Est. 24+10 - LE"/>
      <sheetName val="Est. 42+10 a 32 -LE"/>
      <sheetName val="Est. 51 - Est. 43 - LD"/>
      <sheetName val="Est. 42 - Est. 37 - LD"/>
      <sheetName val="Est. 36 a Est. 31 - LD"/>
      <sheetName val="Est.38 - Est. 34 - EIXO"/>
      <sheetName val="Est. 33 - Est. 24 - EIXO"/>
      <sheetName val="Est. 24 - Est. 19 - completa"/>
      <sheetName val="EST. 18+10 A EST. 14 - COMPLETA"/>
      <sheetName val="Est. 51 a Est. 43 - LE - 14.50 "/>
      <sheetName val="EST. 13 +10 - EST. 10 - COMPL."/>
      <sheetName val="Est. 9 - Est. 5 - Completa"/>
      <sheetName val="Est. 4 a Est. 0 - completo"/>
      <sheetName val="Relatório-1ª med."/>
      <sheetName val="Viga_Benkellman1"/>
      <sheetName val="Estudo_Estatístico1"/>
      <sheetName val="Pro_-_10_norma_A1"/>
      <sheetName val="Pró_-_11_norma_B1"/>
      <sheetName val="Resumo_subtrechos_homgêneos1"/>
      <sheetName val="Demonstrativo_Dimensionamento1"/>
      <sheetName val="Camadas_Mat__Distintos1"/>
      <sheetName val="Relatório-1ª_med_"/>
      <sheetName val="PROJETO"/>
      <sheetName val="Planilha orçamentária da PMJ"/>
      <sheetName val="RED.-EXP."/>
      <sheetName val="BOCAIS"/>
      <sheetName val="LEQ"/>
      <sheetName val="Planejamento Detalh"/>
      <sheetName val="Custo_do_CM-301"/>
      <sheetName val="Quadro_+_Gráfico1"/>
      <sheetName val="memória_de_calculo_liquida1"/>
      <sheetName val="Desp__Apoio1"/>
      <sheetName val="Carimbo_de_Nota"/>
      <sheetName val="Fresagem_de_Pista_Ago-98"/>
      <sheetName val="PLANILHA_ATUALIZADA"/>
      <sheetName val="RP-1_SB_(3)"/>
      <sheetName val="Conc_20"/>
      <sheetName val="CRON_NOVO_ARIPUANA"/>
      <sheetName val="SUMÁRIO_GERAL"/>
      <sheetName val="CAPA_CD"/>
      <sheetName val="Encargos_Sociais"/>
      <sheetName val="Quadro_Bueiros"/>
      <sheetName val="MP_CUB"/>
      <sheetName val="CBR_Jazida"/>
      <sheetName val="Custo_da_Imprimação"/>
      <sheetName val="Custo_da_Pintura_de_Ligação"/>
      <sheetName val="Resumo_Geral"/>
      <sheetName val="Resumo_Financeiro"/>
      <sheetName val="7CONT_FIN"/>
      <sheetName val="Curva S Financeira"/>
      <sheetName val="BDI (EDITAL 2)"/>
      <sheetName val="B - Captação_Elevação 1a Etapa "/>
      <sheetName val="Índices DNIT"/>
      <sheetName val="INFO"/>
      <sheetName val="TR.01"/>
      <sheetName val="TR.02"/>
      <sheetName val="CPU (BET.)"/>
      <sheetName val="CRONO"/>
      <sheetName val="SERV."/>
      <sheetName val="EQUIP."/>
      <sheetName val="MAT."/>
      <sheetName val="MDO"/>
      <sheetName val="TRANSP."/>
      <sheetName val="GLOBAL.01"/>
      <sheetName val="DIPRVS1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sheetData sheetId="49"/>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sheetData sheetId="71"/>
      <sheetData sheetId="72" refreshError="1"/>
      <sheetData sheetId="73" refreshError="1"/>
      <sheetData sheetId="74" refreshError="1"/>
      <sheetData sheetId="75" refreshError="1"/>
      <sheetData sheetId="76" refreshError="1"/>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refreshError="1"/>
      <sheetData sheetId="98" refreshError="1"/>
      <sheetData sheetId="99" refreshError="1"/>
      <sheetData sheetId="100" refreshError="1"/>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refreshError="1"/>
      <sheetData sheetId="128"/>
      <sheetData sheetId="129"/>
      <sheetData sheetId="130"/>
      <sheetData sheetId="131"/>
      <sheetData sheetId="132"/>
      <sheetData sheetId="133"/>
      <sheetData sheetId="134"/>
      <sheetData sheetId="135"/>
      <sheetData sheetId="136" refreshError="1"/>
      <sheetData sheetId="137" refreshError="1"/>
      <sheetData sheetId="138" refreshError="1"/>
      <sheetData sheetId="139" refreshError="1"/>
      <sheetData sheetId="140" refreshError="1"/>
      <sheetData sheetId="141" refreshError="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stas"/>
      <sheetName val="Códigos"/>
      <sheetName val="Boletim de Medição"/>
      <sheetName val="PROJETO"/>
      <sheetName val="p a t o 99 b"/>
    </sheetNames>
    <sheetDataSet>
      <sheetData sheetId="0"/>
      <sheetData sheetId="1">
        <row r="5">
          <cell r="M5">
            <v>3</v>
          </cell>
          <cell r="O5" t="str">
            <v>BANCO E SANEAGO</v>
          </cell>
        </row>
        <row r="6">
          <cell r="M6">
            <v>4</v>
          </cell>
          <cell r="O6" t="str">
            <v>BANCO E PREFEITURA</v>
          </cell>
        </row>
        <row r="7">
          <cell r="M7">
            <v>0</v>
          </cell>
          <cell r="O7" t="str">
            <v>SANEAGO E PREFEITURA</v>
          </cell>
        </row>
        <row r="8">
          <cell r="B8" t="str">
            <v>CÓDIGO DO CONTRATANTE</v>
          </cell>
          <cell r="M8">
            <v>6</v>
          </cell>
          <cell r="O8" t="str">
            <v>BANCO</v>
          </cell>
        </row>
        <row r="9">
          <cell r="B9" t="str">
            <v>DA MEDIÇÃO ATUAL</v>
          </cell>
          <cell r="M9">
            <v>0</v>
          </cell>
          <cell r="O9" t="str">
            <v>SANEAGO</v>
          </cell>
        </row>
        <row r="10">
          <cell r="B10">
            <v>1</v>
          </cell>
          <cell r="M10">
            <v>0</v>
          </cell>
          <cell r="O10" t="str">
            <v>PREFEITURA</v>
          </cell>
        </row>
        <row r="11">
          <cell r="O11" t="str">
            <v>NÃO MEDIR</v>
          </cell>
        </row>
        <row r="13">
          <cell r="B13" t="str">
            <v>CÓD.</v>
          </cell>
          <cell r="C13" t="str">
            <v>CONTRATANTES</v>
          </cell>
        </row>
        <row r="14">
          <cell r="B14">
            <v>1</v>
          </cell>
          <cell r="C14" t="str">
            <v>BANCO</v>
          </cell>
        </row>
        <row r="15">
          <cell r="B15">
            <v>2</v>
          </cell>
          <cell r="C15" t="str">
            <v>SANEAGO</v>
          </cell>
        </row>
        <row r="16">
          <cell r="B16">
            <v>3</v>
          </cell>
          <cell r="C16" t="str">
            <v>PREFEITURA</v>
          </cell>
        </row>
        <row r="21">
          <cell r="G21" t="str">
            <v>(TODOS)</v>
          </cell>
        </row>
        <row r="22">
          <cell r="C22" t="str">
            <v>CONDIÇÕES</v>
          </cell>
          <cell r="N22">
            <v>0</v>
          </cell>
        </row>
        <row r="23">
          <cell r="B23" t="str">
            <v>S</v>
          </cell>
          <cell r="C23" t="str">
            <v>PLANO DE TRAB. (S / N)</v>
          </cell>
          <cell r="F23" t="str">
            <v>76-01-20</v>
          </cell>
          <cell r="G23" t="e">
            <v>#N/A</v>
          </cell>
        </row>
        <row r="24">
          <cell r="B24">
            <v>3</v>
          </cell>
          <cell r="C24" t="str">
            <v>RAMPA P. TRABALHO</v>
          </cell>
          <cell r="F24" t="str">
            <v>76-01-20</v>
          </cell>
          <cell r="G24" t="e">
            <v>#N/A</v>
          </cell>
        </row>
        <row r="25">
          <cell r="B25">
            <v>6</v>
          </cell>
          <cell r="C25" t="str">
            <v>RAMPA MEDIÇÃO</v>
          </cell>
          <cell r="F25" t="str">
            <v>76-01-20</v>
          </cell>
          <cell r="G25" t="e">
            <v>#N/A</v>
          </cell>
        </row>
        <row r="26">
          <cell r="B26">
            <v>0.4</v>
          </cell>
          <cell r="C26" t="str">
            <v>PROF. ADIC. P/ P. TRAB.</v>
          </cell>
          <cell r="F26" t="str">
            <v>76-01-20</v>
          </cell>
          <cell r="G26" t="e">
            <v>#N/A</v>
          </cell>
        </row>
        <row r="27">
          <cell r="B27">
            <v>0</v>
          </cell>
          <cell r="C27" t="str">
            <v>PROF. ADIC. P/ MEDIÇÃO</v>
          </cell>
          <cell r="F27" t="str">
            <v>76-01-20</v>
          </cell>
          <cell r="G27" t="e">
            <v>#N/A</v>
          </cell>
        </row>
        <row r="28">
          <cell r="F28" t="str">
            <v>76-01-20</v>
          </cell>
          <cell r="G28" t="e">
            <v>#N/A</v>
          </cell>
        </row>
        <row r="29">
          <cell r="F29" t="str">
            <v>76-01-20</v>
          </cell>
          <cell r="G29" t="e">
            <v>#N/A</v>
          </cell>
        </row>
        <row r="30">
          <cell r="F30" t="str">
            <v>76-01-20</v>
          </cell>
          <cell r="G30" t="e">
            <v>#N/A</v>
          </cell>
        </row>
        <row r="31">
          <cell r="F31" t="str">
            <v>76-01-20</v>
          </cell>
          <cell r="G31" t="e">
            <v>#N/A</v>
          </cell>
        </row>
        <row r="32">
          <cell r="F32">
            <v>0</v>
          </cell>
          <cell r="G32" t="str">
            <v>(TODOS)</v>
          </cell>
        </row>
        <row r="33">
          <cell r="F33">
            <v>1</v>
          </cell>
          <cell r="G33" t="str">
            <v>BANCO</v>
          </cell>
        </row>
        <row r="34">
          <cell r="F34">
            <v>0</v>
          </cell>
          <cell r="G34" t="str">
            <v>(TODAS)</v>
          </cell>
        </row>
        <row r="35">
          <cell r="F35">
            <v>20</v>
          </cell>
          <cell r="G35" t="str">
            <v>INFRA-ESTRUTURA URBANA (PT-16000)</v>
          </cell>
        </row>
        <row r="36">
          <cell r="F36" t="str">
            <v>-</v>
          </cell>
          <cell r="G36" t="str">
            <v>APARECIDA DE GOIÂNIA, GO</v>
          </cell>
        </row>
        <row r="37">
          <cell r="F37">
            <v>20</v>
          </cell>
          <cell r="G37" t="str">
            <v>0000/0000</v>
          </cell>
        </row>
        <row r="38">
          <cell r="F38" t="str">
            <v>-</v>
          </cell>
          <cell r="G38" t="str">
            <v xml:space="preserve"> José Macedo de Araújo</v>
          </cell>
        </row>
      </sheetData>
      <sheetData sheetId="2" refreshError="1"/>
      <sheetData sheetId="3" refreshError="1"/>
      <sheetData sheetId="4"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mai03"/>
      <sheetName val="BEC0403"/>
      <sheetName val="Bso0503"/>
      <sheetName val="Ins0503_especif."/>
      <sheetName val="q8"/>
      <sheetName val="RESUMO_AUT1"/>
    </sheetNames>
    <sheetDataSet>
      <sheetData sheetId="0">
        <row r="2">
          <cell r="A2" t="str">
            <v>010000</v>
          </cell>
          <cell r="B2" t="str">
            <v>CANTEIRO DE OBRAS</v>
          </cell>
        </row>
        <row r="4">
          <cell r="A4" t="str">
            <v>020000</v>
          </cell>
          <cell r="B4" t="str">
            <v>SERVICOS TECNICOS</v>
          </cell>
        </row>
        <row r="5">
          <cell r="A5" t="str">
            <v>020101</v>
          </cell>
          <cell r="B5" t="str">
            <v>DETALHAMENTO DE PROJETO</v>
          </cell>
          <cell r="C5" t="str">
            <v>M</v>
          </cell>
          <cell r="D5">
            <v>3.99</v>
          </cell>
        </row>
        <row r="7">
          <cell r="A7" t="str">
            <v>020200</v>
          </cell>
          <cell r="B7" t="str">
            <v>LOCACAO E CADASTRO</v>
          </cell>
        </row>
        <row r="8">
          <cell r="A8" t="str">
            <v>020201</v>
          </cell>
          <cell r="B8" t="str">
            <v>LOCACAO DE REDES DE ESGOTO</v>
          </cell>
          <cell r="C8" t="str">
            <v>M</v>
          </cell>
          <cell r="D8">
            <v>0.25</v>
          </cell>
        </row>
        <row r="9">
          <cell r="A9" t="str">
            <v>020202</v>
          </cell>
          <cell r="B9" t="str">
            <v>LOCACAO DE ADUTORAS, COLETORES  TRONCOS E INTERCEPTORES</v>
          </cell>
          <cell r="C9" t="str">
            <v>M</v>
          </cell>
          <cell r="D9">
            <v>0.43</v>
          </cell>
        </row>
        <row r="10">
          <cell r="A10" t="str">
            <v>020204</v>
          </cell>
          <cell r="B10" t="str">
            <v>LOCACAO E ACOMPANHAMENTO TOPOGRAFICO DE OBRAS ESPECIAIS</v>
          </cell>
          <cell r="C10" t="str">
            <v>DIA</v>
          </cell>
          <cell r="D10">
            <v>275.64</v>
          </cell>
        </row>
        <row r="11">
          <cell r="A11" t="str">
            <v>020205</v>
          </cell>
          <cell r="B11" t="str">
            <v>CADASTRO DE REDES</v>
          </cell>
          <cell r="C11" t="str">
            <v>M</v>
          </cell>
          <cell r="D11">
            <v>0.71</v>
          </cell>
        </row>
        <row r="12">
          <cell r="A12" t="str">
            <v>020206</v>
          </cell>
          <cell r="B12" t="str">
            <v xml:space="preserve">CADASTRO DE ADUTORAS, COLETORES TRONCOS E INTERCEPTORES </v>
          </cell>
          <cell r="C12" t="str">
            <v>M</v>
          </cell>
          <cell r="D12">
            <v>1.62</v>
          </cell>
        </row>
        <row r="13">
          <cell r="A13" t="str">
            <v>020207</v>
          </cell>
          <cell r="B13" t="str">
            <v>CADASTRO DE LIGACOES</v>
          </cell>
          <cell r="C13" t="str">
            <v>UN</v>
          </cell>
          <cell r="D13">
            <v>5.61</v>
          </cell>
        </row>
        <row r="15">
          <cell r="A15" t="str">
            <v>030000</v>
          </cell>
          <cell r="B15" t="str">
            <v>SERVICOS PRELIMINARES</v>
          </cell>
        </row>
        <row r="16">
          <cell r="A16" t="str">
            <v>030100</v>
          </cell>
          <cell r="B16" t="str">
            <v>TRANSITO E SEGURANCA</v>
          </cell>
        </row>
        <row r="17">
          <cell r="A17" t="str">
            <v>030101</v>
          </cell>
          <cell r="B17" t="str">
            <v>SINALIZACAO DE TRANSITO</v>
          </cell>
          <cell r="C17" t="str">
            <v>M</v>
          </cell>
          <cell r="D17">
            <v>1.17</v>
          </cell>
        </row>
        <row r="18">
          <cell r="A18" t="str">
            <v>030102</v>
          </cell>
          <cell r="B18" t="str">
            <v>TAPUME CONTINUO EM CHAPAS DE MADEIRA OU DE ACO -  SEM ILUMINACAO SEGURANCA</v>
          </cell>
          <cell r="C18" t="str">
            <v>M</v>
          </cell>
          <cell r="D18">
            <v>1.8</v>
          </cell>
        </row>
        <row r="19">
          <cell r="A19" t="str">
            <v>030103</v>
          </cell>
          <cell r="B19" t="str">
            <v>TAPUME CONTINUO EM CHAPAS DE MADEIRA OU DE ACO -  COM ILUMINACAO SEGURANCA</v>
          </cell>
          <cell r="C19" t="str">
            <v>M</v>
          </cell>
          <cell r="D19">
            <v>2.99</v>
          </cell>
        </row>
        <row r="20">
          <cell r="A20" t="str">
            <v>030104</v>
          </cell>
          <cell r="B20" t="str">
            <v>TAPUME DE CHAPA DE MADEIRA COMPENSADA</v>
          </cell>
          <cell r="C20" t="str">
            <v>M2</v>
          </cell>
          <cell r="D20">
            <v>22.87</v>
          </cell>
        </row>
        <row r="22">
          <cell r="A22" t="str">
            <v>030200</v>
          </cell>
          <cell r="B22" t="str">
            <v>PASSADICOS E TRAVESSIAS</v>
          </cell>
        </row>
        <row r="23">
          <cell r="A23" t="str">
            <v>030201</v>
          </cell>
          <cell r="B23" t="str">
            <v>PASSADICOS DE MADEIRA PARA PEDESTRES</v>
          </cell>
          <cell r="C23" t="str">
            <v>M2</v>
          </cell>
          <cell r="D23">
            <v>25.05</v>
          </cell>
        </row>
        <row r="24">
          <cell r="A24" t="str">
            <v>030202</v>
          </cell>
          <cell r="B24" t="str">
            <v>TRAVESSIA DE MADEIRA PARA VEICULOS</v>
          </cell>
          <cell r="C24" t="str">
            <v>M2</v>
          </cell>
          <cell r="D24">
            <v>23.4</v>
          </cell>
        </row>
        <row r="25">
          <cell r="A25" t="str">
            <v>030203</v>
          </cell>
          <cell r="B25" t="str">
            <v>TRAVESSIA DE CHAPA METALICA PARA VEICULOS</v>
          </cell>
          <cell r="C25" t="str">
            <v>M2</v>
          </cell>
          <cell r="D25">
            <v>60.35</v>
          </cell>
        </row>
        <row r="27">
          <cell r="A27" t="str">
            <v>030300</v>
          </cell>
          <cell r="B27" t="str">
            <v>SUSTENTACAO DE ESTRUTURAS</v>
          </cell>
        </row>
        <row r="28">
          <cell r="A28" t="str">
            <v>030301</v>
          </cell>
          <cell r="B28" t="str">
            <v>ESCORAMENTO DE POSTES</v>
          </cell>
          <cell r="C28" t="str">
            <v>UN</v>
          </cell>
          <cell r="D28">
            <v>40.08</v>
          </cell>
        </row>
        <row r="29">
          <cell r="A29" t="str">
            <v>030302</v>
          </cell>
          <cell r="B29" t="str">
            <v>SUSTENTACAO DE TUBULACOES EXISTENTES - PRANCHAS DE PEROBA</v>
          </cell>
          <cell r="C29" t="str">
            <v>M3</v>
          </cell>
          <cell r="D29">
            <v>789.06</v>
          </cell>
        </row>
        <row r="30">
          <cell r="A30" t="str">
            <v>030303</v>
          </cell>
          <cell r="B30" t="str">
            <v>SUSTENTACAO DE TUBULACOES EXISTENTES - PERFIS METALICOS</v>
          </cell>
          <cell r="C30" t="str">
            <v>T</v>
          </cell>
          <cell r="D30">
            <v>351.89</v>
          </cell>
        </row>
        <row r="32">
          <cell r="A32" t="str">
            <v>030400</v>
          </cell>
          <cell r="B32" t="str">
            <v>ATERRO DE FOSSA</v>
          </cell>
        </row>
        <row r="33">
          <cell r="A33" t="str">
            <v>030401</v>
          </cell>
          <cell r="B33" t="str">
            <v>ATERRO DE FOSSA</v>
          </cell>
          <cell r="C33" t="str">
            <v>M3</v>
          </cell>
          <cell r="D33">
            <v>7.19</v>
          </cell>
        </row>
        <row r="34">
          <cell r="A34" t="str">
            <v>030402</v>
          </cell>
          <cell r="B34" t="str">
            <v>ATERRO DE FOSSA COM EXECUCAO DE VIGA DE CONCRETO PARA BERCO DA TUBULACAO</v>
          </cell>
          <cell r="C34" t="str">
            <v>M3</v>
          </cell>
          <cell r="D34">
            <v>49.17</v>
          </cell>
        </row>
        <row r="36">
          <cell r="A36" t="str">
            <v>030500</v>
          </cell>
          <cell r="B36" t="str">
            <v>DESMATAMENTO E LIMPEZA</v>
          </cell>
        </row>
        <row r="37">
          <cell r="A37" t="str">
            <v>030501</v>
          </cell>
          <cell r="B37" t="str">
            <v>CORTE DE ARVORE COM DESTOCAMENTO</v>
          </cell>
          <cell r="C37" t="str">
            <v>UN</v>
          </cell>
          <cell r="D37">
            <v>6.68</v>
          </cell>
        </row>
        <row r="38">
          <cell r="A38" t="str">
            <v>030502</v>
          </cell>
          <cell r="B38" t="str">
            <v>ROCADA E CAPINA</v>
          </cell>
          <cell r="C38" t="str">
            <v>M2</v>
          </cell>
          <cell r="D38">
            <v>0.94</v>
          </cell>
        </row>
        <row r="40">
          <cell r="A40" t="str">
            <v>040000</v>
          </cell>
          <cell r="B40" t="str">
            <v>MOVIMENTO DE TERRA</v>
          </cell>
        </row>
        <row r="41">
          <cell r="A41" t="str">
            <v>040100</v>
          </cell>
          <cell r="B41" t="str">
            <v>ESCAVACAO EM GERAL</v>
          </cell>
        </row>
        <row r="42">
          <cell r="A42" t="str">
            <v>040101</v>
          </cell>
          <cell r="B42" t="str">
            <v>REMOCAO DE TERRA VEGETAL</v>
          </cell>
          <cell r="C42" t="str">
            <v>M2</v>
          </cell>
          <cell r="D42">
            <v>0.47</v>
          </cell>
        </row>
        <row r="43">
          <cell r="A43" t="str">
            <v>040102</v>
          </cell>
          <cell r="B43" t="str">
            <v>ESCAVACAO DE AREAS, MECANIZADA, QUALQUER TERRENO, EXCETO ROCHA</v>
          </cell>
          <cell r="C43" t="str">
            <v>M3</v>
          </cell>
          <cell r="D43">
            <v>2.36</v>
          </cell>
        </row>
        <row r="44">
          <cell r="A44" t="str">
            <v>040103</v>
          </cell>
          <cell r="B44" t="str">
            <v>ESCAVACAO SUBMERSA (DRAGAGEM)</v>
          </cell>
          <cell r="C44" t="str">
            <v>M3</v>
          </cell>
          <cell r="D44">
            <v>14.86</v>
          </cell>
        </row>
        <row r="45">
          <cell r="A45" t="str">
            <v>040104</v>
          </cell>
          <cell r="B45" t="str">
            <v>ESCAVACAO DE JAZIDAS DE SOLO</v>
          </cell>
          <cell r="C45" t="str">
            <v>M3</v>
          </cell>
          <cell r="D45">
            <v>3.37</v>
          </cell>
        </row>
        <row r="46">
          <cell r="A46" t="str">
            <v>040105</v>
          </cell>
          <cell r="B46" t="str">
            <v>ESCAVACAO EM ROCHA DURA COM EXPLOSIVO</v>
          </cell>
          <cell r="C46" t="str">
            <v>M3</v>
          </cell>
          <cell r="D46">
            <v>45.04</v>
          </cell>
        </row>
        <row r="47">
          <cell r="A47" t="str">
            <v>040106</v>
          </cell>
          <cell r="B47" t="str">
            <v>ESCAVACAO EM ROCHA BRANDA OU MOLEDO A FRIO</v>
          </cell>
          <cell r="C47" t="str">
            <v>M3</v>
          </cell>
          <cell r="D47">
            <v>77.33</v>
          </cell>
        </row>
        <row r="49">
          <cell r="A49" t="str">
            <v>040200</v>
          </cell>
          <cell r="B49" t="str">
            <v>ESCAVACAO MANUAL, QUALQUER TERRENO EXCETO ROCHA, DE AREAS, VALAS, POCOS E CAVAS</v>
          </cell>
        </row>
        <row r="50">
          <cell r="A50" t="str">
            <v>040201</v>
          </cell>
          <cell r="B50" t="str">
            <v>ATE 2,00 M DE PROFUNDIDADE</v>
          </cell>
          <cell r="C50" t="str">
            <v>M3</v>
          </cell>
          <cell r="D50">
            <v>20</v>
          </cell>
        </row>
        <row r="51">
          <cell r="A51" t="str">
            <v>040202</v>
          </cell>
          <cell r="B51" t="str">
            <v>ALEM DE 2,00 M ATE 4,00 M DE PROFUNDIDADE</v>
          </cell>
          <cell r="C51" t="str">
            <v>M3</v>
          </cell>
          <cell r="D51">
            <v>23.27</v>
          </cell>
        </row>
        <row r="52">
          <cell r="A52" t="str">
            <v>040203</v>
          </cell>
          <cell r="B52" t="str">
            <v>ALEM DE 4,00 M ATE 6,00 M DE PROFUNDIDADE</v>
          </cell>
          <cell r="C52" t="str">
            <v>M3</v>
          </cell>
          <cell r="D52">
            <v>26.56</v>
          </cell>
        </row>
        <row r="54">
          <cell r="A54" t="str">
            <v>040300</v>
          </cell>
          <cell r="B54" t="str">
            <v>ESCAVACAO MANUAL, QQ TERRENO EXCETO ROCHA PARA EXECUCAO DE ESTACAO ELEVATORIA EM ADUELAS SUCESSIVAS</v>
          </cell>
        </row>
        <row r="55">
          <cell r="A55" t="str">
            <v>040301</v>
          </cell>
          <cell r="B55" t="str">
            <v>ATE 2,00 M DE PROFUNDIDADE</v>
          </cell>
          <cell r="C55" t="str">
            <v>M3</v>
          </cell>
          <cell r="D55">
            <v>34.28</v>
          </cell>
        </row>
        <row r="56">
          <cell r="A56" t="str">
            <v>040302</v>
          </cell>
          <cell r="B56" t="str">
            <v>ALEM DE 2,00 M ATE 4,00 M DE PROFUNDIDADE</v>
          </cell>
          <cell r="C56" t="str">
            <v>M3</v>
          </cell>
          <cell r="D56">
            <v>40.840000000000003</v>
          </cell>
        </row>
        <row r="57">
          <cell r="A57" t="str">
            <v>040303</v>
          </cell>
          <cell r="B57" t="str">
            <v>ALEM DE 4,00 M ATE 6,00 M DE PROFUNDIDADE</v>
          </cell>
          <cell r="C57" t="str">
            <v>M3</v>
          </cell>
          <cell r="D57">
            <v>50.67</v>
          </cell>
        </row>
        <row r="58">
          <cell r="A58" t="str">
            <v>040304</v>
          </cell>
          <cell r="B58" t="str">
            <v>ALEM DE 6,00 M ATE 8,00 M DE PROFUNDIDADE</v>
          </cell>
          <cell r="C58" t="str">
            <v>M3</v>
          </cell>
          <cell r="D58">
            <v>67.05</v>
          </cell>
        </row>
        <row r="60">
          <cell r="A60" t="str">
            <v>040400</v>
          </cell>
          <cell r="B60" t="str">
            <v>ESCAVACAO DE VALAS - REDES DE DISTRIBUICAO</v>
          </cell>
        </row>
        <row r="61">
          <cell r="A61" t="str">
            <v>040401</v>
          </cell>
          <cell r="B61" t="str">
            <v>ADICIONAL DE PRECO PARA ESCAVACAO EM ROCHA, PROFUNDIDADE ATE  1,50 M</v>
          </cell>
          <cell r="C61" t="str">
            <v>M3</v>
          </cell>
          <cell r="D61">
            <v>42.86</v>
          </cell>
        </row>
        <row r="62">
          <cell r="A62" t="str">
            <v>040402</v>
          </cell>
          <cell r="B62" t="str">
            <v>ADICIONAL DE PRECO PARA ESCAVACAO MANUAL, PROFUNDIDADE ATE 1,50 M</v>
          </cell>
          <cell r="C62" t="str">
            <v>M3</v>
          </cell>
          <cell r="D62">
            <v>12.56</v>
          </cell>
        </row>
        <row r="63">
          <cell r="A63" t="str">
            <v>040403</v>
          </cell>
          <cell r="B63" t="str">
            <v>ESCAVACAO QUALQUER TERRENO EXCETO ROCHA,  PROFUNDIDADE DE 1,50 M ATE 3,00 M</v>
          </cell>
          <cell r="C63" t="str">
            <v>M3</v>
          </cell>
          <cell r="D63">
            <v>3.37</v>
          </cell>
        </row>
        <row r="65">
          <cell r="A65" t="str">
            <v>040500</v>
          </cell>
          <cell r="B65" t="str">
            <v>ESCAVACAO DE VALAS - QUALQUER TERRENO EXCETO ROCHA- REDES COLETORAS</v>
          </cell>
        </row>
        <row r="66">
          <cell r="A66" t="str">
            <v>040501</v>
          </cell>
          <cell r="B66" t="str">
            <v>ATE 2,00 M DE PROFUNDIDADE (A)</v>
          </cell>
          <cell r="C66" t="str">
            <v>M3</v>
          </cell>
          <cell r="D66">
            <v>2.64</v>
          </cell>
        </row>
        <row r="67">
          <cell r="A67" t="str">
            <v>040502</v>
          </cell>
          <cell r="B67" t="str">
            <v>ATE 3,00 M DE PROFUNDIDADE (A)</v>
          </cell>
          <cell r="C67" t="str">
            <v>M3</v>
          </cell>
          <cell r="D67">
            <v>2.93</v>
          </cell>
        </row>
        <row r="68">
          <cell r="A68" t="str">
            <v>040503</v>
          </cell>
          <cell r="B68" t="str">
            <v>ATE 4,00 M DE PROFUNDIDADE (A)</v>
          </cell>
          <cell r="C68" t="str">
            <v>M3</v>
          </cell>
          <cell r="D68">
            <v>3.35</v>
          </cell>
        </row>
        <row r="69">
          <cell r="A69" t="str">
            <v>040504</v>
          </cell>
          <cell r="B69" t="str">
            <v>ATE 6,00 M DE PROFUNDIDADE (A)</v>
          </cell>
          <cell r="C69" t="str">
            <v>M3</v>
          </cell>
          <cell r="D69">
            <v>4.9400000000000004</v>
          </cell>
        </row>
        <row r="70">
          <cell r="A70" t="str">
            <v>040505</v>
          </cell>
          <cell r="B70" t="str">
            <v>ATE 8,00 M DE PROFUNDIDADE (A)</v>
          </cell>
          <cell r="C70" t="str">
            <v>M3</v>
          </cell>
          <cell r="D70">
            <v>7.64</v>
          </cell>
        </row>
        <row r="71">
          <cell r="A71" t="str">
            <v>040531</v>
          </cell>
          <cell r="B71" t="str">
            <v>ATE 2,00 M DE PROFUNDIDADE (B)</v>
          </cell>
          <cell r="C71" t="str">
            <v>M3</v>
          </cell>
          <cell r="D71">
            <v>2.11</v>
          </cell>
        </row>
        <row r="72">
          <cell r="A72" t="str">
            <v>040532</v>
          </cell>
          <cell r="B72" t="str">
            <v>ATE 3,00 M DE PROFUNDIDADE (B)</v>
          </cell>
          <cell r="C72" t="str">
            <v>M3</v>
          </cell>
          <cell r="D72">
            <v>2.3199999999999998</v>
          </cell>
        </row>
        <row r="73">
          <cell r="A73" t="str">
            <v>040533</v>
          </cell>
          <cell r="B73" t="str">
            <v>ATE 4,00 M DE PROFUNDIDADE (B)</v>
          </cell>
          <cell r="C73" t="str">
            <v>M3</v>
          </cell>
          <cell r="D73">
            <v>2.67</v>
          </cell>
        </row>
        <row r="74">
          <cell r="A74" t="str">
            <v>040534</v>
          </cell>
          <cell r="B74" t="str">
            <v>ATE 6,00 M DE PROFUNDIDADE (B)</v>
          </cell>
          <cell r="C74" t="str">
            <v>M3</v>
          </cell>
          <cell r="D74">
            <v>3.93</v>
          </cell>
        </row>
        <row r="75">
          <cell r="A75" t="str">
            <v>040535</v>
          </cell>
          <cell r="B75" t="str">
            <v>ATE 8,00 M DE PROFUNDIDADE (B)</v>
          </cell>
          <cell r="C75" t="str">
            <v>M3</v>
          </cell>
          <cell r="D75">
            <v>6.14</v>
          </cell>
        </row>
        <row r="76">
          <cell r="A76" t="str">
            <v>040551</v>
          </cell>
          <cell r="B76" t="str">
            <v>ATE 2,00 M DE PROFUNDIDADE (C)</v>
          </cell>
          <cell r="C76" t="str">
            <v>M3</v>
          </cell>
          <cell r="D76">
            <v>1.3</v>
          </cell>
        </row>
        <row r="77">
          <cell r="A77" t="str">
            <v>040552</v>
          </cell>
          <cell r="B77" t="str">
            <v>ATE 3,00 M DE PROFUNDIDADE (C)</v>
          </cell>
          <cell r="C77" t="str">
            <v>M3</v>
          </cell>
          <cell r="D77">
            <v>1.44</v>
          </cell>
        </row>
        <row r="78">
          <cell r="A78" t="str">
            <v>040553</v>
          </cell>
          <cell r="B78" t="str">
            <v>ATE 4,00 M DE PROFUNDIDADE (C)</v>
          </cell>
          <cell r="C78" t="str">
            <v>M3</v>
          </cell>
          <cell r="D78">
            <v>1.64</v>
          </cell>
        </row>
        <row r="79">
          <cell r="A79" t="str">
            <v>040554</v>
          </cell>
          <cell r="B79" t="str">
            <v>ATE 6,00 M DE PROFUNDIDADE (C)</v>
          </cell>
          <cell r="C79" t="str">
            <v>M3</v>
          </cell>
          <cell r="D79">
            <v>2.46</v>
          </cell>
        </row>
        <row r="80">
          <cell r="A80" t="str">
            <v>040555</v>
          </cell>
          <cell r="B80" t="str">
            <v>ATE 8,00 M DE PROFUNDIDADE (C)</v>
          </cell>
          <cell r="C80" t="str">
            <v>M3</v>
          </cell>
          <cell r="D80">
            <v>3.8</v>
          </cell>
        </row>
        <row r="82">
          <cell r="A82" t="str">
            <v>040600</v>
          </cell>
          <cell r="B82" t="str">
            <v>ESCAV.DE VALAS,QQ TERRENO EXCETO ROCHA-ADUTORAS,COLETORES TRONCO,INTERCEPTORES,EMISSARIOS E GALERIAS</v>
          </cell>
        </row>
        <row r="83">
          <cell r="A83" t="str">
            <v>040601</v>
          </cell>
          <cell r="B83" t="str">
            <v>ATE 2,00M DE PROFUNDIDADE (A)</v>
          </cell>
          <cell r="C83" t="str">
            <v>M3</v>
          </cell>
          <cell r="D83">
            <v>2.04</v>
          </cell>
        </row>
        <row r="84">
          <cell r="A84" t="str">
            <v>040602</v>
          </cell>
          <cell r="B84" t="str">
            <v>ALEM DE 2,00 M ATE 4,00 M DE PROFUNDIDADE (A)</v>
          </cell>
          <cell r="C84" t="str">
            <v>M3</v>
          </cell>
          <cell r="D84">
            <v>2.97</v>
          </cell>
        </row>
        <row r="85">
          <cell r="A85" t="str">
            <v>040603</v>
          </cell>
          <cell r="B85" t="str">
            <v>ALEM DE 4,00 M ATE 6,00 M DE PROFUNDIDADE (A)</v>
          </cell>
          <cell r="C85" t="str">
            <v>M3</v>
          </cell>
          <cell r="D85">
            <v>6.65</v>
          </cell>
        </row>
        <row r="86">
          <cell r="A86" t="str">
            <v>040604</v>
          </cell>
          <cell r="B86" t="str">
            <v>ALEM DE 6,00 M ATE 8,00 M DE PROFUNDIDADE (A)</v>
          </cell>
          <cell r="C86" t="str">
            <v>M3</v>
          </cell>
          <cell r="D86">
            <v>11.07</v>
          </cell>
        </row>
        <row r="87">
          <cell r="A87" t="str">
            <v>040631</v>
          </cell>
          <cell r="B87" t="str">
            <v>ATE 2,00 M DE PROFUNDIDADE (B)</v>
          </cell>
          <cell r="C87" t="str">
            <v>M3</v>
          </cell>
          <cell r="D87">
            <v>1.63</v>
          </cell>
        </row>
        <row r="88">
          <cell r="A88" t="str">
            <v>040632</v>
          </cell>
          <cell r="B88" t="str">
            <v>ALEM DE 2,00 M ATE 4,00 M DE PROFUNDIDADE (B)</v>
          </cell>
          <cell r="C88" t="str">
            <v>M3</v>
          </cell>
          <cell r="D88">
            <v>2.38</v>
          </cell>
        </row>
        <row r="89">
          <cell r="A89" t="str">
            <v>040633</v>
          </cell>
          <cell r="B89" t="str">
            <v>ALEM 4,00 M ATE 6,00 M DE PROFUNDIDADE (B)</v>
          </cell>
          <cell r="C89" t="str">
            <v>M3</v>
          </cell>
          <cell r="D89">
            <v>5.34</v>
          </cell>
        </row>
        <row r="90">
          <cell r="A90" t="str">
            <v>040634</v>
          </cell>
          <cell r="B90" t="str">
            <v>ALEM DE 6,00 M ATE 8,00 M DE PROFUNDIDADE (B)</v>
          </cell>
          <cell r="C90" t="str">
            <v>M3</v>
          </cell>
          <cell r="D90">
            <v>8.8800000000000008</v>
          </cell>
        </row>
        <row r="91">
          <cell r="A91" t="str">
            <v>040651</v>
          </cell>
          <cell r="B91" t="str">
            <v>ATE 2,00 M DE PROFUNDIDADE (C)</v>
          </cell>
          <cell r="C91" t="str">
            <v>M3</v>
          </cell>
          <cell r="D91">
            <v>1.01</v>
          </cell>
        </row>
        <row r="92">
          <cell r="A92" t="str">
            <v>040652</v>
          </cell>
          <cell r="B92" t="str">
            <v>ALEM DE 2,00 M ATE 4,00 M DE PROFUNDIDADE (C)</v>
          </cell>
          <cell r="C92" t="str">
            <v>M3</v>
          </cell>
          <cell r="D92">
            <v>1.48</v>
          </cell>
        </row>
        <row r="93">
          <cell r="A93" t="str">
            <v>040653</v>
          </cell>
          <cell r="B93" t="str">
            <v>ALEM DE 4,00 M ATE 6,00 M DE PROFUNDIDADE (C)</v>
          </cell>
          <cell r="C93" t="str">
            <v>M3</v>
          </cell>
          <cell r="D93">
            <v>3.32</v>
          </cell>
        </row>
        <row r="94">
          <cell r="A94" t="str">
            <v>040654</v>
          </cell>
          <cell r="B94" t="str">
            <v>ALEM DE 6,00 M ATE 8,00 M DE PROFUNDIDADE (C)</v>
          </cell>
          <cell r="C94" t="str">
            <v>M3</v>
          </cell>
          <cell r="D94">
            <v>5.51</v>
          </cell>
        </row>
        <row r="96">
          <cell r="A96" t="str">
            <v>040700</v>
          </cell>
          <cell r="B96" t="str">
            <v>ESCAVACAO MECANICA,QUALQUER TERRENO EXCETO ROCHA  DE POCOS E CAVAS</v>
          </cell>
        </row>
        <row r="97">
          <cell r="A97" t="str">
            <v>040701</v>
          </cell>
          <cell r="B97" t="str">
            <v>ATE 2,00M DE PROFUNDIDADE</v>
          </cell>
          <cell r="C97" t="str">
            <v>M3</v>
          </cell>
          <cell r="D97">
            <v>2.42</v>
          </cell>
        </row>
        <row r="98">
          <cell r="A98" t="str">
            <v>040702</v>
          </cell>
          <cell r="B98" t="str">
            <v>ALEM DE 2,00 M ATE 4,00 M DE PROFUNDIDADE</v>
          </cell>
          <cell r="C98" t="str">
            <v>M3</v>
          </cell>
          <cell r="D98">
            <v>3.51</v>
          </cell>
        </row>
        <row r="99">
          <cell r="A99" t="str">
            <v>040703</v>
          </cell>
          <cell r="B99" t="str">
            <v>ALEM DE 4,00 M ATE 6,00 M DE PROFUNDIDADE</v>
          </cell>
          <cell r="C99" t="str">
            <v>M3</v>
          </cell>
          <cell r="D99">
            <v>7.95</v>
          </cell>
        </row>
        <row r="100">
          <cell r="A100" t="str">
            <v>040704</v>
          </cell>
          <cell r="B100" t="str">
            <v>ALEM DE 6,00 M ATE 8,00 M DE PROFUNDIDADE</v>
          </cell>
          <cell r="C100" t="str">
            <v>M3</v>
          </cell>
          <cell r="D100">
            <v>13.28</v>
          </cell>
        </row>
        <row r="102">
          <cell r="A102" t="str">
            <v>040800</v>
          </cell>
          <cell r="B102" t="str">
            <v>ATERROS E RECOBRIMENTOS ESPECIAIS DE VALAS,CAVAS E POCOS</v>
          </cell>
        </row>
        <row r="103">
          <cell r="A103" t="str">
            <v>040801</v>
          </cell>
          <cell r="B103" t="str">
            <v>ADICIONAL DE PRECO PARA COMPACTACAO COM GC MAIOR OU IGUAL 95% PN, PROFUNDIDADE DA VALA ATE 1,50M (A)</v>
          </cell>
          <cell r="C103" t="str">
            <v>M3</v>
          </cell>
          <cell r="D103">
            <v>2.2000000000000002</v>
          </cell>
        </row>
        <row r="104">
          <cell r="A104" t="str">
            <v>040802</v>
          </cell>
          <cell r="B104" t="str">
            <v>ATERRO COMPACTADO SEM CONTROLE DE GC (A)</v>
          </cell>
          <cell r="C104" t="str">
            <v>M3</v>
          </cell>
          <cell r="D104">
            <v>5.51</v>
          </cell>
        </row>
        <row r="105">
          <cell r="A105" t="str">
            <v>040803</v>
          </cell>
          <cell r="B105" t="str">
            <v>ATERRO COMPACTADO COM GC MAIOR OU IGUAL 95 % PN (A)</v>
          </cell>
          <cell r="C105" t="str">
            <v>M3</v>
          </cell>
          <cell r="D105">
            <v>7.72</v>
          </cell>
        </row>
        <row r="106">
          <cell r="A106" t="str">
            <v>040804</v>
          </cell>
          <cell r="B106" t="str">
            <v>ATERRO COM AREIA (A)</v>
          </cell>
          <cell r="C106" t="str">
            <v>M3</v>
          </cell>
          <cell r="D106">
            <v>56.55</v>
          </cell>
        </row>
        <row r="107">
          <cell r="A107" t="str">
            <v>040805</v>
          </cell>
          <cell r="B107" t="str">
            <v>ENVOLTORIA COM AREIA (A)</v>
          </cell>
          <cell r="C107" t="str">
            <v>M3</v>
          </cell>
          <cell r="D107">
            <v>59.98</v>
          </cell>
        </row>
        <row r="108">
          <cell r="A108" t="str">
            <v>040806</v>
          </cell>
          <cell r="B108" t="str">
            <v>ENVOLTORIA DE CIMENTO E AREIA (A)</v>
          </cell>
          <cell r="C108" t="str">
            <v>M3</v>
          </cell>
          <cell r="D108">
            <v>151.93</v>
          </cell>
        </row>
        <row r="109">
          <cell r="A109" t="str">
            <v>040831</v>
          </cell>
          <cell r="B109" t="str">
            <v>ADICIONAL DE PRECO PARA COMPACTACAO COM GC MAIOR OU IGUAL 95% PN, PROFUNDIDADE DA VALA ATE 1,50M (B)</v>
          </cell>
          <cell r="C109" t="str">
            <v>M3</v>
          </cell>
          <cell r="D109">
            <v>1.78</v>
          </cell>
        </row>
        <row r="110">
          <cell r="A110" t="str">
            <v>040832</v>
          </cell>
          <cell r="B110" t="str">
            <v>ATERRO COMPACTADO SEM CONTROLE DE GC (B)</v>
          </cell>
          <cell r="C110" t="str">
            <v>M3</v>
          </cell>
          <cell r="D110">
            <v>4.4000000000000004</v>
          </cell>
        </row>
        <row r="111">
          <cell r="A111" t="str">
            <v>040833</v>
          </cell>
          <cell r="B111" t="str">
            <v>ATERRO COMPACTADO COM GC MAIOR OU IGUAL 95% PN (B)</v>
          </cell>
          <cell r="C111" t="str">
            <v>M3</v>
          </cell>
          <cell r="D111">
            <v>6.18</v>
          </cell>
        </row>
        <row r="112">
          <cell r="A112" t="str">
            <v>040834</v>
          </cell>
          <cell r="B112" t="str">
            <v>ATERRO COM AREIA (B)</v>
          </cell>
          <cell r="C112" t="str">
            <v>M3</v>
          </cell>
          <cell r="D112">
            <v>57.34</v>
          </cell>
        </row>
        <row r="113">
          <cell r="A113" t="str">
            <v>040835</v>
          </cell>
          <cell r="B113" t="str">
            <v>ENVOLTORIA COM AREIA (B)</v>
          </cell>
          <cell r="C113" t="str">
            <v>M3</v>
          </cell>
          <cell r="D113">
            <v>58</v>
          </cell>
        </row>
        <row r="114">
          <cell r="A114" t="str">
            <v>040836</v>
          </cell>
          <cell r="B114" t="str">
            <v>ENVOLTORIA DE CIMENTO COM AREIA (B)</v>
          </cell>
          <cell r="C114" t="str">
            <v>M3</v>
          </cell>
          <cell r="D114">
            <v>140.99</v>
          </cell>
        </row>
        <row r="115">
          <cell r="A115" t="str">
            <v>040851</v>
          </cell>
          <cell r="B115" t="str">
            <v>ADICIONAL DE PRECO PARA COMPACTACAO COM GC MAIOR OU IGUAL 95% PN, PROFUNDIDADE DA VALA ATE 1,50M (C)</v>
          </cell>
          <cell r="C115" t="str">
            <v>M3</v>
          </cell>
          <cell r="D115">
            <v>1.0900000000000001</v>
          </cell>
        </row>
        <row r="116">
          <cell r="A116" t="str">
            <v>040852</v>
          </cell>
          <cell r="B116" t="str">
            <v>ATERRO COMPACTADO SEM CONTROLE DE GC (C)</v>
          </cell>
          <cell r="C116" t="str">
            <v>M3</v>
          </cell>
          <cell r="D116">
            <v>2.75</v>
          </cell>
        </row>
        <row r="117">
          <cell r="A117" t="str">
            <v>040853</v>
          </cell>
          <cell r="B117" t="str">
            <v>ATERRO COMPACTADO COM GC MAIOR OU IGUAL A 95% PN (C)</v>
          </cell>
          <cell r="C117" t="str">
            <v>M3</v>
          </cell>
          <cell r="D117">
            <v>3.83</v>
          </cell>
        </row>
        <row r="118">
          <cell r="A118" t="str">
            <v>040854</v>
          </cell>
          <cell r="B118" t="str">
            <v>ATERRO COM AREIA (C)</v>
          </cell>
          <cell r="C118" t="str">
            <v>M3</v>
          </cell>
          <cell r="D118">
            <v>53.25</v>
          </cell>
        </row>
        <row r="119">
          <cell r="A119" t="str">
            <v>040855</v>
          </cell>
          <cell r="B119" t="str">
            <v>ENVOLTORIA COM AREIA (C)</v>
          </cell>
          <cell r="C119" t="str">
            <v>M3</v>
          </cell>
          <cell r="D119">
            <v>54.96</v>
          </cell>
        </row>
        <row r="120">
          <cell r="A120" t="str">
            <v>040856</v>
          </cell>
          <cell r="B120" t="str">
            <v>ENVOLTORIA DE CIMENTO E AREIA (C)</v>
          </cell>
          <cell r="C120" t="str">
            <v>M3</v>
          </cell>
          <cell r="D120">
            <v>124.55</v>
          </cell>
        </row>
        <row r="122">
          <cell r="A122" t="str">
            <v>040900</v>
          </cell>
          <cell r="B122" t="str">
            <v>MACICOS COMPACTADOS E COMPACTACAO DE AREAS</v>
          </cell>
        </row>
        <row r="123">
          <cell r="A123" t="str">
            <v>040901</v>
          </cell>
          <cell r="B123" t="str">
            <v>COMPACTACAO MECANIZADA DE AREAS COM GC MAIOR OU IGUAL 95 % PN</v>
          </cell>
          <cell r="C123" t="str">
            <v>M3</v>
          </cell>
          <cell r="D123">
            <v>2.48</v>
          </cell>
        </row>
        <row r="124">
          <cell r="A124" t="str">
            <v>040902</v>
          </cell>
          <cell r="B124" t="str">
            <v>COMPACTACAO MECANIZADA DE AREAS SEM CONTROLE DE GC</v>
          </cell>
          <cell r="C124" t="str">
            <v>M3</v>
          </cell>
          <cell r="D124">
            <v>1.18</v>
          </cell>
        </row>
        <row r="125">
          <cell r="A125" t="str">
            <v>040903</v>
          </cell>
          <cell r="B125" t="str">
            <v>MACICO DE TERRA (BARRAGENS)</v>
          </cell>
          <cell r="C125" t="str">
            <v>M3</v>
          </cell>
          <cell r="D125">
            <v>3.12</v>
          </cell>
        </row>
        <row r="126">
          <cell r="A126" t="str">
            <v>040904</v>
          </cell>
          <cell r="B126" t="str">
            <v>FILTRO DE AREIA</v>
          </cell>
          <cell r="C126" t="str">
            <v>M3</v>
          </cell>
          <cell r="D126">
            <v>77.59</v>
          </cell>
        </row>
        <row r="127">
          <cell r="A127" t="str">
            <v>040905</v>
          </cell>
          <cell r="B127" t="str">
            <v>FILTRO DE TRANSICAO</v>
          </cell>
          <cell r="C127" t="str">
            <v>M3</v>
          </cell>
          <cell r="D127">
            <v>70.37</v>
          </cell>
        </row>
        <row r="128">
          <cell r="A128" t="str">
            <v>040906</v>
          </cell>
          <cell r="B128" t="str">
            <v>MACICO DE ENROCAMENTO</v>
          </cell>
          <cell r="C128" t="str">
            <v>M3</v>
          </cell>
          <cell r="D128">
            <v>76.03</v>
          </cell>
        </row>
        <row r="129">
          <cell r="A129" t="str">
            <v>040907</v>
          </cell>
          <cell r="B129" t="str">
            <v>ENSECADEIRA COM SACOS DE AREIA (COM FORNECIMENTO DE AREIA)</v>
          </cell>
          <cell r="C129" t="str">
            <v>M3</v>
          </cell>
          <cell r="D129">
            <v>249.98</v>
          </cell>
        </row>
        <row r="130">
          <cell r="A130" t="str">
            <v>040908</v>
          </cell>
          <cell r="B130" t="str">
            <v>ENSECADEIRA COM SACOS (SEM FORNECIMENTO DE AREIA)</v>
          </cell>
          <cell r="C130" t="str">
            <v>M3</v>
          </cell>
          <cell r="D130">
            <v>204.02</v>
          </cell>
        </row>
        <row r="132">
          <cell r="A132" t="str">
            <v>041000</v>
          </cell>
          <cell r="B132" t="str">
            <v>CARGA, TRANSPORTE E DESCARGA</v>
          </cell>
        </row>
        <row r="133">
          <cell r="A133" t="str">
            <v>041001</v>
          </cell>
          <cell r="B133" t="str">
            <v>CARGA E DESCARGA DE SOLO (A)</v>
          </cell>
          <cell r="C133" t="str">
            <v>M3</v>
          </cell>
          <cell r="D133">
            <v>1.52</v>
          </cell>
        </row>
        <row r="134">
          <cell r="A134" t="str">
            <v>041002</v>
          </cell>
          <cell r="B134" t="str">
            <v>TRANSPORTE DE MATERIAL ESCAVADO - SOLO (A)</v>
          </cell>
          <cell r="C134" t="str">
            <v>M3XKM</v>
          </cell>
          <cell r="D134">
            <v>0.7</v>
          </cell>
        </row>
        <row r="135">
          <cell r="A135" t="str">
            <v>041003</v>
          </cell>
          <cell r="B135" t="str">
            <v>CARGA E DESCARGA DE ROCHA (A)</v>
          </cell>
          <cell r="C135" t="str">
            <v>M3</v>
          </cell>
          <cell r="D135">
            <v>1.82</v>
          </cell>
        </row>
        <row r="136">
          <cell r="A136" t="str">
            <v>041004</v>
          </cell>
          <cell r="B136" t="str">
            <v>TRANSPORTE DE MATERIAL ESCAVADO - ROCHA (A)</v>
          </cell>
          <cell r="C136" t="str">
            <v>M3XKM</v>
          </cell>
          <cell r="D136">
            <v>1.06</v>
          </cell>
        </row>
        <row r="137">
          <cell r="A137" t="str">
            <v>041031</v>
          </cell>
          <cell r="B137" t="str">
            <v>CARGA E DESCARGA DE SOLO (B)</v>
          </cell>
          <cell r="C137" t="str">
            <v>M3</v>
          </cell>
          <cell r="D137">
            <v>1.19</v>
          </cell>
        </row>
        <row r="138">
          <cell r="A138" t="str">
            <v>041032</v>
          </cell>
          <cell r="B138" t="str">
            <v>TRANSPORTE DE MATERIAL ESCAVADO - SOLO (B)</v>
          </cell>
          <cell r="C138" t="str">
            <v>M3XKM</v>
          </cell>
          <cell r="D138">
            <v>0.56999999999999995</v>
          </cell>
        </row>
        <row r="139">
          <cell r="A139" t="str">
            <v>041033</v>
          </cell>
          <cell r="B139" t="str">
            <v>CARGA E DESCARGA DE ROCHA (B)</v>
          </cell>
          <cell r="C139" t="str">
            <v>M3</v>
          </cell>
          <cell r="D139">
            <v>1.47</v>
          </cell>
        </row>
        <row r="140">
          <cell r="A140" t="str">
            <v>041034</v>
          </cell>
          <cell r="B140" t="str">
            <v>TRANSPORTE DE MATERIAL ESCAVADO - ROCHA (B)</v>
          </cell>
          <cell r="C140" t="str">
            <v>M3XKM</v>
          </cell>
          <cell r="D140">
            <v>0.85</v>
          </cell>
        </row>
        <row r="141">
          <cell r="A141" t="str">
            <v>041051</v>
          </cell>
          <cell r="B141" t="str">
            <v>CARGA E DESCARGA DE SOLO (C)</v>
          </cell>
          <cell r="C141" t="str">
            <v>M3</v>
          </cell>
          <cell r="D141">
            <v>0.73</v>
          </cell>
        </row>
        <row r="142">
          <cell r="A142" t="str">
            <v>041052</v>
          </cell>
          <cell r="B142" t="str">
            <v>TRANSPORTE DE MATERIAL ESCAVADO - SOLO (C)</v>
          </cell>
          <cell r="C142" t="str">
            <v>M3XKM</v>
          </cell>
          <cell r="D142">
            <v>0.34</v>
          </cell>
        </row>
        <row r="143">
          <cell r="A143" t="str">
            <v>041053</v>
          </cell>
          <cell r="B143" t="str">
            <v>CARGA E DESCARGA DE ROCHA (C)</v>
          </cell>
          <cell r="C143" t="str">
            <v>M3</v>
          </cell>
          <cell r="D143">
            <v>0.9</v>
          </cell>
        </row>
        <row r="144">
          <cell r="A144" t="str">
            <v>041054</v>
          </cell>
          <cell r="B144" t="str">
            <v>TRANSPORTE DE MATERIAL ESCAVADO - ROCHA (C)</v>
          </cell>
          <cell r="C144" t="str">
            <v>M3XKM</v>
          </cell>
          <cell r="D144">
            <v>0.53</v>
          </cell>
        </row>
        <row r="146">
          <cell r="A146" t="str">
            <v>050000</v>
          </cell>
          <cell r="B146" t="str">
            <v>ESCORAMENTOS</v>
          </cell>
        </row>
        <row r="147">
          <cell r="A147" t="str">
            <v>050100</v>
          </cell>
          <cell r="B147" t="str">
            <v>ESTRUTURAS DE ESCORAMENTO - MADEIRA</v>
          </cell>
        </row>
        <row r="148">
          <cell r="A148" t="str">
            <v>050101</v>
          </cell>
          <cell r="B148" t="str">
            <v>PONTALETEAMENTO (A)</v>
          </cell>
          <cell r="C148" t="str">
            <v>M2</v>
          </cell>
          <cell r="D148">
            <v>3.47</v>
          </cell>
        </row>
        <row r="149">
          <cell r="A149" t="str">
            <v>050102</v>
          </cell>
          <cell r="B149" t="str">
            <v>ESCORAMENTO DESCONTINUO (A)</v>
          </cell>
          <cell r="C149" t="str">
            <v>M2</v>
          </cell>
          <cell r="D149">
            <v>8.77</v>
          </cell>
        </row>
        <row r="150">
          <cell r="A150" t="str">
            <v>050103</v>
          </cell>
          <cell r="B150" t="str">
            <v>ESCORAMENTO CONTINUO (A)</v>
          </cell>
          <cell r="C150" t="str">
            <v>M2</v>
          </cell>
          <cell r="D150">
            <v>13.81</v>
          </cell>
        </row>
        <row r="151">
          <cell r="A151" t="str">
            <v>050104</v>
          </cell>
          <cell r="B151" t="str">
            <v>ESCORAMENTO ESPECIAL (A)</v>
          </cell>
          <cell r="C151" t="str">
            <v>M2</v>
          </cell>
          <cell r="D151">
            <v>23.58</v>
          </cell>
        </row>
        <row r="152">
          <cell r="A152" t="str">
            <v>050131</v>
          </cell>
          <cell r="B152" t="str">
            <v>PONTALETEAMENTO (B)</v>
          </cell>
          <cell r="C152" t="str">
            <v>M2</v>
          </cell>
          <cell r="D152">
            <v>3.08</v>
          </cell>
        </row>
        <row r="153">
          <cell r="A153" t="str">
            <v>050132</v>
          </cell>
          <cell r="B153" t="str">
            <v>ESCORAMENTO DESCONTINUO (B)</v>
          </cell>
          <cell r="C153" t="str">
            <v>M2</v>
          </cell>
          <cell r="D153">
            <v>7.83</v>
          </cell>
        </row>
        <row r="154">
          <cell r="A154" t="str">
            <v>050133</v>
          </cell>
          <cell r="B154" t="str">
            <v>ESCORAMENTO CONTINUO (B)</v>
          </cell>
          <cell r="C154" t="str">
            <v>M2</v>
          </cell>
          <cell r="D154">
            <v>12.36</v>
          </cell>
        </row>
        <row r="155">
          <cell r="A155" t="str">
            <v>050134</v>
          </cell>
          <cell r="B155" t="str">
            <v>ESCORAMENTO ESPECIAL (B)</v>
          </cell>
          <cell r="C155" t="str">
            <v>M2</v>
          </cell>
          <cell r="D155">
            <v>20.77</v>
          </cell>
        </row>
        <row r="156">
          <cell r="A156" t="str">
            <v>050151</v>
          </cell>
          <cell r="B156" t="str">
            <v>PONTALETEAMENTO (C)</v>
          </cell>
          <cell r="C156" t="str">
            <v>M2</v>
          </cell>
          <cell r="D156">
            <v>2.52</v>
          </cell>
        </row>
        <row r="157">
          <cell r="A157" t="str">
            <v>050152</v>
          </cell>
          <cell r="B157" t="str">
            <v>ESCORAMENTO DESCONTINUO (C)</v>
          </cell>
          <cell r="C157" t="str">
            <v>M2</v>
          </cell>
          <cell r="D157">
            <v>6.35</v>
          </cell>
        </row>
        <row r="158">
          <cell r="A158" t="str">
            <v>050153</v>
          </cell>
          <cell r="B158" t="str">
            <v>ESCORAMENTO CONTINUO (C)</v>
          </cell>
          <cell r="C158" t="str">
            <v>M2</v>
          </cell>
          <cell r="D158">
            <v>10.14</v>
          </cell>
        </row>
        <row r="159">
          <cell r="A159" t="str">
            <v>050154</v>
          </cell>
          <cell r="B159" t="str">
            <v>ESCORAMENTO ESPECIAL (C)</v>
          </cell>
          <cell r="C159" t="str">
            <v>M2</v>
          </cell>
          <cell r="D159">
            <v>16.579999999999998</v>
          </cell>
        </row>
        <row r="161">
          <cell r="A161" t="str">
            <v>050200</v>
          </cell>
          <cell r="B161" t="str">
            <v>ESTRUTURAS DE ESCORAMENTO METALICO - MADEIRA PARA VALAS</v>
          </cell>
        </row>
        <row r="162">
          <cell r="A162" t="str">
            <v>050201</v>
          </cell>
          <cell r="B162" t="str">
            <v>ESCORAMENTO COM 1 QUADRO  - LONGARINAS E ESTRONCAS METALICAS (A)</v>
          </cell>
          <cell r="C162" t="str">
            <v>M2</v>
          </cell>
          <cell r="D162">
            <v>53.33</v>
          </cell>
        </row>
        <row r="163">
          <cell r="A163" t="str">
            <v>050202</v>
          </cell>
          <cell r="B163" t="str">
            <v>ESCORAMENTO COM 2 QUADROS - LONGARINAS E ESTRONCAS METALICAS (A)</v>
          </cell>
          <cell r="C163" t="str">
            <v>M2</v>
          </cell>
          <cell r="D163">
            <v>56.61</v>
          </cell>
        </row>
        <row r="164">
          <cell r="A164" t="str">
            <v>050203</v>
          </cell>
          <cell r="B164" t="str">
            <v>ESCORAMENTO COM 3 QUADROS - LONGARINAS E ENTRONCAS METALICAS (A)</v>
          </cell>
          <cell r="C164" t="str">
            <v>M2</v>
          </cell>
          <cell r="D164">
            <v>61.33</v>
          </cell>
        </row>
        <row r="165">
          <cell r="A165" t="str">
            <v>050204</v>
          </cell>
          <cell r="B165" t="str">
            <v>ESCORAMENTO COM 1 QUADRO - ESTRONCAS DE MADEIRA SEM LONGARINAS (A)</v>
          </cell>
          <cell r="C165" t="str">
            <v>M2</v>
          </cell>
          <cell r="D165">
            <v>42.24</v>
          </cell>
        </row>
        <row r="166">
          <cell r="A166" t="str">
            <v>050205</v>
          </cell>
          <cell r="B166" t="str">
            <v>ESCORAMENTO COM 2 QUADROS - ESTRONCAS DE MADEIRA SEM LONGARINAS (A)</v>
          </cell>
          <cell r="C166" t="str">
            <v>M2</v>
          </cell>
          <cell r="D166">
            <v>45.63</v>
          </cell>
        </row>
        <row r="167">
          <cell r="A167" t="str">
            <v>050206</v>
          </cell>
          <cell r="B167" t="str">
            <v>ESCORAMENTO COM 3 QUADROS - ESTRONCAS DE MADEIRA SEM LONGARINAS (A)</v>
          </cell>
          <cell r="C167" t="str">
            <v>M2</v>
          </cell>
          <cell r="D167">
            <v>49.71</v>
          </cell>
        </row>
        <row r="168">
          <cell r="A168" t="str">
            <v>050231</v>
          </cell>
          <cell r="B168" t="str">
            <v>ESCORAMENTO COM 1 QUADRO - LONGARINAS E ESTRONCAS METALICAS (B)</v>
          </cell>
          <cell r="C168" t="str">
            <v>M2</v>
          </cell>
          <cell r="D168">
            <v>45.48</v>
          </cell>
        </row>
        <row r="169">
          <cell r="A169" t="str">
            <v>050232</v>
          </cell>
          <cell r="B169" t="str">
            <v>ESCORAMENTO COM 2 QUADROS - LONGARINAS E ESTRONCAS METALICAS (B)</v>
          </cell>
          <cell r="C169" t="str">
            <v>M2</v>
          </cell>
          <cell r="D169">
            <v>48.18</v>
          </cell>
        </row>
        <row r="170">
          <cell r="A170" t="str">
            <v>050233</v>
          </cell>
          <cell r="B170" t="str">
            <v>ESCORAMENTO COM 3 QUADROS - LONGARINAS E ESTRONCAS METALICAS (B)</v>
          </cell>
          <cell r="C170" t="str">
            <v>M2</v>
          </cell>
          <cell r="D170">
            <v>52.29</v>
          </cell>
        </row>
        <row r="171">
          <cell r="A171" t="str">
            <v>050234</v>
          </cell>
          <cell r="B171" t="str">
            <v>ESCORAMENTO COM 1 QUADRO - ESTRONCAS DE MADEIRA SEM LONGARINAS (B)</v>
          </cell>
          <cell r="C171" t="str">
            <v>M2</v>
          </cell>
          <cell r="D171">
            <v>35.799999999999997</v>
          </cell>
        </row>
        <row r="172">
          <cell r="A172" t="str">
            <v>050235</v>
          </cell>
          <cell r="B172" t="str">
            <v>ESCORAMENTO COM 2 QUADROS - ESTRONCAS DE MADEIRA SEM LONGARINAS (B)</v>
          </cell>
          <cell r="C172" t="str">
            <v>M2</v>
          </cell>
          <cell r="D172">
            <v>38.58</v>
          </cell>
        </row>
        <row r="173">
          <cell r="A173" t="str">
            <v>050236</v>
          </cell>
          <cell r="B173" t="str">
            <v>ESCORAMENTO COM 3 QUADROS - ESTRONCAS DE MADEIRA SEM LONGARINAS (B)</v>
          </cell>
          <cell r="C173" t="str">
            <v>M2</v>
          </cell>
          <cell r="D173">
            <v>42.01</v>
          </cell>
        </row>
        <row r="174">
          <cell r="A174" t="str">
            <v>050251</v>
          </cell>
          <cell r="B174" t="str">
            <v>ESCORAMENTO COM 1 QUADRO - LONGARINAS E ESTRONCAS METALICAS (C)</v>
          </cell>
          <cell r="C174" t="str">
            <v>M2</v>
          </cell>
          <cell r="D174">
            <v>33.75</v>
          </cell>
        </row>
        <row r="175">
          <cell r="A175" t="str">
            <v>050252</v>
          </cell>
          <cell r="B175" t="str">
            <v>ESCORAMENTO COM 2 QUADROS - LONGARINAS E ESTRONCAS METALICAS (C)</v>
          </cell>
          <cell r="C175" t="str">
            <v>M2</v>
          </cell>
          <cell r="D175">
            <v>35.64</v>
          </cell>
        </row>
        <row r="176">
          <cell r="A176" t="str">
            <v>050253</v>
          </cell>
          <cell r="B176" t="str">
            <v>ESCORAMENTO COM 3 QUADROS - LONGARINAS E ESTRONCAS METALICAS (C)</v>
          </cell>
          <cell r="C176" t="str">
            <v>M2</v>
          </cell>
          <cell r="D176">
            <v>38.71</v>
          </cell>
        </row>
        <row r="177">
          <cell r="A177" t="str">
            <v>050254</v>
          </cell>
          <cell r="B177" t="str">
            <v>ESCORAMENTO COM 1 QUADRO - ESTRONCAS DE MADEIRA SEM LONGARINAS (C)</v>
          </cell>
          <cell r="C177" t="str">
            <v>M2</v>
          </cell>
          <cell r="D177">
            <v>26.13</v>
          </cell>
        </row>
        <row r="178">
          <cell r="A178" t="str">
            <v>050255</v>
          </cell>
          <cell r="B178" t="str">
            <v>ESCORAMENTO COM 2 QUADROS - ESTRONCAS DE MADEIRA SEM LONGARINAS (C)</v>
          </cell>
          <cell r="C178" t="str">
            <v>M2</v>
          </cell>
          <cell r="D178">
            <v>28.1</v>
          </cell>
        </row>
        <row r="179">
          <cell r="A179" t="str">
            <v>050256</v>
          </cell>
          <cell r="B179" t="str">
            <v>ESCORAMENTO COM 3 QUADROS - ESTRONCAS DE MADEIRA SEM LONGARINAS (C)</v>
          </cell>
          <cell r="C179" t="str">
            <v>M2</v>
          </cell>
          <cell r="D179">
            <v>30.16</v>
          </cell>
        </row>
        <row r="181">
          <cell r="A181" t="str">
            <v>050300</v>
          </cell>
          <cell r="B181" t="str">
            <v>ESTRUTURAS DE ESCORAMENTO METALICO - MADEIRA PARA POCOS E CAVAS</v>
          </cell>
        </row>
        <row r="182">
          <cell r="A182" t="str">
            <v>050301</v>
          </cell>
          <cell r="B182" t="str">
            <v>ESCORAMENTO COM 1 QUADRO  - LONGARINAS E ESTRONCAS METALICAS</v>
          </cell>
          <cell r="C182" t="str">
            <v>M2</v>
          </cell>
          <cell r="D182">
            <v>65.099999999999994</v>
          </cell>
        </row>
        <row r="183">
          <cell r="A183" t="str">
            <v>050302</v>
          </cell>
          <cell r="B183" t="str">
            <v>ESCORAMENTO COM 2 QUADROS - LONGARINAS E ENTRONCAS METALICAS</v>
          </cell>
          <cell r="C183" t="str">
            <v>M2</v>
          </cell>
          <cell r="D183">
            <v>68.86</v>
          </cell>
        </row>
        <row r="184">
          <cell r="A184" t="str">
            <v>050303</v>
          </cell>
          <cell r="B184" t="str">
            <v>ESCORAMENTO COM 3 QUADROS - LONGARINAS E ESTRONCAS METALICAS</v>
          </cell>
          <cell r="C184" t="str">
            <v>M2</v>
          </cell>
          <cell r="D184">
            <v>74.489999999999995</v>
          </cell>
        </row>
        <row r="186">
          <cell r="A186" t="str">
            <v>050400</v>
          </cell>
          <cell r="B186" t="str">
            <v>SERVICOS E  ELEMENTOS ADICIONAIS AS ESTRUTURAS DE ESCORAMENTO EM MADEIRA E METALICO - MADEIRA</v>
          </cell>
        </row>
        <row r="187">
          <cell r="A187" t="str">
            <v>050401</v>
          </cell>
          <cell r="B187" t="str">
            <v>MATERIAL PERDIDO - MADEIRA</v>
          </cell>
          <cell r="C187" t="str">
            <v>M3</v>
          </cell>
          <cell r="D187">
            <v>250.04</v>
          </cell>
        </row>
        <row r="188">
          <cell r="A188" t="str">
            <v>050402</v>
          </cell>
          <cell r="B188" t="str">
            <v>MATERIAL PERDIDO - METALICO</v>
          </cell>
          <cell r="C188" t="str">
            <v>KG</v>
          </cell>
          <cell r="D188">
            <v>0.57999999999999996</v>
          </cell>
        </row>
        <row r="189">
          <cell r="A189" t="str">
            <v>050403</v>
          </cell>
          <cell r="B189" t="str">
            <v>MATERIAL PERDIDO - ESTRONCA DE EUCALIPTO</v>
          </cell>
          <cell r="C189" t="str">
            <v>M</v>
          </cell>
          <cell r="D189">
            <v>2.2799999999999998</v>
          </cell>
        </row>
        <row r="191">
          <cell r="A191" t="str">
            <v>050500</v>
          </cell>
          <cell r="B191" t="str">
            <v>ESTRUTURAS DE CIMBRAMENTO</v>
          </cell>
        </row>
        <row r="192">
          <cell r="A192" t="str">
            <v>050501</v>
          </cell>
          <cell r="B192" t="str">
            <v>CIMBRAMENTO DE MADEIRA</v>
          </cell>
          <cell r="C192" t="str">
            <v>M3</v>
          </cell>
          <cell r="D192">
            <v>17.86</v>
          </cell>
        </row>
        <row r="193">
          <cell r="A193" t="str">
            <v>050502</v>
          </cell>
          <cell r="B193" t="str">
            <v>CIMBRAMENTO TUBULAR</v>
          </cell>
          <cell r="C193" t="str">
            <v>M3XME</v>
          </cell>
          <cell r="D193">
            <v>8.1999999999999993</v>
          </cell>
        </row>
        <row r="195">
          <cell r="A195" t="str">
            <v>060000</v>
          </cell>
          <cell r="B195" t="str">
            <v>ESGOTAMENTOS</v>
          </cell>
        </row>
        <row r="196">
          <cell r="A196" t="str">
            <v>060100</v>
          </cell>
          <cell r="B196" t="str">
            <v>AGUAS SUPERFICIAIS</v>
          </cell>
        </row>
        <row r="197">
          <cell r="A197" t="str">
            <v>060101</v>
          </cell>
          <cell r="B197" t="str">
            <v>ESGOTAMENTO COM BOMBAS DE SUPERFICIE OU SUBMERSAS</v>
          </cell>
          <cell r="C197" t="str">
            <v>HPXH</v>
          </cell>
          <cell r="D197">
            <v>0.42</v>
          </cell>
        </row>
        <row r="199">
          <cell r="A199" t="str">
            <v>060200</v>
          </cell>
          <cell r="B199" t="str">
            <v>REBAIXAMENTO DE LENCOL FREATICO</v>
          </cell>
        </row>
        <row r="201">
          <cell r="A201" t="str">
            <v>060300</v>
          </cell>
          <cell r="B201" t="str">
            <v>MEIA CANA DE CONCRETO</v>
          </cell>
        </row>
        <row r="202">
          <cell r="A202" t="str">
            <v>060301</v>
          </cell>
          <cell r="B202" t="str">
            <v>MEIA CANA DE CONCRETO, DIAMETRO 200 MM</v>
          </cell>
          <cell r="C202" t="str">
            <v>M</v>
          </cell>
          <cell r="D202">
            <v>16.37</v>
          </cell>
        </row>
        <row r="203">
          <cell r="A203" t="str">
            <v>060302</v>
          </cell>
          <cell r="B203" t="str">
            <v>MEIA CANA DE CONCRETO, DIAMETRO 300 MM</v>
          </cell>
          <cell r="C203" t="str">
            <v>M</v>
          </cell>
          <cell r="D203">
            <v>22.26</v>
          </cell>
        </row>
        <row r="204">
          <cell r="A204" t="str">
            <v>060303</v>
          </cell>
          <cell r="B204" t="str">
            <v>MEIA CANA DE CONCRETO, DIAMETRO 400 MM</v>
          </cell>
          <cell r="C204" t="str">
            <v>M</v>
          </cell>
          <cell r="D204">
            <v>26.71</v>
          </cell>
        </row>
        <row r="205">
          <cell r="A205" t="str">
            <v>060304</v>
          </cell>
          <cell r="B205" t="str">
            <v>MEIA CANA DE CONCRETO, DIAMETRO 500 MM</v>
          </cell>
          <cell r="C205" t="str">
            <v>M</v>
          </cell>
          <cell r="D205">
            <v>40.4</v>
          </cell>
        </row>
        <row r="206">
          <cell r="A206" t="str">
            <v>060305</v>
          </cell>
          <cell r="B206" t="str">
            <v>MEIA CANA DE CONCRETO, DIAMETRO 600 MM</v>
          </cell>
          <cell r="C206" t="str">
            <v>M</v>
          </cell>
          <cell r="D206">
            <v>40.409999999999997</v>
          </cell>
        </row>
        <row r="208">
          <cell r="A208" t="str">
            <v>060400</v>
          </cell>
          <cell r="B208" t="str">
            <v>DRENAGEM SUBTERRANEA</v>
          </cell>
        </row>
        <row r="209">
          <cell r="A209" t="str">
            <v>060401</v>
          </cell>
          <cell r="B209" t="str">
            <v>DRENAGEM COM TUBOS DE PVC</v>
          </cell>
          <cell r="C209" t="str">
            <v>M</v>
          </cell>
          <cell r="D209">
            <v>35.67</v>
          </cell>
        </row>
        <row r="210">
          <cell r="A210" t="str">
            <v>060402</v>
          </cell>
          <cell r="B210" t="str">
            <v>DRENAGEM COM TUBOS CERAMICOS</v>
          </cell>
          <cell r="C210" t="str">
            <v>M</v>
          </cell>
          <cell r="D210">
            <v>26.22</v>
          </cell>
        </row>
        <row r="211">
          <cell r="A211" t="str">
            <v>060403</v>
          </cell>
          <cell r="B211" t="str">
            <v>DRENAGEM COM TUBOS DE CONCRETO</v>
          </cell>
          <cell r="C211" t="str">
            <v>M</v>
          </cell>
          <cell r="D211">
            <v>30.27</v>
          </cell>
        </row>
        <row r="212">
          <cell r="A212" t="str">
            <v>060404</v>
          </cell>
          <cell r="B212" t="str">
            <v>DRENAGEM COM MANTA NAO TECIDA DE POLIESTER</v>
          </cell>
          <cell r="C212" t="str">
            <v>M2</v>
          </cell>
          <cell r="D212">
            <v>3.95</v>
          </cell>
        </row>
        <row r="213">
          <cell r="A213" t="str">
            <v>060405</v>
          </cell>
          <cell r="B213" t="str">
            <v>DRENO VERTICAL DE PEDRISCO</v>
          </cell>
          <cell r="C213" t="str">
            <v>M</v>
          </cell>
          <cell r="D213">
            <v>9.84</v>
          </cell>
        </row>
        <row r="215">
          <cell r="A215" t="str">
            <v>060500</v>
          </cell>
          <cell r="B215" t="str">
            <v>DRENAGEM COM CALHA</v>
          </cell>
        </row>
        <row r="216">
          <cell r="A216" t="str">
            <v>060501</v>
          </cell>
          <cell r="B216" t="str">
            <v>DRENAGEM COM CANALETE 49 OU 45</v>
          </cell>
          <cell r="C216" t="str">
            <v>M</v>
          </cell>
          <cell r="D216">
            <v>20.079999999999998</v>
          </cell>
        </row>
        <row r="218">
          <cell r="A218" t="str">
            <v>070000</v>
          </cell>
          <cell r="B218" t="str">
            <v>OBRAS DE CONTENCAO</v>
          </cell>
        </row>
        <row r="219">
          <cell r="A219" t="str">
            <v>070100</v>
          </cell>
          <cell r="B219" t="str">
            <v>PROTECOES</v>
          </cell>
        </row>
        <row r="220">
          <cell r="A220" t="str">
            <v>070101</v>
          </cell>
          <cell r="B220" t="str">
            <v>PROTECAO COM PEDRA DE MAO SEM MANTA</v>
          </cell>
          <cell r="C220" t="str">
            <v>M3</v>
          </cell>
          <cell r="D220">
            <v>138.57</v>
          </cell>
        </row>
        <row r="221">
          <cell r="A221" t="str">
            <v>070102</v>
          </cell>
          <cell r="B221" t="str">
            <v>PROTECAO COM PEDRA DE MAO E MANTA</v>
          </cell>
          <cell r="C221" t="str">
            <v>M3</v>
          </cell>
          <cell r="D221">
            <v>144.62</v>
          </cell>
        </row>
        <row r="222">
          <cell r="A222" t="str">
            <v>070103</v>
          </cell>
          <cell r="B222" t="str">
            <v>PROTECAO COM GABIOES</v>
          </cell>
          <cell r="C222" t="str">
            <v>M3</v>
          </cell>
          <cell r="D222">
            <v>222.17</v>
          </cell>
        </row>
        <row r="223">
          <cell r="A223" t="str">
            <v>070104</v>
          </cell>
          <cell r="B223" t="str">
            <v>PROTECAO COM MANTA NAO TECIDA DE POLIESTER</v>
          </cell>
          <cell r="C223" t="str">
            <v>KG</v>
          </cell>
          <cell r="D223">
            <v>17.72</v>
          </cell>
        </row>
        <row r="224">
          <cell r="A224" t="str">
            <v>070105</v>
          </cell>
          <cell r="B224" t="str">
            <v>PROTECAO COM PINTURA BETUMINOSA</v>
          </cell>
          <cell r="C224" t="str">
            <v>M2</v>
          </cell>
          <cell r="D224">
            <v>9.76</v>
          </cell>
        </row>
        <row r="226">
          <cell r="A226" t="str">
            <v>080000</v>
          </cell>
          <cell r="B226" t="str">
            <v>FUNDACOES E ESTRUTURAS</v>
          </cell>
        </row>
        <row r="227">
          <cell r="A227" t="str">
            <v>080100</v>
          </cell>
          <cell r="B227" t="str">
            <v>ESTACAS</v>
          </cell>
        </row>
        <row r="228">
          <cell r="A228" t="str">
            <v>080101</v>
          </cell>
          <cell r="B228" t="str">
            <v>ESTACA DE EUCALIPTO (COM CASCA), DIAMETRO 20 CM</v>
          </cell>
          <cell r="C228" t="str">
            <v>M</v>
          </cell>
          <cell r="D228">
            <v>22.92</v>
          </cell>
        </row>
        <row r="229">
          <cell r="A229" t="str">
            <v>080102</v>
          </cell>
          <cell r="B229" t="str">
            <v>ESTACA DE EUCALIPTO (COM CASCA), DIAMETRO 25 CM</v>
          </cell>
          <cell r="C229" t="str">
            <v>M</v>
          </cell>
          <cell r="D229">
            <v>29.19</v>
          </cell>
        </row>
        <row r="230">
          <cell r="A230" t="str">
            <v>080103</v>
          </cell>
          <cell r="B230" t="str">
            <v>ESTACA DE EUCALIPTO (COM CASCA), DIAMETRO 30 CM</v>
          </cell>
          <cell r="C230" t="str">
            <v>M</v>
          </cell>
          <cell r="D230">
            <v>39.24</v>
          </cell>
        </row>
        <row r="231">
          <cell r="A231" t="str">
            <v>080104</v>
          </cell>
          <cell r="B231" t="str">
            <v>ESTACA DE CONCRETO, CAPACIDADE 20 T</v>
          </cell>
          <cell r="C231" t="str">
            <v>M</v>
          </cell>
          <cell r="D231">
            <v>39.11</v>
          </cell>
        </row>
        <row r="232">
          <cell r="A232" t="str">
            <v>080105</v>
          </cell>
          <cell r="B232" t="str">
            <v>ESTACA DE CONCRETO, CAPACIDADE 30 T</v>
          </cell>
          <cell r="C232" t="str">
            <v>M</v>
          </cell>
          <cell r="D232">
            <v>45.03</v>
          </cell>
        </row>
        <row r="233">
          <cell r="A233" t="str">
            <v>080106</v>
          </cell>
          <cell r="B233" t="str">
            <v>ESTACA DE CONCRETO, CAPACIDADE 40 T</v>
          </cell>
          <cell r="C233" t="str">
            <v>M</v>
          </cell>
          <cell r="D233">
            <v>53.43</v>
          </cell>
        </row>
        <row r="234">
          <cell r="A234" t="str">
            <v>080107</v>
          </cell>
          <cell r="B234" t="str">
            <v>ESTACA DE CONCRETO, CAPACIDADE 60 T</v>
          </cell>
          <cell r="C234" t="str">
            <v>M</v>
          </cell>
          <cell r="D234">
            <v>75.88</v>
          </cell>
        </row>
        <row r="235">
          <cell r="A235" t="str">
            <v>080108</v>
          </cell>
          <cell r="B235" t="str">
            <v>ESTACA DE CONCRETO, CAPACIDADE 80 T</v>
          </cell>
          <cell r="C235" t="str">
            <v>M</v>
          </cell>
          <cell r="D235">
            <v>103</v>
          </cell>
        </row>
        <row r="237">
          <cell r="A237" t="str">
            <v>080200</v>
          </cell>
          <cell r="B237" t="str">
            <v>BROCAS DE CONCRETO</v>
          </cell>
        </row>
        <row r="238">
          <cell r="A238" t="str">
            <v>080201</v>
          </cell>
          <cell r="B238" t="str">
            <v>BROCA DE CONCRETO, DIAMETRO 15 CM</v>
          </cell>
          <cell r="C238" t="str">
            <v>M</v>
          </cell>
          <cell r="D238">
            <v>19.489999999999998</v>
          </cell>
        </row>
        <row r="239">
          <cell r="A239" t="str">
            <v>080202</v>
          </cell>
          <cell r="B239" t="str">
            <v>BROCA DE CONCRETO, DIAMETRO 20 CM</v>
          </cell>
          <cell r="C239" t="str">
            <v>M</v>
          </cell>
          <cell r="D239">
            <v>24.95</v>
          </cell>
        </row>
        <row r="240">
          <cell r="A240" t="str">
            <v>080203</v>
          </cell>
          <cell r="B240" t="str">
            <v>BROCA DE CONCRETO, DIAMETRO 25 CM</v>
          </cell>
          <cell r="C240" t="str">
            <v>M</v>
          </cell>
          <cell r="D240">
            <v>34.22</v>
          </cell>
        </row>
        <row r="242">
          <cell r="A242" t="str">
            <v>080300</v>
          </cell>
          <cell r="B242" t="str">
            <v>TUBULOES</v>
          </cell>
        </row>
        <row r="243">
          <cell r="A243" t="str">
            <v>080301</v>
          </cell>
          <cell r="B243" t="str">
            <v>ESCAVACAO PARA TUBULAO - FUSTE</v>
          </cell>
          <cell r="C243" t="str">
            <v>M3</v>
          </cell>
          <cell r="D243">
            <v>156.68</v>
          </cell>
        </row>
        <row r="244">
          <cell r="A244" t="str">
            <v>080302</v>
          </cell>
          <cell r="B244" t="str">
            <v>ESCAVACAO PARA TUBULAO - BASE</v>
          </cell>
          <cell r="C244" t="str">
            <v>M3</v>
          </cell>
          <cell r="D244">
            <v>211.25</v>
          </cell>
        </row>
        <row r="246">
          <cell r="A246" t="str">
            <v>080400</v>
          </cell>
          <cell r="B246" t="str">
            <v>LASTROS</v>
          </cell>
        </row>
        <row r="247">
          <cell r="A247" t="str">
            <v>080401</v>
          </cell>
          <cell r="B247" t="str">
            <v>LASTRO DE AREIA (A)</v>
          </cell>
          <cell r="C247" t="str">
            <v>M3</v>
          </cell>
          <cell r="D247">
            <v>83.44</v>
          </cell>
        </row>
        <row r="248">
          <cell r="A248" t="str">
            <v>080402</v>
          </cell>
          <cell r="B248" t="str">
            <v>LASTRO DE PEDRA BRITADA (A)</v>
          </cell>
          <cell r="C248" t="str">
            <v>M3</v>
          </cell>
          <cell r="D248">
            <v>79.319999999999993</v>
          </cell>
        </row>
        <row r="249">
          <cell r="A249" t="str">
            <v>080403</v>
          </cell>
          <cell r="B249" t="str">
            <v>LASTRO DE PEDRA DE MAO (A)</v>
          </cell>
          <cell r="C249" t="str">
            <v>M3</v>
          </cell>
          <cell r="D249">
            <v>72.97</v>
          </cell>
        </row>
        <row r="250">
          <cell r="A250" t="str">
            <v>080404</v>
          </cell>
          <cell r="B250" t="str">
            <v>TAPETE DE ARGAMASSA (A)</v>
          </cell>
          <cell r="C250" t="str">
            <v>M3</v>
          </cell>
          <cell r="D250">
            <v>265.04000000000002</v>
          </cell>
        </row>
        <row r="251">
          <cell r="A251" t="str">
            <v>080431</v>
          </cell>
          <cell r="B251" t="str">
            <v>LASTRO DE AREIA (B)</v>
          </cell>
          <cell r="C251" t="str">
            <v>M3</v>
          </cell>
          <cell r="D251">
            <v>76.72</v>
          </cell>
        </row>
        <row r="252">
          <cell r="A252" t="str">
            <v>080432</v>
          </cell>
          <cell r="B252" t="str">
            <v>LASTRO DE PEDRA BRITADA (B)</v>
          </cell>
          <cell r="C252" t="str">
            <v>M3</v>
          </cell>
          <cell r="D252">
            <v>71.27</v>
          </cell>
        </row>
        <row r="253">
          <cell r="A253" t="str">
            <v>080433</v>
          </cell>
          <cell r="B253" t="str">
            <v>LASTRO DE PEDRA DE MAO (B)</v>
          </cell>
          <cell r="C253" t="str">
            <v>M3</v>
          </cell>
          <cell r="D253">
            <v>65.09</v>
          </cell>
        </row>
        <row r="254">
          <cell r="A254" t="str">
            <v>080434</v>
          </cell>
          <cell r="B254" t="str">
            <v>TAPETE DE ARGAMASSA (B)</v>
          </cell>
          <cell r="C254" t="str">
            <v>M3</v>
          </cell>
          <cell r="D254">
            <v>232.44</v>
          </cell>
        </row>
        <row r="255">
          <cell r="A255" t="str">
            <v>080451</v>
          </cell>
          <cell r="B255" t="str">
            <v>LASTRO DE AREIA (C)</v>
          </cell>
          <cell r="C255" t="str">
            <v>M3</v>
          </cell>
          <cell r="D255">
            <v>66.64</v>
          </cell>
        </row>
        <row r="256">
          <cell r="A256" t="str">
            <v>080452</v>
          </cell>
          <cell r="B256" t="str">
            <v>LASTRO DE PEDRA BRITADA (C)</v>
          </cell>
          <cell r="C256" t="str">
            <v>M3</v>
          </cell>
          <cell r="D256">
            <v>59.23</v>
          </cell>
        </row>
        <row r="257">
          <cell r="A257" t="str">
            <v>080453</v>
          </cell>
          <cell r="B257" t="str">
            <v>LASTRO DE PEDRA DE MAO (C)</v>
          </cell>
          <cell r="C257" t="str">
            <v>M3</v>
          </cell>
          <cell r="D257">
            <v>53.3</v>
          </cell>
        </row>
        <row r="258">
          <cell r="A258" t="str">
            <v>080454</v>
          </cell>
          <cell r="B258" t="str">
            <v>TAPETE DE ARGAMASSA (C)</v>
          </cell>
          <cell r="C258" t="str">
            <v>M3</v>
          </cell>
          <cell r="D258">
            <v>183.63</v>
          </cell>
        </row>
        <row r="260">
          <cell r="A260" t="str">
            <v>080500</v>
          </cell>
          <cell r="B260" t="str">
            <v>LASTRO PARA ASSENTAMENTO DE TUBOS E PECAS</v>
          </cell>
        </row>
        <row r="261">
          <cell r="A261" t="str">
            <v>080501</v>
          </cell>
          <cell r="B261" t="str">
            <v>PARA TUBOS E PECAS, DIAMETRO 100 MM (A)</v>
          </cell>
          <cell r="C261" t="str">
            <v>M</v>
          </cell>
          <cell r="D261">
            <v>11.74</v>
          </cell>
        </row>
        <row r="262">
          <cell r="A262" t="str">
            <v>080502</v>
          </cell>
          <cell r="B262" t="str">
            <v>PARA TUBOS E PECAS, DIAMETRO 150 MM (A)</v>
          </cell>
          <cell r="C262" t="str">
            <v>M</v>
          </cell>
          <cell r="D262">
            <v>12.34</v>
          </cell>
        </row>
        <row r="263">
          <cell r="A263" t="str">
            <v>080503</v>
          </cell>
          <cell r="B263" t="str">
            <v>PARA TUBOS E PECAS, DIAMETRO 175 MM (A)</v>
          </cell>
          <cell r="C263" t="str">
            <v>M</v>
          </cell>
          <cell r="D263">
            <v>12.64</v>
          </cell>
        </row>
        <row r="264">
          <cell r="A264" t="str">
            <v>080504</v>
          </cell>
          <cell r="B264" t="str">
            <v>PARA TUBOS E PECAS, DIAMETRO 200 MM (A)</v>
          </cell>
          <cell r="C264" t="str">
            <v>M</v>
          </cell>
          <cell r="D264">
            <v>12.94</v>
          </cell>
        </row>
        <row r="265">
          <cell r="A265" t="str">
            <v>080505</v>
          </cell>
          <cell r="B265" t="str">
            <v>PARA TUBOS E PECAS, DIAMETRO 250 MM (A)</v>
          </cell>
          <cell r="C265" t="str">
            <v>M</v>
          </cell>
          <cell r="D265">
            <v>13.53</v>
          </cell>
        </row>
        <row r="266">
          <cell r="A266" t="str">
            <v>080506</v>
          </cell>
          <cell r="B266" t="str">
            <v>PARA TUBOS E PECAS, DIAMETRO 300 MM (A)</v>
          </cell>
          <cell r="C266" t="str">
            <v>M</v>
          </cell>
          <cell r="D266">
            <v>14.12</v>
          </cell>
        </row>
        <row r="267">
          <cell r="A267" t="str">
            <v>080507</v>
          </cell>
          <cell r="B267" t="str">
            <v>PARA TUBOS E PECAS, DIAMETRO 350 MM (A)</v>
          </cell>
          <cell r="C267" t="str">
            <v>M</v>
          </cell>
          <cell r="D267">
            <v>14.72</v>
          </cell>
        </row>
        <row r="268">
          <cell r="A268" t="str">
            <v>080508</v>
          </cell>
          <cell r="B268" t="str">
            <v>PARA TUBOS E PECAS, DIAMETRO 375 MM (A)</v>
          </cell>
          <cell r="C268" t="str">
            <v>M</v>
          </cell>
          <cell r="D268">
            <v>15.08</v>
          </cell>
        </row>
        <row r="269">
          <cell r="A269" t="str">
            <v>080509</v>
          </cell>
          <cell r="B269" t="str">
            <v>PARA TUBOS E PECAS, DIAMETRO 400 MM (A)</v>
          </cell>
          <cell r="C269" t="str">
            <v>M</v>
          </cell>
          <cell r="D269">
            <v>15.32</v>
          </cell>
        </row>
        <row r="270">
          <cell r="A270" t="str">
            <v>080510</v>
          </cell>
          <cell r="B270" t="str">
            <v>PARA TUBOS E PECAS, DIAMETRO 450 MM (A)</v>
          </cell>
          <cell r="C270" t="str">
            <v>M</v>
          </cell>
          <cell r="D270">
            <v>15.9</v>
          </cell>
        </row>
        <row r="271">
          <cell r="A271" t="str">
            <v>080531</v>
          </cell>
          <cell r="B271" t="str">
            <v>PARA TUBOS E PECAS, DIAM. 100 MM (B)</v>
          </cell>
          <cell r="C271" t="str">
            <v>M</v>
          </cell>
          <cell r="D271">
            <v>10.16</v>
          </cell>
        </row>
        <row r="272">
          <cell r="A272" t="str">
            <v>080532</v>
          </cell>
          <cell r="B272" t="str">
            <v>PARA TUBOS E PECAS, DIAM. 150 MM (B)</v>
          </cell>
          <cell r="C272" t="str">
            <v>M</v>
          </cell>
          <cell r="D272">
            <v>10.69</v>
          </cell>
        </row>
        <row r="273">
          <cell r="A273" t="str">
            <v>080533</v>
          </cell>
          <cell r="B273" t="str">
            <v>PARA TUBOS E PECAS, DIAM. 175 MM (B)</v>
          </cell>
          <cell r="C273" t="str">
            <v>M</v>
          </cell>
          <cell r="D273">
            <v>10.97</v>
          </cell>
        </row>
        <row r="274">
          <cell r="A274" t="str">
            <v>080534</v>
          </cell>
          <cell r="B274" t="str">
            <v>PARA TUBOS E PECAS, DIAM. 200 MM (B)</v>
          </cell>
          <cell r="C274" t="str">
            <v>M</v>
          </cell>
          <cell r="D274">
            <v>11.22</v>
          </cell>
        </row>
        <row r="275">
          <cell r="A275" t="str">
            <v>080535</v>
          </cell>
          <cell r="B275" t="str">
            <v>PARA TUBOS E PECAS, DIAM. 250 MM (B)</v>
          </cell>
          <cell r="C275" t="str">
            <v>M</v>
          </cell>
          <cell r="D275">
            <v>11.77</v>
          </cell>
        </row>
        <row r="276">
          <cell r="A276" t="str">
            <v>080536</v>
          </cell>
          <cell r="B276" t="str">
            <v>PARA TUBOS E PECAS, DIAM. 300 MM (B)</v>
          </cell>
          <cell r="C276" t="str">
            <v>M</v>
          </cell>
          <cell r="D276">
            <v>12.3</v>
          </cell>
        </row>
        <row r="277">
          <cell r="A277" t="str">
            <v>080537</v>
          </cell>
          <cell r="B277" t="str">
            <v>PARA TUBOS E PECAS, DIAM. 350 MM (B)</v>
          </cell>
          <cell r="C277" t="str">
            <v>M</v>
          </cell>
          <cell r="D277">
            <v>12.83</v>
          </cell>
        </row>
        <row r="278">
          <cell r="A278" t="str">
            <v>080538</v>
          </cell>
          <cell r="B278" t="str">
            <v>PARA TUBOS E PECAS, DIAM. 375 MM (B)</v>
          </cell>
          <cell r="C278" t="str">
            <v>M</v>
          </cell>
          <cell r="D278">
            <v>13.15</v>
          </cell>
        </row>
        <row r="279">
          <cell r="A279" t="str">
            <v>080539</v>
          </cell>
          <cell r="B279" t="str">
            <v>PARA TUBOS E PECAS, DIAM. 400 MM (B)</v>
          </cell>
          <cell r="C279" t="str">
            <v>M</v>
          </cell>
          <cell r="D279">
            <v>13.36</v>
          </cell>
        </row>
        <row r="280">
          <cell r="A280" t="str">
            <v>080540</v>
          </cell>
          <cell r="B280" t="str">
            <v>PARA TUBOS E PECAS, DIAM. 450 MM (B)</v>
          </cell>
          <cell r="C280" t="str">
            <v>M</v>
          </cell>
          <cell r="D280">
            <v>13.89</v>
          </cell>
        </row>
        <row r="281">
          <cell r="A281" t="str">
            <v>080551</v>
          </cell>
          <cell r="B281" t="str">
            <v>PARA TUBOS E PECAS, DIAM. 100 MM (C)</v>
          </cell>
          <cell r="C281" t="str">
            <v>M</v>
          </cell>
          <cell r="D281">
            <v>7.8</v>
          </cell>
        </row>
        <row r="282">
          <cell r="A282" t="str">
            <v>080552</v>
          </cell>
          <cell r="B282" t="str">
            <v>PARA TUBOS E PECAS, DIAM. 150 MM (C)</v>
          </cell>
          <cell r="C282" t="str">
            <v>M</v>
          </cell>
          <cell r="D282">
            <v>8.24</v>
          </cell>
        </row>
        <row r="283">
          <cell r="A283" t="str">
            <v>080553</v>
          </cell>
          <cell r="B283" t="str">
            <v>PARA TUBOS E PECAS, DIAM. 175 MM (C)</v>
          </cell>
          <cell r="C283" t="str">
            <v>M</v>
          </cell>
          <cell r="D283">
            <v>8.4700000000000006</v>
          </cell>
        </row>
        <row r="284">
          <cell r="A284" t="str">
            <v>080554</v>
          </cell>
          <cell r="B284" t="str">
            <v>PARA TUBOS E PECAS, DIAM. 200 MM (C)</v>
          </cell>
          <cell r="C284" t="str">
            <v>M</v>
          </cell>
          <cell r="D284">
            <v>8.69</v>
          </cell>
        </row>
        <row r="285">
          <cell r="A285" t="str">
            <v>080555</v>
          </cell>
          <cell r="B285" t="str">
            <v>PARA TUBOS E PECAS, DIAM. 250 MM (C)</v>
          </cell>
          <cell r="C285" t="str">
            <v>M</v>
          </cell>
          <cell r="D285">
            <v>9.1300000000000008</v>
          </cell>
        </row>
        <row r="286">
          <cell r="A286" t="str">
            <v>080556</v>
          </cell>
          <cell r="B286" t="str">
            <v>PARA TUBOS E PECAS, DIAM. 300 MM (C)</v>
          </cell>
          <cell r="C286" t="str">
            <v>M</v>
          </cell>
          <cell r="D286">
            <v>9.57</v>
          </cell>
        </row>
        <row r="287">
          <cell r="A287" t="str">
            <v>080557</v>
          </cell>
          <cell r="B287" t="str">
            <v>PARA TUBOS E PECAS, 350 MM (C)</v>
          </cell>
          <cell r="C287" t="str">
            <v>M</v>
          </cell>
          <cell r="D287">
            <v>10.01</v>
          </cell>
        </row>
        <row r="288">
          <cell r="A288" t="str">
            <v>080558</v>
          </cell>
          <cell r="B288" t="str">
            <v>PARA TUBOS E PECAS, DIAM. 375 MM (C)</v>
          </cell>
          <cell r="C288" t="str">
            <v>M</v>
          </cell>
          <cell r="D288">
            <v>10.28</v>
          </cell>
        </row>
        <row r="289">
          <cell r="A289" t="str">
            <v>080559</v>
          </cell>
          <cell r="B289" t="str">
            <v>PARA TUBOS E PECAS, DIAM. 400 MM (C)</v>
          </cell>
          <cell r="C289" t="str">
            <v>M</v>
          </cell>
          <cell r="D289">
            <v>10.46</v>
          </cell>
        </row>
        <row r="290">
          <cell r="A290" t="str">
            <v>080560</v>
          </cell>
          <cell r="B290" t="str">
            <v>PARA TUBOS E PECAS, DIAM. 450 MM (C)</v>
          </cell>
          <cell r="C290" t="str">
            <v>M</v>
          </cell>
          <cell r="D290">
            <v>10.9</v>
          </cell>
        </row>
        <row r="292">
          <cell r="A292" t="str">
            <v>080600</v>
          </cell>
          <cell r="B292" t="str">
            <v>LASTRO, LAJE E BERCO PARA ASSENTAMENTO DE TUBOS E PECAS</v>
          </cell>
        </row>
        <row r="293">
          <cell r="A293" t="str">
            <v>080601</v>
          </cell>
          <cell r="B293" t="str">
            <v>PARA TUBOS E PECAS, DIAMETRO 100 MM (A)</v>
          </cell>
          <cell r="C293" t="str">
            <v>M</v>
          </cell>
          <cell r="D293">
            <v>33.01</v>
          </cell>
        </row>
        <row r="294">
          <cell r="A294" t="str">
            <v>080602</v>
          </cell>
          <cell r="B294" t="str">
            <v>PARA TUBOS E PECAS, DIAMETRO 150 MM (A)</v>
          </cell>
          <cell r="C294" t="str">
            <v>M</v>
          </cell>
          <cell r="D294">
            <v>33.92</v>
          </cell>
        </row>
        <row r="295">
          <cell r="A295" t="str">
            <v>080603</v>
          </cell>
          <cell r="B295" t="str">
            <v>PARA TUBOS E PECAS, DIAMETRO 175 MM (A)</v>
          </cell>
          <cell r="C295" t="str">
            <v>M</v>
          </cell>
          <cell r="D295">
            <v>37.950000000000003</v>
          </cell>
        </row>
        <row r="296">
          <cell r="A296" t="str">
            <v>080604</v>
          </cell>
          <cell r="B296" t="str">
            <v>PARA TUBOS E PECAS, DIAMETRO 200 MM (A)</v>
          </cell>
          <cell r="C296" t="str">
            <v>M</v>
          </cell>
          <cell r="D296">
            <v>40.76</v>
          </cell>
        </row>
        <row r="297">
          <cell r="A297" t="str">
            <v>080605</v>
          </cell>
          <cell r="B297" t="str">
            <v>PARA TUBOS E PECAS, DIAMETRO 250 MM (A)</v>
          </cell>
          <cell r="C297" t="str">
            <v>M</v>
          </cell>
          <cell r="D297">
            <v>43.99</v>
          </cell>
        </row>
        <row r="298">
          <cell r="A298" t="str">
            <v>080606</v>
          </cell>
          <cell r="B298" t="str">
            <v>PARA TUBOS E PECAS, DIAMETRO 300 MM (A)</v>
          </cell>
          <cell r="C298" t="str">
            <v>M</v>
          </cell>
          <cell r="D298">
            <v>49.82</v>
          </cell>
        </row>
        <row r="299">
          <cell r="A299" t="str">
            <v>080607</v>
          </cell>
          <cell r="B299" t="str">
            <v>PARA TUBOS E PECAS, DIAMETRO 350 MM (A)</v>
          </cell>
          <cell r="C299" t="str">
            <v>M</v>
          </cell>
          <cell r="D299">
            <v>53.02</v>
          </cell>
        </row>
        <row r="300">
          <cell r="A300" t="str">
            <v>080608</v>
          </cell>
          <cell r="B300" t="str">
            <v>PARA TUBOS E PECAS, DIAMETRO 375 MM (A)</v>
          </cell>
          <cell r="C300" t="str">
            <v>M</v>
          </cell>
          <cell r="D300">
            <v>57.12</v>
          </cell>
        </row>
        <row r="301">
          <cell r="A301" t="str">
            <v>080609</v>
          </cell>
          <cell r="B301" t="str">
            <v>PARA TUBOS E PECAS, DIAMETRO 400 MM (A)</v>
          </cell>
          <cell r="C301" t="str">
            <v>M</v>
          </cell>
          <cell r="D301">
            <v>58.79</v>
          </cell>
        </row>
        <row r="302">
          <cell r="A302" t="str">
            <v>080610</v>
          </cell>
          <cell r="B302" t="str">
            <v>PARA TUBOS E PECAS, DIAMETRO 450 MM (A)</v>
          </cell>
          <cell r="C302" t="str">
            <v>M</v>
          </cell>
          <cell r="D302">
            <v>64.989999999999995</v>
          </cell>
        </row>
        <row r="303">
          <cell r="A303" t="str">
            <v>080631</v>
          </cell>
          <cell r="B303" t="str">
            <v>PARA TUBOS E PECAS, DIAM. 100 MM (B)</v>
          </cell>
          <cell r="C303" t="str">
            <v>M</v>
          </cell>
          <cell r="D303">
            <v>29.95</v>
          </cell>
        </row>
        <row r="304">
          <cell r="A304" t="str">
            <v>080632</v>
          </cell>
          <cell r="B304" t="str">
            <v>PARA TUBOS E PECAS, DIAM. 150 MM (B)</v>
          </cell>
          <cell r="C304" t="str">
            <v>M</v>
          </cell>
          <cell r="D304">
            <v>30.78</v>
          </cell>
        </row>
        <row r="305">
          <cell r="A305" t="str">
            <v>080633</v>
          </cell>
          <cell r="B305" t="str">
            <v>PARA TUBOS E PECAS, DIAM. 175 MM (B)</v>
          </cell>
          <cell r="C305" t="str">
            <v>M</v>
          </cell>
          <cell r="D305">
            <v>34.47</v>
          </cell>
        </row>
        <row r="306">
          <cell r="A306" t="str">
            <v>080634</v>
          </cell>
          <cell r="B306" t="str">
            <v>PARA TUBOS E PECAS, DIAM. 200 MM (B)</v>
          </cell>
          <cell r="C306" t="str">
            <v>M</v>
          </cell>
          <cell r="D306">
            <v>37.130000000000003</v>
          </cell>
        </row>
        <row r="307">
          <cell r="A307" t="str">
            <v>080635</v>
          </cell>
          <cell r="B307" t="str">
            <v>PARA TUBOS E PECAS, DIAM. 250 MM (B)</v>
          </cell>
          <cell r="C307" t="str">
            <v>M</v>
          </cell>
          <cell r="D307">
            <v>40.17</v>
          </cell>
        </row>
        <row r="308">
          <cell r="A308" t="str">
            <v>080636</v>
          </cell>
          <cell r="B308" t="str">
            <v>PARA TUBOS E PECAS, DIAM. 300 MM (B)</v>
          </cell>
          <cell r="C308" t="str">
            <v>M</v>
          </cell>
          <cell r="D308">
            <v>45.64</v>
          </cell>
        </row>
        <row r="309">
          <cell r="A309" t="str">
            <v>080637</v>
          </cell>
          <cell r="B309" t="str">
            <v>PARA TUBOS E PECAS, DIAM. 350 MM (B)</v>
          </cell>
          <cell r="C309" t="str">
            <v>M</v>
          </cell>
          <cell r="D309">
            <v>48.66</v>
          </cell>
        </row>
        <row r="310">
          <cell r="A310" t="str">
            <v>080638</v>
          </cell>
          <cell r="B310" t="str">
            <v>PARA TUBOS E PECAS, DIAM. 375 MM (B)</v>
          </cell>
          <cell r="C310" t="str">
            <v>M</v>
          </cell>
          <cell r="D310">
            <v>52.48</v>
          </cell>
        </row>
        <row r="311">
          <cell r="A311" t="str">
            <v>080639</v>
          </cell>
          <cell r="B311" t="str">
            <v>PARA TUBOS E PECAS, DIAM. 400 MM (B)</v>
          </cell>
          <cell r="C311" t="str">
            <v>M</v>
          </cell>
          <cell r="D311">
            <v>54.06</v>
          </cell>
        </row>
        <row r="312">
          <cell r="A312" t="str">
            <v>080640</v>
          </cell>
          <cell r="B312" t="str">
            <v>PARA TUBOS E PECAS, DIAM. 450 MM (B)</v>
          </cell>
          <cell r="C312" t="str">
            <v>M</v>
          </cell>
          <cell r="D312">
            <v>59.88</v>
          </cell>
        </row>
        <row r="313">
          <cell r="A313" t="str">
            <v>080651</v>
          </cell>
          <cell r="B313" t="str">
            <v>PARA TUBOS E PECAS, DIAM. 100 MM (C)</v>
          </cell>
          <cell r="C313" t="str">
            <v>M</v>
          </cell>
          <cell r="D313">
            <v>25.42</v>
          </cell>
        </row>
        <row r="314">
          <cell r="A314" t="str">
            <v>080652</v>
          </cell>
          <cell r="B314" t="str">
            <v>PARA TUBOS E PECAS, DIAM. 150 MM (C)</v>
          </cell>
          <cell r="C314" t="str">
            <v>M</v>
          </cell>
          <cell r="D314">
            <v>25.25</v>
          </cell>
        </row>
        <row r="315">
          <cell r="A315" t="str">
            <v>080653</v>
          </cell>
          <cell r="B315" t="str">
            <v>PARA TUBOS E PECAS, DIAM. 175 MM (C)</v>
          </cell>
          <cell r="C315" t="str">
            <v>M</v>
          </cell>
          <cell r="D315">
            <v>29.35</v>
          </cell>
        </row>
        <row r="316">
          <cell r="A316" t="str">
            <v>080654</v>
          </cell>
          <cell r="B316" t="str">
            <v>PARA TUBOS E PECAS, DIAM. 200 MM (C)</v>
          </cell>
          <cell r="C316" t="str">
            <v>M</v>
          </cell>
          <cell r="D316">
            <v>31.8</v>
          </cell>
        </row>
        <row r="317">
          <cell r="A317" t="str">
            <v>080655</v>
          </cell>
          <cell r="B317" t="str">
            <v>PARA TUBOS E PECAS, DIAM. 250 MM (C)</v>
          </cell>
          <cell r="C317" t="str">
            <v>M</v>
          </cell>
          <cell r="D317">
            <v>34.549999999999997</v>
          </cell>
        </row>
        <row r="318">
          <cell r="A318" t="str">
            <v>080656</v>
          </cell>
          <cell r="B318" t="str">
            <v>PARA TUBOS E PECAS, DIAM. 300 MM (C)</v>
          </cell>
          <cell r="C318" t="str">
            <v>M</v>
          </cell>
          <cell r="D318">
            <v>39.47</v>
          </cell>
        </row>
        <row r="319">
          <cell r="A319" t="str">
            <v>080657</v>
          </cell>
          <cell r="B319" t="str">
            <v>PARA TUBOS E PECAS, DIAM. 350 MM (C)</v>
          </cell>
          <cell r="C319" t="str">
            <v>M</v>
          </cell>
          <cell r="D319">
            <v>42.21</v>
          </cell>
        </row>
        <row r="320">
          <cell r="A320" t="str">
            <v>080658</v>
          </cell>
          <cell r="B320" t="str">
            <v>PARA TUBOS E PECAS, DIAM. 375 MM (C)</v>
          </cell>
          <cell r="C320" t="str">
            <v>M</v>
          </cell>
          <cell r="D320">
            <v>45.61</v>
          </cell>
        </row>
        <row r="321">
          <cell r="A321" t="str">
            <v>080659</v>
          </cell>
          <cell r="B321" t="str">
            <v>PARA TUBOS E PECAS, DIAM. 400 MM (C)</v>
          </cell>
          <cell r="C321" t="str">
            <v>M</v>
          </cell>
          <cell r="D321">
            <v>47.08</v>
          </cell>
        </row>
        <row r="322">
          <cell r="A322" t="str">
            <v>080660</v>
          </cell>
          <cell r="B322" t="str">
            <v>PARA TUBOS E PECAS, DIAM. 450 MM (C)</v>
          </cell>
          <cell r="C322" t="str">
            <v>M</v>
          </cell>
          <cell r="D322">
            <v>52.33</v>
          </cell>
        </row>
        <row r="324">
          <cell r="A324" t="str">
            <v>080700</v>
          </cell>
          <cell r="B324" t="str">
            <v>ANCORAGEM PARA REDES</v>
          </cell>
        </row>
        <row r="325">
          <cell r="A325" t="str">
            <v>080701</v>
          </cell>
          <cell r="B325" t="str">
            <v>PONTALETE DE PEROBA</v>
          </cell>
          <cell r="C325" t="str">
            <v>UN</v>
          </cell>
          <cell r="D325">
            <v>14.17</v>
          </cell>
        </row>
        <row r="327">
          <cell r="A327" t="str">
            <v>080800</v>
          </cell>
          <cell r="B327" t="str">
            <v>ANCORAGEM EM CONCRETO PARA PECAS</v>
          </cell>
        </row>
        <row r="328">
          <cell r="A328" t="str">
            <v>080801</v>
          </cell>
          <cell r="B328" t="str">
            <v>CAP E PLUG, DIAMETRO 150 MM</v>
          </cell>
          <cell r="C328" t="str">
            <v>UN</v>
          </cell>
          <cell r="D328">
            <v>20.45</v>
          </cell>
        </row>
        <row r="329">
          <cell r="A329" t="str">
            <v>080802</v>
          </cell>
          <cell r="B329" t="str">
            <v>CAP E PLUG, DIAMETRO 200 MM</v>
          </cell>
          <cell r="C329" t="str">
            <v>UN</v>
          </cell>
          <cell r="D329">
            <v>29.11</v>
          </cell>
        </row>
        <row r="330">
          <cell r="A330" t="str">
            <v>080803</v>
          </cell>
          <cell r="B330" t="str">
            <v>CAP E PLUG, DIAMETRO 250 MM</v>
          </cell>
          <cell r="C330" t="str">
            <v>UN</v>
          </cell>
          <cell r="D330">
            <v>38.5</v>
          </cell>
        </row>
        <row r="331">
          <cell r="A331" t="str">
            <v>080804</v>
          </cell>
          <cell r="B331" t="str">
            <v>CAP E PLUG, DIAMETRO 300 MM</v>
          </cell>
          <cell r="C331" t="str">
            <v>UN</v>
          </cell>
          <cell r="D331">
            <v>48.85</v>
          </cell>
        </row>
        <row r="332">
          <cell r="A332" t="str">
            <v>080805</v>
          </cell>
          <cell r="B332" t="str">
            <v>CAP E PLUG, DIAMETRO 350 MM</v>
          </cell>
          <cell r="C332" t="str">
            <v>UN</v>
          </cell>
          <cell r="D332">
            <v>59.9</v>
          </cell>
        </row>
        <row r="333">
          <cell r="A333" t="str">
            <v>080806</v>
          </cell>
          <cell r="B333" t="str">
            <v>CAP E PLUG, DIAMETRO 400 MM</v>
          </cell>
          <cell r="C333" t="str">
            <v>UN</v>
          </cell>
          <cell r="D333">
            <v>71.959999999999994</v>
          </cell>
        </row>
        <row r="334">
          <cell r="A334" t="str">
            <v>080807</v>
          </cell>
          <cell r="B334" t="str">
            <v>CURVA 11 GRAUS 15 MIN., DIAMETRO 150 MM</v>
          </cell>
          <cell r="C334" t="str">
            <v>UN</v>
          </cell>
          <cell r="D334">
            <v>28.87</v>
          </cell>
        </row>
        <row r="335">
          <cell r="A335" t="str">
            <v>080808</v>
          </cell>
          <cell r="B335" t="str">
            <v>CURVA 11 GRAUS 15 MIN., DIAMETRO 200 MM</v>
          </cell>
          <cell r="C335" t="str">
            <v>UN</v>
          </cell>
          <cell r="D335">
            <v>36.36</v>
          </cell>
        </row>
        <row r="336">
          <cell r="A336" t="str">
            <v>080809</v>
          </cell>
          <cell r="B336" t="str">
            <v>CURVA 11 GRAUS 15 MIN., DIAMETRO 250 MM</v>
          </cell>
          <cell r="C336" t="str">
            <v>UN</v>
          </cell>
          <cell r="D336">
            <v>42.69</v>
          </cell>
        </row>
        <row r="337">
          <cell r="A337" t="str">
            <v>080810</v>
          </cell>
          <cell r="B337" t="str">
            <v>CURVA 11 GRAUS 15 MIN., DIAMETRO 300 MM</v>
          </cell>
          <cell r="C337" t="str">
            <v>UN</v>
          </cell>
          <cell r="D337">
            <v>51.13</v>
          </cell>
        </row>
        <row r="338">
          <cell r="A338" t="str">
            <v>080811</v>
          </cell>
          <cell r="B338" t="str">
            <v>CURVA 11 GRAUS 15 MIN., DIAMETRO 350 MM</v>
          </cell>
          <cell r="C338" t="str">
            <v>UN</v>
          </cell>
          <cell r="D338">
            <v>63.22</v>
          </cell>
        </row>
        <row r="339">
          <cell r="A339" t="str">
            <v>080812</v>
          </cell>
          <cell r="B339" t="str">
            <v>CURVA 11 GRAUS 15 MIN., DIAMETRO 400 MM</v>
          </cell>
          <cell r="C339" t="str">
            <v>UN</v>
          </cell>
          <cell r="D339">
            <v>80.02</v>
          </cell>
        </row>
        <row r="340">
          <cell r="A340" t="str">
            <v>080813</v>
          </cell>
          <cell r="B340" t="str">
            <v>CURVA 22 GRAUS 30 MIN., DIAMETRO 150 MM</v>
          </cell>
          <cell r="C340" t="str">
            <v>UN</v>
          </cell>
          <cell r="D340">
            <v>32.1</v>
          </cell>
        </row>
        <row r="341">
          <cell r="A341" t="str">
            <v>080814</v>
          </cell>
          <cell r="B341" t="str">
            <v>CURVA 22 GRAUS 30 MIN., DIAMETRO 200 MM</v>
          </cell>
          <cell r="C341" t="str">
            <v>UN</v>
          </cell>
          <cell r="D341">
            <v>39.68</v>
          </cell>
        </row>
        <row r="342">
          <cell r="A342" t="str">
            <v>080815</v>
          </cell>
          <cell r="B342" t="str">
            <v>CURVA 22 GRAUS 30 MIN., DIAMETRO 250 MM</v>
          </cell>
          <cell r="C342" t="str">
            <v>UN</v>
          </cell>
          <cell r="D342">
            <v>46.08</v>
          </cell>
        </row>
        <row r="343">
          <cell r="A343" t="str">
            <v>080816</v>
          </cell>
          <cell r="B343" t="str">
            <v>CURVA 22 GRAUS 30 MIN., DIAMETRO 300 MM</v>
          </cell>
          <cell r="C343" t="str">
            <v>UN</v>
          </cell>
          <cell r="D343">
            <v>55.14</v>
          </cell>
        </row>
        <row r="344">
          <cell r="A344" t="str">
            <v>080817</v>
          </cell>
          <cell r="B344" t="str">
            <v>CURVA 22 GRAUS 30 MIN., DIAMETRO 350 MM</v>
          </cell>
          <cell r="C344" t="str">
            <v>UN</v>
          </cell>
          <cell r="D344">
            <v>67.45</v>
          </cell>
        </row>
        <row r="345">
          <cell r="A345" t="str">
            <v>080818</v>
          </cell>
          <cell r="B345" t="str">
            <v>CURVA 22 GRAUS 30 MIN., DIAMETRO 400 MM</v>
          </cell>
          <cell r="C345" t="str">
            <v>UN</v>
          </cell>
          <cell r="D345">
            <v>84.72</v>
          </cell>
        </row>
        <row r="346">
          <cell r="A346" t="str">
            <v>080819</v>
          </cell>
          <cell r="B346" t="str">
            <v>CURVA 45 GRAUS DIAMETRO 150 MM</v>
          </cell>
          <cell r="C346" t="str">
            <v>UN</v>
          </cell>
          <cell r="D346">
            <v>30.51</v>
          </cell>
        </row>
        <row r="347">
          <cell r="A347" t="str">
            <v>080820</v>
          </cell>
          <cell r="B347" t="str">
            <v>CURVA 45 GRAUS DIAMETRO 200 MM</v>
          </cell>
          <cell r="C347" t="str">
            <v>UN</v>
          </cell>
          <cell r="D347">
            <v>38.72</v>
          </cell>
        </row>
        <row r="348">
          <cell r="A348" t="str">
            <v>080821</v>
          </cell>
          <cell r="B348" t="str">
            <v>CURVA 45 GRAUS DIAMETRO 250 MM</v>
          </cell>
          <cell r="C348" t="str">
            <v>UN</v>
          </cell>
          <cell r="D348">
            <v>46.69</v>
          </cell>
        </row>
        <row r="349">
          <cell r="A349" t="str">
            <v>080822</v>
          </cell>
          <cell r="B349" t="str">
            <v>CURVA 45 GRAUS DIAMETRO 300 MM</v>
          </cell>
          <cell r="C349" t="str">
            <v>UN</v>
          </cell>
          <cell r="D349">
            <v>55.96</v>
          </cell>
        </row>
        <row r="350">
          <cell r="A350" t="str">
            <v>080823</v>
          </cell>
          <cell r="B350" t="str">
            <v>CURVA 45 GRAUS DIAMETRO 350 MM</v>
          </cell>
          <cell r="C350" t="str">
            <v>UN</v>
          </cell>
          <cell r="D350">
            <v>72.209999999999994</v>
          </cell>
        </row>
        <row r="351">
          <cell r="A351" t="str">
            <v>080824</v>
          </cell>
          <cell r="B351" t="str">
            <v>CURVA 45 GRAUS DIAMETRO 400 MM</v>
          </cell>
          <cell r="C351" t="str">
            <v>UN</v>
          </cell>
          <cell r="D351">
            <v>92.74</v>
          </cell>
        </row>
        <row r="352">
          <cell r="A352" t="str">
            <v>080825</v>
          </cell>
          <cell r="B352" t="str">
            <v>CURVA 90 GRAUS E TE, DIAMETRO 150 MM</v>
          </cell>
          <cell r="C352" t="str">
            <v>UN</v>
          </cell>
          <cell r="D352">
            <v>52.05</v>
          </cell>
        </row>
        <row r="353">
          <cell r="A353" t="str">
            <v>080826</v>
          </cell>
          <cell r="B353" t="str">
            <v>CURVA 90 GRAUS E TE, DIAMETRO 200 MM</v>
          </cell>
          <cell r="C353" t="str">
            <v>UN</v>
          </cell>
          <cell r="D353">
            <v>56.17</v>
          </cell>
        </row>
        <row r="354">
          <cell r="A354" t="str">
            <v>080827</v>
          </cell>
          <cell r="B354" t="str">
            <v>CURVA 90 GRAUS E TE, DIAMETRO 250 MM</v>
          </cell>
          <cell r="C354" t="str">
            <v>UN</v>
          </cell>
          <cell r="D354">
            <v>77.849999999999994</v>
          </cell>
        </row>
        <row r="355">
          <cell r="A355" t="str">
            <v>080828</v>
          </cell>
          <cell r="B355" t="str">
            <v>CURVA 90 GRAUS E TE, DIAMETRO 300 MM</v>
          </cell>
          <cell r="C355" t="str">
            <v>UN</v>
          </cell>
          <cell r="D355">
            <v>99.44</v>
          </cell>
        </row>
        <row r="356">
          <cell r="A356" t="str">
            <v>080829</v>
          </cell>
          <cell r="B356" t="str">
            <v>CURVA 90 GRAUS E TE, DIAMETRO 350 MM</v>
          </cell>
          <cell r="C356" t="str">
            <v>UN</v>
          </cell>
          <cell r="D356">
            <v>127.46</v>
          </cell>
        </row>
        <row r="357">
          <cell r="A357" t="str">
            <v>080830</v>
          </cell>
          <cell r="B357" t="str">
            <v>CURVA 90 GRAUS E TE, DIAMETRO 400 MM</v>
          </cell>
          <cell r="C357" t="str">
            <v>UN</v>
          </cell>
          <cell r="D357">
            <v>159.22</v>
          </cell>
        </row>
        <row r="359">
          <cell r="A359" t="str">
            <v>080900</v>
          </cell>
          <cell r="B359" t="str">
            <v>FORMAS PARA CONCRETO</v>
          </cell>
        </row>
        <row r="360">
          <cell r="A360" t="str">
            <v>080901</v>
          </cell>
          <cell r="B360" t="str">
            <v>FORMA DE MADEIRA - COMUM</v>
          </cell>
          <cell r="C360" t="str">
            <v>M2</v>
          </cell>
          <cell r="D360">
            <v>23.35</v>
          </cell>
        </row>
        <row r="361">
          <cell r="A361" t="str">
            <v>080902</v>
          </cell>
          <cell r="B361" t="str">
            <v>FORMA PLANA DE MADEIRA - ESTRUTURA</v>
          </cell>
          <cell r="C361" t="str">
            <v>M2</v>
          </cell>
          <cell r="D361">
            <v>31.95</v>
          </cell>
        </row>
        <row r="362">
          <cell r="A362" t="str">
            <v>080903</v>
          </cell>
          <cell r="B362" t="str">
            <v>FORMA PLANA DE MADEIRA - APARENTE</v>
          </cell>
          <cell r="C362" t="str">
            <v>M2</v>
          </cell>
          <cell r="D362">
            <v>39.35</v>
          </cell>
        </row>
        <row r="363">
          <cell r="A363" t="str">
            <v>080904</v>
          </cell>
          <cell r="B363" t="str">
            <v>FORMA CURVA DE MADEIRA - ESTRUTURA</v>
          </cell>
          <cell r="C363" t="str">
            <v>M2</v>
          </cell>
          <cell r="D363">
            <v>58.13</v>
          </cell>
        </row>
        <row r="364">
          <cell r="A364" t="str">
            <v>080905</v>
          </cell>
          <cell r="B364" t="str">
            <v>FORMA CURVA DE MADEIRA - APARENTE</v>
          </cell>
          <cell r="C364" t="str">
            <v>M2</v>
          </cell>
          <cell r="D364">
            <v>63.93</v>
          </cell>
        </row>
        <row r="365">
          <cell r="A365" t="str">
            <v>080906</v>
          </cell>
          <cell r="B365" t="str">
            <v>FORMA METALICA - APARENTE</v>
          </cell>
          <cell r="C365" t="str">
            <v>M2</v>
          </cell>
          <cell r="D365">
            <v>60.8</v>
          </cell>
        </row>
        <row r="367">
          <cell r="A367" t="str">
            <v>081000</v>
          </cell>
          <cell r="B367" t="str">
            <v>ACOS PARA CONCRETO</v>
          </cell>
        </row>
        <row r="368">
          <cell r="A368" t="str">
            <v>081001</v>
          </cell>
          <cell r="B368" t="str">
            <v>ARMACAO EM ACO CA-25</v>
          </cell>
          <cell r="C368" t="str">
            <v>KG</v>
          </cell>
          <cell r="D368">
            <v>3.97</v>
          </cell>
        </row>
        <row r="369">
          <cell r="A369" t="str">
            <v>081002</v>
          </cell>
          <cell r="B369" t="str">
            <v>ARMACAO EM ACO CA-50</v>
          </cell>
          <cell r="C369" t="str">
            <v>KG</v>
          </cell>
          <cell r="D369">
            <v>3.96</v>
          </cell>
        </row>
        <row r="370">
          <cell r="A370" t="str">
            <v>081003</v>
          </cell>
          <cell r="B370" t="str">
            <v>ARMACAO EM ACO CA-60</v>
          </cell>
          <cell r="C370" t="str">
            <v>KG</v>
          </cell>
          <cell r="D370">
            <v>4.5599999999999996</v>
          </cell>
        </row>
        <row r="371">
          <cell r="A371" t="str">
            <v>081004</v>
          </cell>
          <cell r="B371" t="str">
            <v>ARMACAO EM TELA DE ACO</v>
          </cell>
          <cell r="C371" t="str">
            <v>KG</v>
          </cell>
          <cell r="D371">
            <v>3.24</v>
          </cell>
        </row>
        <row r="373">
          <cell r="A373" t="str">
            <v>081100</v>
          </cell>
          <cell r="B373" t="str">
            <v>CONCRETO NAO ESTRUTURAL</v>
          </cell>
        </row>
        <row r="374">
          <cell r="A374" t="str">
            <v>081101</v>
          </cell>
          <cell r="B374" t="str">
            <v>CONCRETO NAO ESTRUTURAL - CICLOPICO</v>
          </cell>
          <cell r="C374" t="str">
            <v>M3</v>
          </cell>
          <cell r="D374">
            <v>291.25</v>
          </cell>
        </row>
        <row r="375">
          <cell r="A375" t="str">
            <v>081102</v>
          </cell>
          <cell r="B375" t="str">
            <v>CONCRETO NAO ESTRUTURAL - MINIMO DE 150 KG DE CIMENTO/M3</v>
          </cell>
          <cell r="C375" t="str">
            <v>M3</v>
          </cell>
          <cell r="D375">
            <v>192.42</v>
          </cell>
        </row>
        <row r="376">
          <cell r="A376" t="str">
            <v>081103</v>
          </cell>
          <cell r="B376" t="str">
            <v>CONCRETO NAO ESTRUTURAL - MINIMO DE 210 KG DE CIMENTO/M3</v>
          </cell>
          <cell r="C376" t="str">
            <v>M3</v>
          </cell>
          <cell r="D376">
            <v>227.09</v>
          </cell>
        </row>
        <row r="377">
          <cell r="A377" t="str">
            <v>081104</v>
          </cell>
          <cell r="B377" t="str">
            <v>CONCRETO NAO ESTRUTURAL - MINIMO DE 300 KG DE CIMENTO/M3</v>
          </cell>
          <cell r="C377" t="str">
            <v>M3</v>
          </cell>
          <cell r="D377">
            <v>239.05</v>
          </cell>
        </row>
        <row r="379">
          <cell r="A379" t="str">
            <v>081200</v>
          </cell>
          <cell r="B379" t="str">
            <v>CONCRETO ESTRUTURAL PARA ESTRUTURAS NAO SUJEITAS A CONTATO COM AGUA OU ESGOTO</v>
          </cell>
        </row>
        <row r="380">
          <cell r="A380" t="str">
            <v>081201</v>
          </cell>
          <cell r="B380" t="str">
            <v>FCK = 15,0 MPA</v>
          </cell>
          <cell r="C380" t="str">
            <v>M3</v>
          </cell>
          <cell r="D380">
            <v>245.59</v>
          </cell>
        </row>
        <row r="381">
          <cell r="A381" t="str">
            <v>081202</v>
          </cell>
          <cell r="B381" t="str">
            <v>FCK = 20,0 MPA</v>
          </cell>
          <cell r="C381" t="str">
            <v>M3</v>
          </cell>
          <cell r="D381">
            <v>260.66000000000003</v>
          </cell>
        </row>
        <row r="382">
          <cell r="A382" t="str">
            <v>081203</v>
          </cell>
          <cell r="B382" t="str">
            <v>FCK = 25,0 MPA</v>
          </cell>
          <cell r="C382" t="str">
            <v>M3</v>
          </cell>
          <cell r="D382">
            <v>274.36</v>
          </cell>
        </row>
        <row r="384">
          <cell r="A384" t="str">
            <v>081300</v>
          </cell>
          <cell r="B384" t="str">
            <v>CONCRETO ESTRUTURAL PARA ESTRUTURAS EM CONTATO COM AGUA BRUTA,AGUA TRATADA,SOLOS E GASES AGRESSIVOS</v>
          </cell>
        </row>
        <row r="385">
          <cell r="A385" t="str">
            <v>081301</v>
          </cell>
          <cell r="B385" t="str">
            <v>FCK = 20,0 MPA, A/C MAX. 0,55 L/KG - MINIMO DE 320 KG DE CIMENTO/M3</v>
          </cell>
          <cell r="C385" t="str">
            <v>M3</v>
          </cell>
          <cell r="D385">
            <v>260.66000000000003</v>
          </cell>
        </row>
        <row r="386">
          <cell r="A386" t="str">
            <v>081302</v>
          </cell>
          <cell r="B386" t="str">
            <v>FCK = 25,0 MPA, A/C MAX. 0,55 L/KG - MINIMO DE 320 KG DE CIMENTO/M3</v>
          </cell>
          <cell r="C386" t="str">
            <v>M3</v>
          </cell>
          <cell r="D386">
            <v>274.36</v>
          </cell>
        </row>
        <row r="388">
          <cell r="A388" t="str">
            <v>081400</v>
          </cell>
          <cell r="B388" t="str">
            <v>CONCRETO ESTRUTURAL P/ESTRUT.EM CONTATO C/ESGOTO,GASES AGRES.,AMBIENTE MARITIMO E ESTRUT.P/TRAT.AGUA</v>
          </cell>
        </row>
        <row r="389">
          <cell r="A389" t="str">
            <v>081401</v>
          </cell>
          <cell r="B389" t="str">
            <v>FCK = 20,0 MPA, A/C MAX. 0,50 L/KG - MINIMO DE 350 KG DE CIMENTO/M3</v>
          </cell>
          <cell r="C389" t="str">
            <v>M3</v>
          </cell>
          <cell r="D389">
            <v>270.08</v>
          </cell>
        </row>
        <row r="390">
          <cell r="A390" t="str">
            <v>081402</v>
          </cell>
          <cell r="B390" t="str">
            <v>FCK = 25,0 MPA, A/C MAX. 0,50 L/KG - MINIMO DE 350 KG DE CIMENTO/M3</v>
          </cell>
          <cell r="C390" t="str">
            <v>M3</v>
          </cell>
          <cell r="D390">
            <v>291.07</v>
          </cell>
        </row>
        <row r="392">
          <cell r="A392" t="str">
            <v>081500</v>
          </cell>
          <cell r="B392" t="str">
            <v>CONCRETO ESTRUTURAL AUTO-ADENSAVEL</v>
          </cell>
        </row>
        <row r="393">
          <cell r="A393" t="str">
            <v>081501</v>
          </cell>
          <cell r="B393" t="str">
            <v>FCK = 15,0 MPA - AUTO ADENSAVEL</v>
          </cell>
          <cell r="C393" t="str">
            <v>M3</v>
          </cell>
          <cell r="D393">
            <v>266.14</v>
          </cell>
        </row>
        <row r="394">
          <cell r="A394" t="str">
            <v>081502</v>
          </cell>
          <cell r="B394" t="str">
            <v>FCK = 20,0 MPA - AUTO ADENSAVEL</v>
          </cell>
          <cell r="C394" t="str">
            <v>M3</v>
          </cell>
          <cell r="D394">
            <v>277.10000000000002</v>
          </cell>
        </row>
        <row r="396">
          <cell r="A396" t="str">
            <v>081600</v>
          </cell>
          <cell r="B396" t="str">
            <v>JUNTAS</v>
          </cell>
        </row>
        <row r="397">
          <cell r="A397" t="str">
            <v>081601</v>
          </cell>
          <cell r="B397" t="str">
            <v>JUNTA TIPO-O-12</v>
          </cell>
          <cell r="C397" t="str">
            <v>M</v>
          </cell>
          <cell r="D397">
            <v>49.52</v>
          </cell>
        </row>
        <row r="398">
          <cell r="A398" t="str">
            <v>081602</v>
          </cell>
          <cell r="B398" t="str">
            <v>JUNTA TIPO-O-22</v>
          </cell>
          <cell r="C398" t="str">
            <v>M</v>
          </cell>
          <cell r="D398">
            <v>63.85</v>
          </cell>
        </row>
        <row r="399">
          <cell r="A399" t="str">
            <v>081603</v>
          </cell>
          <cell r="B399" t="str">
            <v>JUNTA TIPO-O-35/6</v>
          </cell>
          <cell r="C399" t="str">
            <v>M</v>
          </cell>
          <cell r="D399">
            <v>98.45</v>
          </cell>
        </row>
        <row r="400">
          <cell r="A400" t="str">
            <v>081606</v>
          </cell>
          <cell r="B400" t="str">
            <v>JUNTA TIPO-M-35</v>
          </cell>
          <cell r="C400" t="str">
            <v>M</v>
          </cell>
          <cell r="D400">
            <v>132.74</v>
          </cell>
        </row>
        <row r="402">
          <cell r="A402" t="str">
            <v>081700</v>
          </cell>
          <cell r="B402" t="str">
            <v>SERVICOS COMPLEMENTARES PARA AS OBRAS DE CONCRETO</v>
          </cell>
        </row>
        <row r="403">
          <cell r="A403" t="str">
            <v>081701</v>
          </cell>
          <cell r="B403" t="str">
            <v>PLACA DE ISOPOR</v>
          </cell>
          <cell r="C403" t="str">
            <v>M2</v>
          </cell>
          <cell r="D403">
            <v>12.79</v>
          </cell>
        </row>
        <row r="404">
          <cell r="A404" t="str">
            <v>081702</v>
          </cell>
          <cell r="B404" t="str">
            <v>VEDACAO DE JUNTAS COM MASTIQUE ELASTICO</v>
          </cell>
          <cell r="C404" t="str">
            <v>M</v>
          </cell>
          <cell r="D404">
            <v>67.150000000000006</v>
          </cell>
        </row>
        <row r="405">
          <cell r="A405" t="str">
            <v>081703</v>
          </cell>
          <cell r="B405" t="str">
            <v>BOMBEAMENTO DE CONCRETO</v>
          </cell>
          <cell r="C405" t="str">
            <v>M3</v>
          </cell>
          <cell r="D405">
            <v>20.54</v>
          </cell>
        </row>
        <row r="406">
          <cell r="A406" t="str">
            <v>081704</v>
          </cell>
          <cell r="B406" t="str">
            <v>NUCLEO PERDIDO</v>
          </cell>
          <cell r="C406" t="str">
            <v>UN</v>
          </cell>
          <cell r="D406">
            <v>9.61</v>
          </cell>
        </row>
        <row r="408">
          <cell r="A408" t="str">
            <v>081800</v>
          </cell>
          <cell r="B408" t="str">
            <v>CONCRETO / ARGAMASSA PROJETADA</v>
          </cell>
        </row>
        <row r="409">
          <cell r="A409" t="str">
            <v>081801</v>
          </cell>
          <cell r="B409" t="str">
            <v>CONCRETO PROJETADO EM PAREDES</v>
          </cell>
          <cell r="C409" t="str">
            <v>M3</v>
          </cell>
          <cell r="D409">
            <v>852.09</v>
          </cell>
        </row>
        <row r="410">
          <cell r="A410" t="str">
            <v>081802</v>
          </cell>
          <cell r="B410" t="str">
            <v>CONCRETO PROJETADO EM TETOS</v>
          </cell>
          <cell r="C410" t="str">
            <v>M3</v>
          </cell>
          <cell r="D410">
            <v>940.74</v>
          </cell>
        </row>
        <row r="411">
          <cell r="A411" t="str">
            <v>081803</v>
          </cell>
          <cell r="B411" t="str">
            <v>ARGAMASSA PROJETADA EM PAREDES</v>
          </cell>
          <cell r="C411" t="str">
            <v>M3</v>
          </cell>
          <cell r="D411">
            <v>864.47</v>
          </cell>
        </row>
        <row r="412">
          <cell r="A412" t="str">
            <v>081804</v>
          </cell>
          <cell r="B412" t="str">
            <v>ARGAMASSA PROJETADA EM TETOS</v>
          </cell>
          <cell r="C412" t="str">
            <v>M3</v>
          </cell>
          <cell r="D412">
            <v>954.75</v>
          </cell>
        </row>
        <row r="414">
          <cell r="A414" t="str">
            <v>081900</v>
          </cell>
          <cell r="B414" t="str">
            <v>ADITIVOS</v>
          </cell>
        </row>
        <row r="416">
          <cell r="A416" t="str">
            <v>082000</v>
          </cell>
          <cell r="B416" t="str">
            <v>LAJE PRE-FABRICADA</v>
          </cell>
        </row>
        <row r="417">
          <cell r="A417" t="str">
            <v>082001</v>
          </cell>
          <cell r="B417" t="str">
            <v>LAJE PRE-FABRICADA H-8 PARA FORRO COM CAPA DE 3 CM</v>
          </cell>
          <cell r="C417" t="str">
            <v>M2</v>
          </cell>
          <cell r="D417">
            <v>54.1</v>
          </cell>
        </row>
        <row r="418">
          <cell r="A418" t="str">
            <v>082002</v>
          </cell>
          <cell r="B418" t="str">
            <v>LAJE PRE-FABRICADA H-8 PARA PISO COM CAPA DE 4 CM</v>
          </cell>
          <cell r="C418" t="str">
            <v>M2</v>
          </cell>
          <cell r="D418">
            <v>58.38</v>
          </cell>
        </row>
        <row r="419">
          <cell r="A419" t="str">
            <v>082003</v>
          </cell>
          <cell r="B419" t="str">
            <v>LAJE PRE-FABRICADA H-12 PARA PISO COM CAPA DE 4 CM</v>
          </cell>
          <cell r="C419" t="str">
            <v>M2</v>
          </cell>
          <cell r="D419">
            <v>63.05</v>
          </cell>
        </row>
        <row r="421">
          <cell r="A421" t="str">
            <v>082100</v>
          </cell>
          <cell r="B421" t="str">
            <v>POCO DE VISITA EM ALVENARIA OU ADUELAS DE CONCRETO- DIAMETRO 1,00 M PARA REDES COLETORAS</v>
          </cell>
        </row>
        <row r="422">
          <cell r="A422" t="str">
            <v>082101</v>
          </cell>
          <cell r="B422" t="str">
            <v>PROFUNDIDADE ATE 2,00 M</v>
          </cell>
          <cell r="C422" t="str">
            <v>UN</v>
          </cell>
          <cell r="D422">
            <v>1904.2</v>
          </cell>
        </row>
        <row r="423">
          <cell r="A423" t="str">
            <v>082102</v>
          </cell>
          <cell r="B423" t="str">
            <v>PROFUNDIDADE ATE 3,00 M</v>
          </cell>
          <cell r="C423" t="str">
            <v>UN</v>
          </cell>
          <cell r="D423">
            <v>2348.77</v>
          </cell>
        </row>
        <row r="424">
          <cell r="A424" t="str">
            <v>082103</v>
          </cell>
          <cell r="B424" t="str">
            <v>PROFUNDIDADE ATE 4,00 M</v>
          </cell>
          <cell r="C424" t="str">
            <v>UN</v>
          </cell>
          <cell r="D424">
            <v>3014.53</v>
          </cell>
        </row>
        <row r="425">
          <cell r="A425" t="str">
            <v>082104</v>
          </cell>
          <cell r="B425" t="str">
            <v>PROFUNDIDADE ATE 5,00 M</v>
          </cell>
          <cell r="C425" t="str">
            <v>UN</v>
          </cell>
          <cell r="D425">
            <v>3788.94</v>
          </cell>
        </row>
        <row r="426">
          <cell r="A426" t="str">
            <v>082105</v>
          </cell>
          <cell r="B426" t="str">
            <v>PROFUNDIDADE ATE 6.00 M</v>
          </cell>
          <cell r="C426" t="str">
            <v>UN</v>
          </cell>
          <cell r="D426">
            <v>4441.01</v>
          </cell>
        </row>
        <row r="427">
          <cell r="A427" t="str">
            <v>082106</v>
          </cell>
          <cell r="B427" t="str">
            <v>PROFUNDIDADE ATE 7.00 M</v>
          </cell>
          <cell r="C427" t="str">
            <v>UN</v>
          </cell>
          <cell r="D427">
            <v>5332.8</v>
          </cell>
        </row>
        <row r="429">
          <cell r="A429" t="str">
            <v>082200</v>
          </cell>
          <cell r="B429" t="str">
            <v>POCO DE VISITA EM ALVENARIA OU ADUELAS DE CONCRETO- DIAMETRO 1,20 M PARA REDES COLETORAS</v>
          </cell>
        </row>
        <row r="430">
          <cell r="A430" t="str">
            <v>082201</v>
          </cell>
          <cell r="B430" t="str">
            <v>PROFUNDIDADE ATE 2,00 M</v>
          </cell>
          <cell r="C430" t="str">
            <v>UN</v>
          </cell>
          <cell r="D430">
            <v>2322.2399999999998</v>
          </cell>
        </row>
        <row r="431">
          <cell r="A431" t="str">
            <v>082202</v>
          </cell>
          <cell r="B431" t="str">
            <v>PROFUNDIDADE ATE 3.00 M</v>
          </cell>
          <cell r="C431" t="str">
            <v>UN</v>
          </cell>
          <cell r="D431">
            <v>2832.58</v>
          </cell>
        </row>
        <row r="432">
          <cell r="A432" t="str">
            <v>082203</v>
          </cell>
          <cell r="B432" t="str">
            <v>PROFUNDIDADE ATE 4.00 M</v>
          </cell>
          <cell r="C432" t="str">
            <v>UN</v>
          </cell>
          <cell r="D432">
            <v>3559.55</v>
          </cell>
        </row>
        <row r="433">
          <cell r="A433" t="str">
            <v>082204</v>
          </cell>
          <cell r="B433" t="str">
            <v>PROFUNDIDADE ATE 5,00 M</v>
          </cell>
          <cell r="C433" t="str">
            <v>UN</v>
          </cell>
          <cell r="D433">
            <v>4452.21</v>
          </cell>
        </row>
        <row r="434">
          <cell r="A434" t="str">
            <v>082205</v>
          </cell>
          <cell r="B434" t="str">
            <v>PROFUNDIDADE ATE 6.00 M</v>
          </cell>
          <cell r="C434" t="str">
            <v>UN</v>
          </cell>
          <cell r="D434">
            <v>5209.82</v>
          </cell>
        </row>
        <row r="435">
          <cell r="A435" t="str">
            <v>082206</v>
          </cell>
          <cell r="B435" t="str">
            <v>PROFUNDIDADE ATE 7.00 M</v>
          </cell>
          <cell r="C435" t="str">
            <v>UN</v>
          </cell>
          <cell r="D435">
            <v>6203.25</v>
          </cell>
        </row>
        <row r="437">
          <cell r="A437" t="str">
            <v>082300</v>
          </cell>
          <cell r="B437" t="str">
            <v>POCO DE VISITA EM ALVENARIA OU ADUELAS DE CONCRETO-DIAM.1,00 M P/COLET.TRONCO,EMISS.E INTERCEPTORES</v>
          </cell>
        </row>
        <row r="438">
          <cell r="A438" t="str">
            <v>082301</v>
          </cell>
          <cell r="B438" t="str">
            <v>PROFUNDIDADE ATE 2,00 M</v>
          </cell>
          <cell r="C438" t="str">
            <v>UN</v>
          </cell>
          <cell r="D438">
            <v>1807.48</v>
          </cell>
        </row>
        <row r="439">
          <cell r="A439" t="str">
            <v>082302</v>
          </cell>
          <cell r="B439" t="str">
            <v>PROFUNDIDADE ATE 3,00 M</v>
          </cell>
          <cell r="C439" t="str">
            <v>UN</v>
          </cell>
          <cell r="D439">
            <v>2187.83</v>
          </cell>
        </row>
        <row r="440">
          <cell r="A440" t="str">
            <v>082303</v>
          </cell>
          <cell r="B440" t="str">
            <v>PROFUNDIDADE ATE 4,00 M</v>
          </cell>
          <cell r="C440" t="str">
            <v>UN</v>
          </cell>
          <cell r="D440">
            <v>2804.51</v>
          </cell>
        </row>
        <row r="441">
          <cell r="A441" t="str">
            <v>082304</v>
          </cell>
          <cell r="B441" t="str">
            <v>PROFUNDIDADE ATE 5,00 M</v>
          </cell>
          <cell r="C441" t="str">
            <v>UN</v>
          </cell>
          <cell r="D441">
            <v>3380.68</v>
          </cell>
        </row>
        <row r="442">
          <cell r="A442" t="str">
            <v>082305</v>
          </cell>
          <cell r="B442" t="str">
            <v>PROFUNDIDADE ATE 6,00 M</v>
          </cell>
          <cell r="C442" t="str">
            <v>UN</v>
          </cell>
          <cell r="D442">
            <v>3956.89</v>
          </cell>
        </row>
        <row r="443">
          <cell r="A443" t="str">
            <v>082306</v>
          </cell>
          <cell r="B443" t="str">
            <v>PROFUNDIDADE ATE 7,00 M</v>
          </cell>
          <cell r="C443" t="str">
            <v>UN</v>
          </cell>
          <cell r="D443">
            <v>4533.0600000000004</v>
          </cell>
        </row>
        <row r="445">
          <cell r="A445" t="str">
            <v>082400</v>
          </cell>
          <cell r="B445" t="str">
            <v>POCO DE VISITA EM ALVENARIA OU ADUELAS DE CONCRETO-DIAM.1,20 M P/COLET.TRONCO,EMISS E INTERCEPTORES</v>
          </cell>
        </row>
        <row r="446">
          <cell r="A446" t="str">
            <v>082401</v>
          </cell>
          <cell r="B446" t="str">
            <v>PROFUNDIDADE ATE 2,00 M</v>
          </cell>
          <cell r="C446" t="str">
            <v>UN</v>
          </cell>
          <cell r="D446">
            <v>2213.6999999999998</v>
          </cell>
        </row>
        <row r="447">
          <cell r="A447" t="str">
            <v>082402</v>
          </cell>
          <cell r="B447" t="str">
            <v>PROFUNDIDADE ATE 3,00 M</v>
          </cell>
          <cell r="C447" t="str">
            <v>UN</v>
          </cell>
          <cell r="D447">
            <v>2649.21</v>
          </cell>
        </row>
        <row r="448">
          <cell r="A448" t="str">
            <v>082403</v>
          </cell>
          <cell r="B448" t="str">
            <v>PROFUNDIDADE ATE 4,00 M</v>
          </cell>
          <cell r="C448" t="str">
            <v>UN</v>
          </cell>
          <cell r="D448">
            <v>3323.31</v>
          </cell>
        </row>
        <row r="449">
          <cell r="A449" t="str">
            <v>082404</v>
          </cell>
          <cell r="B449" t="str">
            <v>PROFUNDIDADE ATE 5,00 M</v>
          </cell>
          <cell r="C449" t="str">
            <v>UN</v>
          </cell>
          <cell r="D449">
            <v>3997.4</v>
          </cell>
        </row>
        <row r="450">
          <cell r="A450" t="str">
            <v>082405</v>
          </cell>
          <cell r="B450" t="str">
            <v>PROFUNDIDADE ATE 6,00 M</v>
          </cell>
          <cell r="C450" t="str">
            <v>UN</v>
          </cell>
          <cell r="D450">
            <v>4671.5</v>
          </cell>
        </row>
        <row r="451">
          <cell r="A451" t="str">
            <v>082406</v>
          </cell>
          <cell r="B451" t="str">
            <v>PROFUNDIDADE ATE 7,00 M</v>
          </cell>
          <cell r="C451" t="str">
            <v>UN</v>
          </cell>
          <cell r="D451">
            <v>5345.61</v>
          </cell>
        </row>
        <row r="453">
          <cell r="A453" t="str">
            <v>082500</v>
          </cell>
          <cell r="B453" t="str">
            <v>POCO DE INSPECAO - DIAMETRO 0,60 M</v>
          </cell>
        </row>
        <row r="454">
          <cell r="A454" t="str">
            <v>082501</v>
          </cell>
          <cell r="B454" t="str">
            <v>PROFUNDIDADE ATE 1,60 M - ALVENARIA</v>
          </cell>
          <cell r="C454" t="str">
            <v>UN</v>
          </cell>
          <cell r="D454">
            <v>944.32</v>
          </cell>
        </row>
        <row r="455">
          <cell r="A455" t="str">
            <v>082502</v>
          </cell>
          <cell r="B455" t="str">
            <v>PROFUNDIDADE ATE 1.60 M - ADUELA DE CONCRETO</v>
          </cell>
          <cell r="C455" t="str">
            <v>UN</v>
          </cell>
          <cell r="D455">
            <v>675.14</v>
          </cell>
        </row>
        <row r="456">
          <cell r="A456" t="str">
            <v>082503</v>
          </cell>
          <cell r="B456" t="str">
            <v>PROFUNDIDADE ATE 3.00 M - ADUELA DE CONCRETO</v>
          </cell>
          <cell r="C456" t="str">
            <v>UN</v>
          </cell>
          <cell r="D456">
            <v>890.16</v>
          </cell>
        </row>
        <row r="458">
          <cell r="A458" t="str">
            <v>082600</v>
          </cell>
          <cell r="B458" t="str">
            <v>ADUELA DE CONCRETO ARMADO, PRE-MOLDADA PONTA E BOLSA</v>
          </cell>
        </row>
        <row r="459">
          <cell r="A459" t="str">
            <v>082601</v>
          </cell>
          <cell r="B459" t="str">
            <v>DIAMETRO 0,80 M, H = 1,00 M</v>
          </cell>
          <cell r="C459" t="str">
            <v>UN</v>
          </cell>
          <cell r="D459">
            <v>171.7</v>
          </cell>
        </row>
        <row r="460">
          <cell r="A460" t="str">
            <v>082602</v>
          </cell>
          <cell r="B460" t="str">
            <v>DIAMETRO 1,00 M, H = 0,50 M</v>
          </cell>
          <cell r="C460" t="str">
            <v>UN</v>
          </cell>
          <cell r="D460">
            <v>114.61</v>
          </cell>
        </row>
        <row r="461">
          <cell r="A461" t="str">
            <v>082603</v>
          </cell>
          <cell r="B461" t="str">
            <v>DIAMETRO 1,20 M, H = 0,50 M</v>
          </cell>
          <cell r="C461" t="str">
            <v>UN</v>
          </cell>
          <cell r="D461">
            <v>132.1</v>
          </cell>
        </row>
        <row r="462">
          <cell r="A462" t="str">
            <v>082604</v>
          </cell>
          <cell r="B462" t="str">
            <v>DIAMETRO 1,30 M, H = 0,50 M</v>
          </cell>
          <cell r="C462" t="str">
            <v>UN</v>
          </cell>
          <cell r="D462">
            <v>151.52000000000001</v>
          </cell>
        </row>
        <row r="463">
          <cell r="A463" t="str">
            <v>082605</v>
          </cell>
          <cell r="B463" t="str">
            <v>DIAMETRO 1,50 M, H = 0,50 M</v>
          </cell>
          <cell r="C463" t="str">
            <v>UN</v>
          </cell>
          <cell r="D463">
            <v>171.3</v>
          </cell>
        </row>
        <row r="464">
          <cell r="A464" t="str">
            <v>082606</v>
          </cell>
          <cell r="B464" t="str">
            <v>DIAMETRO 1,80 M, H = 0,50 M</v>
          </cell>
          <cell r="C464" t="str">
            <v>UN</v>
          </cell>
          <cell r="D464">
            <v>282.43</v>
          </cell>
        </row>
        <row r="465">
          <cell r="A465" t="str">
            <v>082607</v>
          </cell>
          <cell r="B465" t="str">
            <v>DIAMETRO 2,12 M, H = 0,50 M</v>
          </cell>
          <cell r="C465" t="str">
            <v>UN</v>
          </cell>
          <cell r="D465">
            <v>385.48</v>
          </cell>
        </row>
        <row r="466">
          <cell r="A466" t="str">
            <v>082608</v>
          </cell>
          <cell r="B466" t="str">
            <v>DIAMETRO 2,50 M, H = 0,50 M</v>
          </cell>
          <cell r="C466" t="str">
            <v>UN</v>
          </cell>
          <cell r="D466">
            <v>486.59</v>
          </cell>
        </row>
        <row r="467">
          <cell r="A467" t="str">
            <v>082609</v>
          </cell>
          <cell r="B467" t="str">
            <v>DIAMETRO 3,00 M, H = 0,50 M</v>
          </cell>
          <cell r="C467" t="str">
            <v>UN</v>
          </cell>
          <cell r="D467">
            <v>560.27</v>
          </cell>
        </row>
        <row r="469">
          <cell r="A469" t="str">
            <v>082700</v>
          </cell>
          <cell r="B469" t="str">
            <v>ADUELA SUCESSIVAS DE CONCRETO ARMADO, MOLDADA IN LOCO</v>
          </cell>
        </row>
        <row r="470">
          <cell r="A470" t="str">
            <v>082701</v>
          </cell>
          <cell r="B470" t="str">
            <v>DIAMETRO 1,50 M</v>
          </cell>
          <cell r="C470" t="str">
            <v>M</v>
          </cell>
          <cell r="D470">
            <v>1375.07</v>
          </cell>
        </row>
        <row r="471">
          <cell r="A471" t="str">
            <v>082702</v>
          </cell>
          <cell r="B471" t="str">
            <v>DIAMETRO 2,00 M</v>
          </cell>
          <cell r="C471" t="str">
            <v>M</v>
          </cell>
          <cell r="D471">
            <v>1779.55</v>
          </cell>
        </row>
        <row r="472">
          <cell r="A472" t="str">
            <v>082703</v>
          </cell>
          <cell r="B472" t="str">
            <v>DIAMETRO 2,50 M</v>
          </cell>
          <cell r="C472" t="str">
            <v>M</v>
          </cell>
          <cell r="D472">
            <v>2184.08</v>
          </cell>
        </row>
        <row r="473">
          <cell r="A473" t="str">
            <v>082704</v>
          </cell>
          <cell r="B473" t="str">
            <v>DIAMETRO 3,00 M</v>
          </cell>
          <cell r="C473" t="str">
            <v>M</v>
          </cell>
          <cell r="D473">
            <v>2588.44</v>
          </cell>
        </row>
        <row r="474">
          <cell r="A474" t="str">
            <v>082705</v>
          </cell>
          <cell r="B474" t="str">
            <v>DIAMETRO 3,80 M</v>
          </cell>
          <cell r="C474" t="str">
            <v>M</v>
          </cell>
          <cell r="D474">
            <v>3235.58</v>
          </cell>
        </row>
        <row r="476">
          <cell r="A476" t="str">
            <v>082800</v>
          </cell>
          <cell r="B476" t="str">
            <v>DISPOSITIVOS ESPECIAIS E ESTRUTURAS ACESSORIAS</v>
          </cell>
        </row>
        <row r="477">
          <cell r="A477" t="str">
            <v>082801</v>
          </cell>
          <cell r="B477" t="str">
            <v>INSTALACAO DE HIDRANTES DE COLUNA</v>
          </cell>
          <cell r="C477" t="str">
            <v>UN</v>
          </cell>
          <cell r="D477">
            <v>223.08</v>
          </cell>
        </row>
        <row r="478">
          <cell r="A478" t="str">
            <v>082802</v>
          </cell>
          <cell r="B478" t="str">
            <v>INSTALACAO DE HIDRANTES SUBTERRANEO</v>
          </cell>
          <cell r="C478" t="str">
            <v>UN</v>
          </cell>
          <cell r="D478">
            <v>232.76</v>
          </cell>
        </row>
        <row r="479">
          <cell r="A479" t="str">
            <v>082803</v>
          </cell>
          <cell r="B479" t="str">
            <v>ASSENTAMENTO DE TUBOS DE QUEDA</v>
          </cell>
          <cell r="C479" t="str">
            <v>M</v>
          </cell>
          <cell r="D479">
            <v>115.35</v>
          </cell>
        </row>
        <row r="480">
          <cell r="A480" t="str">
            <v>082804</v>
          </cell>
          <cell r="B480" t="str">
            <v>ASSENTAMENTO DE TAMPAO DE FERRO FUNDIDO 600 MM</v>
          </cell>
          <cell r="C480" t="str">
            <v>UN</v>
          </cell>
          <cell r="D480">
            <v>35.93</v>
          </cell>
        </row>
        <row r="481">
          <cell r="A481" t="str">
            <v>082805</v>
          </cell>
          <cell r="B481" t="str">
            <v>ASSENTAMENTO DE TAMPAO DE FERRO FUNDIDO 900 MM</v>
          </cell>
          <cell r="C481" t="str">
            <v>UN</v>
          </cell>
          <cell r="D481">
            <v>53.95</v>
          </cell>
        </row>
        <row r="482">
          <cell r="A482" t="str">
            <v>082806</v>
          </cell>
          <cell r="B482" t="str">
            <v>TERMINAL DE LIMPEZA</v>
          </cell>
          <cell r="C482" t="str">
            <v>UN</v>
          </cell>
          <cell r="D482">
            <v>201.86</v>
          </cell>
        </row>
        <row r="483">
          <cell r="A483" t="str">
            <v>082807</v>
          </cell>
          <cell r="B483" t="str">
            <v>DISPOSITIVO DE PROTECAO PARA  REGISTRO EM TUBO DE CONCRETO</v>
          </cell>
          <cell r="C483" t="str">
            <v>UN</v>
          </cell>
          <cell r="D483">
            <v>66.709999999999994</v>
          </cell>
        </row>
        <row r="484">
          <cell r="A484" t="str">
            <v>082808</v>
          </cell>
          <cell r="B484" t="str">
            <v>DISPOSITIVO DE PROTECAO PARA REGISTRO EM TUBO CERAMICO</v>
          </cell>
          <cell r="C484" t="str">
            <v>UN</v>
          </cell>
          <cell r="D484">
            <v>38.380000000000003</v>
          </cell>
        </row>
        <row r="485">
          <cell r="A485" t="str">
            <v>082809</v>
          </cell>
          <cell r="B485" t="str">
            <v>CAIXA PASSAGEM PARA MUDANCA DIAMETRO E/OU DIRECAO - ATE 200 MM</v>
          </cell>
          <cell r="C485" t="str">
            <v>UN</v>
          </cell>
          <cell r="D485">
            <v>163.12</v>
          </cell>
        </row>
        <row r="486">
          <cell r="A486" t="str">
            <v>082810</v>
          </cell>
          <cell r="B486" t="str">
            <v>CAIXA PASSAGEM PARA MUDANCA DIAMETRO E/OU DIRECAO - 250 MM A 450 MM</v>
          </cell>
          <cell r="C486" t="str">
            <v>UN</v>
          </cell>
          <cell r="D486">
            <v>281.7</v>
          </cell>
        </row>
        <row r="487">
          <cell r="A487" t="str">
            <v>082811</v>
          </cell>
          <cell r="B487" t="str">
            <v>BOCA DE LOBO</v>
          </cell>
          <cell r="C487" t="str">
            <v>UN</v>
          </cell>
          <cell r="D487">
            <v>562.88</v>
          </cell>
        </row>
        <row r="488">
          <cell r="A488" t="str">
            <v>082812</v>
          </cell>
          <cell r="B488" t="str">
            <v>EXECUCAO DE TAMPA DE BOCA DE LOBO</v>
          </cell>
          <cell r="C488" t="str">
            <v>UN</v>
          </cell>
          <cell r="D488">
            <v>57.81</v>
          </cell>
        </row>
        <row r="489">
          <cell r="A489" t="str">
            <v>082813</v>
          </cell>
          <cell r="B489" t="str">
            <v>TAMPA DE INSPECAO EM CONCRETO ARMADO</v>
          </cell>
          <cell r="C489" t="str">
            <v>M3</v>
          </cell>
          <cell r="D489">
            <v>842.91</v>
          </cell>
        </row>
        <row r="490">
          <cell r="A490" t="str">
            <v>082814</v>
          </cell>
          <cell r="B490" t="str">
            <v>SAIDA JUNTO AO CORREGO DIAM. ATE 250 MM</v>
          </cell>
          <cell r="C490" t="str">
            <v>UN</v>
          </cell>
          <cell r="D490">
            <v>147.44</v>
          </cell>
        </row>
        <row r="491">
          <cell r="A491" t="str">
            <v>082815</v>
          </cell>
          <cell r="B491" t="str">
            <v>SAIDA JUNTO AO CORREGO DIAM. DE 300 MM A 350 MM</v>
          </cell>
          <cell r="C491" t="str">
            <v>UN</v>
          </cell>
          <cell r="D491">
            <v>169.96</v>
          </cell>
        </row>
        <row r="492">
          <cell r="A492" t="str">
            <v>082816</v>
          </cell>
          <cell r="B492" t="str">
            <v>SAIDA JUNTO AO CORREGO DIAM. DE 400 MM A 600 MM</v>
          </cell>
          <cell r="C492" t="str">
            <v>UN</v>
          </cell>
          <cell r="D492">
            <v>241.32</v>
          </cell>
        </row>
        <row r="494">
          <cell r="A494" t="str">
            <v>082900</v>
          </cell>
          <cell r="B494" t="str">
            <v>CAIXA DE ALVENARIA DE 1 TIJOLO</v>
          </cell>
        </row>
        <row r="495">
          <cell r="A495" t="str">
            <v>082901</v>
          </cell>
          <cell r="B495" t="str">
            <v>(0,80 X 0,80) M</v>
          </cell>
          <cell r="C495" t="str">
            <v>M</v>
          </cell>
          <cell r="D495">
            <v>470.04</v>
          </cell>
        </row>
        <row r="496">
          <cell r="A496" t="str">
            <v>082902</v>
          </cell>
          <cell r="B496" t="str">
            <v>(0,80 X 1,00) M</v>
          </cell>
          <cell r="C496" t="str">
            <v>M</v>
          </cell>
          <cell r="D496">
            <v>524.30999999999995</v>
          </cell>
        </row>
        <row r="497">
          <cell r="A497" t="str">
            <v>082903</v>
          </cell>
          <cell r="B497" t="str">
            <v>(1,00 X 1,00) M</v>
          </cell>
          <cell r="C497" t="str">
            <v>M</v>
          </cell>
          <cell r="D497">
            <v>581.58000000000004</v>
          </cell>
        </row>
        <row r="498">
          <cell r="A498" t="str">
            <v>082904</v>
          </cell>
          <cell r="B498" t="str">
            <v>(1,00 X 1,10) M</v>
          </cell>
          <cell r="C498" t="str">
            <v>M</v>
          </cell>
          <cell r="D498">
            <v>610.32000000000005</v>
          </cell>
        </row>
        <row r="499">
          <cell r="A499" t="str">
            <v>082905</v>
          </cell>
          <cell r="B499" t="str">
            <v>(1,00 X 1,20) M</v>
          </cell>
          <cell r="C499" t="str">
            <v>M</v>
          </cell>
          <cell r="D499">
            <v>631.03</v>
          </cell>
        </row>
        <row r="500">
          <cell r="A500" t="str">
            <v>082906</v>
          </cell>
          <cell r="B500" t="str">
            <v>(1,00 X 1,35) M</v>
          </cell>
          <cell r="C500" t="str">
            <v>M</v>
          </cell>
          <cell r="D500">
            <v>681.98</v>
          </cell>
        </row>
        <row r="501">
          <cell r="A501" t="str">
            <v>082907</v>
          </cell>
          <cell r="B501" t="str">
            <v>(1,00 X 1,50) M</v>
          </cell>
          <cell r="C501" t="str">
            <v>M</v>
          </cell>
          <cell r="D501">
            <v>767.98</v>
          </cell>
        </row>
        <row r="502">
          <cell r="A502" t="str">
            <v>082908</v>
          </cell>
          <cell r="B502" t="str">
            <v>(1,10 X 1,10) M</v>
          </cell>
          <cell r="C502" t="str">
            <v>M</v>
          </cell>
          <cell r="D502">
            <v>639.76</v>
          </cell>
        </row>
        <row r="503">
          <cell r="A503" t="str">
            <v>082909</v>
          </cell>
          <cell r="B503" t="str">
            <v>(1,20 X 1,20) M</v>
          </cell>
          <cell r="C503" t="str">
            <v>M</v>
          </cell>
          <cell r="D503">
            <v>699.43</v>
          </cell>
        </row>
        <row r="504">
          <cell r="A504" t="str">
            <v>082910</v>
          </cell>
          <cell r="B504" t="str">
            <v>(1,20 X 1,50) M</v>
          </cell>
          <cell r="C504" t="str">
            <v>M</v>
          </cell>
          <cell r="D504">
            <v>790.04</v>
          </cell>
        </row>
        <row r="505">
          <cell r="A505" t="str">
            <v>082911</v>
          </cell>
          <cell r="B505" t="str">
            <v>(1,50 X 1,50) M</v>
          </cell>
          <cell r="C505" t="str">
            <v>M</v>
          </cell>
          <cell r="D505">
            <v>887.61</v>
          </cell>
        </row>
        <row r="506">
          <cell r="A506" t="str">
            <v>082912</v>
          </cell>
          <cell r="B506" t="str">
            <v>(1,50 X 2,00) M</v>
          </cell>
          <cell r="C506" t="str">
            <v>M</v>
          </cell>
          <cell r="D506">
            <v>1050.1600000000001</v>
          </cell>
        </row>
        <row r="507">
          <cell r="A507" t="str">
            <v>082913</v>
          </cell>
          <cell r="B507" t="str">
            <v>(2,00 X 2,00) M</v>
          </cell>
          <cell r="C507" t="str">
            <v>M</v>
          </cell>
          <cell r="D507">
            <v>1231.9100000000001</v>
          </cell>
        </row>
        <row r="508">
          <cell r="A508" t="str">
            <v>082914</v>
          </cell>
          <cell r="B508" t="str">
            <v>(2,00 X 2,50) M</v>
          </cell>
          <cell r="C508" t="str">
            <v>M</v>
          </cell>
          <cell r="D508">
            <v>1413.67</v>
          </cell>
        </row>
        <row r="510">
          <cell r="A510" t="str">
            <v>083000</v>
          </cell>
          <cell r="B510" t="str">
            <v>CAIXA DE ALVENARIA DE 1/2 TIJOLO</v>
          </cell>
        </row>
        <row r="511">
          <cell r="A511" t="str">
            <v>083001</v>
          </cell>
          <cell r="B511" t="str">
            <v>(0,60 X 0,60) M</v>
          </cell>
          <cell r="C511" t="str">
            <v>M</v>
          </cell>
          <cell r="D511">
            <v>235.15</v>
          </cell>
        </row>
        <row r="512">
          <cell r="A512" t="str">
            <v>083002</v>
          </cell>
          <cell r="B512" t="str">
            <v>(0,80 X 0,80) M</v>
          </cell>
          <cell r="C512" t="str">
            <v>M</v>
          </cell>
          <cell r="D512">
            <v>317.19</v>
          </cell>
        </row>
        <row r="513">
          <cell r="A513" t="str">
            <v>083003</v>
          </cell>
          <cell r="B513" t="str">
            <v>(0,90 X 0,90) M</v>
          </cell>
          <cell r="C513" t="str">
            <v>M</v>
          </cell>
          <cell r="D513">
            <v>357.33</v>
          </cell>
        </row>
        <row r="514">
          <cell r="A514" t="str">
            <v>083004</v>
          </cell>
          <cell r="B514" t="str">
            <v>(1,00 X 0,80) M</v>
          </cell>
          <cell r="C514" t="str">
            <v>M</v>
          </cell>
          <cell r="D514">
            <v>356.51</v>
          </cell>
        </row>
        <row r="515">
          <cell r="A515" t="str">
            <v>083005</v>
          </cell>
          <cell r="B515" t="str">
            <v>(1,00 X 1,00) M</v>
          </cell>
          <cell r="C515" t="str">
            <v>M</v>
          </cell>
          <cell r="D515">
            <v>400.1</v>
          </cell>
        </row>
        <row r="516">
          <cell r="A516" t="str">
            <v>083006</v>
          </cell>
          <cell r="B516" t="str">
            <v>(1,00 X 1,20) M</v>
          </cell>
          <cell r="C516" t="str">
            <v>M</v>
          </cell>
          <cell r="D516">
            <v>445.78</v>
          </cell>
        </row>
        <row r="518">
          <cell r="A518" t="str">
            <v>083100</v>
          </cell>
          <cell r="B518" t="str">
            <v>DISPOSITIVOS PARA LAGOA</v>
          </cell>
        </row>
        <row r="519">
          <cell r="A519" t="str">
            <v>083101</v>
          </cell>
          <cell r="B519" t="str">
            <v>PLACA DE CONCRETO</v>
          </cell>
          <cell r="C519" t="str">
            <v>M2</v>
          </cell>
          <cell r="D519">
            <v>66.23</v>
          </cell>
        </row>
        <row r="520">
          <cell r="A520" t="str">
            <v>083102</v>
          </cell>
          <cell r="B520" t="str">
            <v>ABRIGO PADRAO</v>
          </cell>
          <cell r="C520" t="str">
            <v>UN</v>
          </cell>
          <cell r="D520">
            <v>7447.21</v>
          </cell>
        </row>
        <row r="521">
          <cell r="A521" t="str">
            <v>083103</v>
          </cell>
          <cell r="B521" t="str">
            <v>CAIXA "1" (1,50 X 1,30) M</v>
          </cell>
          <cell r="C521" t="str">
            <v>M</v>
          </cell>
          <cell r="D521">
            <v>2484.86</v>
          </cell>
        </row>
        <row r="522">
          <cell r="A522" t="str">
            <v>083104</v>
          </cell>
          <cell r="B522" t="str">
            <v>CAIXA "2" (2,40 X 0,80) M</v>
          </cell>
          <cell r="C522" t="str">
            <v>M</v>
          </cell>
          <cell r="D522">
            <v>989.13</v>
          </cell>
        </row>
        <row r="523">
          <cell r="A523" t="str">
            <v>083105</v>
          </cell>
          <cell r="B523" t="str">
            <v>CAIXA "3" (1,60 X 0,80) M</v>
          </cell>
          <cell r="C523" t="str">
            <v>M</v>
          </cell>
          <cell r="D523">
            <v>1140.8699999999999</v>
          </cell>
        </row>
        <row r="524">
          <cell r="A524" t="str">
            <v>083106</v>
          </cell>
          <cell r="B524" t="str">
            <v>CAIXA "4" (0,60 X 0,60) M</v>
          </cell>
          <cell r="C524" t="str">
            <v>M</v>
          </cell>
          <cell r="D524">
            <v>301.35000000000002</v>
          </cell>
        </row>
        <row r="525">
          <cell r="A525" t="str">
            <v>083107</v>
          </cell>
          <cell r="B525" t="str">
            <v>CAIXA "6" (1,50 X 1,00) M</v>
          </cell>
          <cell r="C525" t="str">
            <v>M</v>
          </cell>
          <cell r="D525">
            <v>1224.9100000000001</v>
          </cell>
        </row>
        <row r="526">
          <cell r="A526" t="str">
            <v>083108</v>
          </cell>
          <cell r="B526" t="str">
            <v>CAIXA "7" (0,80 X 0,80) M</v>
          </cell>
          <cell r="C526" t="str">
            <v>M</v>
          </cell>
          <cell r="D526">
            <v>879.66</v>
          </cell>
        </row>
        <row r="527">
          <cell r="A527" t="str">
            <v>083109</v>
          </cell>
          <cell r="B527" t="str">
            <v>CAIXA DE INSPECAO (0,60 X 0,60) M</v>
          </cell>
          <cell r="C527" t="str">
            <v>M</v>
          </cell>
          <cell r="D527">
            <v>419.78</v>
          </cell>
        </row>
        <row r="528">
          <cell r="A528" t="str">
            <v>083110</v>
          </cell>
          <cell r="B528" t="str">
            <v>CAIXA DE INSPECAO (0,80 X 0,80) M</v>
          </cell>
          <cell r="C528" t="str">
            <v>M</v>
          </cell>
          <cell r="D528">
            <v>583.35</v>
          </cell>
        </row>
        <row r="529">
          <cell r="A529" t="str">
            <v>083111</v>
          </cell>
          <cell r="B529" t="str">
            <v>DISPOSITIVO DE SAIDA "A"</v>
          </cell>
          <cell r="C529" t="str">
            <v>UN</v>
          </cell>
          <cell r="D529">
            <v>1022.8</v>
          </cell>
        </row>
        <row r="530">
          <cell r="A530" t="str">
            <v>083112</v>
          </cell>
          <cell r="B530" t="str">
            <v>DISPOSITIVO DE SAIDA "E"</v>
          </cell>
          <cell r="C530" t="str">
            <v>UN</v>
          </cell>
          <cell r="D530">
            <v>8209.8700000000008</v>
          </cell>
        </row>
        <row r="532">
          <cell r="A532" t="str">
            <v>090000</v>
          </cell>
          <cell r="B532" t="str">
            <v>ASSENTAMENTO</v>
          </cell>
        </row>
        <row r="533">
          <cell r="A533" t="str">
            <v>090100</v>
          </cell>
          <cell r="B533" t="str">
            <v>ASSENTAMENTO DE TUBOS E PECAS DE PVC RIGIDO E PVC RIGIDO DEFOFO PARA REDES DE DISTRIBUICAO DE AGUA</v>
          </cell>
        </row>
        <row r="534">
          <cell r="A534" t="str">
            <v>090101</v>
          </cell>
          <cell r="B534" t="str">
            <v>TUBOS E PECAS, DIAMETRO 50 MM - PVC RIGIDO (A)</v>
          </cell>
          <cell r="C534" t="str">
            <v>M</v>
          </cell>
          <cell r="D534">
            <v>4.8600000000000003</v>
          </cell>
        </row>
        <row r="535">
          <cell r="A535" t="str">
            <v>090102</v>
          </cell>
          <cell r="B535" t="str">
            <v>TUBOS E PECAS, DIAMETRO 75 MM - PVC RIGIDO (A)</v>
          </cell>
          <cell r="C535" t="str">
            <v>M</v>
          </cell>
          <cell r="D535">
            <v>5.0199999999999996</v>
          </cell>
        </row>
        <row r="536">
          <cell r="A536" t="str">
            <v>090103</v>
          </cell>
          <cell r="B536" t="str">
            <v>TUBOS E PECAS, DIAMETRO 100 MM - PVC RIGIDO E PVC RIGIDO DEFOFO (A)</v>
          </cell>
          <cell r="C536" t="str">
            <v>M</v>
          </cell>
          <cell r="D536">
            <v>5.28</v>
          </cell>
        </row>
        <row r="537">
          <cell r="A537" t="str">
            <v>090104</v>
          </cell>
          <cell r="B537" t="str">
            <v>TUBOS E PECAS, DIAMETRO 150 MM - PVC RIGIDO E PVC  RIGIDO DEFOFO (A)</v>
          </cell>
          <cell r="C537" t="str">
            <v>M</v>
          </cell>
          <cell r="D537">
            <v>5.85</v>
          </cell>
        </row>
        <row r="538">
          <cell r="A538" t="str">
            <v>090105</v>
          </cell>
          <cell r="B538" t="str">
            <v>TUBOS E PECAS, DIAMETRO 200 MM - PVC RIGIDO E PVC RIGIDO DEFOFO (A)</v>
          </cell>
          <cell r="C538" t="str">
            <v>M</v>
          </cell>
          <cell r="D538">
            <v>6.74</v>
          </cell>
        </row>
        <row r="539">
          <cell r="A539" t="str">
            <v>090106</v>
          </cell>
          <cell r="B539" t="str">
            <v>TUBOS E PECAS, DIAMETRO 250 MM - PVC RIGIDO DEFOFO (A)</v>
          </cell>
          <cell r="C539" t="str">
            <v>M</v>
          </cell>
          <cell r="D539">
            <v>7.94</v>
          </cell>
        </row>
        <row r="540">
          <cell r="A540" t="str">
            <v>090107</v>
          </cell>
          <cell r="B540" t="str">
            <v>TUBOS E PECAS, DIAMETRO 300 MM - PVC RIGIDO DEFOFO (A)</v>
          </cell>
          <cell r="C540" t="str">
            <v>M</v>
          </cell>
          <cell r="D540">
            <v>8.85</v>
          </cell>
        </row>
        <row r="541">
          <cell r="A541" t="str">
            <v>090131</v>
          </cell>
          <cell r="B541" t="str">
            <v>TUBOS E PECAS, DIAM. 50 MM - PVC RIGIDO (B)</v>
          </cell>
          <cell r="C541" t="str">
            <v>M</v>
          </cell>
          <cell r="D541">
            <v>3.85</v>
          </cell>
        </row>
        <row r="542">
          <cell r="A542" t="str">
            <v>090132</v>
          </cell>
          <cell r="B542" t="str">
            <v>TUBOS E PECAS, DIAM. 75 MM - PVC RIGIDO (B)</v>
          </cell>
          <cell r="C542" t="str">
            <v>M</v>
          </cell>
          <cell r="D542">
            <v>4.04</v>
          </cell>
        </row>
        <row r="543">
          <cell r="A543" t="str">
            <v>090133</v>
          </cell>
          <cell r="B543" t="str">
            <v>TUBOS E PECAS, DIAM. 100 MM - PVC RIGIDO E PVC RIGIDO DEFOFO (B)</v>
          </cell>
          <cell r="C543" t="str">
            <v>M</v>
          </cell>
          <cell r="D543">
            <v>4.18</v>
          </cell>
        </row>
        <row r="544">
          <cell r="A544" t="str">
            <v>090134</v>
          </cell>
          <cell r="B544" t="str">
            <v>TUBOS E PECAS, DIAM. 150 MM - PVC RIGIDO E PVC RIGIDO DEFOFO (B)</v>
          </cell>
          <cell r="C544" t="str">
            <v>M</v>
          </cell>
          <cell r="D544">
            <v>4.37</v>
          </cell>
        </row>
        <row r="545">
          <cell r="A545" t="str">
            <v>090135</v>
          </cell>
          <cell r="B545" t="str">
            <v>TUBOS E PECAS, DIAM. 200 MM - PVC RIGIDO E PVC RIGIDO DEFOFO (B)</v>
          </cell>
          <cell r="C545" t="str">
            <v>M</v>
          </cell>
          <cell r="D545">
            <v>5.38</v>
          </cell>
        </row>
        <row r="546">
          <cell r="A546" t="str">
            <v>090136</v>
          </cell>
          <cell r="B546" t="str">
            <v>TUBOS E PECAS, DIAM. 250 MM - PVC RIGIDO DEFOFO (B)</v>
          </cell>
          <cell r="C546" t="str">
            <v>M</v>
          </cell>
          <cell r="D546">
            <v>6.33</v>
          </cell>
        </row>
        <row r="547">
          <cell r="A547" t="str">
            <v>090137</v>
          </cell>
          <cell r="B547" t="str">
            <v>TUBOS E PECAS, DIAM. 300 MM - PVC RIGIDO DEFOFO (B)</v>
          </cell>
          <cell r="C547" t="str">
            <v>M</v>
          </cell>
          <cell r="D547">
            <v>7.1</v>
          </cell>
        </row>
        <row r="548">
          <cell r="A548" t="str">
            <v>090151</v>
          </cell>
          <cell r="B548" t="str">
            <v>TUBOS E PECAS, DIAM. 50 MM - PVC RIGIDO (C)</v>
          </cell>
          <cell r="C548" t="str">
            <v>M</v>
          </cell>
          <cell r="D548">
            <v>2.38</v>
          </cell>
        </row>
        <row r="549">
          <cell r="A549" t="str">
            <v>090152</v>
          </cell>
          <cell r="B549" t="str">
            <v>TUBOS E PECAS, DIAM. 75 MM - PVC RIGIDO (C)</v>
          </cell>
          <cell r="C549" t="str">
            <v>M</v>
          </cell>
          <cell r="D549">
            <v>2.4700000000000002</v>
          </cell>
        </row>
        <row r="550">
          <cell r="A550" t="str">
            <v>090153</v>
          </cell>
          <cell r="B550" t="str">
            <v>TUBOS E PECAS, DIAM. 100 MM - PVC RIGIDO DEFOFO (C)</v>
          </cell>
          <cell r="C550" t="str">
            <v>M</v>
          </cell>
          <cell r="D550">
            <v>2.58</v>
          </cell>
        </row>
        <row r="551">
          <cell r="A551" t="str">
            <v>090154</v>
          </cell>
          <cell r="B551" t="str">
            <v>TUBOS E PECAS, DIAM. 150 MM - PVC RIGIDO E PVC RIGIDO DEFOFO (C)</v>
          </cell>
          <cell r="C551" t="str">
            <v>M</v>
          </cell>
          <cell r="D551">
            <v>2.84</v>
          </cell>
        </row>
        <row r="552">
          <cell r="A552" t="str">
            <v>090155</v>
          </cell>
          <cell r="B552" t="str">
            <v>TUBOS E PECAS, DIAM. 200 MM - PVC RIGIDO E PVC RIGIDO DEFOFO (C)</v>
          </cell>
          <cell r="C552" t="str">
            <v>M</v>
          </cell>
          <cell r="D552">
            <v>3.33</v>
          </cell>
        </row>
        <row r="553">
          <cell r="A553" t="str">
            <v>090156</v>
          </cell>
          <cell r="B553" t="str">
            <v>TUBOS E PECAS, DIAM. 250 MM - PVC RIGIDO DEFOFO (C)</v>
          </cell>
          <cell r="C553" t="str">
            <v>M</v>
          </cell>
          <cell r="D553">
            <v>3.95</v>
          </cell>
        </row>
        <row r="554">
          <cell r="A554" t="str">
            <v>090157</v>
          </cell>
          <cell r="B554" t="str">
            <v>TUBOS E PECAS, DIAM. 300 MM - PVC RIGIDO DEFOFO (C)</v>
          </cell>
          <cell r="C554" t="str">
            <v>M</v>
          </cell>
          <cell r="D554">
            <v>4.37</v>
          </cell>
        </row>
        <row r="556">
          <cell r="A556" t="str">
            <v>090200</v>
          </cell>
          <cell r="B556" t="str">
            <v>ASSENTAMENTO DE TUBOS E PECAS DE FERRO FUNDIDO PARA REDES DE DISTRIBUICAO DE AGUA</v>
          </cell>
        </row>
        <row r="557">
          <cell r="A557" t="str">
            <v>090201</v>
          </cell>
          <cell r="B557" t="str">
            <v>TUBOS E PECAS, DIAMETRO 50 MM (A)</v>
          </cell>
          <cell r="C557" t="str">
            <v>M</v>
          </cell>
          <cell r="D557">
            <v>6.15</v>
          </cell>
        </row>
        <row r="558">
          <cell r="A558" t="str">
            <v>090202</v>
          </cell>
          <cell r="B558" t="str">
            <v>TUBOS E PECAS, DIAMETRO 75 MM (A)</v>
          </cell>
          <cell r="C558" t="str">
            <v>M</v>
          </cell>
          <cell r="D558">
            <v>6.86</v>
          </cell>
        </row>
        <row r="559">
          <cell r="A559" t="str">
            <v>090203</v>
          </cell>
          <cell r="B559" t="str">
            <v>TUBOS E PECAS, DIAMETRO 100 MM (A)</v>
          </cell>
          <cell r="C559" t="str">
            <v>M</v>
          </cell>
          <cell r="D559">
            <v>7.78</v>
          </cell>
        </row>
        <row r="560">
          <cell r="A560" t="str">
            <v>090204</v>
          </cell>
          <cell r="B560" t="str">
            <v>TUBOS E PECAS, DIAMETRO 150 MM (A)</v>
          </cell>
          <cell r="C560" t="str">
            <v>M</v>
          </cell>
          <cell r="D560">
            <v>9.56</v>
          </cell>
        </row>
        <row r="561">
          <cell r="A561" t="str">
            <v>090205</v>
          </cell>
          <cell r="B561" t="str">
            <v>TUBOS E PECAS, DIAMETRO 200 MM (A)</v>
          </cell>
          <cell r="C561" t="str">
            <v>M</v>
          </cell>
          <cell r="D561">
            <v>10.65</v>
          </cell>
        </row>
        <row r="562">
          <cell r="A562" t="str">
            <v>090206</v>
          </cell>
          <cell r="B562" t="str">
            <v>TUBOS E PECAS, DIAMETRO 250 MM (A)</v>
          </cell>
          <cell r="C562" t="str">
            <v>M</v>
          </cell>
          <cell r="D562">
            <v>11.87</v>
          </cell>
        </row>
        <row r="563">
          <cell r="A563" t="str">
            <v>090207</v>
          </cell>
          <cell r="B563" t="str">
            <v>TUBOS E PECAS, DIAMETRO 300 MM (A)</v>
          </cell>
          <cell r="C563" t="str">
            <v>M</v>
          </cell>
          <cell r="D563">
            <v>14.21</v>
          </cell>
        </row>
        <row r="564">
          <cell r="A564" t="str">
            <v>090208</v>
          </cell>
          <cell r="B564" t="str">
            <v>TUBOS E PECAS, DIAMETRO 400 MM (A)</v>
          </cell>
          <cell r="C564" t="str">
            <v>M</v>
          </cell>
          <cell r="D564">
            <v>17.260000000000002</v>
          </cell>
        </row>
        <row r="565">
          <cell r="A565" t="str">
            <v>090209</v>
          </cell>
          <cell r="B565" t="str">
            <v>TUBOS E PECAS, DIAMETRO 500 MM (A)</v>
          </cell>
          <cell r="C565" t="str">
            <v>M</v>
          </cell>
          <cell r="D565">
            <v>20.57</v>
          </cell>
        </row>
        <row r="566">
          <cell r="A566" t="str">
            <v>090210</v>
          </cell>
          <cell r="B566" t="str">
            <v>TUBOS E PECAS, DIAMETRO 600 MM (A)</v>
          </cell>
          <cell r="C566" t="str">
            <v>M</v>
          </cell>
          <cell r="D566">
            <v>24.44</v>
          </cell>
        </row>
        <row r="567">
          <cell r="A567" t="str">
            <v>090231</v>
          </cell>
          <cell r="B567" t="str">
            <v>TUBOS E PECAS, DIAM. 50 MM (B)</v>
          </cell>
          <cell r="C567" t="str">
            <v>M</v>
          </cell>
          <cell r="D567">
            <v>4.92</v>
          </cell>
        </row>
        <row r="568">
          <cell r="A568" t="str">
            <v>090232</v>
          </cell>
          <cell r="B568" t="str">
            <v>TUBOS E PECAS, DIAM. 75 MM (B)</v>
          </cell>
          <cell r="C568" t="str">
            <v>M</v>
          </cell>
          <cell r="D568">
            <v>5.49</v>
          </cell>
        </row>
        <row r="569">
          <cell r="A569" t="str">
            <v>090233</v>
          </cell>
          <cell r="B569" t="str">
            <v>TUBOS E PECAS, DIAM. 100 MM (B)</v>
          </cell>
          <cell r="C569" t="str">
            <v>M</v>
          </cell>
          <cell r="D569">
            <v>6.19</v>
          </cell>
        </row>
        <row r="570">
          <cell r="A570" t="str">
            <v>090234</v>
          </cell>
          <cell r="B570" t="str">
            <v>TUBOS E PECAS, DIAM. 150 MM (B)</v>
          </cell>
          <cell r="C570" t="str">
            <v>M</v>
          </cell>
          <cell r="D570">
            <v>7.66</v>
          </cell>
        </row>
        <row r="571">
          <cell r="A571" t="str">
            <v>090235</v>
          </cell>
          <cell r="B571" t="str">
            <v>TUBOS E PECAS, DIAM. 200 MM (B)</v>
          </cell>
          <cell r="C571" t="str">
            <v>M</v>
          </cell>
          <cell r="D571">
            <v>8.48</v>
          </cell>
        </row>
        <row r="572">
          <cell r="A572" t="str">
            <v>090236</v>
          </cell>
          <cell r="B572" t="str">
            <v>TUBOS E PECAS, DIAM. 250 MM (B)</v>
          </cell>
          <cell r="C572" t="str">
            <v>M</v>
          </cell>
          <cell r="D572">
            <v>9.48</v>
          </cell>
        </row>
        <row r="573">
          <cell r="A573" t="str">
            <v>090237</v>
          </cell>
          <cell r="B573" t="str">
            <v>TUBOS E PECAS, DIAM. 300 MM (B)</v>
          </cell>
          <cell r="C573" t="str">
            <v>M</v>
          </cell>
          <cell r="D573">
            <v>11.37</v>
          </cell>
        </row>
        <row r="574">
          <cell r="A574" t="str">
            <v>090238</v>
          </cell>
          <cell r="B574" t="str">
            <v>TUBOS E PECAS, DIAM. 400 MM (B)</v>
          </cell>
          <cell r="C574" t="str">
            <v>M</v>
          </cell>
          <cell r="D574">
            <v>13.77</v>
          </cell>
        </row>
        <row r="575">
          <cell r="A575" t="str">
            <v>090239</v>
          </cell>
          <cell r="B575" t="str">
            <v>TUBOS E PECAS, DIAMETRO, 500 MM (B)</v>
          </cell>
          <cell r="C575" t="str">
            <v>M</v>
          </cell>
          <cell r="D575">
            <v>16.46</v>
          </cell>
        </row>
        <row r="576">
          <cell r="A576" t="str">
            <v>090240</v>
          </cell>
          <cell r="B576" t="str">
            <v>TUBOS E PECAS, DIAM. 600 MM (B)</v>
          </cell>
          <cell r="C576" t="str">
            <v>M</v>
          </cell>
          <cell r="D576">
            <v>17.48</v>
          </cell>
        </row>
        <row r="577">
          <cell r="A577" t="str">
            <v>090251</v>
          </cell>
          <cell r="B577" t="str">
            <v>TUBOS E PECAS, DIAM. 50 MM (C)</v>
          </cell>
          <cell r="C577" t="str">
            <v>M</v>
          </cell>
          <cell r="D577">
            <v>3.03</v>
          </cell>
        </row>
        <row r="578">
          <cell r="A578" t="str">
            <v>090252</v>
          </cell>
          <cell r="B578" t="str">
            <v>TUBOS E PECAS, DIAM. 75 MM (C)</v>
          </cell>
          <cell r="C578" t="str">
            <v>M</v>
          </cell>
          <cell r="D578">
            <v>3.39</v>
          </cell>
        </row>
        <row r="579">
          <cell r="A579" t="str">
            <v>090253</v>
          </cell>
          <cell r="B579" t="str">
            <v>TUBOS E PECAS, DIAM. 100 MM (C)</v>
          </cell>
          <cell r="C579" t="str">
            <v>M</v>
          </cell>
          <cell r="D579">
            <v>3.84</v>
          </cell>
        </row>
        <row r="580">
          <cell r="A580" t="str">
            <v>090254</v>
          </cell>
          <cell r="B580" t="str">
            <v>TUBOS E PECAS, DIAM. 150 MM (C)</v>
          </cell>
          <cell r="C580" t="str">
            <v>M</v>
          </cell>
          <cell r="D580">
            <v>4.7</v>
          </cell>
        </row>
        <row r="581">
          <cell r="A581" t="str">
            <v>090255</v>
          </cell>
          <cell r="B581" t="str">
            <v>TUBOS E PECAS, DIAM. 200 MM (C)</v>
          </cell>
          <cell r="C581" t="str">
            <v>M</v>
          </cell>
          <cell r="D581">
            <v>5.25</v>
          </cell>
        </row>
        <row r="582">
          <cell r="A582" t="str">
            <v>090256</v>
          </cell>
          <cell r="B582" t="str">
            <v>TUBOS E PECAS, DIAM. 250 MM (C)</v>
          </cell>
          <cell r="C582" t="str">
            <v>M</v>
          </cell>
          <cell r="D582">
            <v>5.89</v>
          </cell>
        </row>
        <row r="583">
          <cell r="A583" t="str">
            <v>090257</v>
          </cell>
          <cell r="B583" t="str">
            <v>TUBOS E PECAS, DIAM. 300 MM (C)</v>
          </cell>
          <cell r="C583" t="str">
            <v>M</v>
          </cell>
          <cell r="D583">
            <v>7.04</v>
          </cell>
        </row>
        <row r="584">
          <cell r="A584" t="str">
            <v>090258</v>
          </cell>
          <cell r="B584" t="str">
            <v>TUBOS E PECAS, DIAM. 400 MM (C)</v>
          </cell>
          <cell r="C584" t="str">
            <v>M</v>
          </cell>
          <cell r="D584">
            <v>8.56</v>
          </cell>
        </row>
        <row r="585">
          <cell r="A585" t="str">
            <v>090259</v>
          </cell>
          <cell r="B585" t="str">
            <v>TUBOS E PECAS, DIAM. 500 MM (C)</v>
          </cell>
          <cell r="C585" t="str">
            <v>M</v>
          </cell>
          <cell r="D585">
            <v>10.220000000000001</v>
          </cell>
        </row>
        <row r="586">
          <cell r="A586" t="str">
            <v>090260</v>
          </cell>
          <cell r="B586" t="str">
            <v>TUBOS E PECAS, DIAM. 600 MM (C)</v>
          </cell>
          <cell r="C586" t="str">
            <v>M</v>
          </cell>
          <cell r="D586">
            <v>12.12</v>
          </cell>
        </row>
        <row r="588">
          <cell r="A588" t="str">
            <v>090400</v>
          </cell>
          <cell r="B588" t="str">
            <v>ASSENTAMENTO SIMPLES DE TUBOS E PECAS DE CERAMICA</v>
          </cell>
        </row>
        <row r="589">
          <cell r="A589" t="str">
            <v>090401</v>
          </cell>
          <cell r="B589" t="str">
            <v>TUBOS E PECAS, DIAMETRO 100 MM (A)</v>
          </cell>
          <cell r="C589" t="str">
            <v>M</v>
          </cell>
          <cell r="D589">
            <v>5.24</v>
          </cell>
        </row>
        <row r="590">
          <cell r="A590" t="str">
            <v>090402</v>
          </cell>
          <cell r="B590" t="str">
            <v>TUBOS E PECAS, DIAMETRO 150 MM (A)</v>
          </cell>
          <cell r="C590" t="str">
            <v>M</v>
          </cell>
          <cell r="D590">
            <v>6.63</v>
          </cell>
        </row>
        <row r="591">
          <cell r="A591" t="str">
            <v>090403</v>
          </cell>
          <cell r="B591" t="str">
            <v>TUBOS E PECAS, DIAMETRO 200 MM (A)</v>
          </cell>
          <cell r="C591" t="str">
            <v>M</v>
          </cell>
          <cell r="D591">
            <v>8.07</v>
          </cell>
        </row>
        <row r="592">
          <cell r="A592" t="str">
            <v>090404</v>
          </cell>
          <cell r="B592" t="str">
            <v>TUBOS E PECAS, DIAMETRO 250 MM (A)</v>
          </cell>
          <cell r="C592" t="str">
            <v>M</v>
          </cell>
          <cell r="D592">
            <v>9.65</v>
          </cell>
        </row>
        <row r="593">
          <cell r="A593" t="str">
            <v>090405</v>
          </cell>
          <cell r="B593" t="str">
            <v>TUBOS E PECAS, DIAMETRO 300 MM (A)</v>
          </cell>
          <cell r="C593" t="str">
            <v>M</v>
          </cell>
          <cell r="D593">
            <v>11.03</v>
          </cell>
        </row>
        <row r="594">
          <cell r="A594" t="str">
            <v>090406</v>
          </cell>
          <cell r="B594" t="str">
            <v>TUBOS E PECAS, DIAMETRO 375 MM (A)</v>
          </cell>
          <cell r="C594" t="str">
            <v>M</v>
          </cell>
          <cell r="D594">
            <v>12.6</v>
          </cell>
        </row>
        <row r="595">
          <cell r="A595" t="str">
            <v>090407</v>
          </cell>
          <cell r="B595" t="str">
            <v>TUBOS E PECAS, DIAMETRO 450 MM (A)</v>
          </cell>
          <cell r="C595" t="str">
            <v>M</v>
          </cell>
          <cell r="D595">
            <v>14.37</v>
          </cell>
        </row>
        <row r="596">
          <cell r="A596" t="str">
            <v>090431</v>
          </cell>
          <cell r="B596" t="str">
            <v>TUBOS E PECAS, DIAM. 100 MM (B)</v>
          </cell>
          <cell r="C596" t="str">
            <v>M</v>
          </cell>
          <cell r="D596">
            <v>4.6100000000000003</v>
          </cell>
        </row>
        <row r="597">
          <cell r="A597" t="str">
            <v>090432</v>
          </cell>
          <cell r="B597" t="str">
            <v>TUBOS E PECAS, DIAM. 150 MM (B)</v>
          </cell>
          <cell r="C597" t="str">
            <v>M</v>
          </cell>
          <cell r="D597">
            <v>5.79</v>
          </cell>
        </row>
        <row r="598">
          <cell r="A598" t="str">
            <v>090433</v>
          </cell>
          <cell r="B598" t="str">
            <v>TUBOS E PECAS, DIAM. 200 MM (B)</v>
          </cell>
          <cell r="C598" t="str">
            <v>M</v>
          </cell>
          <cell r="D598">
            <v>6.98</v>
          </cell>
        </row>
        <row r="599">
          <cell r="A599" t="str">
            <v>090434</v>
          </cell>
          <cell r="B599" t="str">
            <v>TUBOS E PECAS, DIAM. 250 MM (B)</v>
          </cell>
          <cell r="C599" t="str">
            <v>M</v>
          </cell>
          <cell r="D599">
            <v>8.4700000000000006</v>
          </cell>
        </row>
        <row r="600">
          <cell r="A600" t="str">
            <v>090435</v>
          </cell>
          <cell r="B600" t="str">
            <v>TUBOS E PECAS, DIAM. 300 MM (B)</v>
          </cell>
          <cell r="C600" t="str">
            <v>M</v>
          </cell>
          <cell r="D600">
            <v>9.77</v>
          </cell>
        </row>
        <row r="601">
          <cell r="A601" t="str">
            <v>090436</v>
          </cell>
          <cell r="B601" t="str">
            <v>TUBOS E PECAS, DIAM. 375 MM (B)</v>
          </cell>
          <cell r="C601" t="str">
            <v>M</v>
          </cell>
          <cell r="D601">
            <v>11.25</v>
          </cell>
        </row>
        <row r="602">
          <cell r="A602" t="str">
            <v>090437</v>
          </cell>
          <cell r="B602" t="str">
            <v>TUBOS E PECAS, DIAM. 450 MM (B)</v>
          </cell>
          <cell r="C602" t="str">
            <v>M</v>
          </cell>
          <cell r="D602">
            <v>12.92</v>
          </cell>
        </row>
        <row r="603">
          <cell r="A603" t="str">
            <v>090451</v>
          </cell>
          <cell r="B603" t="str">
            <v>TUBOS E PECAS, DIAM. 100 MM (C)</v>
          </cell>
          <cell r="C603" t="str">
            <v>M</v>
          </cell>
          <cell r="D603">
            <v>3.67</v>
          </cell>
        </row>
        <row r="604">
          <cell r="A604" t="str">
            <v>090452</v>
          </cell>
          <cell r="B604" t="str">
            <v>TUBOS E PECAS, DIAM. 150 MM (C)</v>
          </cell>
          <cell r="C604" t="str">
            <v>M</v>
          </cell>
          <cell r="D604">
            <v>4.53</v>
          </cell>
        </row>
        <row r="605">
          <cell r="A605" t="str">
            <v>090453</v>
          </cell>
          <cell r="B605" t="str">
            <v>TUBOS E PECAS, DIAM. 200 MM (C)</v>
          </cell>
          <cell r="C605" t="str">
            <v>M</v>
          </cell>
          <cell r="D605">
            <v>5.41</v>
          </cell>
        </row>
        <row r="606">
          <cell r="A606" t="str">
            <v>090454</v>
          </cell>
          <cell r="B606" t="str">
            <v>TUBOS E PECAS, DIAM. 250 MM (C)</v>
          </cell>
          <cell r="C606" t="str">
            <v>M</v>
          </cell>
          <cell r="D606">
            <v>6.7</v>
          </cell>
        </row>
        <row r="607">
          <cell r="A607" t="str">
            <v>090455</v>
          </cell>
          <cell r="B607" t="str">
            <v>TUBOS E PECAS, DIAM. 300 MM (C)</v>
          </cell>
          <cell r="C607" t="str">
            <v>M</v>
          </cell>
          <cell r="D607">
            <v>7.88</v>
          </cell>
        </row>
        <row r="608">
          <cell r="A608" t="str">
            <v>090456</v>
          </cell>
          <cell r="B608" t="str">
            <v>TUBOS E PECAS, DIAM. 375 MM (C)</v>
          </cell>
          <cell r="C608" t="str">
            <v>M</v>
          </cell>
          <cell r="D608">
            <v>9.24</v>
          </cell>
        </row>
        <row r="609">
          <cell r="A609" t="str">
            <v>090457</v>
          </cell>
          <cell r="B609" t="str">
            <v>TUBOS E PECAS, DIAM. 450 MM (C)</v>
          </cell>
          <cell r="C609" t="str">
            <v>M</v>
          </cell>
          <cell r="D609">
            <v>10.69</v>
          </cell>
        </row>
        <row r="611">
          <cell r="A611" t="str">
            <v>090600</v>
          </cell>
          <cell r="B611" t="str">
            <v>ASSENTAMENTO SIMPLES DE TUBOS E PECAS DE PVC RIGIDO E PVC RIGIDO DEFOFO</v>
          </cell>
        </row>
        <row r="612">
          <cell r="A612" t="str">
            <v>090601</v>
          </cell>
          <cell r="B612" t="str">
            <v>TUBOS E PECAS, DIAMETRO 50 MM (A)</v>
          </cell>
          <cell r="C612" t="str">
            <v>M</v>
          </cell>
          <cell r="D612">
            <v>0.43</v>
          </cell>
        </row>
        <row r="613">
          <cell r="A613" t="str">
            <v>090602</v>
          </cell>
          <cell r="B613" t="str">
            <v>TUBOS E PECAS, DIAMETRO 75 MM (A)</v>
          </cell>
          <cell r="C613" t="str">
            <v>M</v>
          </cell>
          <cell r="D613">
            <v>0.51</v>
          </cell>
        </row>
        <row r="614">
          <cell r="A614" t="str">
            <v>090603</v>
          </cell>
          <cell r="B614" t="str">
            <v>TUBOS E PECAS, DIAMETRO 100 MM (A)</v>
          </cell>
          <cell r="C614" t="str">
            <v>M</v>
          </cell>
          <cell r="D614">
            <v>0.7</v>
          </cell>
        </row>
        <row r="615">
          <cell r="A615" t="str">
            <v>090604</v>
          </cell>
          <cell r="B615" t="str">
            <v>TUBOS E PECAS, DIAMETRO 150 MM (A)</v>
          </cell>
          <cell r="C615" t="str">
            <v>M</v>
          </cell>
          <cell r="D615">
            <v>1.1100000000000001</v>
          </cell>
        </row>
        <row r="616">
          <cell r="A616" t="str">
            <v>090605</v>
          </cell>
          <cell r="B616" t="str">
            <v>TUBOS E PECAS, DIAMETRO 200 MM (A)</v>
          </cell>
          <cell r="C616" t="str">
            <v>M</v>
          </cell>
          <cell r="D616">
            <v>1.4</v>
          </cell>
        </row>
        <row r="617">
          <cell r="A617" t="str">
            <v>090606</v>
          </cell>
          <cell r="B617" t="str">
            <v>TUBOS E PECAS, DIAMETRO 300 MM (A)</v>
          </cell>
          <cell r="C617" t="str">
            <v>M</v>
          </cell>
          <cell r="D617">
            <v>2.2599999999999998</v>
          </cell>
        </row>
        <row r="618">
          <cell r="A618" t="str">
            <v>090607</v>
          </cell>
          <cell r="B618" t="str">
            <v>TUBOS E PECAS, DIAMETRO 400 MM (A)</v>
          </cell>
          <cell r="C618" t="str">
            <v>M</v>
          </cell>
          <cell r="D618">
            <v>2.85</v>
          </cell>
        </row>
        <row r="619">
          <cell r="A619" t="str">
            <v>090631</v>
          </cell>
          <cell r="B619" t="str">
            <v>TUBOS E PECAS, DIAM. 50 MM (B)</v>
          </cell>
          <cell r="C619" t="str">
            <v>M</v>
          </cell>
          <cell r="D619">
            <v>0.31</v>
          </cell>
        </row>
        <row r="620">
          <cell r="A620" t="str">
            <v>090632</v>
          </cell>
          <cell r="B620" t="str">
            <v>TUBOS E PECAS, DIAM. 75 MM (B)</v>
          </cell>
          <cell r="C620" t="str">
            <v>M</v>
          </cell>
          <cell r="D620">
            <v>0.43</v>
          </cell>
        </row>
        <row r="621">
          <cell r="A621" t="str">
            <v>090633</v>
          </cell>
          <cell r="B621" t="str">
            <v>TUBOS E PECAS, DIAM. 100 MM (B)</v>
          </cell>
          <cell r="C621" t="str">
            <v>M</v>
          </cell>
          <cell r="D621">
            <v>0.51</v>
          </cell>
        </row>
        <row r="622">
          <cell r="A622" t="str">
            <v>090634</v>
          </cell>
          <cell r="B622" t="str">
            <v>TUBOS E PECAS, DIAM. 150 MM (B)</v>
          </cell>
          <cell r="C622" t="str">
            <v>M</v>
          </cell>
          <cell r="D622">
            <v>0.9</v>
          </cell>
        </row>
        <row r="623">
          <cell r="A623" t="str">
            <v>090635</v>
          </cell>
          <cell r="B623" t="str">
            <v>TUBOS E PECAS, DIAM. 200 MM (B)</v>
          </cell>
          <cell r="C623" t="str">
            <v>M</v>
          </cell>
          <cell r="D623">
            <v>1.1100000000000001</v>
          </cell>
        </row>
        <row r="624">
          <cell r="A624" t="str">
            <v>090636</v>
          </cell>
          <cell r="B624" t="str">
            <v>TUBOS E PECAS, DIAM. 300 MM (B)</v>
          </cell>
          <cell r="C624" t="str">
            <v>M</v>
          </cell>
          <cell r="D624">
            <v>1.82</v>
          </cell>
        </row>
        <row r="625">
          <cell r="A625" t="str">
            <v>090637</v>
          </cell>
          <cell r="B625" t="str">
            <v>TUBOS E PECAS, DIAM. 400 MM (B)</v>
          </cell>
          <cell r="C625" t="str">
            <v>M</v>
          </cell>
          <cell r="D625">
            <v>2.2599999999999998</v>
          </cell>
        </row>
        <row r="626">
          <cell r="A626" t="str">
            <v>090651</v>
          </cell>
          <cell r="B626" t="str">
            <v>TUBOS E PECAS, DIAM. 50 MM (C)</v>
          </cell>
          <cell r="C626" t="str">
            <v>M</v>
          </cell>
          <cell r="D626">
            <v>0.19</v>
          </cell>
        </row>
        <row r="627">
          <cell r="A627" t="str">
            <v>090652</v>
          </cell>
          <cell r="B627" t="str">
            <v>TUBOS E PECAS, DIAM. 75 MM (C)</v>
          </cell>
          <cell r="C627" t="str">
            <v>M</v>
          </cell>
          <cell r="D627">
            <v>0.25</v>
          </cell>
        </row>
        <row r="628">
          <cell r="A628" t="str">
            <v>090653</v>
          </cell>
          <cell r="B628" t="str">
            <v>TUBOS E PECAS, DIAM. 100 MM (C)</v>
          </cell>
          <cell r="C628" t="str">
            <v>M</v>
          </cell>
          <cell r="D628">
            <v>0.31</v>
          </cell>
        </row>
        <row r="629">
          <cell r="A629" t="str">
            <v>090654</v>
          </cell>
          <cell r="B629" t="str">
            <v>TUBOS E PECAS, DIAM. 150 MM (C)</v>
          </cell>
          <cell r="C629" t="str">
            <v>M</v>
          </cell>
          <cell r="D629">
            <v>0.51</v>
          </cell>
        </row>
        <row r="630">
          <cell r="A630" t="str">
            <v>090655</v>
          </cell>
          <cell r="B630" t="str">
            <v>TUBOS E PECAS, DIAM. 200 MM (C)</v>
          </cell>
          <cell r="C630" t="str">
            <v>M</v>
          </cell>
          <cell r="D630">
            <v>0.7</v>
          </cell>
        </row>
        <row r="631">
          <cell r="A631" t="str">
            <v>090656</v>
          </cell>
          <cell r="B631" t="str">
            <v>TUBOS E PECAS, DIAM. 300 MM (C)</v>
          </cell>
          <cell r="C631" t="str">
            <v>M</v>
          </cell>
          <cell r="D631">
            <v>1.1100000000000001</v>
          </cell>
        </row>
        <row r="632">
          <cell r="A632" t="str">
            <v>090657</v>
          </cell>
          <cell r="B632" t="str">
            <v>TUBOS E PECAS, DIAM. 400 MM (C)</v>
          </cell>
          <cell r="C632" t="str">
            <v>M</v>
          </cell>
          <cell r="D632">
            <v>1.4</v>
          </cell>
        </row>
        <row r="634">
          <cell r="A634" t="str">
            <v>090700</v>
          </cell>
          <cell r="B634" t="str">
            <v>ASSENTAMENTO SIMPLES DE TUBOS E PECAS DE FERRO FUNDIDO</v>
          </cell>
        </row>
        <row r="635">
          <cell r="A635" t="str">
            <v>090701</v>
          </cell>
          <cell r="B635" t="str">
            <v>TUBOS E PECAS, DIAMETRO 50 MM (A)</v>
          </cell>
          <cell r="C635" t="str">
            <v>M</v>
          </cell>
          <cell r="D635">
            <v>1.72</v>
          </cell>
        </row>
        <row r="636">
          <cell r="A636" t="str">
            <v>090702</v>
          </cell>
          <cell r="B636" t="str">
            <v>TUBOS E PECAS, DIAMETRO 75 MM (A)</v>
          </cell>
          <cell r="C636" t="str">
            <v>M</v>
          </cell>
          <cell r="D636">
            <v>2.35</v>
          </cell>
        </row>
        <row r="637">
          <cell r="A637" t="str">
            <v>090703</v>
          </cell>
          <cell r="B637" t="str">
            <v>TUBOS E PECAS, DIAMETRO 100 MM (A)</v>
          </cell>
          <cell r="C637" t="str">
            <v>M</v>
          </cell>
          <cell r="D637">
            <v>3.2</v>
          </cell>
        </row>
        <row r="638">
          <cell r="A638" t="str">
            <v>090704</v>
          </cell>
          <cell r="B638" t="str">
            <v>TUBOS E PECAS, DIAMETRO 150 MM (A)</v>
          </cell>
          <cell r="C638" t="str">
            <v>M</v>
          </cell>
          <cell r="D638">
            <v>4.82</v>
          </cell>
        </row>
        <row r="639">
          <cell r="A639" t="str">
            <v>090705</v>
          </cell>
          <cell r="B639" t="str">
            <v>TUBOS E PECAS, DIAMETRO 200 MM (A)</v>
          </cell>
          <cell r="C639" t="str">
            <v>M</v>
          </cell>
          <cell r="D639">
            <v>5.32</v>
          </cell>
        </row>
        <row r="640">
          <cell r="A640" t="str">
            <v>090706</v>
          </cell>
          <cell r="B640" t="str">
            <v>TUBOS E PECAS, DIAMETRO 250 MM (A)</v>
          </cell>
          <cell r="C640" t="str">
            <v>M</v>
          </cell>
          <cell r="D640">
            <v>5.93</v>
          </cell>
        </row>
        <row r="641">
          <cell r="A641" t="str">
            <v>090707</v>
          </cell>
          <cell r="B641" t="str">
            <v>TUBOS E PECAS, DIAMETRO 300 MM (A)</v>
          </cell>
          <cell r="C641" t="str">
            <v>M</v>
          </cell>
          <cell r="D641">
            <v>7.62</v>
          </cell>
        </row>
        <row r="642">
          <cell r="A642" t="str">
            <v>090708</v>
          </cell>
          <cell r="B642" t="str">
            <v>TUBOS E PECAS, DIAMETRO 400 MM (A)</v>
          </cell>
          <cell r="C642" t="str">
            <v>M</v>
          </cell>
          <cell r="D642">
            <v>9.33</v>
          </cell>
        </row>
        <row r="643">
          <cell r="A643" t="str">
            <v>090709</v>
          </cell>
          <cell r="B643" t="str">
            <v>TUBOS E PECAS, DIAMETRO 500 MM (A)</v>
          </cell>
          <cell r="C643" t="str">
            <v>M</v>
          </cell>
          <cell r="D643">
            <v>11.25</v>
          </cell>
        </row>
        <row r="644">
          <cell r="A644" t="str">
            <v>090710</v>
          </cell>
          <cell r="B644" t="str">
            <v>TUBOS E PECAS, DIAMETRO 600 MM (A)</v>
          </cell>
          <cell r="C644" t="str">
            <v>M</v>
          </cell>
          <cell r="D644">
            <v>13.63</v>
          </cell>
        </row>
        <row r="645">
          <cell r="A645" t="str">
            <v>090711</v>
          </cell>
          <cell r="B645" t="str">
            <v>TUBOS E PECAS, DIAMETRO 700 MM (A)</v>
          </cell>
          <cell r="C645" t="str">
            <v>M</v>
          </cell>
          <cell r="D645">
            <v>17.38</v>
          </cell>
        </row>
        <row r="646">
          <cell r="A646" t="str">
            <v>090712</v>
          </cell>
          <cell r="B646" t="str">
            <v>TUBOS E PECAS, DIAMETRO 800 MM (A)</v>
          </cell>
          <cell r="C646" t="str">
            <v>M</v>
          </cell>
          <cell r="D646">
            <v>21.74</v>
          </cell>
        </row>
        <row r="647">
          <cell r="A647" t="str">
            <v>090731</v>
          </cell>
          <cell r="B647" t="str">
            <v>TUBOS E PECAS, DIAM. 50 MM (B)</v>
          </cell>
          <cell r="C647" t="str">
            <v>M</v>
          </cell>
          <cell r="D647">
            <v>1.38</v>
          </cell>
        </row>
        <row r="648">
          <cell r="A648" t="str">
            <v>090732</v>
          </cell>
          <cell r="B648" t="str">
            <v>TUBOS E PECAS, DIAM. 75 MM (B)</v>
          </cell>
          <cell r="C648" t="str">
            <v>M</v>
          </cell>
          <cell r="D648">
            <v>1.88</v>
          </cell>
        </row>
        <row r="649">
          <cell r="A649" t="str">
            <v>090733</v>
          </cell>
          <cell r="B649" t="str">
            <v>TUBOS E PECAS, DIAM. 100 MM (B)</v>
          </cell>
          <cell r="C649" t="str">
            <v>M</v>
          </cell>
          <cell r="D649">
            <v>2.52</v>
          </cell>
        </row>
        <row r="650">
          <cell r="A650" t="str">
            <v>090734</v>
          </cell>
          <cell r="B650" t="str">
            <v>TUBOS E PECAS, DIAM. 150 MM (B)</v>
          </cell>
          <cell r="C650" t="str">
            <v>M</v>
          </cell>
          <cell r="D650">
            <v>3.87</v>
          </cell>
        </row>
        <row r="651">
          <cell r="A651" t="str">
            <v>090735</v>
          </cell>
          <cell r="B651" t="str">
            <v>TUBOS E PECAS, DIAM. 200 MM (B)</v>
          </cell>
          <cell r="C651" t="str">
            <v>M</v>
          </cell>
          <cell r="D651">
            <v>4.21</v>
          </cell>
        </row>
        <row r="652">
          <cell r="A652" t="str">
            <v>090736</v>
          </cell>
          <cell r="B652" t="str">
            <v>TUBOS E PECAS, DIAM. 250 MM (B)</v>
          </cell>
          <cell r="C652" t="str">
            <v>M</v>
          </cell>
          <cell r="D652">
            <v>4.7300000000000004</v>
          </cell>
        </row>
        <row r="653">
          <cell r="A653" t="str">
            <v>090737</v>
          </cell>
          <cell r="B653" t="str">
            <v>TUBOS E PECAS, DIAM. 300 MM (B)</v>
          </cell>
          <cell r="C653" t="str">
            <v>M</v>
          </cell>
          <cell r="D653">
            <v>6.09</v>
          </cell>
        </row>
        <row r="654">
          <cell r="A654" t="str">
            <v>090738</v>
          </cell>
          <cell r="B654" t="str">
            <v>TUBOS E PECAS, DIAM. 400 MM (B)</v>
          </cell>
          <cell r="C654" t="str">
            <v>M</v>
          </cell>
          <cell r="D654">
            <v>7.44</v>
          </cell>
        </row>
        <row r="655">
          <cell r="A655" t="str">
            <v>090739</v>
          </cell>
          <cell r="B655" t="str">
            <v>TUBOS E PECAS, DIAM. 500 MM (B)</v>
          </cell>
          <cell r="C655" t="str">
            <v>M</v>
          </cell>
          <cell r="D655">
            <v>9</v>
          </cell>
        </row>
        <row r="656">
          <cell r="A656" t="str">
            <v>090740</v>
          </cell>
          <cell r="B656" t="str">
            <v>TUBOS E PECAS, DIAM. 600 MM (B)</v>
          </cell>
          <cell r="C656" t="str">
            <v>M</v>
          </cell>
          <cell r="D656">
            <v>10.89</v>
          </cell>
        </row>
        <row r="657">
          <cell r="A657" t="str">
            <v>090741</v>
          </cell>
          <cell r="B657" t="str">
            <v>TUBOS E PECAS, DIAM. 700 MM (B)</v>
          </cell>
          <cell r="C657" t="str">
            <v>M</v>
          </cell>
          <cell r="D657">
            <v>13.91</v>
          </cell>
        </row>
        <row r="658">
          <cell r="A658" t="str">
            <v>090742</v>
          </cell>
          <cell r="B658" t="str">
            <v>TUBOS E PECAS, DIAM. 800 MM (B)</v>
          </cell>
          <cell r="C658" t="str">
            <v>M</v>
          </cell>
          <cell r="D658">
            <v>17.39</v>
          </cell>
        </row>
        <row r="659">
          <cell r="A659" t="str">
            <v>090751</v>
          </cell>
          <cell r="B659" t="str">
            <v>TUBOS E PECAS, DIAM. 50 MM (C)</v>
          </cell>
          <cell r="C659" t="str">
            <v>M</v>
          </cell>
          <cell r="D659">
            <v>0.85</v>
          </cell>
        </row>
        <row r="660">
          <cell r="A660" t="str">
            <v>090752</v>
          </cell>
          <cell r="B660" t="str">
            <v>TUBOS E PECAS, DIAM. 75 MM (C)</v>
          </cell>
          <cell r="C660" t="str">
            <v>M</v>
          </cell>
          <cell r="D660">
            <v>1.17</v>
          </cell>
        </row>
        <row r="661">
          <cell r="A661" t="str">
            <v>090753</v>
          </cell>
          <cell r="B661" t="str">
            <v>TUBOS E PECAS, DIAM. 100 MM (C)</v>
          </cell>
          <cell r="C661" t="str">
            <v>M</v>
          </cell>
          <cell r="D661">
            <v>1.58</v>
          </cell>
        </row>
        <row r="662">
          <cell r="A662" t="str">
            <v>090754</v>
          </cell>
          <cell r="B662" t="str">
            <v>TUBOS E PECAS, DIAM. 150 MM (C)</v>
          </cell>
          <cell r="C662" t="str">
            <v>M</v>
          </cell>
          <cell r="D662">
            <v>2.38</v>
          </cell>
        </row>
        <row r="663">
          <cell r="A663" t="str">
            <v>090755</v>
          </cell>
          <cell r="B663" t="str">
            <v>TUBOS E PECAS, DIAM. 200 MM (C)</v>
          </cell>
          <cell r="C663" t="str">
            <v>M</v>
          </cell>
          <cell r="D663">
            <v>2.62</v>
          </cell>
        </row>
        <row r="664">
          <cell r="A664" t="str">
            <v>090756</v>
          </cell>
          <cell r="B664" t="str">
            <v>TUBOS E PECAS, DIAM. 250 MM (C)</v>
          </cell>
          <cell r="C664" t="str">
            <v>M</v>
          </cell>
          <cell r="D664">
            <v>2.93</v>
          </cell>
        </row>
        <row r="665">
          <cell r="A665" t="str">
            <v>090757</v>
          </cell>
          <cell r="B665" t="str">
            <v>TUBOS E PECAS, DIAM. 300 MM (C)</v>
          </cell>
          <cell r="C665" t="str">
            <v>M</v>
          </cell>
          <cell r="D665">
            <v>3.79</v>
          </cell>
        </row>
        <row r="666">
          <cell r="A666" t="str">
            <v>090758</v>
          </cell>
          <cell r="B666" t="str">
            <v>TUBOS E PECAS, DIAM. 400 MM (C)</v>
          </cell>
          <cell r="C666" t="str">
            <v>M</v>
          </cell>
          <cell r="D666">
            <v>4.6399999999999997</v>
          </cell>
        </row>
        <row r="667">
          <cell r="A667" t="str">
            <v>090759</v>
          </cell>
          <cell r="B667" t="str">
            <v>TUBOS E PECAS, DIAM. 500 MM (C)</v>
          </cell>
          <cell r="C667" t="str">
            <v>M</v>
          </cell>
          <cell r="D667">
            <v>5.59</v>
          </cell>
        </row>
        <row r="668">
          <cell r="A668" t="str">
            <v>090760</v>
          </cell>
          <cell r="B668" t="str">
            <v>TUBOS E PECAS, DIAM. 600 MM (C)</v>
          </cell>
          <cell r="C668" t="str">
            <v>M</v>
          </cell>
          <cell r="D668">
            <v>6.78</v>
          </cell>
        </row>
        <row r="669">
          <cell r="A669" t="str">
            <v>090761</v>
          </cell>
          <cell r="B669" t="str">
            <v>TUBOS E PECAS, DIAM. 700 MM (C)</v>
          </cell>
          <cell r="C669" t="str">
            <v>M</v>
          </cell>
          <cell r="D669">
            <v>8.67</v>
          </cell>
        </row>
        <row r="670">
          <cell r="A670" t="str">
            <v>090762</v>
          </cell>
          <cell r="B670" t="str">
            <v>TUBOS E PECAS, DIAM. 800 MM (C)</v>
          </cell>
          <cell r="C670" t="str">
            <v>M</v>
          </cell>
          <cell r="D670">
            <v>10.85</v>
          </cell>
        </row>
        <row r="672">
          <cell r="A672" t="str">
            <v>090800</v>
          </cell>
          <cell r="B672" t="str">
            <v>MONTAGEM DE PECAS ESPECIAIS</v>
          </cell>
        </row>
        <row r="673">
          <cell r="A673" t="str">
            <v>090801</v>
          </cell>
          <cell r="B673" t="str">
            <v>PECAS ESPECIAIS</v>
          </cell>
          <cell r="C673" t="str">
            <v>KG</v>
          </cell>
          <cell r="D673">
            <v>1.1299999999999999</v>
          </cell>
        </row>
        <row r="675">
          <cell r="A675" t="str">
            <v>090900</v>
          </cell>
          <cell r="B675" t="str">
            <v>ASSENTAMENTO SIMPLES DE TUBOS DE CONCRETO PARA AGUAS PLUVIAIS</v>
          </cell>
        </row>
        <row r="676">
          <cell r="A676" t="str">
            <v>090901</v>
          </cell>
          <cell r="B676" t="str">
            <v>TUBOS, DIAMETRO 300 MM (A)</v>
          </cell>
          <cell r="C676" t="str">
            <v>M</v>
          </cell>
          <cell r="D676">
            <v>3.19</v>
          </cell>
        </row>
        <row r="677">
          <cell r="A677" t="str">
            <v>090902</v>
          </cell>
          <cell r="B677" t="str">
            <v>TUBOS, DIAMETRO 400 MM (A)</v>
          </cell>
          <cell r="C677" t="str">
            <v>M</v>
          </cell>
          <cell r="D677">
            <v>4.09</v>
          </cell>
        </row>
        <row r="678">
          <cell r="A678" t="str">
            <v>090903</v>
          </cell>
          <cell r="B678" t="str">
            <v>TUBOS, DIAMETRO 500 MM (A)</v>
          </cell>
          <cell r="C678" t="str">
            <v>M</v>
          </cell>
          <cell r="D678">
            <v>6.72</v>
          </cell>
        </row>
        <row r="679">
          <cell r="A679" t="str">
            <v>090904</v>
          </cell>
          <cell r="B679" t="str">
            <v>TUBOS, DIAMETRO 600 MM (A)</v>
          </cell>
          <cell r="C679" t="str">
            <v>M</v>
          </cell>
          <cell r="D679">
            <v>7.96</v>
          </cell>
        </row>
        <row r="680">
          <cell r="A680" t="str">
            <v>090905</v>
          </cell>
          <cell r="B680" t="str">
            <v>TUBOS, DIAMETRO 700 MM (A)</v>
          </cell>
          <cell r="C680" t="str">
            <v>M</v>
          </cell>
          <cell r="D680">
            <v>11.55</v>
          </cell>
        </row>
        <row r="681">
          <cell r="A681" t="str">
            <v>090906</v>
          </cell>
          <cell r="B681" t="str">
            <v>TUBOS, DIAMETRO 800 MM (A)</v>
          </cell>
          <cell r="C681" t="str">
            <v>M</v>
          </cell>
          <cell r="D681">
            <v>13.81</v>
          </cell>
        </row>
        <row r="682">
          <cell r="A682" t="str">
            <v>090907</v>
          </cell>
          <cell r="B682" t="str">
            <v>TUBOS, DIAMETRO 900 MM (A)</v>
          </cell>
          <cell r="C682" t="str">
            <v>M</v>
          </cell>
          <cell r="D682">
            <v>18.73</v>
          </cell>
        </row>
        <row r="683">
          <cell r="A683" t="str">
            <v>090908</v>
          </cell>
          <cell r="B683" t="str">
            <v>TUBOS, DIAMETRO 1000 MM (A)</v>
          </cell>
          <cell r="C683" t="str">
            <v>M</v>
          </cell>
          <cell r="D683">
            <v>22.35</v>
          </cell>
        </row>
        <row r="684">
          <cell r="A684" t="str">
            <v>090909</v>
          </cell>
          <cell r="B684" t="str">
            <v>TUBOS, DIAMETRO 1100 MM (A)</v>
          </cell>
          <cell r="C684" t="str">
            <v>M</v>
          </cell>
          <cell r="D684">
            <v>24.39</v>
          </cell>
        </row>
        <row r="685">
          <cell r="A685" t="str">
            <v>090910</v>
          </cell>
          <cell r="B685" t="str">
            <v>TUBOS, DIAMETRO 1200 MM (A)</v>
          </cell>
          <cell r="C685" t="str">
            <v>M</v>
          </cell>
          <cell r="D685">
            <v>33.43</v>
          </cell>
        </row>
        <row r="686">
          <cell r="A686" t="str">
            <v>090911</v>
          </cell>
          <cell r="B686" t="str">
            <v>TUBOS, DIAMETRO 1500 MM (A)</v>
          </cell>
          <cell r="C686" t="str">
            <v>M</v>
          </cell>
          <cell r="D686">
            <v>50.97</v>
          </cell>
        </row>
        <row r="687">
          <cell r="A687" t="str">
            <v>090912</v>
          </cell>
          <cell r="B687" t="str">
            <v>TUBOS, DIAMETRO 2000 MM (A)</v>
          </cell>
          <cell r="C687" t="str">
            <v>M</v>
          </cell>
          <cell r="D687">
            <v>89.93</v>
          </cell>
        </row>
        <row r="688">
          <cell r="A688" t="str">
            <v>090931</v>
          </cell>
          <cell r="B688" t="str">
            <v>TUBOS, DIAM. 300 MM (B)</v>
          </cell>
          <cell r="C688" t="str">
            <v>M</v>
          </cell>
          <cell r="D688">
            <v>2.63</v>
          </cell>
        </row>
        <row r="689">
          <cell r="A689" t="str">
            <v>090932</v>
          </cell>
          <cell r="B689" t="str">
            <v>TUBOS, DIAM. 400 MM (B)</v>
          </cell>
          <cell r="C689" t="str">
            <v>M</v>
          </cell>
          <cell r="D689">
            <v>3.41</v>
          </cell>
        </row>
        <row r="690">
          <cell r="A690" t="str">
            <v>090933</v>
          </cell>
          <cell r="B690" t="str">
            <v>TUBOS, DIAM. 500 MM (B)</v>
          </cell>
          <cell r="C690" t="str">
            <v>M</v>
          </cell>
          <cell r="D690">
            <v>5.65</v>
          </cell>
        </row>
        <row r="691">
          <cell r="A691" t="str">
            <v>090934</v>
          </cell>
          <cell r="B691" t="str">
            <v>TUBOS, DIAM. 600 MM (B)</v>
          </cell>
          <cell r="C691" t="str">
            <v>M</v>
          </cell>
          <cell r="D691">
            <v>6.65</v>
          </cell>
        </row>
        <row r="692">
          <cell r="A692" t="str">
            <v>090935</v>
          </cell>
          <cell r="B692" t="str">
            <v>TUBOS, DIAM. 700 MM (B)</v>
          </cell>
          <cell r="C692" t="str">
            <v>M</v>
          </cell>
          <cell r="D692">
            <v>9.8800000000000008</v>
          </cell>
        </row>
        <row r="693">
          <cell r="A693" t="str">
            <v>090936</v>
          </cell>
          <cell r="B693" t="str">
            <v>TUBOS, DIAM. 800 MM (B)</v>
          </cell>
          <cell r="C693" t="str">
            <v>M</v>
          </cell>
          <cell r="D693">
            <v>11.75</v>
          </cell>
        </row>
        <row r="694">
          <cell r="A694" t="str">
            <v>090937</v>
          </cell>
          <cell r="B694" t="str">
            <v>TUBOS, DIAM. 900 MM (B)</v>
          </cell>
          <cell r="C694" t="str">
            <v>M</v>
          </cell>
          <cell r="D694">
            <v>15.93</v>
          </cell>
        </row>
        <row r="695">
          <cell r="A695" t="str">
            <v>090938</v>
          </cell>
          <cell r="B695" t="str">
            <v>TUBOS, DIAM. 1000 MM (B)</v>
          </cell>
          <cell r="C695" t="str">
            <v>M</v>
          </cell>
          <cell r="D695">
            <v>18.989999999999998</v>
          </cell>
        </row>
        <row r="696">
          <cell r="A696" t="str">
            <v>090939</v>
          </cell>
          <cell r="B696" t="str">
            <v>TUBOS, DIAM. 1100 MM (B)</v>
          </cell>
          <cell r="C696" t="str">
            <v>M</v>
          </cell>
          <cell r="D696">
            <v>20.7</v>
          </cell>
        </row>
        <row r="697">
          <cell r="A697" t="str">
            <v>090940</v>
          </cell>
          <cell r="B697" t="str">
            <v>TUBOS, DIAM. 1200 MM (B)</v>
          </cell>
          <cell r="C697" t="str">
            <v>M</v>
          </cell>
          <cell r="D697">
            <v>28.42</v>
          </cell>
        </row>
        <row r="698">
          <cell r="A698" t="str">
            <v>090941</v>
          </cell>
          <cell r="B698" t="str">
            <v>TUBOS, DIAM. 1500 MM (B)</v>
          </cell>
          <cell r="C698" t="str">
            <v>M</v>
          </cell>
          <cell r="D698">
            <v>43.07</v>
          </cell>
        </row>
        <row r="699">
          <cell r="A699" t="str">
            <v>090942</v>
          </cell>
          <cell r="B699" t="str">
            <v>TUBOS, DIAM. 2000 MM (B)</v>
          </cell>
          <cell r="C699" t="str">
            <v>M</v>
          </cell>
          <cell r="D699">
            <v>77.08</v>
          </cell>
        </row>
        <row r="700">
          <cell r="A700" t="str">
            <v>090951</v>
          </cell>
          <cell r="B700" t="str">
            <v>TUBOS, DIAM. 300 MM (C)</v>
          </cell>
          <cell r="C700" t="str">
            <v>M</v>
          </cell>
          <cell r="D700">
            <v>1.83</v>
          </cell>
        </row>
        <row r="701">
          <cell r="A701" t="str">
            <v>090952</v>
          </cell>
          <cell r="B701" t="str">
            <v>TUBOS, DIAM. 400 MM (C)</v>
          </cell>
          <cell r="C701" t="str">
            <v>M</v>
          </cell>
          <cell r="D701">
            <v>2.4700000000000002</v>
          </cell>
        </row>
        <row r="702">
          <cell r="A702" t="str">
            <v>090953</v>
          </cell>
          <cell r="B702" t="str">
            <v>TUBOS, DIAM. 500 MM (C)</v>
          </cell>
          <cell r="C702" t="str">
            <v>M</v>
          </cell>
          <cell r="D702">
            <v>4.01</v>
          </cell>
        </row>
        <row r="703">
          <cell r="A703" t="str">
            <v>090954</v>
          </cell>
          <cell r="B703" t="str">
            <v>TUBOS, DIAM. 600 MM (C)</v>
          </cell>
          <cell r="C703" t="str">
            <v>M</v>
          </cell>
          <cell r="D703">
            <v>4.6500000000000004</v>
          </cell>
        </row>
        <row r="704">
          <cell r="A704" t="str">
            <v>090955</v>
          </cell>
          <cell r="B704" t="str">
            <v>TUBOS, DIAM. 700 MM (C)</v>
          </cell>
          <cell r="C704" t="str">
            <v>M</v>
          </cell>
          <cell r="D704">
            <v>7.36</v>
          </cell>
        </row>
        <row r="705">
          <cell r="A705" t="str">
            <v>090956</v>
          </cell>
          <cell r="B705" t="str">
            <v>TUBOS, DIAM. 800 MM (C)</v>
          </cell>
          <cell r="C705" t="str">
            <v>M</v>
          </cell>
          <cell r="D705">
            <v>8.6300000000000008</v>
          </cell>
        </row>
        <row r="706">
          <cell r="A706" t="str">
            <v>090957</v>
          </cell>
          <cell r="B706" t="str">
            <v>TUBOS, DIAM. 900 MM (C)</v>
          </cell>
          <cell r="C706" t="str">
            <v>M</v>
          </cell>
          <cell r="D706">
            <v>11.81</v>
          </cell>
        </row>
        <row r="707">
          <cell r="A707" t="str">
            <v>090958</v>
          </cell>
          <cell r="B707" t="str">
            <v>TUBOS, DIAM.1000 MM (C)</v>
          </cell>
          <cell r="C707" t="str">
            <v>M</v>
          </cell>
          <cell r="D707">
            <v>13.96</v>
          </cell>
        </row>
        <row r="708">
          <cell r="A708" t="str">
            <v>090959</v>
          </cell>
          <cell r="B708" t="str">
            <v>TUBOS, DIAM. 1100 MM (C)</v>
          </cell>
          <cell r="C708" t="str">
            <v>M</v>
          </cell>
          <cell r="D708">
            <v>15.18</v>
          </cell>
        </row>
        <row r="709">
          <cell r="A709" t="str">
            <v>090960</v>
          </cell>
          <cell r="B709" t="str">
            <v>TUBOS, DIAM. 1200 MM (C)</v>
          </cell>
          <cell r="C709" t="str">
            <v>M</v>
          </cell>
          <cell r="D709">
            <v>20.85</v>
          </cell>
        </row>
        <row r="710">
          <cell r="A710" t="str">
            <v>090961</v>
          </cell>
          <cell r="B710" t="str">
            <v>TUBOS, DIAM. 1500 MM (C)</v>
          </cell>
          <cell r="C710" t="str">
            <v>M</v>
          </cell>
          <cell r="D710">
            <v>31.24</v>
          </cell>
        </row>
        <row r="711">
          <cell r="A711" t="str">
            <v>090962</v>
          </cell>
          <cell r="B711" t="str">
            <v>TUBOS, DIAM. 2000 MM (C)</v>
          </cell>
          <cell r="C711" t="str">
            <v>M</v>
          </cell>
          <cell r="D711">
            <v>57.84</v>
          </cell>
        </row>
        <row r="713">
          <cell r="A713" t="str">
            <v>091000</v>
          </cell>
          <cell r="B713" t="str">
            <v>ASSENTAMENTO SIMPLES DE TUBOS DE CONCRETO PARA ESGOTOS SANITARIOS</v>
          </cell>
        </row>
        <row r="714">
          <cell r="A714" t="str">
            <v>091001</v>
          </cell>
          <cell r="B714" t="str">
            <v>TUBOS, DIAMETRO   400 MM (A)</v>
          </cell>
          <cell r="C714" t="str">
            <v>M</v>
          </cell>
          <cell r="D714">
            <v>6.01</v>
          </cell>
        </row>
        <row r="715">
          <cell r="A715" t="str">
            <v>091002</v>
          </cell>
          <cell r="B715" t="str">
            <v>TUBOS, DIAMETRO   500 MM (A)</v>
          </cell>
          <cell r="C715" t="str">
            <v>M</v>
          </cell>
          <cell r="D715">
            <v>8.84</v>
          </cell>
        </row>
        <row r="716">
          <cell r="A716" t="str">
            <v>091003</v>
          </cell>
          <cell r="B716" t="str">
            <v>TUBOS, DIAMETRO   600 MM (A)</v>
          </cell>
          <cell r="C716" t="str">
            <v>M</v>
          </cell>
          <cell r="D716">
            <v>10.54</v>
          </cell>
        </row>
        <row r="717">
          <cell r="A717" t="str">
            <v>091004</v>
          </cell>
          <cell r="B717" t="str">
            <v>TUBOS, DIAMETRO   700 MM (A)</v>
          </cell>
          <cell r="C717" t="str">
            <v>M</v>
          </cell>
          <cell r="D717">
            <v>12.47</v>
          </cell>
        </row>
        <row r="718">
          <cell r="A718" t="str">
            <v>091005</v>
          </cell>
          <cell r="B718" t="str">
            <v>TUBOS, DIAMETRO   800 MM (A)</v>
          </cell>
          <cell r="C718" t="str">
            <v>M</v>
          </cell>
          <cell r="D718">
            <v>15.48</v>
          </cell>
        </row>
        <row r="719">
          <cell r="A719" t="str">
            <v>091006</v>
          </cell>
          <cell r="B719" t="str">
            <v>TUBOS, DIAMETRO   900 MM (A)</v>
          </cell>
          <cell r="C719" t="str">
            <v>M</v>
          </cell>
          <cell r="D719">
            <v>19.690000000000001</v>
          </cell>
        </row>
        <row r="720">
          <cell r="A720" t="str">
            <v>091007</v>
          </cell>
          <cell r="B720" t="str">
            <v>TUBOS, DIAMETRO 1.000 MM (A)</v>
          </cell>
          <cell r="C720" t="str">
            <v>M</v>
          </cell>
          <cell r="D720">
            <v>24.43</v>
          </cell>
        </row>
        <row r="721">
          <cell r="A721" t="str">
            <v>091008</v>
          </cell>
          <cell r="B721" t="str">
            <v>TUBOS, DIAMETRO 1.100 MM (A)</v>
          </cell>
          <cell r="C721" t="str">
            <v>M</v>
          </cell>
          <cell r="D721">
            <v>32.590000000000003</v>
          </cell>
        </row>
        <row r="722">
          <cell r="A722" t="str">
            <v>091009</v>
          </cell>
          <cell r="B722" t="str">
            <v>TUBOS, DIAMETRO 1.200 MM (A)</v>
          </cell>
          <cell r="C722" t="str">
            <v>M</v>
          </cell>
          <cell r="D722">
            <v>46.51</v>
          </cell>
        </row>
        <row r="723">
          <cell r="A723" t="str">
            <v>091010</v>
          </cell>
          <cell r="B723" t="str">
            <v>TUBOS, DIAMETRO 1.500 MM (A)</v>
          </cell>
          <cell r="C723" t="str">
            <v>M</v>
          </cell>
          <cell r="D723">
            <v>64.73</v>
          </cell>
        </row>
        <row r="724">
          <cell r="A724" t="str">
            <v>091011</v>
          </cell>
          <cell r="B724" t="str">
            <v>TUBOS, DIAMETRO 2.000 MM (A)</v>
          </cell>
          <cell r="C724" t="str">
            <v>M</v>
          </cell>
          <cell r="D724">
            <v>95.87</v>
          </cell>
        </row>
        <row r="725">
          <cell r="A725" t="str">
            <v>091031</v>
          </cell>
          <cell r="B725" t="str">
            <v>TUBOS, DIAM. 400 MM (B)</v>
          </cell>
          <cell r="C725" t="str">
            <v>M</v>
          </cell>
          <cell r="D725">
            <v>4.82</v>
          </cell>
        </row>
        <row r="726">
          <cell r="A726" t="str">
            <v>091032</v>
          </cell>
          <cell r="B726" t="str">
            <v>TUBOS, DIAM. 500 MM (B)</v>
          </cell>
          <cell r="C726" t="str">
            <v>M</v>
          </cell>
          <cell r="D726">
            <v>7.07</v>
          </cell>
        </row>
        <row r="727">
          <cell r="A727" t="str">
            <v>091033</v>
          </cell>
          <cell r="B727" t="str">
            <v>TUBOS, DIAM. 600 MM (B)</v>
          </cell>
          <cell r="C727" t="str">
            <v>M</v>
          </cell>
          <cell r="D727">
            <v>8.43</v>
          </cell>
        </row>
        <row r="728">
          <cell r="A728" t="str">
            <v>091034</v>
          </cell>
          <cell r="B728" t="str">
            <v>TUBOS, DIAM. 700 MM (B)</v>
          </cell>
          <cell r="C728" t="str">
            <v>M</v>
          </cell>
          <cell r="D728">
            <v>9.9700000000000006</v>
          </cell>
        </row>
        <row r="729">
          <cell r="A729" t="str">
            <v>091035</v>
          </cell>
          <cell r="B729" t="str">
            <v>TUBOS, DIAM. 800 MM (B)</v>
          </cell>
          <cell r="C729" t="str">
            <v>M</v>
          </cell>
          <cell r="D729">
            <v>12.39</v>
          </cell>
        </row>
        <row r="730">
          <cell r="A730" t="str">
            <v>091036</v>
          </cell>
          <cell r="B730" t="str">
            <v>TUBOS, DIAM. 900 MM (B)</v>
          </cell>
          <cell r="C730" t="str">
            <v>M</v>
          </cell>
          <cell r="D730">
            <v>15.76</v>
          </cell>
        </row>
        <row r="731">
          <cell r="A731" t="str">
            <v>091037</v>
          </cell>
          <cell r="B731" t="str">
            <v>TUBOS, DIAM. 1000 MM (B)</v>
          </cell>
          <cell r="C731" t="str">
            <v>M</v>
          </cell>
          <cell r="D731">
            <v>19.53</v>
          </cell>
        </row>
        <row r="732">
          <cell r="A732" t="str">
            <v>091038</v>
          </cell>
          <cell r="B732" t="str">
            <v>TUBOS, DIAM. 1100 MM (B)</v>
          </cell>
          <cell r="C732" t="str">
            <v>M</v>
          </cell>
          <cell r="D732">
            <v>26.06</v>
          </cell>
        </row>
        <row r="733">
          <cell r="A733" t="str">
            <v>091039</v>
          </cell>
          <cell r="B733" t="str">
            <v>TUBOS, DIAM. 1200 MM (B)</v>
          </cell>
          <cell r="C733" t="str">
            <v>M</v>
          </cell>
          <cell r="D733">
            <v>37.17</v>
          </cell>
        </row>
        <row r="734">
          <cell r="A734" t="str">
            <v>091040</v>
          </cell>
          <cell r="B734" t="str">
            <v>TUBOS, DIAM. 1500 MM (B)</v>
          </cell>
          <cell r="C734" t="str">
            <v>M</v>
          </cell>
          <cell r="D734">
            <v>51.76</v>
          </cell>
        </row>
        <row r="735">
          <cell r="A735" t="str">
            <v>091041</v>
          </cell>
          <cell r="B735" t="str">
            <v>TUBOS, DIAM. 2000 MM (B)</v>
          </cell>
          <cell r="C735" t="str">
            <v>M</v>
          </cell>
          <cell r="D735">
            <v>76.680000000000007</v>
          </cell>
        </row>
        <row r="736">
          <cell r="A736" t="str">
            <v>091051</v>
          </cell>
          <cell r="B736" t="str">
            <v>TUBOS, DIAM. 400 MM (C)</v>
          </cell>
          <cell r="C736" t="str">
            <v>M</v>
          </cell>
          <cell r="D736">
            <v>2.99</v>
          </cell>
        </row>
        <row r="737">
          <cell r="A737" t="str">
            <v>091052</v>
          </cell>
          <cell r="B737" t="str">
            <v>TUBOS, DIAM. 500 MM (C)</v>
          </cell>
          <cell r="C737" t="str">
            <v>M</v>
          </cell>
          <cell r="D737">
            <v>4.41</v>
          </cell>
        </row>
        <row r="738">
          <cell r="A738" t="str">
            <v>091053</v>
          </cell>
          <cell r="B738" t="str">
            <v>TUBOS, DIAM. 600 MM (C)</v>
          </cell>
          <cell r="C738" t="str">
            <v>M</v>
          </cell>
          <cell r="D738">
            <v>5.26</v>
          </cell>
        </row>
        <row r="739">
          <cell r="A739" t="str">
            <v>091054</v>
          </cell>
          <cell r="B739" t="str">
            <v>TUBOS, DIAM. 700 MM (C)</v>
          </cell>
          <cell r="C739" t="str">
            <v>M</v>
          </cell>
          <cell r="D739">
            <v>6.21</v>
          </cell>
        </row>
        <row r="740">
          <cell r="A740" t="str">
            <v>091055</v>
          </cell>
          <cell r="B740" t="str">
            <v>TUBOS, DIAM. 800 MM (C)</v>
          </cell>
          <cell r="C740" t="str">
            <v>M</v>
          </cell>
          <cell r="D740">
            <v>7.72</v>
          </cell>
        </row>
        <row r="741">
          <cell r="A741" t="str">
            <v>091056</v>
          </cell>
          <cell r="B741" t="str">
            <v>TUBOS, DIAM. 900 MM (C)</v>
          </cell>
          <cell r="C741" t="str">
            <v>M</v>
          </cell>
          <cell r="D741">
            <v>9.84</v>
          </cell>
        </row>
        <row r="742">
          <cell r="A742" t="str">
            <v>091057</v>
          </cell>
          <cell r="B742" t="str">
            <v>TUBOS, DIAM. 1000 MM (C)</v>
          </cell>
          <cell r="C742" t="str">
            <v>M</v>
          </cell>
          <cell r="D742">
            <v>12.2</v>
          </cell>
        </row>
        <row r="743">
          <cell r="A743" t="str">
            <v>091058</v>
          </cell>
          <cell r="B743" t="str">
            <v>TUBOS, DIAM. 1100 MM (C)</v>
          </cell>
          <cell r="C743" t="str">
            <v>M</v>
          </cell>
          <cell r="D743">
            <v>16.29</v>
          </cell>
        </row>
        <row r="744">
          <cell r="A744" t="str">
            <v>091059</v>
          </cell>
          <cell r="B744" t="str">
            <v>TUBOS, DIAM. 1200 MM (C)</v>
          </cell>
          <cell r="C744" t="str">
            <v>M</v>
          </cell>
          <cell r="D744">
            <v>23.24</v>
          </cell>
        </row>
        <row r="745">
          <cell r="A745" t="str">
            <v>091060</v>
          </cell>
          <cell r="B745" t="str">
            <v>TUBOS, DIAM. 1500 MM (C)</v>
          </cell>
          <cell r="C745" t="str">
            <v>M</v>
          </cell>
          <cell r="D745">
            <v>32.35</v>
          </cell>
        </row>
        <row r="746">
          <cell r="A746" t="str">
            <v>091061</v>
          </cell>
          <cell r="B746" t="str">
            <v>TUBOS, DIAM. 2000 MM (C)</v>
          </cell>
          <cell r="C746" t="str">
            <v>M</v>
          </cell>
          <cell r="D746">
            <v>47.93</v>
          </cell>
        </row>
        <row r="748">
          <cell r="A748" t="str">
            <v>091100</v>
          </cell>
          <cell r="B748" t="str">
            <v>ASSENTAMENTO DE TUBOS E PECAS DE ACO ( INCLUINDO SOLDAGEM DAS JUNTAS )</v>
          </cell>
        </row>
        <row r="749">
          <cell r="A749" t="str">
            <v>091101</v>
          </cell>
          <cell r="B749" t="str">
            <v>TUBOS E PECAS,DIAMETRO 28 POL (A)</v>
          </cell>
          <cell r="C749" t="str">
            <v>M</v>
          </cell>
          <cell r="D749">
            <v>75.62</v>
          </cell>
        </row>
        <row r="750">
          <cell r="A750" t="str">
            <v>091102</v>
          </cell>
          <cell r="B750" t="str">
            <v>TUBOS E PECAS,DIAMETRO 30 POL (A)</v>
          </cell>
          <cell r="C750" t="str">
            <v>M</v>
          </cell>
          <cell r="D750">
            <v>78.489999999999995</v>
          </cell>
        </row>
        <row r="751">
          <cell r="A751" t="str">
            <v>091103</v>
          </cell>
          <cell r="B751" t="str">
            <v>TUBOS E PECAS,DIAMETRO 32 POL (A)</v>
          </cell>
          <cell r="C751" t="str">
            <v>M</v>
          </cell>
          <cell r="D751">
            <v>81.39</v>
          </cell>
        </row>
        <row r="752">
          <cell r="A752" t="str">
            <v>091104</v>
          </cell>
          <cell r="B752" t="str">
            <v>TUBOS E PECAS DIAMETRO 36 POL (A)</v>
          </cell>
          <cell r="C752" t="str">
            <v>M</v>
          </cell>
          <cell r="D752">
            <v>87.28</v>
          </cell>
        </row>
        <row r="753">
          <cell r="A753" t="str">
            <v>091105</v>
          </cell>
          <cell r="B753" t="str">
            <v>TUBOS E PECAS,DIAMETRO 40 POL (A)</v>
          </cell>
          <cell r="C753" t="str">
            <v>M</v>
          </cell>
          <cell r="D753">
            <v>93.44</v>
          </cell>
        </row>
        <row r="754">
          <cell r="A754" t="str">
            <v>091106</v>
          </cell>
          <cell r="B754" t="str">
            <v>TUBOS E PECAS,DIAMETRO 42 POL (A)</v>
          </cell>
          <cell r="C754" t="str">
            <v>M</v>
          </cell>
          <cell r="D754">
            <v>122.24</v>
          </cell>
        </row>
        <row r="755">
          <cell r="A755" t="str">
            <v>091107</v>
          </cell>
          <cell r="B755" t="str">
            <v>TUBOS E PECAS,DIAMETRO 48 POL (A)</v>
          </cell>
          <cell r="C755" t="str">
            <v>M</v>
          </cell>
          <cell r="D755">
            <v>135.36000000000001</v>
          </cell>
        </row>
        <row r="756">
          <cell r="A756" t="str">
            <v>091108</v>
          </cell>
          <cell r="B756" t="str">
            <v>TUBOS E PECAS,DIAMETRO 60 POL (A)</v>
          </cell>
          <cell r="C756" t="str">
            <v>M</v>
          </cell>
          <cell r="D756">
            <v>173.64</v>
          </cell>
        </row>
        <row r="757">
          <cell r="A757" t="str">
            <v>091109</v>
          </cell>
          <cell r="B757" t="str">
            <v>TUBOS E PECAS,DIAMETRO 72 POL (A)</v>
          </cell>
          <cell r="C757" t="str">
            <v>M</v>
          </cell>
          <cell r="D757">
            <v>212.38</v>
          </cell>
        </row>
        <row r="758">
          <cell r="A758" t="str">
            <v>091110</v>
          </cell>
          <cell r="B758" t="str">
            <v>TUBOS E PACAS,DIAMETRO 84 POL (A)</v>
          </cell>
          <cell r="C758" t="str">
            <v>M</v>
          </cell>
          <cell r="D758">
            <v>283.17</v>
          </cell>
        </row>
        <row r="759">
          <cell r="A759" t="str">
            <v>091111</v>
          </cell>
          <cell r="B759" t="str">
            <v>TUBOS E PECAS,DIAMETRO 100 POL (A)</v>
          </cell>
          <cell r="C759" t="str">
            <v>M</v>
          </cell>
          <cell r="D759">
            <v>431.49</v>
          </cell>
        </row>
        <row r="760">
          <cell r="A760" t="str">
            <v>091131</v>
          </cell>
          <cell r="B760" t="str">
            <v>TUBOS E PECAS, DIAM. 28 POL (B)</v>
          </cell>
          <cell r="C760" t="str">
            <v>M</v>
          </cell>
          <cell r="D760">
            <v>61.1</v>
          </cell>
        </row>
        <row r="761">
          <cell r="A761" t="str">
            <v>091132</v>
          </cell>
          <cell r="B761" t="str">
            <v>TUBOS E PECAS, DIAM. 30 POL (B)</v>
          </cell>
          <cell r="C761" t="str">
            <v>M</v>
          </cell>
          <cell r="D761">
            <v>63.45</v>
          </cell>
        </row>
        <row r="762">
          <cell r="A762" t="str">
            <v>091133</v>
          </cell>
          <cell r="B762" t="str">
            <v>TUBOS E PECAS, DIAM. 32 POL (B)</v>
          </cell>
          <cell r="C762" t="str">
            <v>M</v>
          </cell>
          <cell r="D762">
            <v>65.78</v>
          </cell>
        </row>
        <row r="763">
          <cell r="A763" t="str">
            <v>091134</v>
          </cell>
          <cell r="B763" t="str">
            <v>TUBOS E PECAS, DIAM. 36 POL (B)</v>
          </cell>
          <cell r="C763" t="str">
            <v>M</v>
          </cell>
          <cell r="D763">
            <v>70.59</v>
          </cell>
        </row>
        <row r="764">
          <cell r="A764" t="str">
            <v>091135</v>
          </cell>
          <cell r="B764" t="str">
            <v>TUBOS E PECAS, 40 POL (B)</v>
          </cell>
          <cell r="C764" t="str">
            <v>M</v>
          </cell>
          <cell r="D764">
            <v>75.66</v>
          </cell>
        </row>
        <row r="765">
          <cell r="A765" t="str">
            <v>091136</v>
          </cell>
          <cell r="B765" t="str">
            <v>TUBOS E PECAS, DIAM. 42 POL (B)</v>
          </cell>
          <cell r="C765" t="str">
            <v>M</v>
          </cell>
          <cell r="D765">
            <v>99.21</v>
          </cell>
        </row>
        <row r="766">
          <cell r="A766" t="str">
            <v>091137</v>
          </cell>
          <cell r="B766" t="str">
            <v>TUBOS E PECAS, DIAM. 48 POL (B)</v>
          </cell>
          <cell r="C766" t="str">
            <v>M</v>
          </cell>
          <cell r="D766">
            <v>109.92</v>
          </cell>
        </row>
        <row r="767">
          <cell r="A767" t="str">
            <v>091138</v>
          </cell>
          <cell r="B767" t="str">
            <v>TUBOS E PECAS, DIAM. 60 POL (B)</v>
          </cell>
          <cell r="C767" t="str">
            <v>M</v>
          </cell>
          <cell r="D767">
            <v>140.97999999999999</v>
          </cell>
        </row>
        <row r="768">
          <cell r="A768" t="str">
            <v>091139</v>
          </cell>
          <cell r="B768" t="str">
            <v>TUBOS E PECAS, DIAM. 72 POL (B)</v>
          </cell>
          <cell r="C768" t="str">
            <v>M</v>
          </cell>
          <cell r="D768">
            <v>172.39</v>
          </cell>
        </row>
        <row r="769">
          <cell r="A769" t="str">
            <v>091140</v>
          </cell>
          <cell r="B769" t="str">
            <v>TUBOS E PECAS, DIAM. 84 POL (B)</v>
          </cell>
          <cell r="C769" t="str">
            <v>M</v>
          </cell>
          <cell r="D769">
            <v>230.07</v>
          </cell>
        </row>
        <row r="770">
          <cell r="A770" t="str">
            <v>091141</v>
          </cell>
          <cell r="B770" t="str">
            <v>TUBOS E PECAS, DIAM. 100 POL (B)</v>
          </cell>
          <cell r="C770" t="str">
            <v>M</v>
          </cell>
          <cell r="D770">
            <v>349.68</v>
          </cell>
        </row>
        <row r="771">
          <cell r="A771" t="str">
            <v>091151</v>
          </cell>
          <cell r="B771" t="str">
            <v>TUBOS E PECAS, DIAM. 28 POL (C)</v>
          </cell>
          <cell r="C771" t="str">
            <v>M</v>
          </cell>
          <cell r="D771">
            <v>39.35</v>
          </cell>
        </row>
        <row r="772">
          <cell r="A772" t="str">
            <v>091152</v>
          </cell>
          <cell r="B772" t="str">
            <v>TUBOS E PECAS, DIAM. 30 POL (C)</v>
          </cell>
          <cell r="C772" t="str">
            <v>M</v>
          </cell>
          <cell r="D772">
            <v>40.92</v>
          </cell>
        </row>
        <row r="773">
          <cell r="A773" t="str">
            <v>091153</v>
          </cell>
          <cell r="B773" t="str">
            <v>TUBOS E PECAS, DIAM. 32 POL (C)</v>
          </cell>
          <cell r="C773" t="str">
            <v>M</v>
          </cell>
          <cell r="D773">
            <v>42.48</v>
          </cell>
        </row>
        <row r="774">
          <cell r="A774" t="str">
            <v>091154</v>
          </cell>
          <cell r="B774" t="str">
            <v>TUBOS E PECAS, DIAM. 36 POL (C)</v>
          </cell>
          <cell r="C774" t="str">
            <v>M</v>
          </cell>
          <cell r="D774">
            <v>45.64</v>
          </cell>
        </row>
        <row r="775">
          <cell r="A775" t="str">
            <v>091155</v>
          </cell>
          <cell r="B775" t="str">
            <v>TUBOS E PECAS, DIAM. 40 POL (C)</v>
          </cell>
          <cell r="C775" t="str">
            <v>M</v>
          </cell>
          <cell r="D775">
            <v>48.97</v>
          </cell>
        </row>
        <row r="776">
          <cell r="A776" t="str">
            <v>091156</v>
          </cell>
          <cell r="B776" t="str">
            <v>TUBOS E PECAS, DIAM. 42 POL (C)</v>
          </cell>
          <cell r="C776" t="str">
            <v>M</v>
          </cell>
          <cell r="D776">
            <v>64.53</v>
          </cell>
        </row>
        <row r="777">
          <cell r="A777" t="str">
            <v>091157</v>
          </cell>
          <cell r="B777" t="str">
            <v>TUBOS E PECAS, DIAM. 48 POL (C)</v>
          </cell>
          <cell r="C777" t="str">
            <v>M</v>
          </cell>
          <cell r="D777">
            <v>71.55</v>
          </cell>
        </row>
        <row r="778">
          <cell r="A778" t="str">
            <v>091158</v>
          </cell>
          <cell r="B778" t="str">
            <v>TUBOS E PECAS, DIAM. 60 POL (C)</v>
          </cell>
          <cell r="C778" t="str">
            <v>M</v>
          </cell>
          <cell r="D778">
            <v>91.66</v>
          </cell>
        </row>
        <row r="779">
          <cell r="A779" t="str">
            <v>091159</v>
          </cell>
          <cell r="B779" t="str">
            <v>TUBOS E PECAS, DIAM. 72 POL (C)</v>
          </cell>
          <cell r="C779" t="str">
            <v>M</v>
          </cell>
          <cell r="D779">
            <v>112.03</v>
          </cell>
        </row>
        <row r="780">
          <cell r="A780" t="str">
            <v>091160</v>
          </cell>
          <cell r="B780" t="str">
            <v>TUBOS E PECAS, DIAM. 84 POL (C)</v>
          </cell>
          <cell r="C780" t="str">
            <v>M</v>
          </cell>
          <cell r="D780">
            <v>149.5</v>
          </cell>
        </row>
        <row r="781">
          <cell r="A781" t="str">
            <v>091161</v>
          </cell>
          <cell r="B781" t="str">
            <v>TUBOS E PECAS, DIAM. 100 POL (C)</v>
          </cell>
          <cell r="C781" t="str">
            <v>M</v>
          </cell>
          <cell r="D781">
            <v>227.09</v>
          </cell>
        </row>
        <row r="783">
          <cell r="A783" t="str">
            <v>091300</v>
          </cell>
          <cell r="B783" t="str">
            <v>ANEIS DE MASTIQUE BETUMINOSO - TUBULACOES DE ACO</v>
          </cell>
        </row>
        <row r="784">
          <cell r="A784" t="str">
            <v>091301</v>
          </cell>
          <cell r="B784" t="str">
            <v>ANEL DE MASTIQUE BETUMINOSO,DIAMETRO 28 POL</v>
          </cell>
          <cell r="C784" t="str">
            <v>UN</v>
          </cell>
          <cell r="D784">
            <v>27.78</v>
          </cell>
        </row>
        <row r="785">
          <cell r="A785" t="str">
            <v>091302</v>
          </cell>
          <cell r="B785" t="str">
            <v>ANEL DE MASTIQUE BETUMINOSO,DIAMETRO 30 POL</v>
          </cell>
          <cell r="C785" t="str">
            <v>UN</v>
          </cell>
          <cell r="D785">
            <v>29.81</v>
          </cell>
        </row>
        <row r="786">
          <cell r="A786" t="str">
            <v>091303</v>
          </cell>
          <cell r="B786" t="str">
            <v>ANEL DE MASTIQUE BETUMINOSO,DIAMETRO 32 POL</v>
          </cell>
          <cell r="C786" t="str">
            <v>UN</v>
          </cell>
          <cell r="D786">
            <v>31.85</v>
          </cell>
        </row>
        <row r="787">
          <cell r="A787" t="str">
            <v>091304</v>
          </cell>
          <cell r="B787" t="str">
            <v>ANEL DE MASTIQUE BETUMINOSO,DIAMETRO 36 POL</v>
          </cell>
          <cell r="C787" t="str">
            <v>UN</v>
          </cell>
          <cell r="D787">
            <v>35.71</v>
          </cell>
        </row>
        <row r="788">
          <cell r="A788" t="str">
            <v>091305</v>
          </cell>
          <cell r="B788" t="str">
            <v>ANEL DE MASTIQUE BETUMINOSO,DIAMETRO 40 POL</v>
          </cell>
          <cell r="C788" t="str">
            <v>UN</v>
          </cell>
          <cell r="D788">
            <v>39.6</v>
          </cell>
        </row>
        <row r="789">
          <cell r="A789" t="str">
            <v>091306</v>
          </cell>
          <cell r="B789" t="str">
            <v>ANEL DE MASTIQUE BETUMINOSO,DIAMETRO 42 POL</v>
          </cell>
          <cell r="C789" t="str">
            <v>UN</v>
          </cell>
          <cell r="D789">
            <v>41.61</v>
          </cell>
        </row>
        <row r="790">
          <cell r="A790" t="str">
            <v>091307</v>
          </cell>
          <cell r="B790" t="str">
            <v>ANEL DE MASTIQUE BETUMINOSO,DIAMETRO 48 POL</v>
          </cell>
          <cell r="C790" t="str">
            <v>UN</v>
          </cell>
          <cell r="D790">
            <v>47.56</v>
          </cell>
        </row>
        <row r="791">
          <cell r="A791" t="str">
            <v>091308</v>
          </cell>
          <cell r="B791" t="str">
            <v>ANEL DE MASTIQUE BETUMINOSO,DIAMETRO 60 POL</v>
          </cell>
          <cell r="C791" t="str">
            <v>UN</v>
          </cell>
          <cell r="D791">
            <v>59.35</v>
          </cell>
        </row>
        <row r="792">
          <cell r="A792" t="str">
            <v>091309</v>
          </cell>
          <cell r="B792" t="str">
            <v>ANEL DE MASTIQUE BETUMINOSO,DIAMETRO 72 POL</v>
          </cell>
          <cell r="C792" t="str">
            <v>UN</v>
          </cell>
          <cell r="D792">
            <v>71.319999999999993</v>
          </cell>
        </row>
        <row r="793">
          <cell r="A793" t="str">
            <v>091310</v>
          </cell>
          <cell r="B793" t="str">
            <v>ANEL DE MASTIQUE BETUMINOSO,DIAMETRO 84 POL</v>
          </cell>
          <cell r="C793" t="str">
            <v>UN</v>
          </cell>
          <cell r="D793">
            <v>83.29</v>
          </cell>
        </row>
        <row r="794">
          <cell r="A794" t="str">
            <v>091311</v>
          </cell>
          <cell r="B794" t="str">
            <v>ANEL DE MASTIQUE BETUMINOSO,DIAMETRO 100 POL</v>
          </cell>
          <cell r="C794" t="str">
            <v>UN</v>
          </cell>
          <cell r="D794">
            <v>99.15</v>
          </cell>
        </row>
        <row r="796">
          <cell r="A796" t="str">
            <v>091400</v>
          </cell>
          <cell r="B796" t="str">
            <v>FABRICACAO DE CURVAS, A PARTIR DE TUBOS DE ACO, 3 A 22,5 GR</v>
          </cell>
        </row>
        <row r="797">
          <cell r="A797" t="str">
            <v>091401</v>
          </cell>
          <cell r="B797" t="str">
            <v>CURVA DE ACO DIAMETRO 28 POL</v>
          </cell>
          <cell r="C797" t="str">
            <v>UN</v>
          </cell>
          <cell r="D797">
            <v>695.92</v>
          </cell>
        </row>
        <row r="798">
          <cell r="A798" t="str">
            <v>091402</v>
          </cell>
          <cell r="B798" t="str">
            <v>CURVA DE ACO DIAMETRO 30 POL</v>
          </cell>
          <cell r="C798" t="str">
            <v>UN</v>
          </cell>
          <cell r="D798">
            <v>752.87</v>
          </cell>
        </row>
        <row r="799">
          <cell r="A799" t="str">
            <v>091403</v>
          </cell>
          <cell r="B799" t="str">
            <v>CURVA DE ACO DIAMETRO 32 POL</v>
          </cell>
          <cell r="C799" t="str">
            <v>UN</v>
          </cell>
          <cell r="D799">
            <v>800.5</v>
          </cell>
        </row>
        <row r="800">
          <cell r="A800" t="str">
            <v>091404</v>
          </cell>
          <cell r="B800" t="str">
            <v>CURVA DE ACO DIAMETRO 36 POL</v>
          </cell>
          <cell r="C800" t="str">
            <v>UN</v>
          </cell>
          <cell r="D800">
            <v>905.49</v>
          </cell>
        </row>
        <row r="801">
          <cell r="A801" t="str">
            <v>091405</v>
          </cell>
          <cell r="B801" t="str">
            <v>CURVA DE ACO DIAMETRO 40 POL</v>
          </cell>
          <cell r="C801" t="str">
            <v>UN</v>
          </cell>
          <cell r="D801">
            <v>1045.1500000000001</v>
          </cell>
        </row>
        <row r="802">
          <cell r="A802" t="str">
            <v>091406</v>
          </cell>
          <cell r="B802" t="str">
            <v>CURVA DE ACO DIAMETRO 42 POL.</v>
          </cell>
          <cell r="C802" t="str">
            <v>UN</v>
          </cell>
          <cell r="D802">
            <v>1435.72</v>
          </cell>
        </row>
        <row r="803">
          <cell r="A803" t="str">
            <v>091407</v>
          </cell>
          <cell r="B803" t="str">
            <v>CURVA DE ACO DIAMETRO 48 POL.</v>
          </cell>
          <cell r="C803" t="str">
            <v>UN</v>
          </cell>
          <cell r="D803">
            <v>1945.82</v>
          </cell>
        </row>
        <row r="804">
          <cell r="A804" t="str">
            <v>091408</v>
          </cell>
          <cell r="B804" t="str">
            <v>CURVA DE ACO DIAMETRO 60 POL.</v>
          </cell>
          <cell r="C804" t="str">
            <v>UN</v>
          </cell>
          <cell r="D804">
            <v>2520.5300000000002</v>
          </cell>
        </row>
        <row r="805">
          <cell r="A805" t="str">
            <v>091409</v>
          </cell>
          <cell r="B805" t="str">
            <v>CURVA DE ACO DIAMETRO 72 POL.</v>
          </cell>
          <cell r="C805" t="str">
            <v>UN</v>
          </cell>
          <cell r="D805">
            <v>3120.92</v>
          </cell>
        </row>
        <row r="806">
          <cell r="A806" t="str">
            <v>091410</v>
          </cell>
          <cell r="B806" t="str">
            <v>CURVA DE ACO DIAMETRO 84 POL.</v>
          </cell>
          <cell r="C806" t="str">
            <v>UN</v>
          </cell>
          <cell r="D806">
            <v>4142.76</v>
          </cell>
        </row>
        <row r="807">
          <cell r="A807" t="str">
            <v>091411</v>
          </cell>
          <cell r="B807" t="str">
            <v>CURVA DE ACO DIAMETRO 100 POL.</v>
          </cell>
          <cell r="C807" t="str">
            <v>UN</v>
          </cell>
          <cell r="D807">
            <v>5613.58</v>
          </cell>
        </row>
        <row r="809">
          <cell r="A809" t="str">
            <v>091500</v>
          </cell>
          <cell r="B809" t="str">
            <v>FABRICACAO  DE  CURVAS, A PARTIR  DE TUBO DE ACO, 22,51 A 45 GRAUS</v>
          </cell>
        </row>
        <row r="810">
          <cell r="A810" t="str">
            <v>091501</v>
          </cell>
          <cell r="B810" t="str">
            <v>CURVA DE ACO DIAMETRO 28 POL</v>
          </cell>
          <cell r="C810" t="str">
            <v>UN</v>
          </cell>
          <cell r="D810">
            <v>1105.68</v>
          </cell>
        </row>
        <row r="811">
          <cell r="A811" t="str">
            <v>091502</v>
          </cell>
          <cell r="B811" t="str">
            <v>CURVA DE ACO DIAMETRO 30 POL</v>
          </cell>
          <cell r="C811" t="str">
            <v>UN</v>
          </cell>
          <cell r="D811">
            <v>1201.8399999999999</v>
          </cell>
        </row>
        <row r="812">
          <cell r="A812" t="str">
            <v>091503</v>
          </cell>
          <cell r="B812" t="str">
            <v>CURVA DE ACO DIAMETRO 32 POL</v>
          </cell>
          <cell r="C812" t="str">
            <v>UN</v>
          </cell>
          <cell r="D812">
            <v>1261.97</v>
          </cell>
        </row>
        <row r="813">
          <cell r="A813" t="str">
            <v>091504</v>
          </cell>
          <cell r="B813" t="str">
            <v>CURVA DE ACO DIAMETRO 36 POL</v>
          </cell>
          <cell r="C813" t="str">
            <v>UN</v>
          </cell>
          <cell r="D813">
            <v>1476.33</v>
          </cell>
        </row>
        <row r="814">
          <cell r="A814" t="str">
            <v>091505</v>
          </cell>
          <cell r="B814" t="str">
            <v>CURVA DE ACO DIAMETRO 40 POL</v>
          </cell>
          <cell r="C814" t="str">
            <v>UN</v>
          </cell>
          <cell r="D814">
            <v>1655.18</v>
          </cell>
        </row>
        <row r="815">
          <cell r="A815" t="str">
            <v>091506</v>
          </cell>
          <cell r="B815" t="str">
            <v>CURVA DE ACO DIAMETRO 42</v>
          </cell>
          <cell r="C815" t="str">
            <v>UN</v>
          </cell>
          <cell r="D815">
            <v>2274.7199999999998</v>
          </cell>
        </row>
        <row r="816">
          <cell r="A816" t="str">
            <v>091507</v>
          </cell>
          <cell r="B816" t="str">
            <v>CURVA DE ACO DIAMETRO 48 POL.</v>
          </cell>
          <cell r="C816" t="str">
            <v>UN</v>
          </cell>
          <cell r="D816">
            <v>2884.46</v>
          </cell>
        </row>
        <row r="817">
          <cell r="A817" t="str">
            <v>091508</v>
          </cell>
          <cell r="B817" t="str">
            <v>CURVA DE ACO DIAMETRO 60 POL.</v>
          </cell>
          <cell r="C817" t="str">
            <v>UN</v>
          </cell>
          <cell r="D817">
            <v>3925.77</v>
          </cell>
        </row>
        <row r="818">
          <cell r="A818" t="str">
            <v>091509</v>
          </cell>
          <cell r="B818" t="str">
            <v>CURVA DE ACO DIAMETRO 72 POL.</v>
          </cell>
          <cell r="C818" t="str">
            <v>UN</v>
          </cell>
          <cell r="D818">
            <v>4798.22</v>
          </cell>
        </row>
        <row r="819">
          <cell r="A819" t="str">
            <v>091510</v>
          </cell>
          <cell r="B819" t="str">
            <v>CURVA DE ACO DIAMETRO 84 POL.</v>
          </cell>
          <cell r="C819" t="str">
            <v>UN</v>
          </cell>
          <cell r="D819">
            <v>5884.07</v>
          </cell>
        </row>
        <row r="820">
          <cell r="A820" t="str">
            <v>091511</v>
          </cell>
          <cell r="B820" t="str">
            <v>CURVA DE ACO DIAMETRO 100 POL.</v>
          </cell>
          <cell r="C820" t="str">
            <v>UN</v>
          </cell>
          <cell r="D820">
            <v>8033.66</v>
          </cell>
        </row>
        <row r="822">
          <cell r="A822" t="str">
            <v>091600</v>
          </cell>
          <cell r="B822" t="str">
            <v>FABRICACAO  DE  CURVAS, A PARTIR DE TUBOS DE ACO, 45,01 A 67,5 GR</v>
          </cell>
        </row>
        <row r="823">
          <cell r="A823" t="str">
            <v>091601</v>
          </cell>
          <cell r="B823" t="str">
            <v>CURVA DE ACO DIAMETRO 28 POL</v>
          </cell>
          <cell r="C823" t="str">
            <v>UN</v>
          </cell>
          <cell r="D823">
            <v>1612.71</v>
          </cell>
        </row>
        <row r="824">
          <cell r="A824" t="str">
            <v>091602</v>
          </cell>
          <cell r="B824" t="str">
            <v>CURVA DE ACO DIAMETRO 30 POL</v>
          </cell>
          <cell r="C824" t="str">
            <v>UN</v>
          </cell>
          <cell r="D824">
            <v>1760.82</v>
          </cell>
        </row>
        <row r="825">
          <cell r="A825" t="str">
            <v>091603</v>
          </cell>
          <cell r="B825" t="str">
            <v>CURVA DE ACO DIAMETRO 32 POL</v>
          </cell>
          <cell r="C825" t="str">
            <v>UN</v>
          </cell>
          <cell r="D825">
            <v>1892.96</v>
          </cell>
        </row>
        <row r="826">
          <cell r="A826" t="str">
            <v>091604</v>
          </cell>
          <cell r="B826" t="str">
            <v>CURVA DE ACO DIAMETRO 36 POL</v>
          </cell>
          <cell r="C826" t="str">
            <v>UN</v>
          </cell>
          <cell r="D826">
            <v>2156.58</v>
          </cell>
        </row>
        <row r="827">
          <cell r="A827" t="str">
            <v>091605</v>
          </cell>
          <cell r="B827" t="str">
            <v>CURVA DE ACO DIAMETRO 40 POL</v>
          </cell>
          <cell r="C827" t="str">
            <v>UN</v>
          </cell>
          <cell r="D827">
            <v>2435.4899999999998</v>
          </cell>
        </row>
        <row r="828">
          <cell r="A828" t="str">
            <v>091606</v>
          </cell>
          <cell r="B828" t="str">
            <v>CURVA DE ACO DIAMETRO 42 POL.</v>
          </cell>
          <cell r="C828" t="str">
            <v>UN</v>
          </cell>
          <cell r="D828">
            <v>3384.41</v>
          </cell>
        </row>
        <row r="829">
          <cell r="A829" t="str">
            <v>091607</v>
          </cell>
          <cell r="B829" t="str">
            <v>CURVA DE ACO DIAMETRO 48 POL.</v>
          </cell>
          <cell r="C829" t="str">
            <v>UN</v>
          </cell>
          <cell r="D829">
            <v>4214.25</v>
          </cell>
        </row>
        <row r="830">
          <cell r="A830" t="str">
            <v>091608</v>
          </cell>
          <cell r="B830" t="str">
            <v>CURVA DE ACO DIAMETRO 60 POL.</v>
          </cell>
          <cell r="C830" t="str">
            <v>UN</v>
          </cell>
          <cell r="D830">
            <v>5829.08</v>
          </cell>
        </row>
        <row r="831">
          <cell r="A831" t="str">
            <v>091609</v>
          </cell>
          <cell r="B831" t="str">
            <v>CURVA DE ACO DIAMETRO 72 POL.</v>
          </cell>
          <cell r="C831" t="str">
            <v>UN</v>
          </cell>
          <cell r="D831">
            <v>7160.04</v>
          </cell>
        </row>
        <row r="832">
          <cell r="A832" t="str">
            <v>091610</v>
          </cell>
          <cell r="B832" t="str">
            <v>CURVA DE ACO DIAMETRO 84 POL.</v>
          </cell>
          <cell r="C832" t="str">
            <v>UN</v>
          </cell>
          <cell r="D832">
            <v>8776.84</v>
          </cell>
        </row>
        <row r="833">
          <cell r="A833" t="str">
            <v>091611</v>
          </cell>
          <cell r="B833" t="str">
            <v>CURVA DE ACO DIAMETRO 100 POL.</v>
          </cell>
          <cell r="C833" t="str">
            <v>UN</v>
          </cell>
          <cell r="D833">
            <v>11956.62</v>
          </cell>
        </row>
        <row r="835">
          <cell r="A835" t="str">
            <v>091700</v>
          </cell>
          <cell r="B835" t="str">
            <v>F0BRICACAO  DE  CURVAS, A PARTIR DE TUBOS DE ACO, 67,51 A 90 GR</v>
          </cell>
        </row>
        <row r="836">
          <cell r="A836" t="str">
            <v>091701</v>
          </cell>
          <cell r="B836" t="str">
            <v>CURVA DE ACO DIAMETRO 28 POL</v>
          </cell>
          <cell r="C836" t="str">
            <v>UN</v>
          </cell>
          <cell r="D836">
            <v>2127.65</v>
          </cell>
        </row>
        <row r="837">
          <cell r="A837" t="str">
            <v>091702</v>
          </cell>
          <cell r="B837" t="str">
            <v>CURVA DE ACO DIAMETRO 30 POL</v>
          </cell>
          <cell r="C837" t="str">
            <v>UN</v>
          </cell>
          <cell r="D837">
            <v>2305.15</v>
          </cell>
        </row>
        <row r="838">
          <cell r="A838" t="str">
            <v>091703</v>
          </cell>
          <cell r="B838" t="str">
            <v>CURVA DE ACO DIAMETRO 32 POL</v>
          </cell>
          <cell r="C838" t="str">
            <v>UN</v>
          </cell>
          <cell r="D838">
            <v>2481.3200000000002</v>
          </cell>
        </row>
        <row r="839">
          <cell r="A839" t="str">
            <v>091704</v>
          </cell>
          <cell r="B839" t="str">
            <v>CURVA DE ACO DIAMETRO 36 POL</v>
          </cell>
          <cell r="C839" t="str">
            <v>UN</v>
          </cell>
          <cell r="D839">
            <v>2838.15</v>
          </cell>
        </row>
        <row r="840">
          <cell r="A840" t="str">
            <v>091705</v>
          </cell>
          <cell r="B840" t="str">
            <v>CURVA DE ACO DIAMETRO 40 POL</v>
          </cell>
          <cell r="C840" t="str">
            <v>UN</v>
          </cell>
          <cell r="D840">
            <v>3193.15</v>
          </cell>
        </row>
        <row r="841">
          <cell r="A841" t="str">
            <v>091706</v>
          </cell>
          <cell r="B841" t="str">
            <v>CURVA DE ACO DIAMETRO 42 POL.</v>
          </cell>
          <cell r="C841" t="str">
            <v>UN</v>
          </cell>
          <cell r="D841">
            <v>4450.83</v>
          </cell>
        </row>
        <row r="842">
          <cell r="A842" t="str">
            <v>091707</v>
          </cell>
          <cell r="B842" t="str">
            <v>CURVA DE ACO DIAMETRO 48 POL.</v>
          </cell>
          <cell r="C842" t="str">
            <v>UN</v>
          </cell>
          <cell r="D842">
            <v>5526.61</v>
          </cell>
        </row>
        <row r="843">
          <cell r="A843" t="str">
            <v>091708</v>
          </cell>
          <cell r="B843" t="str">
            <v>CURVA DE ACO DIAMETRO 60 POL.</v>
          </cell>
          <cell r="C843" t="str">
            <v>UN</v>
          </cell>
          <cell r="D843">
            <v>7697.46</v>
          </cell>
        </row>
        <row r="844">
          <cell r="A844" t="str">
            <v>091709</v>
          </cell>
          <cell r="B844" t="str">
            <v>CURVA DE ACO DIAMETRO 72 POL.</v>
          </cell>
          <cell r="C844" t="str">
            <v>UN</v>
          </cell>
          <cell r="D844">
            <v>9247.51</v>
          </cell>
        </row>
        <row r="845">
          <cell r="A845" t="str">
            <v>091710</v>
          </cell>
          <cell r="B845" t="str">
            <v>CURVA DE ACO DIAMETRO 84 POL.</v>
          </cell>
          <cell r="C845" t="str">
            <v>UN</v>
          </cell>
          <cell r="D845">
            <v>11380.57</v>
          </cell>
        </row>
        <row r="846">
          <cell r="A846" t="str">
            <v>091711</v>
          </cell>
          <cell r="B846" t="str">
            <v>CURVA DE ACO DIAMETRO 100 POL.</v>
          </cell>
          <cell r="C846" t="str">
            <v>UN</v>
          </cell>
          <cell r="D846">
            <v>15527.9</v>
          </cell>
        </row>
        <row r="848">
          <cell r="A848" t="str">
            <v>091800</v>
          </cell>
          <cell r="B848" t="str">
            <v>CORTE E BISELAMENTO EM TUBOS DE ACO E = 5/16 POLEGADA</v>
          </cell>
        </row>
        <row r="849">
          <cell r="A849" t="str">
            <v>091801</v>
          </cell>
          <cell r="B849" t="str">
            <v>DIAMETRO 4  POLEGADA</v>
          </cell>
          <cell r="C849" t="str">
            <v>UN</v>
          </cell>
          <cell r="D849">
            <v>11.27</v>
          </cell>
        </row>
        <row r="850">
          <cell r="A850" t="str">
            <v>091802</v>
          </cell>
          <cell r="B850" t="str">
            <v>DIAMETRO 6  POLEGADA</v>
          </cell>
          <cell r="C850" t="str">
            <v>UN</v>
          </cell>
          <cell r="D850">
            <v>16.91</v>
          </cell>
        </row>
        <row r="851">
          <cell r="A851" t="str">
            <v>091803</v>
          </cell>
          <cell r="B851" t="str">
            <v>DIAMETRO 8  POLEGADA</v>
          </cell>
          <cell r="C851" t="str">
            <v>UN</v>
          </cell>
          <cell r="D851">
            <v>22.55</v>
          </cell>
        </row>
        <row r="852">
          <cell r="A852" t="str">
            <v>091804</v>
          </cell>
          <cell r="B852" t="str">
            <v>DIAMETRO 10 POLEGADA</v>
          </cell>
          <cell r="C852" t="str">
            <v>UN</v>
          </cell>
          <cell r="D852">
            <v>28.19</v>
          </cell>
        </row>
        <row r="853">
          <cell r="A853" t="str">
            <v>091805</v>
          </cell>
          <cell r="B853" t="str">
            <v>DIAMETRO 12 POLEGADA</v>
          </cell>
          <cell r="C853" t="str">
            <v>UN</v>
          </cell>
          <cell r="D853">
            <v>33.83</v>
          </cell>
        </row>
        <row r="854">
          <cell r="A854" t="str">
            <v>091806</v>
          </cell>
          <cell r="B854" t="str">
            <v>DIAMETRO 16 POLEGADA</v>
          </cell>
          <cell r="C854" t="str">
            <v>UN</v>
          </cell>
          <cell r="D854">
            <v>45.12</v>
          </cell>
        </row>
        <row r="855">
          <cell r="A855" t="str">
            <v>091807</v>
          </cell>
          <cell r="B855" t="str">
            <v>DIAMETRO 20 POLEGADA</v>
          </cell>
          <cell r="C855" t="str">
            <v>UN</v>
          </cell>
          <cell r="D855">
            <v>56.4</v>
          </cell>
        </row>
        <row r="856">
          <cell r="A856" t="str">
            <v>091808</v>
          </cell>
          <cell r="B856" t="str">
            <v>DIAMETRO 24 POLEGADA</v>
          </cell>
          <cell r="C856" t="str">
            <v>UN</v>
          </cell>
          <cell r="D856">
            <v>67.680000000000007</v>
          </cell>
        </row>
        <row r="857">
          <cell r="A857" t="str">
            <v>091809</v>
          </cell>
          <cell r="B857" t="str">
            <v>DIAMETRO 28 POLEGADA</v>
          </cell>
          <cell r="C857" t="str">
            <v>UN</v>
          </cell>
          <cell r="D857">
            <v>78.97</v>
          </cell>
        </row>
        <row r="858">
          <cell r="A858" t="str">
            <v>091810</v>
          </cell>
          <cell r="B858" t="str">
            <v>DIAMETRO 30 POLEGADA</v>
          </cell>
          <cell r="C858" t="str">
            <v>UN</v>
          </cell>
          <cell r="D858">
            <v>84.61</v>
          </cell>
        </row>
        <row r="859">
          <cell r="A859" t="str">
            <v>091811</v>
          </cell>
          <cell r="B859" t="str">
            <v>DIAMETRO 32 POLEGADA</v>
          </cell>
          <cell r="C859" t="str">
            <v>UN</v>
          </cell>
          <cell r="D859">
            <v>90.25</v>
          </cell>
        </row>
        <row r="860">
          <cell r="A860" t="str">
            <v>091812</v>
          </cell>
          <cell r="B860" t="str">
            <v>DIAMETRO 36 POLEGADA</v>
          </cell>
          <cell r="C860" t="str">
            <v>UN</v>
          </cell>
          <cell r="D860">
            <v>101.53</v>
          </cell>
        </row>
        <row r="861">
          <cell r="A861" t="str">
            <v>091813</v>
          </cell>
          <cell r="B861" t="str">
            <v>DIAMETRO 40 POLEGADA</v>
          </cell>
          <cell r="C861" t="str">
            <v>UN</v>
          </cell>
          <cell r="D861">
            <v>112.81</v>
          </cell>
        </row>
        <row r="863">
          <cell r="A863" t="str">
            <v>091900</v>
          </cell>
          <cell r="B863" t="str">
            <v>CORTE E BISELAMENTO EM TUBOS DE ACO E = 7/16 POLEGADA</v>
          </cell>
        </row>
        <row r="864">
          <cell r="A864" t="str">
            <v>091914</v>
          </cell>
          <cell r="B864" t="str">
            <v>DIAMETRO - 42 POL.</v>
          </cell>
          <cell r="C864" t="str">
            <v>UN</v>
          </cell>
          <cell r="D864">
            <v>167.68</v>
          </cell>
        </row>
        <row r="865">
          <cell r="A865" t="str">
            <v>091915</v>
          </cell>
          <cell r="B865" t="str">
            <v>DIAMETRO - 48 POL.</v>
          </cell>
          <cell r="C865" t="str">
            <v>UN</v>
          </cell>
          <cell r="D865">
            <v>191.63</v>
          </cell>
        </row>
        <row r="867">
          <cell r="A867" t="str">
            <v>092100</v>
          </cell>
          <cell r="B867" t="str">
            <v>SOLDA EM TUBOS DE ACO E = 5/16 POLEGADA</v>
          </cell>
        </row>
        <row r="868">
          <cell r="A868" t="str">
            <v>092101</v>
          </cell>
          <cell r="B868" t="str">
            <v>DIAMETRO 4  POLEGADA</v>
          </cell>
          <cell r="C868" t="str">
            <v>UN</v>
          </cell>
          <cell r="D868">
            <v>21.01</v>
          </cell>
        </row>
        <row r="869">
          <cell r="A869" t="str">
            <v>092102</v>
          </cell>
          <cell r="B869" t="str">
            <v>DIAMETRO 6  POLEGADA</v>
          </cell>
          <cell r="C869" t="str">
            <v>UN</v>
          </cell>
          <cell r="D869">
            <v>31.52</v>
          </cell>
        </row>
        <row r="870">
          <cell r="A870" t="str">
            <v>092103</v>
          </cell>
          <cell r="B870" t="str">
            <v>DIAMETRO 8  POLEGADA</v>
          </cell>
          <cell r="C870" t="str">
            <v>UN</v>
          </cell>
          <cell r="D870">
            <v>42.02</v>
          </cell>
        </row>
        <row r="871">
          <cell r="A871" t="str">
            <v>092104</v>
          </cell>
          <cell r="B871" t="str">
            <v>DIAMETRO 10 POLEGADA</v>
          </cell>
          <cell r="C871" t="str">
            <v>UN</v>
          </cell>
          <cell r="D871">
            <v>52.54</v>
          </cell>
        </row>
        <row r="872">
          <cell r="A872" t="str">
            <v>092105</v>
          </cell>
          <cell r="B872" t="str">
            <v>DIAMETRO 12 POLEGADA</v>
          </cell>
          <cell r="C872" t="str">
            <v>UN</v>
          </cell>
          <cell r="D872">
            <v>63.05</v>
          </cell>
        </row>
        <row r="873">
          <cell r="A873" t="str">
            <v>092106</v>
          </cell>
          <cell r="B873" t="str">
            <v>DIAMETRO 16 POLEGADA</v>
          </cell>
          <cell r="C873" t="str">
            <v>UN</v>
          </cell>
          <cell r="D873">
            <v>84.06</v>
          </cell>
        </row>
        <row r="874">
          <cell r="A874" t="str">
            <v>092107</v>
          </cell>
          <cell r="B874" t="str">
            <v>DIAMETRO 20 POLEGADA</v>
          </cell>
          <cell r="C874" t="str">
            <v>UN</v>
          </cell>
          <cell r="D874">
            <v>105.09</v>
          </cell>
        </row>
        <row r="875">
          <cell r="A875" t="str">
            <v>092108</v>
          </cell>
          <cell r="B875" t="str">
            <v>DIAMETRO 24 POLEGADA</v>
          </cell>
          <cell r="C875" t="str">
            <v>UN</v>
          </cell>
          <cell r="D875">
            <v>126.11</v>
          </cell>
        </row>
        <row r="876">
          <cell r="A876" t="str">
            <v>092109</v>
          </cell>
          <cell r="B876" t="str">
            <v>DIAMETRO 28 POLEGADA</v>
          </cell>
          <cell r="C876" t="str">
            <v>UN</v>
          </cell>
          <cell r="D876">
            <v>147.13</v>
          </cell>
        </row>
        <row r="877">
          <cell r="A877" t="str">
            <v>092110</v>
          </cell>
          <cell r="B877" t="str">
            <v>DIAMETRO 30 POLEGADA</v>
          </cell>
          <cell r="C877" t="str">
            <v>UN</v>
          </cell>
          <cell r="D877">
            <v>157.63999999999999</v>
          </cell>
        </row>
        <row r="878">
          <cell r="A878" t="str">
            <v>092111</v>
          </cell>
          <cell r="B878" t="str">
            <v>DIAMETRO 32 POLEGADA</v>
          </cell>
          <cell r="C878" t="str">
            <v>UN</v>
          </cell>
          <cell r="D878">
            <v>168.15</v>
          </cell>
        </row>
        <row r="879">
          <cell r="A879" t="str">
            <v>092112</v>
          </cell>
          <cell r="B879" t="str">
            <v>DIAMETRO 36 POLEGADA</v>
          </cell>
          <cell r="C879" t="str">
            <v>UN</v>
          </cell>
          <cell r="D879">
            <v>189.16</v>
          </cell>
        </row>
        <row r="880">
          <cell r="A880" t="str">
            <v>092113</v>
          </cell>
          <cell r="B880" t="str">
            <v>DIAMETRO 40 POLEGADA</v>
          </cell>
          <cell r="C880" t="str">
            <v>UN</v>
          </cell>
          <cell r="D880">
            <v>210.19</v>
          </cell>
        </row>
        <row r="882">
          <cell r="A882" t="str">
            <v>092200</v>
          </cell>
          <cell r="B882" t="str">
            <v>SOLDA EM TUBOS DE ACO E = 7/16 POLEGADA</v>
          </cell>
        </row>
        <row r="883">
          <cell r="A883" t="str">
            <v>092214</v>
          </cell>
          <cell r="B883" t="str">
            <v>DIAMETRO - 42 POL.</v>
          </cell>
          <cell r="C883" t="str">
            <v>UN</v>
          </cell>
          <cell r="D883">
            <v>312.82</v>
          </cell>
        </row>
        <row r="884">
          <cell r="A884" t="str">
            <v>092215</v>
          </cell>
          <cell r="B884" t="str">
            <v>DIAMETRO - 48 POL.</v>
          </cell>
          <cell r="C884" t="str">
            <v>UN</v>
          </cell>
          <cell r="D884">
            <v>357.53</v>
          </cell>
        </row>
        <row r="886">
          <cell r="A886" t="str">
            <v>092400</v>
          </cell>
          <cell r="B886" t="str">
            <v>REVESTIMENTO DE PROTECAO EXTERNA DE JUNTAS SOLDADAS - ACO</v>
          </cell>
        </row>
        <row r="887">
          <cell r="A887" t="str">
            <v>092401</v>
          </cell>
          <cell r="B887" t="str">
            <v>DIAMETRO 4  POLEGADA</v>
          </cell>
          <cell r="C887" t="str">
            <v>UN</v>
          </cell>
          <cell r="D887">
            <v>4.24</v>
          </cell>
        </row>
        <row r="888">
          <cell r="A888" t="str">
            <v>092402</v>
          </cell>
          <cell r="B888" t="str">
            <v>DIAMETRO 6  POLEGADA</v>
          </cell>
          <cell r="C888" t="str">
            <v>UN</v>
          </cell>
          <cell r="D888">
            <v>6.35</v>
          </cell>
        </row>
        <row r="889">
          <cell r="A889" t="str">
            <v>092403</v>
          </cell>
          <cell r="B889" t="str">
            <v>DIAMETRO 8  POLEGADA</v>
          </cell>
          <cell r="C889" t="str">
            <v>UN</v>
          </cell>
          <cell r="D889">
            <v>8.48</v>
          </cell>
        </row>
        <row r="890">
          <cell r="A890" t="str">
            <v>092404</v>
          </cell>
          <cell r="B890" t="str">
            <v>DIAMETRO 10 POLEGADA</v>
          </cell>
          <cell r="C890" t="str">
            <v>UN</v>
          </cell>
          <cell r="D890">
            <v>10.62</v>
          </cell>
        </row>
        <row r="891">
          <cell r="A891" t="str">
            <v>092405</v>
          </cell>
          <cell r="B891" t="str">
            <v>DIAMETRO 12 POLEGADA</v>
          </cell>
          <cell r="C891" t="str">
            <v>UN</v>
          </cell>
          <cell r="D891">
            <v>12.74</v>
          </cell>
        </row>
        <row r="892">
          <cell r="A892" t="str">
            <v>092406</v>
          </cell>
          <cell r="B892" t="str">
            <v>DIAMETRO 16 POLEGADA</v>
          </cell>
          <cell r="C892" t="str">
            <v>UN</v>
          </cell>
          <cell r="D892">
            <v>16.98</v>
          </cell>
        </row>
        <row r="893">
          <cell r="A893" t="str">
            <v>092407</v>
          </cell>
          <cell r="B893" t="str">
            <v>DIAMETRO 20 POLEGADA</v>
          </cell>
          <cell r="C893" t="str">
            <v>UN</v>
          </cell>
          <cell r="D893">
            <v>21.24</v>
          </cell>
        </row>
        <row r="894">
          <cell r="A894" t="str">
            <v>092408</v>
          </cell>
          <cell r="B894" t="str">
            <v>DIAMETRO 24 POLEGADA</v>
          </cell>
          <cell r="C894" t="str">
            <v>UN</v>
          </cell>
          <cell r="D894">
            <v>25.48</v>
          </cell>
        </row>
        <row r="895">
          <cell r="A895" t="str">
            <v>092409</v>
          </cell>
          <cell r="B895" t="str">
            <v>DIAMETRO 28 POLEGADA</v>
          </cell>
          <cell r="C895" t="str">
            <v>UN</v>
          </cell>
          <cell r="D895">
            <v>29.73</v>
          </cell>
        </row>
        <row r="896">
          <cell r="A896" t="str">
            <v>092410</v>
          </cell>
          <cell r="B896" t="str">
            <v>DIAMETRO 30 POLEGADA</v>
          </cell>
          <cell r="C896" t="str">
            <v>UN</v>
          </cell>
          <cell r="D896">
            <v>63.73</v>
          </cell>
        </row>
        <row r="897">
          <cell r="A897" t="str">
            <v>092411</v>
          </cell>
          <cell r="B897" t="str">
            <v>DIAMETRO 32 POLEGADA</v>
          </cell>
          <cell r="C897" t="str">
            <v>UN</v>
          </cell>
          <cell r="D897">
            <v>67.97</v>
          </cell>
        </row>
        <row r="898">
          <cell r="A898" t="str">
            <v>092412</v>
          </cell>
          <cell r="B898" t="str">
            <v>DIAMETRO 36 POLEGADA</v>
          </cell>
          <cell r="C898" t="str">
            <v>UN</v>
          </cell>
          <cell r="D898">
            <v>95.6</v>
          </cell>
        </row>
        <row r="899">
          <cell r="A899" t="str">
            <v>092413</v>
          </cell>
          <cell r="B899" t="str">
            <v>DIAMETRO 40 POLEGADA</v>
          </cell>
          <cell r="C899" t="str">
            <v>UN</v>
          </cell>
          <cell r="D899">
            <v>106.21</v>
          </cell>
        </row>
        <row r="901">
          <cell r="A901" t="str">
            <v>092500</v>
          </cell>
          <cell r="B901" t="str">
            <v>PINTURA DE TUBOS E PECAS DE ACO EM EPOXI</v>
          </cell>
        </row>
        <row r="902">
          <cell r="A902" t="str">
            <v>092501</v>
          </cell>
          <cell r="B902" t="str">
            <v>PINTURA DE TUBOS E PECAS DE ACO EM EPOXI</v>
          </cell>
          <cell r="C902" t="str">
            <v>M2</v>
          </cell>
          <cell r="D902">
            <v>58.97</v>
          </cell>
        </row>
        <row r="904">
          <cell r="A904" t="str">
            <v>092600</v>
          </cell>
          <cell r="B904" t="str">
            <v>PINTURA DE CONEXOES E PECAS EM GERAL COM COALTAR  EPOXI - ACO</v>
          </cell>
        </row>
        <row r="905">
          <cell r="A905" t="str">
            <v>092601</v>
          </cell>
          <cell r="B905" t="str">
            <v>PINTURA DE CONEXOES E PECAS EM GERAL COM COALTAR  EPOXI</v>
          </cell>
          <cell r="C905" t="str">
            <v>M2</v>
          </cell>
          <cell r="D905">
            <v>52.26</v>
          </cell>
        </row>
        <row r="907">
          <cell r="A907" t="str">
            <v>092700</v>
          </cell>
          <cell r="B907" t="str">
            <v>PINTURA DE TUBOS DE ACO COM COALTAR EPOXI - ACO</v>
          </cell>
        </row>
        <row r="908">
          <cell r="A908" t="str">
            <v>092701</v>
          </cell>
          <cell r="B908" t="str">
            <v>DIAMETRO 4  POLEGADA</v>
          </cell>
          <cell r="C908" t="str">
            <v>M</v>
          </cell>
          <cell r="D908">
            <v>21.91</v>
          </cell>
        </row>
        <row r="909">
          <cell r="A909" t="str">
            <v>092702</v>
          </cell>
          <cell r="B909" t="str">
            <v>DIAMETRO 6  POLEGADA</v>
          </cell>
          <cell r="C909" t="str">
            <v>M</v>
          </cell>
          <cell r="D909">
            <v>32.94</v>
          </cell>
        </row>
        <row r="910">
          <cell r="A910" t="str">
            <v>092703</v>
          </cell>
          <cell r="B910" t="str">
            <v>DIAMETRO 8  POLEGADA</v>
          </cell>
          <cell r="C910" t="str">
            <v>M</v>
          </cell>
          <cell r="D910">
            <v>43.9</v>
          </cell>
        </row>
        <row r="911">
          <cell r="A911" t="str">
            <v>092704</v>
          </cell>
          <cell r="B911" t="str">
            <v>DIAMETRO 10 POLEGADA</v>
          </cell>
          <cell r="C911" t="str">
            <v>M</v>
          </cell>
          <cell r="D911">
            <v>54.94</v>
          </cell>
        </row>
        <row r="912">
          <cell r="A912" t="str">
            <v>092705</v>
          </cell>
          <cell r="B912" t="str">
            <v>DIAMETRO 12 POLEGADA</v>
          </cell>
          <cell r="C912" t="str">
            <v>M</v>
          </cell>
          <cell r="D912">
            <v>65.88</v>
          </cell>
        </row>
        <row r="913">
          <cell r="A913" t="str">
            <v>092706</v>
          </cell>
          <cell r="B913" t="str">
            <v>DIAMETRO 16 POLEGADA</v>
          </cell>
          <cell r="C913" t="str">
            <v>M</v>
          </cell>
          <cell r="D913">
            <v>87.7</v>
          </cell>
        </row>
        <row r="914">
          <cell r="A914" t="str">
            <v>092707</v>
          </cell>
          <cell r="B914" t="str">
            <v>DIAMETRO 20 POLEGADA</v>
          </cell>
          <cell r="C914" t="str">
            <v>M</v>
          </cell>
          <cell r="D914">
            <v>109.88</v>
          </cell>
        </row>
        <row r="915">
          <cell r="A915" t="str">
            <v>092708</v>
          </cell>
          <cell r="B915" t="str">
            <v>DIAMETRO 24 POLEGADA</v>
          </cell>
          <cell r="C915" t="str">
            <v>M</v>
          </cell>
          <cell r="D915">
            <v>131.81</v>
          </cell>
        </row>
        <row r="916">
          <cell r="A916" t="str">
            <v>092709</v>
          </cell>
          <cell r="B916" t="str">
            <v>DIAMETRO 28 POLEGADA</v>
          </cell>
          <cell r="C916" t="str">
            <v>M</v>
          </cell>
          <cell r="D916">
            <v>153.81</v>
          </cell>
        </row>
        <row r="917">
          <cell r="A917" t="str">
            <v>092710</v>
          </cell>
          <cell r="B917" t="str">
            <v>DIAMETRO 30 POLEGADA</v>
          </cell>
          <cell r="C917" t="str">
            <v>M</v>
          </cell>
          <cell r="D917">
            <v>164.88</v>
          </cell>
        </row>
        <row r="918">
          <cell r="A918" t="str">
            <v>092711</v>
          </cell>
          <cell r="B918" t="str">
            <v>DIAMETRO 32 POLEGADA</v>
          </cell>
          <cell r="C918" t="str">
            <v>M</v>
          </cell>
          <cell r="D918">
            <v>175.86</v>
          </cell>
        </row>
        <row r="919">
          <cell r="A919" t="str">
            <v>092712</v>
          </cell>
          <cell r="B919" t="str">
            <v>DIAMETRO 36 POLEGADA</v>
          </cell>
          <cell r="C919" t="str">
            <v>M</v>
          </cell>
          <cell r="D919">
            <v>197.85</v>
          </cell>
        </row>
        <row r="920">
          <cell r="A920" t="str">
            <v>092713</v>
          </cell>
          <cell r="B920" t="str">
            <v>DIAMETRO 40 POLEGADA</v>
          </cell>
          <cell r="C920" t="str">
            <v>M</v>
          </cell>
          <cell r="D920">
            <v>219.86</v>
          </cell>
        </row>
        <row r="922">
          <cell r="A922" t="str">
            <v>092800</v>
          </cell>
          <cell r="B922" t="str">
            <v>FABRICACAO E MONTAGEM DE PECAS DE ACO NO CAMPO</v>
          </cell>
        </row>
        <row r="923">
          <cell r="A923" t="str">
            <v>092801</v>
          </cell>
          <cell r="B923" t="str">
            <v>FABRICACAO DE PECAS</v>
          </cell>
          <cell r="C923" t="str">
            <v>KG</v>
          </cell>
          <cell r="D923">
            <v>6.71</v>
          </cell>
        </row>
        <row r="924">
          <cell r="A924" t="str">
            <v>092802</v>
          </cell>
          <cell r="B924" t="str">
            <v>MONTAGEM DE PECAS E MISCELANEAS</v>
          </cell>
          <cell r="C924" t="str">
            <v>KG</v>
          </cell>
          <cell r="D924">
            <v>2.69</v>
          </cell>
        </row>
        <row r="926">
          <cell r="A926" t="str">
            <v>092900</v>
          </cell>
          <cell r="B926" t="str">
            <v>CARGA, TRANSPORTE ATE 10 KM E DESCARGA DE TUBOS E PECAS DE PVC RIGIDO E PVC RIGIDO DEFOFO</v>
          </cell>
        </row>
        <row r="927">
          <cell r="A927" t="str">
            <v>092901</v>
          </cell>
          <cell r="B927" t="str">
            <v>TUBOS E PECAS, DIAMETRO  50 MM</v>
          </cell>
          <cell r="C927" t="str">
            <v>KM</v>
          </cell>
          <cell r="D927">
            <v>49.76</v>
          </cell>
        </row>
        <row r="928">
          <cell r="A928" t="str">
            <v>092902</v>
          </cell>
          <cell r="B928" t="str">
            <v>TUBOS E PECAS, DIAMETRO  75 MM</v>
          </cell>
          <cell r="C928" t="str">
            <v>KM</v>
          </cell>
          <cell r="D928">
            <v>139.35</v>
          </cell>
        </row>
        <row r="929">
          <cell r="A929" t="str">
            <v>092903</v>
          </cell>
          <cell r="B929" t="str">
            <v>TUBOS E PECAS, DIAMETRO 100M</v>
          </cell>
          <cell r="C929" t="str">
            <v>KM</v>
          </cell>
          <cell r="D929">
            <v>152.65</v>
          </cell>
        </row>
        <row r="930">
          <cell r="A930" t="str">
            <v>092904</v>
          </cell>
          <cell r="B930" t="str">
            <v>TUBOS E PECAS, DIAMETRO 150MM</v>
          </cell>
          <cell r="C930" t="str">
            <v>KM</v>
          </cell>
          <cell r="D930">
            <v>232.27</v>
          </cell>
        </row>
        <row r="931">
          <cell r="A931" t="str">
            <v>092905</v>
          </cell>
          <cell r="B931" t="str">
            <v>TUBOS E PECAS, DIAMETRO 200 MM</v>
          </cell>
          <cell r="C931" t="str">
            <v>KM</v>
          </cell>
          <cell r="D931">
            <v>305.32</v>
          </cell>
        </row>
        <row r="932">
          <cell r="A932" t="str">
            <v>092906</v>
          </cell>
          <cell r="B932" t="str">
            <v>TUBOS E PECAS, DIAMETRO 250MM</v>
          </cell>
          <cell r="C932" t="str">
            <v>KM</v>
          </cell>
          <cell r="D932">
            <v>384.92</v>
          </cell>
        </row>
        <row r="933">
          <cell r="A933" t="str">
            <v>092907</v>
          </cell>
          <cell r="B933" t="str">
            <v>TUBOS E PECAS, DIAMETRO 300 MM</v>
          </cell>
          <cell r="C933" t="str">
            <v>KM</v>
          </cell>
          <cell r="D933">
            <v>464.54</v>
          </cell>
        </row>
        <row r="934">
          <cell r="A934" t="str">
            <v>092908</v>
          </cell>
          <cell r="B934" t="str">
            <v>TUBO E PECAS, DIAMETRO 350 MM</v>
          </cell>
          <cell r="C934" t="str">
            <v>KM</v>
          </cell>
          <cell r="D934">
            <v>537.59</v>
          </cell>
        </row>
        <row r="935">
          <cell r="A935" t="str">
            <v>092909</v>
          </cell>
          <cell r="B935" t="str">
            <v>TUBOS E PECAS, DIAMETRO 400 MM</v>
          </cell>
          <cell r="C935" t="str">
            <v>KM</v>
          </cell>
          <cell r="D935">
            <v>610.65</v>
          </cell>
        </row>
        <row r="937">
          <cell r="A937" t="str">
            <v>093000</v>
          </cell>
          <cell r="B937" t="str">
            <v>TRANSPORTE EXCEDENTE A 10 KM DE TUBOS E PECAS DE PVC RIGIDO E PVC RIGIDO DE FOFO</v>
          </cell>
        </row>
        <row r="938">
          <cell r="A938" t="str">
            <v>093001</v>
          </cell>
          <cell r="B938" t="str">
            <v>TUBOS E PECAS, DIAMETRO  50 MM</v>
          </cell>
          <cell r="C938" t="str">
            <v>KMXKM</v>
          </cell>
          <cell r="D938">
            <v>1.94</v>
          </cell>
        </row>
        <row r="939">
          <cell r="A939" t="str">
            <v>093002</v>
          </cell>
          <cell r="B939" t="str">
            <v>TUBOS E PECAS, DIAMETRO  75 MM</v>
          </cell>
          <cell r="C939" t="str">
            <v>KMXKM</v>
          </cell>
          <cell r="D939">
            <v>2.08</v>
          </cell>
        </row>
        <row r="940">
          <cell r="A940" t="str">
            <v>093003</v>
          </cell>
          <cell r="B940" t="str">
            <v>TUBOS E PECAS, DIAMETRO 100 MM</v>
          </cell>
          <cell r="C940" t="str">
            <v>KMXKM</v>
          </cell>
          <cell r="D940">
            <v>2.3199999999999998</v>
          </cell>
        </row>
        <row r="941">
          <cell r="A941" t="str">
            <v>093004</v>
          </cell>
          <cell r="B941" t="str">
            <v>TUBOS E PECAS, DIAMETRO 150 MM</v>
          </cell>
          <cell r="C941" t="str">
            <v>KMXKM</v>
          </cell>
          <cell r="D941">
            <v>2.73</v>
          </cell>
        </row>
        <row r="942">
          <cell r="A942" t="str">
            <v>093005</v>
          </cell>
          <cell r="B942" t="str">
            <v>TUBOS E PECAS, DIAMETRO 200 MM</v>
          </cell>
          <cell r="C942" t="str">
            <v>KMXKM</v>
          </cell>
          <cell r="D942">
            <v>3.16</v>
          </cell>
        </row>
        <row r="943">
          <cell r="A943" t="str">
            <v>093006</v>
          </cell>
          <cell r="B943" t="str">
            <v>TUBOS E PECAS, DIAMETRO 250 MM</v>
          </cell>
          <cell r="C943" t="str">
            <v>KMXKM</v>
          </cell>
          <cell r="D943">
            <v>3.93</v>
          </cell>
        </row>
        <row r="944">
          <cell r="A944" t="str">
            <v>093007</v>
          </cell>
          <cell r="B944" t="str">
            <v>TUBOS E PECAS, DIAMETRO 300 MM</v>
          </cell>
          <cell r="C944" t="str">
            <v>KMXKM</v>
          </cell>
          <cell r="D944">
            <v>4.88</v>
          </cell>
        </row>
        <row r="945">
          <cell r="A945" t="str">
            <v>093008</v>
          </cell>
          <cell r="B945" t="str">
            <v>TUBOS E PECAS, DIAMETRO 350 MM</v>
          </cell>
          <cell r="C945" t="str">
            <v>KMXKM</v>
          </cell>
          <cell r="D945">
            <v>5.89</v>
          </cell>
        </row>
        <row r="946">
          <cell r="A946" t="str">
            <v>093009</v>
          </cell>
          <cell r="B946" t="str">
            <v>TUBOS E PECAS, DIAMETRO 400 MM</v>
          </cell>
          <cell r="C946" t="str">
            <v>KMXKM</v>
          </cell>
          <cell r="D946">
            <v>7.38</v>
          </cell>
        </row>
        <row r="948">
          <cell r="A948" t="str">
            <v>093100</v>
          </cell>
          <cell r="B948" t="str">
            <v>CARGA, TRANSPORTE E  DESCARGA DE TUBOS E PECAS DE FERRO FUNDIDO</v>
          </cell>
        </row>
        <row r="949">
          <cell r="A949" t="str">
            <v>093101</v>
          </cell>
          <cell r="B949" t="str">
            <v>CARGA E DESCARGA</v>
          </cell>
          <cell r="C949" t="str">
            <v>T</v>
          </cell>
          <cell r="D949">
            <v>28.04</v>
          </cell>
        </row>
        <row r="950">
          <cell r="A950" t="str">
            <v>093102</v>
          </cell>
          <cell r="B950" t="str">
            <v>TRANSPORTE</v>
          </cell>
          <cell r="C950" t="str">
            <v>TXKM</v>
          </cell>
          <cell r="D950">
            <v>1.05</v>
          </cell>
        </row>
        <row r="952">
          <cell r="A952" t="str">
            <v>093200</v>
          </cell>
          <cell r="B952" t="str">
            <v>CARGA, TRANSPORTE ATE 10 KM E DESCARGA DE TUBOS E PECAS DE FIBRO CIMENTO</v>
          </cell>
        </row>
        <row r="953">
          <cell r="A953" t="str">
            <v>093201</v>
          </cell>
          <cell r="B953" t="str">
            <v>TUBOS E PECAS, DIAMETRO 50 MM</v>
          </cell>
          <cell r="C953" t="str">
            <v>KM</v>
          </cell>
          <cell r="D953">
            <v>261.22000000000003</v>
          </cell>
        </row>
        <row r="954">
          <cell r="A954" t="str">
            <v>093202</v>
          </cell>
          <cell r="B954" t="str">
            <v>TUBOS E PECAS, DIAMETRO 75MM</v>
          </cell>
          <cell r="C954" t="str">
            <v>KM</v>
          </cell>
          <cell r="D954">
            <v>273.18</v>
          </cell>
        </row>
        <row r="955">
          <cell r="A955" t="str">
            <v>093203</v>
          </cell>
          <cell r="B955" t="str">
            <v>TUBOS E PECAS, DIAMETRO 100 MM</v>
          </cell>
          <cell r="C955" t="str">
            <v>KM</v>
          </cell>
          <cell r="D955">
            <v>318.27999999999997</v>
          </cell>
        </row>
        <row r="956">
          <cell r="A956" t="str">
            <v>093204</v>
          </cell>
          <cell r="B956" t="str">
            <v>TUBOS E PECAS, DIAMETRO 150 MM</v>
          </cell>
          <cell r="C956" t="str">
            <v>KM</v>
          </cell>
          <cell r="D956">
            <v>447.58</v>
          </cell>
        </row>
        <row r="957">
          <cell r="A957" t="str">
            <v>093205</v>
          </cell>
          <cell r="B957" t="str">
            <v>TUBOS E PECAS, DIAMETRO 175 MM</v>
          </cell>
          <cell r="C957" t="str">
            <v>KM</v>
          </cell>
          <cell r="D957">
            <v>546.32000000000005</v>
          </cell>
        </row>
        <row r="958">
          <cell r="A958" t="str">
            <v>093206</v>
          </cell>
          <cell r="B958" t="str">
            <v>TUBOS E PECAS, DIAMETRO 200 MM</v>
          </cell>
          <cell r="C958" t="str">
            <v>KM</v>
          </cell>
          <cell r="D958">
            <v>641.76</v>
          </cell>
        </row>
        <row r="959">
          <cell r="A959" t="str">
            <v>093207</v>
          </cell>
          <cell r="B959" t="str">
            <v>TUBOS E PECAS, DIAMETRO 250 MM</v>
          </cell>
          <cell r="C959" t="str">
            <v>KM</v>
          </cell>
          <cell r="D959">
            <v>1119.27</v>
          </cell>
        </row>
        <row r="960">
          <cell r="A960" t="str">
            <v>093208</v>
          </cell>
          <cell r="B960" t="str">
            <v>TUBOS E PECAS, DIAMETRO 300 MM</v>
          </cell>
          <cell r="C960" t="str">
            <v>KM</v>
          </cell>
          <cell r="D960">
            <v>1372.67</v>
          </cell>
        </row>
        <row r="961">
          <cell r="A961" t="str">
            <v>093209</v>
          </cell>
          <cell r="B961" t="str">
            <v>TUBOS E PECAS, DIAMETRO 350 MM</v>
          </cell>
          <cell r="C961" t="str">
            <v>KM</v>
          </cell>
          <cell r="D961">
            <v>2024.52</v>
          </cell>
        </row>
        <row r="962">
          <cell r="A962" t="str">
            <v>093210</v>
          </cell>
          <cell r="B962" t="str">
            <v>TUBOS E PECAS, DIAMETRO 400 MM</v>
          </cell>
          <cell r="C962" t="str">
            <v>KM</v>
          </cell>
          <cell r="D962">
            <v>2688.31</v>
          </cell>
        </row>
        <row r="963">
          <cell r="A963" t="str">
            <v>093211</v>
          </cell>
          <cell r="B963" t="str">
            <v>TUBOS E PECAS, DIAMETRO 450 MM</v>
          </cell>
          <cell r="C963" t="str">
            <v>KM</v>
          </cell>
          <cell r="D963">
            <v>3300.7</v>
          </cell>
        </row>
        <row r="965">
          <cell r="A965" t="str">
            <v>093300</v>
          </cell>
          <cell r="B965" t="str">
            <v>TRANSPORTE EXCEDENTE A 10 KM DE TUBOS E PECAS DE FIBRO CIMENTO</v>
          </cell>
        </row>
        <row r="966">
          <cell r="A966" t="str">
            <v>093301</v>
          </cell>
          <cell r="B966" t="str">
            <v>TUBOS E PECAS, DIAMETRO  50 MM</v>
          </cell>
          <cell r="C966" t="str">
            <v>KMXKM</v>
          </cell>
          <cell r="D966">
            <v>2.93</v>
          </cell>
        </row>
        <row r="967">
          <cell r="A967" t="str">
            <v>093302</v>
          </cell>
          <cell r="B967" t="str">
            <v>TUBOS E PECAS, DIAMETRO  75 MM</v>
          </cell>
          <cell r="C967" t="str">
            <v>KMXKM</v>
          </cell>
          <cell r="D967">
            <v>3.07</v>
          </cell>
        </row>
        <row r="968">
          <cell r="A968" t="str">
            <v>093303</v>
          </cell>
          <cell r="B968" t="str">
            <v>TUBOS E PECAS, DIAMETRO 100 MM</v>
          </cell>
          <cell r="C968" t="str">
            <v>KMXKM</v>
          </cell>
          <cell r="D968">
            <v>3.28</v>
          </cell>
        </row>
        <row r="969">
          <cell r="A969" t="str">
            <v>093304</v>
          </cell>
          <cell r="B969" t="str">
            <v>TUBOS E PECAS, DIAMETRO 150 MM</v>
          </cell>
          <cell r="C969" t="str">
            <v>KMXKM</v>
          </cell>
          <cell r="D969">
            <v>3.68</v>
          </cell>
        </row>
        <row r="970">
          <cell r="A970" t="str">
            <v>093305</v>
          </cell>
          <cell r="B970" t="str">
            <v>TUBOS E PECAS, DIAMETRO 175 MM</v>
          </cell>
          <cell r="C970" t="str">
            <v>KMXKM</v>
          </cell>
          <cell r="D970">
            <v>3.93</v>
          </cell>
        </row>
        <row r="971">
          <cell r="A971" t="str">
            <v>093306</v>
          </cell>
          <cell r="B971" t="str">
            <v>TUBOS E PECAS, DIAMETRO 200 MM</v>
          </cell>
          <cell r="C971" t="str">
            <v>KMXKM</v>
          </cell>
          <cell r="D971">
            <v>4.88</v>
          </cell>
        </row>
        <row r="972">
          <cell r="A972" t="str">
            <v>093307</v>
          </cell>
          <cell r="B972" t="str">
            <v>TUBOS E PECAS, DIAMETRO 250 MM</v>
          </cell>
          <cell r="C972" t="str">
            <v>KMXKM</v>
          </cell>
          <cell r="D972">
            <v>5.89</v>
          </cell>
        </row>
        <row r="973">
          <cell r="A973" t="str">
            <v>093308</v>
          </cell>
          <cell r="B973" t="str">
            <v>TUBOS E PECAS, DIAMETRO 300 MM</v>
          </cell>
          <cell r="C973" t="str">
            <v>KMXKM</v>
          </cell>
          <cell r="D973">
            <v>7.38</v>
          </cell>
        </row>
        <row r="974">
          <cell r="A974" t="str">
            <v>093309</v>
          </cell>
          <cell r="B974" t="str">
            <v>TUBOS E PECAS, DIAMETRO 350 MM</v>
          </cell>
          <cell r="C974" t="str">
            <v>KMXKM</v>
          </cell>
          <cell r="D974">
            <v>9.8800000000000008</v>
          </cell>
        </row>
        <row r="975">
          <cell r="A975" t="str">
            <v>093310</v>
          </cell>
          <cell r="B975" t="str">
            <v>TUBOS E PECAS, DIAMETRO 400 MM</v>
          </cell>
          <cell r="C975" t="str">
            <v>KMXKM</v>
          </cell>
          <cell r="D975">
            <v>11.81</v>
          </cell>
        </row>
        <row r="976">
          <cell r="A976" t="str">
            <v>093311</v>
          </cell>
          <cell r="B976" t="str">
            <v>TUBOS E PECAS, DIAMETRO 450 MM</v>
          </cell>
          <cell r="C976" t="str">
            <v>KMXKM</v>
          </cell>
          <cell r="D976">
            <v>14.8</v>
          </cell>
        </row>
        <row r="978">
          <cell r="A978" t="str">
            <v>093400</v>
          </cell>
          <cell r="B978" t="str">
            <v>CARGA, TRANSPORTE ATE 10 KM E DESCARGA DE TUBOS E PECAS DE CERAMICA</v>
          </cell>
        </row>
        <row r="979">
          <cell r="A979" t="str">
            <v>093401</v>
          </cell>
          <cell r="B979" t="str">
            <v>TUBOS E PECAS, DIAMETRO 100 MM</v>
          </cell>
          <cell r="C979" t="str">
            <v>KM</v>
          </cell>
          <cell r="D979">
            <v>351.43</v>
          </cell>
        </row>
        <row r="980">
          <cell r="A980" t="str">
            <v>093402</v>
          </cell>
          <cell r="B980" t="str">
            <v>TUBOS E PECAS, DIAMETRO 150 MM</v>
          </cell>
          <cell r="C980" t="str">
            <v>KM</v>
          </cell>
          <cell r="D980">
            <v>497.31</v>
          </cell>
        </row>
        <row r="981">
          <cell r="A981" t="str">
            <v>093403</v>
          </cell>
          <cell r="B981" t="str">
            <v>TUBOS E PECAS, DIAMETRO 200 MM</v>
          </cell>
          <cell r="C981" t="str">
            <v>KM</v>
          </cell>
          <cell r="D981">
            <v>712.72</v>
          </cell>
        </row>
        <row r="982">
          <cell r="A982" t="str">
            <v>093404</v>
          </cell>
          <cell r="B982" t="str">
            <v>TUBOS E PECAS, DIAMETRO 250 MM</v>
          </cell>
          <cell r="C982" t="str">
            <v>KM</v>
          </cell>
          <cell r="D982">
            <v>1243.29</v>
          </cell>
        </row>
        <row r="983">
          <cell r="A983" t="str">
            <v>093405</v>
          </cell>
          <cell r="B983" t="str">
            <v>TUBOS E PECAS, DIAMETRO 300 MM</v>
          </cell>
          <cell r="C983" t="str">
            <v>KM</v>
          </cell>
          <cell r="D983">
            <v>1525.2</v>
          </cell>
        </row>
        <row r="984">
          <cell r="A984" t="str">
            <v>093406</v>
          </cell>
          <cell r="B984" t="str">
            <v>TUBOS E PECAS, DIAMETRO 375 MM</v>
          </cell>
          <cell r="C984" t="str">
            <v>KM</v>
          </cell>
          <cell r="D984">
            <v>2503.21</v>
          </cell>
        </row>
        <row r="985">
          <cell r="A985" t="str">
            <v>093407</v>
          </cell>
          <cell r="B985" t="str">
            <v>TUBOS E PECAS, DIAMETRO 450 MM</v>
          </cell>
          <cell r="C985" t="str">
            <v>KM</v>
          </cell>
          <cell r="D985">
            <v>3666.73</v>
          </cell>
        </row>
        <row r="987">
          <cell r="A987" t="str">
            <v>093500</v>
          </cell>
          <cell r="B987" t="str">
            <v>TRANSPORTE EXCEDENTE A 10 KM DE TUBOS E PECAS DE CERAMICA</v>
          </cell>
        </row>
        <row r="988">
          <cell r="A988" t="str">
            <v>093501</v>
          </cell>
          <cell r="B988" t="str">
            <v>TUBOS E PECAS, DIAMETRO 100 MM</v>
          </cell>
          <cell r="C988" t="str">
            <v>KMXKM</v>
          </cell>
          <cell r="D988">
            <v>5.24</v>
          </cell>
        </row>
        <row r="989">
          <cell r="A989" t="str">
            <v>093502</v>
          </cell>
          <cell r="B989" t="str">
            <v>TUBOS E PECAS, DIAMETRO 150 MM</v>
          </cell>
          <cell r="C989" t="str">
            <v>KMXKM</v>
          </cell>
          <cell r="D989">
            <v>6.55</v>
          </cell>
        </row>
        <row r="990">
          <cell r="A990" t="str">
            <v>093503</v>
          </cell>
          <cell r="B990" t="str">
            <v>TUBOS E PECAS, DIAMETRO 200 MM</v>
          </cell>
          <cell r="C990" t="str">
            <v>KMXKM</v>
          </cell>
          <cell r="D990">
            <v>7.87</v>
          </cell>
        </row>
        <row r="991">
          <cell r="A991" t="str">
            <v>093504</v>
          </cell>
          <cell r="B991" t="str">
            <v>TUBOS E PECAS, DIAMETRO 250 MM</v>
          </cell>
          <cell r="C991" t="str">
            <v>KMXKM</v>
          </cell>
          <cell r="D991">
            <v>9.8800000000000008</v>
          </cell>
        </row>
        <row r="992">
          <cell r="A992" t="str">
            <v>093505</v>
          </cell>
          <cell r="B992" t="str">
            <v>TUBOS E PECAS, DIAMETRO 300 MM</v>
          </cell>
          <cell r="C992" t="str">
            <v>KMXKM</v>
          </cell>
          <cell r="D992">
            <v>13.12</v>
          </cell>
        </row>
        <row r="993">
          <cell r="A993" t="str">
            <v>093506</v>
          </cell>
          <cell r="B993" t="str">
            <v>TUBOS E PECAS, DIAMETRO 375 MM</v>
          </cell>
          <cell r="C993" t="str">
            <v>KMXKM</v>
          </cell>
          <cell r="D993">
            <v>15.76</v>
          </cell>
        </row>
        <row r="994">
          <cell r="A994" t="str">
            <v>093507</v>
          </cell>
          <cell r="B994" t="str">
            <v>TUBOS E PECAS, DIAMETRO 450 MM</v>
          </cell>
          <cell r="C994" t="str">
            <v>KMXKM</v>
          </cell>
          <cell r="D994">
            <v>19.690000000000001</v>
          </cell>
        </row>
        <row r="996">
          <cell r="A996" t="str">
            <v>093600</v>
          </cell>
          <cell r="B996" t="str">
            <v>CARGA, TRANSPORTE E  DESCARGA DE TUBOS DE CONCRETO</v>
          </cell>
        </row>
        <row r="997">
          <cell r="A997" t="str">
            <v>093601</v>
          </cell>
          <cell r="B997" t="str">
            <v>CARGA E DESCARGA</v>
          </cell>
          <cell r="C997" t="str">
            <v>T</v>
          </cell>
          <cell r="D997">
            <v>31.2</v>
          </cell>
        </row>
        <row r="998">
          <cell r="A998" t="str">
            <v>093602</v>
          </cell>
          <cell r="B998" t="str">
            <v>TRANSPORTE</v>
          </cell>
          <cell r="C998" t="str">
            <v>TXKM</v>
          </cell>
          <cell r="D998">
            <v>1.05</v>
          </cell>
        </row>
        <row r="1000">
          <cell r="A1000" t="str">
            <v>093700</v>
          </cell>
          <cell r="B1000" t="str">
            <v>CARGA, TRANSPORTE E DESCARGA DE TUBOS E PECAS DE ACO</v>
          </cell>
        </row>
        <row r="1001">
          <cell r="A1001" t="str">
            <v>093701</v>
          </cell>
          <cell r="B1001" t="str">
            <v>CARGA E DESCARGA</v>
          </cell>
          <cell r="C1001" t="str">
            <v>T</v>
          </cell>
          <cell r="D1001">
            <v>28.66</v>
          </cell>
        </row>
        <row r="1002">
          <cell r="A1002" t="str">
            <v>093702</v>
          </cell>
          <cell r="B1002" t="str">
            <v>TRANSPORTE</v>
          </cell>
          <cell r="C1002" t="str">
            <v>TXKM</v>
          </cell>
          <cell r="D1002">
            <v>1.05</v>
          </cell>
        </row>
        <row r="1004">
          <cell r="A1004" t="str">
            <v>100000</v>
          </cell>
          <cell r="B1004" t="str">
            <v>PAVIMENTACAO</v>
          </cell>
        </row>
        <row r="1005">
          <cell r="A1005" t="str">
            <v>100100</v>
          </cell>
          <cell r="B1005" t="str">
            <v>LEVANTAMENTO DE PAVIMENTACAO</v>
          </cell>
        </row>
        <row r="1006">
          <cell r="A1006" t="str">
            <v>100101</v>
          </cell>
          <cell r="B1006" t="str">
            <v>LEVANTAMENTO DE PAVIMENTACAO ASFALTICA (A)</v>
          </cell>
          <cell r="C1006" t="str">
            <v>M2</v>
          </cell>
          <cell r="D1006">
            <v>8.19</v>
          </cell>
        </row>
        <row r="1007">
          <cell r="A1007" t="str">
            <v>100102</v>
          </cell>
          <cell r="B1007" t="str">
            <v>LEVANTAMENTO DE PAVIMENTACAO PARALELEPIPEDO OU BLOCO (A)</v>
          </cell>
          <cell r="C1007" t="str">
            <v>M2</v>
          </cell>
          <cell r="D1007">
            <v>6.45</v>
          </cell>
        </row>
        <row r="1008">
          <cell r="A1008" t="str">
            <v>100103</v>
          </cell>
          <cell r="B1008" t="str">
            <v>LEVANTAMENTO DE PASSEIOS CIMENTADOS (A)</v>
          </cell>
          <cell r="C1008" t="str">
            <v>M2</v>
          </cell>
          <cell r="D1008">
            <v>5</v>
          </cell>
        </row>
        <row r="1009">
          <cell r="A1009" t="str">
            <v>100104</v>
          </cell>
          <cell r="B1009" t="str">
            <v>LEVANTAMENTO DE PASSEIOS EM LADRILHOS (A)</v>
          </cell>
          <cell r="C1009" t="str">
            <v>M2</v>
          </cell>
          <cell r="D1009">
            <v>5.77</v>
          </cell>
        </row>
        <row r="1010">
          <cell r="A1010" t="str">
            <v>100105</v>
          </cell>
          <cell r="B1010" t="str">
            <v>LEVANTAMENTO DE PASSEIOS EM MOSAICO (A)</v>
          </cell>
          <cell r="C1010" t="str">
            <v>M2</v>
          </cell>
          <cell r="D1010">
            <v>6.45</v>
          </cell>
        </row>
        <row r="1011">
          <cell r="A1011" t="str">
            <v>100106</v>
          </cell>
          <cell r="B1011" t="str">
            <v>LEVANTAMENTO DE SARJETAS (A)</v>
          </cell>
          <cell r="C1011" t="str">
            <v>M3</v>
          </cell>
          <cell r="D1011">
            <v>34.869999999999997</v>
          </cell>
        </row>
        <row r="1012">
          <cell r="A1012" t="str">
            <v>100107</v>
          </cell>
          <cell r="B1012" t="str">
            <v>LEVANTAMENTO DE GUIAS (A)</v>
          </cell>
          <cell r="C1012" t="str">
            <v>M</v>
          </cell>
          <cell r="D1012">
            <v>6.45</v>
          </cell>
        </row>
        <row r="1013">
          <cell r="A1013" t="str">
            <v>100131</v>
          </cell>
          <cell r="B1013" t="str">
            <v>LEVANTAMENTO DE PAVIMENTACAO ASFALTICA (B)</v>
          </cell>
          <cell r="C1013" t="str">
            <v>M2</v>
          </cell>
          <cell r="D1013">
            <v>6.55</v>
          </cell>
        </row>
        <row r="1014">
          <cell r="A1014" t="str">
            <v>100132</v>
          </cell>
          <cell r="B1014" t="str">
            <v>LEVANTAMENTO DE PAVIMENTACAO PARALELEPIPEDO OU BLOCO (B)</v>
          </cell>
          <cell r="C1014" t="str">
            <v>M2</v>
          </cell>
          <cell r="D1014">
            <v>5.12</v>
          </cell>
        </row>
        <row r="1015">
          <cell r="A1015" t="str">
            <v>100133</v>
          </cell>
          <cell r="B1015" t="str">
            <v>LEVANTAMENTO DE PASSEIOS CIMENTADOS (B)</v>
          </cell>
          <cell r="C1015" t="str">
            <v>M2</v>
          </cell>
          <cell r="D1015">
            <v>3.99</v>
          </cell>
        </row>
        <row r="1016">
          <cell r="A1016" t="str">
            <v>100134</v>
          </cell>
          <cell r="B1016" t="str">
            <v>LEVANTAMENTO DE PASSEIOS EM LADRILHOS (B)</v>
          </cell>
          <cell r="C1016" t="str">
            <v>M2</v>
          </cell>
          <cell r="D1016">
            <v>4.6100000000000003</v>
          </cell>
        </row>
        <row r="1017">
          <cell r="A1017" t="str">
            <v>100135</v>
          </cell>
          <cell r="B1017" t="str">
            <v>LEVANTAMENTO DE PASSEIOS EM MOSAICO (B)</v>
          </cell>
          <cell r="C1017" t="str">
            <v>M2</v>
          </cell>
          <cell r="D1017">
            <v>5.12</v>
          </cell>
        </row>
        <row r="1018">
          <cell r="A1018" t="str">
            <v>100136</v>
          </cell>
          <cell r="B1018" t="str">
            <v>LEVANTAMENTO DE SARJETAS (B)</v>
          </cell>
          <cell r="C1018" t="str">
            <v>M3</v>
          </cell>
          <cell r="D1018">
            <v>27.89</v>
          </cell>
        </row>
        <row r="1019">
          <cell r="A1019" t="str">
            <v>100137</v>
          </cell>
          <cell r="B1019" t="str">
            <v>LEVANTAMENTO DE GUIAS (B)</v>
          </cell>
          <cell r="C1019" t="str">
            <v>M</v>
          </cell>
          <cell r="D1019">
            <v>5.12</v>
          </cell>
        </row>
        <row r="1020">
          <cell r="A1020" t="str">
            <v>100151</v>
          </cell>
          <cell r="B1020" t="str">
            <v>LEVANTAMENTO DE PAVIMENTACAO ASFALTICA (C)</v>
          </cell>
          <cell r="C1020" t="str">
            <v>M2</v>
          </cell>
          <cell r="D1020">
            <v>4.08</v>
          </cell>
        </row>
        <row r="1021">
          <cell r="A1021" t="str">
            <v>100152</v>
          </cell>
          <cell r="B1021" t="str">
            <v>LEVANTAMENTO DE PAVIMENTACAO PARALELEPIPEDO OU BLOCO (C)</v>
          </cell>
          <cell r="C1021" t="str">
            <v>M2</v>
          </cell>
          <cell r="D1021">
            <v>3.2</v>
          </cell>
        </row>
        <row r="1022">
          <cell r="A1022" t="str">
            <v>100153</v>
          </cell>
          <cell r="B1022" t="str">
            <v>LEVANTAMENTO DE PASSEIOS CIMENTADOS (C)</v>
          </cell>
          <cell r="C1022" t="str">
            <v>M2</v>
          </cell>
          <cell r="D1022">
            <v>2.48</v>
          </cell>
        </row>
        <row r="1023">
          <cell r="A1023" t="str">
            <v>100154</v>
          </cell>
          <cell r="B1023" t="str">
            <v>LEVANTAMENTO DE PASSEIOS EM LADRILHOS (C)</v>
          </cell>
          <cell r="C1023" t="str">
            <v>M2</v>
          </cell>
          <cell r="D1023">
            <v>2.87</v>
          </cell>
        </row>
        <row r="1024">
          <cell r="A1024" t="str">
            <v>100155</v>
          </cell>
          <cell r="B1024" t="str">
            <v>LEVANTAMENTO DE PASSEIOS EM MOSAICO (C)</v>
          </cell>
          <cell r="C1024" t="str">
            <v>M2</v>
          </cell>
          <cell r="D1024">
            <v>3.2</v>
          </cell>
        </row>
        <row r="1025">
          <cell r="A1025" t="str">
            <v>100156</v>
          </cell>
          <cell r="B1025" t="str">
            <v>LEVANTAMENTO DE SARJETAS (C)</v>
          </cell>
          <cell r="C1025" t="str">
            <v>M3</v>
          </cell>
          <cell r="D1025">
            <v>17.399999999999999</v>
          </cell>
        </row>
        <row r="1026">
          <cell r="A1026" t="str">
            <v>100157</v>
          </cell>
          <cell r="B1026" t="str">
            <v>LEVANTAMENTO DE GUIAS (B)</v>
          </cell>
          <cell r="C1026" t="str">
            <v>M</v>
          </cell>
          <cell r="D1026">
            <v>3.2</v>
          </cell>
        </row>
        <row r="1028">
          <cell r="A1028" t="str">
            <v>100200</v>
          </cell>
          <cell r="B1028" t="str">
            <v>REGULARIZACAO E REVESTIMENTO</v>
          </cell>
        </row>
        <row r="1029">
          <cell r="A1029" t="str">
            <v>100201</v>
          </cell>
          <cell r="B1029" t="str">
            <v>REGULARIZACAO MECANIZADA DE SUPERFICIES (A)</v>
          </cell>
          <cell r="C1029" t="str">
            <v>M2</v>
          </cell>
          <cell r="D1029">
            <v>0.3</v>
          </cell>
        </row>
        <row r="1030">
          <cell r="A1030" t="str">
            <v>100202</v>
          </cell>
          <cell r="B1030" t="str">
            <v>REVESTIMENTO COM CASCALHO OU PEDREGULHO (A)</v>
          </cell>
          <cell r="C1030" t="str">
            <v>M3</v>
          </cell>
          <cell r="D1030">
            <v>44.84</v>
          </cell>
        </row>
        <row r="1031">
          <cell r="A1031" t="str">
            <v>100203</v>
          </cell>
          <cell r="B1031" t="str">
            <v>REVESTIMENTO COM BRITA (A)</v>
          </cell>
          <cell r="C1031" t="str">
            <v>M3</v>
          </cell>
          <cell r="D1031">
            <v>44.04</v>
          </cell>
        </row>
        <row r="1032">
          <cell r="A1032" t="str">
            <v>100204</v>
          </cell>
          <cell r="B1032" t="str">
            <v>REVESTIMENTO COM MACADAME HIDRAULICO (A)</v>
          </cell>
          <cell r="C1032" t="str">
            <v>M3</v>
          </cell>
          <cell r="D1032">
            <v>55.75</v>
          </cell>
        </row>
        <row r="1033">
          <cell r="A1033" t="str">
            <v>100231</v>
          </cell>
          <cell r="B1033" t="str">
            <v>REGULARIZACAO MECANIZADA DE SUPERFICIES (B)</v>
          </cell>
          <cell r="C1033" t="str">
            <v>M2</v>
          </cell>
          <cell r="D1033">
            <v>0.23</v>
          </cell>
        </row>
        <row r="1034">
          <cell r="A1034" t="str">
            <v>100232</v>
          </cell>
          <cell r="B1034" t="str">
            <v>REVESTIMENTO COM CASCALHO OU PEDREGULHO (B)</v>
          </cell>
          <cell r="C1034" t="str">
            <v>M3</v>
          </cell>
          <cell r="D1034">
            <v>44.16</v>
          </cell>
        </row>
        <row r="1035">
          <cell r="A1035" t="str">
            <v>100233</v>
          </cell>
          <cell r="B1035" t="str">
            <v>REVESTIMENTO COM BRITA (B)</v>
          </cell>
          <cell r="C1035" t="str">
            <v>M3</v>
          </cell>
          <cell r="D1035">
            <v>43.37</v>
          </cell>
        </row>
        <row r="1036">
          <cell r="A1036" t="str">
            <v>100234</v>
          </cell>
          <cell r="B1036" t="str">
            <v>REVESTIMENTO COM MACADAME HIDRAULICO (B)</v>
          </cell>
          <cell r="C1036" t="str">
            <v>M3</v>
          </cell>
          <cell r="D1036">
            <v>55.07</v>
          </cell>
        </row>
        <row r="1037">
          <cell r="A1037" t="str">
            <v>100251</v>
          </cell>
          <cell r="B1037" t="str">
            <v>REGULARIZACAO MECANIZADA DE SUPERFICIES (C)</v>
          </cell>
          <cell r="C1037" t="str">
            <v>M2</v>
          </cell>
          <cell r="D1037">
            <v>0.14000000000000001</v>
          </cell>
        </row>
        <row r="1038">
          <cell r="A1038" t="str">
            <v>100252</v>
          </cell>
          <cell r="B1038" t="str">
            <v>REVESTIMENTO COM CASCALHO OU PEDREGULHO (C)</v>
          </cell>
          <cell r="C1038" t="str">
            <v>M3</v>
          </cell>
          <cell r="D1038">
            <v>43.17</v>
          </cell>
        </row>
        <row r="1039">
          <cell r="A1039" t="str">
            <v>100253</v>
          </cell>
          <cell r="B1039" t="str">
            <v>REVESTIMENTO COM BRITA (C)</v>
          </cell>
          <cell r="C1039" t="str">
            <v>M3</v>
          </cell>
          <cell r="D1039">
            <v>42.37</v>
          </cell>
        </row>
        <row r="1040">
          <cell r="A1040" t="str">
            <v>100254</v>
          </cell>
          <cell r="B1040" t="str">
            <v>REVESTIMENTO COM MACADAME HIDRAULICO (C)</v>
          </cell>
          <cell r="C1040" t="str">
            <v>M3</v>
          </cell>
          <cell r="D1040">
            <v>54.07</v>
          </cell>
        </row>
        <row r="1042">
          <cell r="A1042" t="str">
            <v>100300</v>
          </cell>
          <cell r="B1042" t="str">
            <v>EXECUCAO DE PAVIMENTACAO</v>
          </cell>
        </row>
        <row r="1043">
          <cell r="A1043" t="str">
            <v>100301</v>
          </cell>
          <cell r="B1043" t="str">
            <v>ASSENTAMENTO DE PARALELEPIPEDO (A)</v>
          </cell>
          <cell r="C1043" t="str">
            <v>M2</v>
          </cell>
          <cell r="D1043">
            <v>27.73</v>
          </cell>
        </row>
        <row r="1044">
          <cell r="A1044" t="str">
            <v>100302</v>
          </cell>
          <cell r="B1044" t="str">
            <v>FORNECIMENTO DE PARALELEPIPEDO</v>
          </cell>
          <cell r="C1044" t="str">
            <v>M2</v>
          </cell>
          <cell r="D1044">
            <v>27.11</v>
          </cell>
        </row>
        <row r="1045">
          <cell r="A1045" t="str">
            <v>100303</v>
          </cell>
          <cell r="B1045" t="str">
            <v>ASSENTAMENTO DE BLOCOS DE CONCRETO (A)</v>
          </cell>
          <cell r="C1045" t="str">
            <v>M2</v>
          </cell>
          <cell r="D1045">
            <v>22.26</v>
          </cell>
        </row>
        <row r="1046">
          <cell r="A1046" t="str">
            <v>100304</v>
          </cell>
          <cell r="B1046" t="str">
            <v>FORNECIMENTO DE BLOCOS DE CONCRETO</v>
          </cell>
          <cell r="C1046" t="str">
            <v>M2</v>
          </cell>
          <cell r="D1046">
            <v>39.159999999999997</v>
          </cell>
        </row>
        <row r="1047">
          <cell r="A1047" t="str">
            <v>100305</v>
          </cell>
          <cell r="B1047" t="str">
            <v>EXECUCAO DE PASSEIOS CIMENTADOS (A)</v>
          </cell>
          <cell r="C1047" t="str">
            <v>M2</v>
          </cell>
          <cell r="D1047">
            <v>34.71</v>
          </cell>
        </row>
        <row r="1048">
          <cell r="A1048" t="str">
            <v>100306</v>
          </cell>
          <cell r="B1048" t="str">
            <v>EXECUCAO DE PASSEIOS EM LADRILHOS HIDRAULICOS (A)</v>
          </cell>
          <cell r="C1048" t="str">
            <v>M2</v>
          </cell>
          <cell r="D1048">
            <v>24.57</v>
          </cell>
        </row>
        <row r="1049">
          <cell r="A1049" t="str">
            <v>100307</v>
          </cell>
          <cell r="B1049" t="str">
            <v>FORNECIMENTO DE LADRILHOS HIDRAULICOS</v>
          </cell>
          <cell r="C1049" t="str">
            <v>M2</v>
          </cell>
          <cell r="D1049">
            <v>18.510000000000002</v>
          </cell>
        </row>
        <row r="1050">
          <cell r="A1050" t="str">
            <v>100308</v>
          </cell>
          <cell r="B1050" t="str">
            <v>EXECUCAO DE PASSEIOS EM MOSAICOS (A)</v>
          </cell>
          <cell r="C1050" t="str">
            <v>M2</v>
          </cell>
          <cell r="D1050">
            <v>13.27</v>
          </cell>
        </row>
        <row r="1051">
          <cell r="A1051" t="str">
            <v>100309</v>
          </cell>
          <cell r="B1051" t="str">
            <v>FORNECIMENTO DE MOSAICOS</v>
          </cell>
          <cell r="C1051" t="str">
            <v>M2</v>
          </cell>
          <cell r="D1051">
            <v>26.12</v>
          </cell>
        </row>
        <row r="1052">
          <cell r="A1052" t="str">
            <v>100310</v>
          </cell>
          <cell r="B1052" t="str">
            <v>ASSENTAMENTO DE GUIAS (A)</v>
          </cell>
          <cell r="C1052" t="str">
            <v>M</v>
          </cell>
          <cell r="D1052">
            <v>4.9000000000000004</v>
          </cell>
        </row>
        <row r="1053">
          <cell r="A1053" t="str">
            <v>100311</v>
          </cell>
          <cell r="B1053" t="str">
            <v>FORNECIMENTO DE GUIAS</v>
          </cell>
          <cell r="C1053" t="str">
            <v>M</v>
          </cell>
          <cell r="D1053">
            <v>11.3</v>
          </cell>
        </row>
        <row r="1054">
          <cell r="A1054" t="str">
            <v>100312</v>
          </cell>
          <cell r="B1054" t="str">
            <v>CONSTRUCAO DE SARJETAS (A)</v>
          </cell>
          <cell r="C1054" t="str">
            <v>M3</v>
          </cell>
          <cell r="D1054">
            <v>277.18</v>
          </cell>
        </row>
        <row r="1055">
          <cell r="A1055" t="str">
            <v>100331</v>
          </cell>
          <cell r="B1055" t="str">
            <v>ASSENTAMENTO DE PARALELEPIPEDO (B)</v>
          </cell>
          <cell r="C1055" t="str">
            <v>M2</v>
          </cell>
          <cell r="D1055">
            <v>24.53</v>
          </cell>
        </row>
        <row r="1056">
          <cell r="A1056" t="str">
            <v>100333</v>
          </cell>
          <cell r="B1056" t="str">
            <v>ASSENTAMENTO DE BLOCOS DE CONCRETO (B)</v>
          </cell>
          <cell r="C1056" t="str">
            <v>M2</v>
          </cell>
          <cell r="D1056">
            <v>19.2</v>
          </cell>
        </row>
        <row r="1057">
          <cell r="A1057" t="str">
            <v>100335</v>
          </cell>
          <cell r="B1057" t="str">
            <v>ASSENTAMENTO DE PASSEIOS CIMENTADOS (B)</v>
          </cell>
          <cell r="C1057" t="str">
            <v>M2</v>
          </cell>
          <cell r="D1057">
            <v>31.5</v>
          </cell>
        </row>
        <row r="1058">
          <cell r="A1058" t="str">
            <v>100336</v>
          </cell>
          <cell r="B1058" t="str">
            <v>EXECUCAO DE PASSEIOS EM LADRILHOS HIDRAULICOS (B)</v>
          </cell>
          <cell r="C1058" t="str">
            <v>M2</v>
          </cell>
          <cell r="D1058">
            <v>22.62</v>
          </cell>
        </row>
        <row r="1059">
          <cell r="A1059" t="str">
            <v>100338</v>
          </cell>
          <cell r="B1059" t="str">
            <v>EXECUCAO DE PASSEIOS EM MOSAICO (B)</v>
          </cell>
          <cell r="C1059" t="str">
            <v>M2</v>
          </cell>
          <cell r="D1059">
            <v>11.94</v>
          </cell>
        </row>
        <row r="1060">
          <cell r="A1060" t="str">
            <v>100340</v>
          </cell>
          <cell r="B1060" t="str">
            <v>ASSENTAMENTO DE GUIAS (B)</v>
          </cell>
          <cell r="C1060" t="str">
            <v>M</v>
          </cell>
          <cell r="D1060">
            <v>4.68</v>
          </cell>
        </row>
        <row r="1061">
          <cell r="A1061" t="str">
            <v>100342</v>
          </cell>
          <cell r="B1061" t="str">
            <v>CONSTRUCAO DE SARJETAS (B)</v>
          </cell>
          <cell r="C1061" t="str">
            <v>M3</v>
          </cell>
          <cell r="D1061">
            <v>265.04000000000002</v>
          </cell>
        </row>
        <row r="1062">
          <cell r="A1062" t="str">
            <v>100351</v>
          </cell>
          <cell r="B1062" t="str">
            <v>ASSENTAMENTO DE PARALELEPIPEDO (C)</v>
          </cell>
          <cell r="C1062" t="str">
            <v>M2</v>
          </cell>
          <cell r="D1062">
            <v>19.8</v>
          </cell>
        </row>
        <row r="1063">
          <cell r="A1063" t="str">
            <v>100353</v>
          </cell>
          <cell r="B1063" t="str">
            <v>ASSENTAMENTO DE BLOCOS DE CONCRETO (C)</v>
          </cell>
          <cell r="C1063" t="str">
            <v>M2</v>
          </cell>
          <cell r="D1063">
            <v>14.64</v>
          </cell>
        </row>
        <row r="1064">
          <cell r="A1064" t="str">
            <v>100355</v>
          </cell>
          <cell r="B1064" t="str">
            <v>EXECUCAO DE PASSEIOS CIMENTADOS (C)</v>
          </cell>
          <cell r="C1064" t="str">
            <v>M2</v>
          </cell>
          <cell r="D1064">
            <v>26.75</v>
          </cell>
        </row>
        <row r="1065">
          <cell r="A1065" t="str">
            <v>100356</v>
          </cell>
          <cell r="B1065" t="str">
            <v>EXECUCAO DE PASSEIOS EM LADRILHOS HIDRAULICOS (C)</v>
          </cell>
          <cell r="C1065" t="str">
            <v>M2</v>
          </cell>
          <cell r="D1065">
            <v>19.75</v>
          </cell>
        </row>
        <row r="1066">
          <cell r="A1066" t="str">
            <v>100358</v>
          </cell>
          <cell r="B1066" t="str">
            <v>EXECUCAO DE PASSEIOS EM MOSAICO (C)</v>
          </cell>
          <cell r="C1066" t="str">
            <v>M2</v>
          </cell>
          <cell r="D1066">
            <v>9.9700000000000006</v>
          </cell>
        </row>
        <row r="1067">
          <cell r="A1067" t="str">
            <v>100360</v>
          </cell>
          <cell r="B1067" t="str">
            <v>ASSENTAMENTO DE GUIAS (C)</v>
          </cell>
          <cell r="C1067" t="str">
            <v>M</v>
          </cell>
          <cell r="D1067">
            <v>4.34</v>
          </cell>
        </row>
        <row r="1068">
          <cell r="A1068" t="str">
            <v>100362</v>
          </cell>
          <cell r="B1068" t="str">
            <v>CONSTRUCAO DE SARJETAS (C)</v>
          </cell>
          <cell r="C1068" t="str">
            <v>M3</v>
          </cell>
          <cell r="D1068">
            <v>246.83</v>
          </cell>
        </row>
        <row r="1070">
          <cell r="A1070" t="str">
            <v>100400</v>
          </cell>
          <cell r="B1070" t="str">
            <v>PAVIMENTACAO ASFALTICA ESPECIAL</v>
          </cell>
        </row>
        <row r="1071">
          <cell r="A1071" t="str">
            <v>100401</v>
          </cell>
          <cell r="B1071" t="str">
            <v>PREPARO DE CAIXA (A)</v>
          </cell>
          <cell r="C1071" t="str">
            <v>M2</v>
          </cell>
          <cell r="D1071">
            <v>5.0999999999999996</v>
          </cell>
        </row>
        <row r="1072">
          <cell r="A1072" t="str">
            <v>100402</v>
          </cell>
          <cell r="B1072" t="str">
            <v>SUB BASE EM BRITA GRADUADA OU MACADAME HIDRAULICO (A)</v>
          </cell>
          <cell r="C1072" t="str">
            <v>M3</v>
          </cell>
          <cell r="D1072">
            <v>74.930000000000007</v>
          </cell>
        </row>
        <row r="1073">
          <cell r="A1073" t="str">
            <v>100403</v>
          </cell>
          <cell r="B1073" t="str">
            <v>BASE DE MACADAME BETUMINOSO (A)</v>
          </cell>
          <cell r="C1073" t="str">
            <v>M3</v>
          </cell>
          <cell r="D1073">
            <v>258.11</v>
          </cell>
        </row>
        <row r="1074">
          <cell r="A1074" t="str">
            <v>100404</v>
          </cell>
          <cell r="B1074" t="str">
            <v>IMPRIMACAO LIGANTE (A)</v>
          </cell>
          <cell r="C1074" t="str">
            <v>M2</v>
          </cell>
          <cell r="D1074">
            <v>3.01</v>
          </cell>
        </row>
        <row r="1075">
          <cell r="A1075" t="str">
            <v>100405</v>
          </cell>
          <cell r="B1075" t="str">
            <v>BINDER (A)</v>
          </cell>
          <cell r="C1075" t="str">
            <v>M3</v>
          </cell>
          <cell r="D1075">
            <v>334.17</v>
          </cell>
        </row>
        <row r="1076">
          <cell r="A1076" t="str">
            <v>100406</v>
          </cell>
          <cell r="B1076" t="str">
            <v>CAPA DE CONCRETO ASFALTICO (A)</v>
          </cell>
          <cell r="C1076" t="str">
            <v>M3</v>
          </cell>
          <cell r="D1076">
            <v>478.64</v>
          </cell>
        </row>
        <row r="1077">
          <cell r="A1077" t="str">
            <v>100407</v>
          </cell>
          <cell r="B1077" t="str">
            <v>CONCRETO PARA FECHAMENTO DE VALAS (A)</v>
          </cell>
          <cell r="C1077" t="str">
            <v>M3</v>
          </cell>
          <cell r="D1077">
            <v>209.11</v>
          </cell>
        </row>
        <row r="1078">
          <cell r="A1078" t="str">
            <v>100431</v>
          </cell>
          <cell r="B1078" t="str">
            <v>PREPARO DE CAIXA (B)</v>
          </cell>
          <cell r="C1078" t="str">
            <v>M2</v>
          </cell>
          <cell r="D1078">
            <v>4.0599999999999996</v>
          </cell>
        </row>
        <row r="1079">
          <cell r="A1079" t="str">
            <v>100432</v>
          </cell>
          <cell r="B1079" t="str">
            <v>SUB BASE ME BRITA GRADUADA OU MACADAME HIDRAULICO (B)</v>
          </cell>
          <cell r="C1079" t="str">
            <v>M3</v>
          </cell>
          <cell r="D1079">
            <v>71.27</v>
          </cell>
        </row>
        <row r="1080">
          <cell r="A1080" t="str">
            <v>100433</v>
          </cell>
          <cell r="B1080" t="str">
            <v>BASE DE MACADAME BETUMINOSO (B)</v>
          </cell>
          <cell r="C1080" t="str">
            <v>M3</v>
          </cell>
          <cell r="D1080">
            <v>250.93</v>
          </cell>
        </row>
        <row r="1081">
          <cell r="A1081" t="str">
            <v>100434</v>
          </cell>
          <cell r="B1081" t="str">
            <v>IMPRAMACAO LIGANTE (B)</v>
          </cell>
          <cell r="C1081" t="str">
            <v>M2</v>
          </cell>
          <cell r="D1081">
            <v>2.92</v>
          </cell>
        </row>
        <row r="1082">
          <cell r="A1082" t="str">
            <v>100435</v>
          </cell>
          <cell r="B1082" t="str">
            <v>BINDER (B)</v>
          </cell>
          <cell r="C1082" t="str">
            <v>M3</v>
          </cell>
          <cell r="D1082">
            <v>315.75</v>
          </cell>
        </row>
        <row r="1083">
          <cell r="A1083" t="str">
            <v>100436</v>
          </cell>
          <cell r="B1083" t="str">
            <v>CAPA DE CONCRETO ASFALTICO (B)</v>
          </cell>
          <cell r="C1083" t="str">
            <v>M3</v>
          </cell>
          <cell r="D1083">
            <v>456.04</v>
          </cell>
        </row>
        <row r="1084">
          <cell r="A1084" t="str">
            <v>100437</v>
          </cell>
          <cell r="B1084" t="str">
            <v>CONCRETO PARA FECHAMENTO DE VALAS (B)</v>
          </cell>
          <cell r="C1084" t="str">
            <v>M3</v>
          </cell>
          <cell r="D1084">
            <v>206.09</v>
          </cell>
        </row>
        <row r="1085">
          <cell r="A1085" t="str">
            <v>100451</v>
          </cell>
          <cell r="B1085" t="str">
            <v>PREPARO DE CAIXA (C)</v>
          </cell>
          <cell r="C1085" t="str">
            <v>M2</v>
          </cell>
          <cell r="D1085">
            <v>2.54</v>
          </cell>
        </row>
        <row r="1086">
          <cell r="A1086" t="str">
            <v>100452</v>
          </cell>
          <cell r="B1086" t="str">
            <v>SUB BASE EM BRITA GRADUADA OU MACADAME HIDRAULICO (C)</v>
          </cell>
          <cell r="C1086" t="str">
            <v>M3</v>
          </cell>
          <cell r="D1086">
            <v>65.84</v>
          </cell>
        </row>
        <row r="1087">
          <cell r="A1087" t="str">
            <v>100453</v>
          </cell>
          <cell r="B1087" t="str">
            <v>BASE DE MACADAME BETUMINOSO (C)</v>
          </cell>
          <cell r="C1087" t="str">
            <v>M3</v>
          </cell>
          <cell r="D1087">
            <v>240.14</v>
          </cell>
        </row>
        <row r="1088">
          <cell r="A1088" t="str">
            <v>100454</v>
          </cell>
          <cell r="B1088" t="str">
            <v>IMPRIMACAO LIGANTE (C)</v>
          </cell>
          <cell r="C1088" t="str">
            <v>M2</v>
          </cell>
          <cell r="D1088">
            <v>2.76</v>
          </cell>
        </row>
        <row r="1089">
          <cell r="A1089" t="str">
            <v>100455</v>
          </cell>
          <cell r="B1089" t="str">
            <v>BINDER (C)</v>
          </cell>
          <cell r="C1089" t="str">
            <v>M3</v>
          </cell>
          <cell r="D1089">
            <v>288.02</v>
          </cell>
        </row>
        <row r="1090">
          <cell r="A1090" t="str">
            <v>100456</v>
          </cell>
          <cell r="B1090" t="str">
            <v>CAPA DE CONCRETO ASFALTICO (C)</v>
          </cell>
          <cell r="C1090" t="str">
            <v>M3</v>
          </cell>
          <cell r="D1090">
            <v>422.07</v>
          </cell>
        </row>
        <row r="1091">
          <cell r="A1091" t="str">
            <v>100457</v>
          </cell>
          <cell r="B1091" t="str">
            <v>CONCRETO PARA FECHAMENTO DE VALAS (C)</v>
          </cell>
          <cell r="C1091" t="str">
            <v>M3</v>
          </cell>
          <cell r="D1091">
            <v>201.64</v>
          </cell>
        </row>
        <row r="1093">
          <cell r="A1093" t="str">
            <v>110000</v>
          </cell>
          <cell r="B1093" t="str">
            <v>LIGACOES PREDIAIS</v>
          </cell>
        </row>
        <row r="1094">
          <cell r="A1094" t="str">
            <v>110100</v>
          </cell>
          <cell r="B1094" t="str">
            <v>LIGACOES DOMICILIARES DE AGUA</v>
          </cell>
        </row>
        <row r="1095">
          <cell r="A1095" t="str">
            <v>110101</v>
          </cell>
          <cell r="B1095" t="str">
            <v>LIGACAO DE AGUA A REDE PUBLICA</v>
          </cell>
          <cell r="C1095" t="str">
            <v>UN</v>
          </cell>
          <cell r="D1095">
            <v>34.15</v>
          </cell>
        </row>
        <row r="1096">
          <cell r="A1096" t="str">
            <v>110102</v>
          </cell>
          <cell r="B1096" t="str">
            <v>ASSENTAMENTO DE TUBULACAO (PAD E FERRO GALVANIZADO)</v>
          </cell>
          <cell r="C1096" t="str">
            <v>M</v>
          </cell>
          <cell r="D1096">
            <v>6.21</v>
          </cell>
        </row>
        <row r="1098">
          <cell r="A1098" t="str">
            <v>110200</v>
          </cell>
          <cell r="B1098" t="str">
            <v>LIGACOES DOMICILIARES DE ESGOTOS - DIAMETRO 100 MM</v>
          </cell>
        </row>
        <row r="1099">
          <cell r="A1099" t="str">
            <v>110201</v>
          </cell>
          <cell r="B1099" t="str">
            <v>NO PASSEIO, COMPLETA - DIAMETRO 100 MM</v>
          </cell>
          <cell r="C1099" t="str">
            <v>UN</v>
          </cell>
          <cell r="D1099">
            <v>43.98</v>
          </cell>
        </row>
        <row r="1100">
          <cell r="A1100" t="str">
            <v>110202</v>
          </cell>
          <cell r="B1100" t="str">
            <v>NO TERCO, COMPLETA - DIAMETRO 100 MM</v>
          </cell>
          <cell r="C1100" t="str">
            <v>UN</v>
          </cell>
          <cell r="D1100">
            <v>108.68</v>
          </cell>
        </row>
        <row r="1101">
          <cell r="A1101" t="str">
            <v>110203</v>
          </cell>
          <cell r="B1101" t="str">
            <v>NO EIXO, COMPLETA - DIAMETRO 100 MM</v>
          </cell>
          <cell r="C1101" t="str">
            <v>UN</v>
          </cell>
          <cell r="D1101">
            <v>141.04</v>
          </cell>
        </row>
        <row r="1102">
          <cell r="A1102" t="str">
            <v>110204</v>
          </cell>
          <cell r="B1102" t="str">
            <v>NO TERCO OPOSTO, COMPLETA - DIAMETRO 100 MM</v>
          </cell>
          <cell r="C1102" t="str">
            <v>UN</v>
          </cell>
          <cell r="D1102">
            <v>173.39</v>
          </cell>
        </row>
        <row r="1103">
          <cell r="A1103" t="str">
            <v>110205</v>
          </cell>
          <cell r="B1103" t="str">
            <v>NO PASSEIO, SEM CONEXAO - DIAMETRO 100 MM</v>
          </cell>
          <cell r="C1103" t="str">
            <v>UN</v>
          </cell>
          <cell r="D1103">
            <v>32.340000000000003</v>
          </cell>
        </row>
        <row r="1104">
          <cell r="A1104" t="str">
            <v>110206</v>
          </cell>
          <cell r="B1104" t="str">
            <v>NO TERCO, SEM CONEXAO - DIAMETRO 100 MM</v>
          </cell>
          <cell r="C1104" t="str">
            <v>UN</v>
          </cell>
          <cell r="D1104">
            <v>97.05</v>
          </cell>
        </row>
        <row r="1105">
          <cell r="A1105" t="str">
            <v>110207</v>
          </cell>
          <cell r="B1105" t="str">
            <v>NO EIXO, SEM CONEXAO - DIAMETRO 100 MM</v>
          </cell>
          <cell r="C1105" t="str">
            <v>UN</v>
          </cell>
          <cell r="D1105">
            <v>129.4</v>
          </cell>
        </row>
        <row r="1106">
          <cell r="A1106" t="str">
            <v>110208</v>
          </cell>
          <cell r="B1106" t="str">
            <v>NO TERCO OPOSTO, SEM CONEXAO - DIAMETRO 100 MM</v>
          </cell>
          <cell r="C1106" t="str">
            <v>UN</v>
          </cell>
          <cell r="D1106">
            <v>161.75</v>
          </cell>
        </row>
        <row r="1107">
          <cell r="A1107" t="str">
            <v>110209</v>
          </cell>
          <cell r="B1107" t="str">
            <v>CONEXAO POSTERIOR - DIAMETRO 100 MM</v>
          </cell>
          <cell r="C1107" t="str">
            <v>UN</v>
          </cell>
          <cell r="D1107">
            <v>44.19</v>
          </cell>
        </row>
        <row r="1108">
          <cell r="A1108" t="str">
            <v>110210</v>
          </cell>
          <cell r="B1108" t="str">
            <v>NO PASSEIO OPOSTO, COMPLETA - DIAMETRO 100 MM</v>
          </cell>
          <cell r="C1108" t="str">
            <v>UN</v>
          </cell>
          <cell r="D1108">
            <v>238.09</v>
          </cell>
        </row>
        <row r="1109">
          <cell r="A1109" t="str">
            <v>110211</v>
          </cell>
          <cell r="B1109" t="str">
            <v>NO PASSEIO OPOSTO, SEM CONEXAO - DIAMETRO 100 MM</v>
          </cell>
          <cell r="C1109" t="str">
            <v>UN</v>
          </cell>
          <cell r="D1109">
            <v>226.45</v>
          </cell>
        </row>
        <row r="1111">
          <cell r="A1111" t="str">
            <v>110300</v>
          </cell>
          <cell r="B1111" t="str">
            <v>LIGACOES DOMICILIARES DE ESGOTOS - DIAMETRO 150 MM</v>
          </cell>
        </row>
        <row r="1112">
          <cell r="A1112" t="str">
            <v>110301</v>
          </cell>
          <cell r="B1112" t="str">
            <v>NO PASSEIO, COMPLETA - DIAMETRO 150 MM</v>
          </cell>
          <cell r="C1112" t="str">
            <v>UN</v>
          </cell>
          <cell r="D1112">
            <v>47.68</v>
          </cell>
        </row>
        <row r="1113">
          <cell r="A1113" t="str">
            <v>110302</v>
          </cell>
          <cell r="B1113" t="str">
            <v>NO TERCO, COMPLETA - DIAMETRO 150 MM</v>
          </cell>
          <cell r="C1113" t="str">
            <v>UN</v>
          </cell>
          <cell r="D1113">
            <v>117.01</v>
          </cell>
        </row>
        <row r="1114">
          <cell r="A1114" t="str">
            <v>110303</v>
          </cell>
          <cell r="B1114" t="str">
            <v>NO EIXO, COMPLETA - DIAMETRO 150 MM</v>
          </cell>
          <cell r="C1114" t="str">
            <v>UN</v>
          </cell>
          <cell r="D1114">
            <v>151.68</v>
          </cell>
        </row>
        <row r="1115">
          <cell r="A1115" t="str">
            <v>110304</v>
          </cell>
          <cell r="B1115" t="str">
            <v>NO TERCO OPOSTO, COMPLETA - DIAMETRO 150 MM</v>
          </cell>
          <cell r="C1115" t="str">
            <v>UN</v>
          </cell>
          <cell r="D1115">
            <v>186.34</v>
          </cell>
        </row>
        <row r="1116">
          <cell r="A1116" t="str">
            <v>110305</v>
          </cell>
          <cell r="B1116" t="str">
            <v>NO PASSEIO, SEM CONEXAO - DIAMETRO 150 MM</v>
          </cell>
          <cell r="C1116" t="str">
            <v>UN</v>
          </cell>
          <cell r="D1116">
            <v>34.65</v>
          </cell>
        </row>
        <row r="1117">
          <cell r="A1117" t="str">
            <v>110306</v>
          </cell>
          <cell r="B1117" t="str">
            <v>NO TERCO, SEM CONEXAO - DIAMETRO 150 MM</v>
          </cell>
          <cell r="C1117" t="str">
            <v>UN</v>
          </cell>
          <cell r="D1117">
            <v>103.99</v>
          </cell>
        </row>
        <row r="1118">
          <cell r="A1118" t="str">
            <v>110307</v>
          </cell>
          <cell r="B1118" t="str">
            <v>NO EIXO, SEM CONEXAO - DIAMETRO 150 MM</v>
          </cell>
          <cell r="C1118" t="str">
            <v>UN</v>
          </cell>
          <cell r="D1118">
            <v>138.66</v>
          </cell>
        </row>
        <row r="1119">
          <cell r="A1119" t="str">
            <v>110308</v>
          </cell>
          <cell r="B1119" t="str">
            <v>NO TERCO OPOSTO, SEM CONEXAO - DIAMETRO 150 MM</v>
          </cell>
          <cell r="C1119" t="str">
            <v>UN</v>
          </cell>
          <cell r="D1119">
            <v>173.32</v>
          </cell>
        </row>
        <row r="1120">
          <cell r="A1120" t="str">
            <v>110309</v>
          </cell>
          <cell r="B1120" t="str">
            <v>CONEXAO POSTERIOR - DIAMETRO 150 MM</v>
          </cell>
          <cell r="C1120" t="str">
            <v>UN</v>
          </cell>
          <cell r="D1120">
            <v>44.88</v>
          </cell>
        </row>
        <row r="1122">
          <cell r="A1122" t="str">
            <v>110400</v>
          </cell>
          <cell r="B1122" t="str">
            <v>CARGA, TRANSPORTE ATE 10 KM E DESCARGA DE TUBOS E PECAS DE PEAD E/OU FERRO GALVANIZADO</v>
          </cell>
        </row>
        <row r="1123">
          <cell r="A1123" t="str">
            <v>110401</v>
          </cell>
          <cell r="B1123" t="str">
            <v>TUBOS E PECAS PARA LIGACOES</v>
          </cell>
          <cell r="C1123" t="str">
            <v>KM</v>
          </cell>
          <cell r="D1123">
            <v>27.19</v>
          </cell>
        </row>
        <row r="1125">
          <cell r="A1125" t="str">
            <v>110500</v>
          </cell>
          <cell r="B1125" t="str">
            <v>TRANSPORTE EXCEDENTE A 10 KM DE TUBOS E PECAS DE PEAD E/OU FERRO GALVANIZADO</v>
          </cell>
        </row>
        <row r="1126">
          <cell r="A1126" t="str">
            <v>110501</v>
          </cell>
          <cell r="B1126" t="str">
            <v>TUBOS E PECAS PARA LIGACOES</v>
          </cell>
          <cell r="C1126" t="str">
            <v>KMXKM</v>
          </cell>
          <cell r="D1126">
            <v>0.77</v>
          </cell>
        </row>
        <row r="1128">
          <cell r="A1128" t="str">
            <v>120000</v>
          </cell>
          <cell r="B1128" t="str">
            <v>FECHAMENTO</v>
          </cell>
        </row>
        <row r="1129">
          <cell r="A1129" t="str">
            <v>120100</v>
          </cell>
          <cell r="B1129" t="str">
            <v>ALVENARIA</v>
          </cell>
        </row>
        <row r="1130">
          <cell r="A1130" t="str">
            <v>120101</v>
          </cell>
          <cell r="B1130" t="str">
            <v>ALVENARIA DE TIJOLOS COMUNS SEM ANDAIMES</v>
          </cell>
          <cell r="C1130" t="str">
            <v>M3</v>
          </cell>
          <cell r="D1130">
            <v>294.36</v>
          </cell>
        </row>
        <row r="1131">
          <cell r="A1131" t="str">
            <v>120102</v>
          </cell>
          <cell r="B1131" t="str">
            <v>ALVENARIA DE BLOCOS DE CONCRETO SEM ANDAIMES</v>
          </cell>
          <cell r="C1131" t="str">
            <v>M3</v>
          </cell>
          <cell r="D1131">
            <v>204.88</v>
          </cell>
        </row>
        <row r="1132">
          <cell r="A1132" t="str">
            <v>120103</v>
          </cell>
          <cell r="B1132" t="str">
            <v>ALVENARIA DE TIJOLOS BAIANOS SEM ANDAIMES</v>
          </cell>
          <cell r="C1132" t="str">
            <v>M3</v>
          </cell>
          <cell r="D1132">
            <v>166.17</v>
          </cell>
        </row>
        <row r="1133">
          <cell r="A1133" t="str">
            <v>120104</v>
          </cell>
          <cell r="B1133" t="str">
            <v>ALVENARIA DE ELEVACAO, EM CUTELO TIJOLO COMUM, SEM ANDAIMES</v>
          </cell>
          <cell r="C1133" t="str">
            <v>M2</v>
          </cell>
          <cell r="D1133">
            <v>22.06</v>
          </cell>
        </row>
        <row r="1134">
          <cell r="A1134" t="str">
            <v>120105</v>
          </cell>
          <cell r="B1134" t="str">
            <v>ALVENARIA DE ELEVACAO, 1/2 TIJOLO COMUM</v>
          </cell>
          <cell r="C1134" t="str">
            <v>M2</v>
          </cell>
          <cell r="D1134">
            <v>38.06</v>
          </cell>
        </row>
        <row r="1135">
          <cell r="A1135" t="str">
            <v>120106</v>
          </cell>
          <cell r="B1135" t="str">
            <v>ALVENARIA DE ELEVACAO, 1 TIJOLO COMUM</v>
          </cell>
          <cell r="C1135" t="str">
            <v>M2</v>
          </cell>
          <cell r="D1135">
            <v>68.58</v>
          </cell>
        </row>
        <row r="1136">
          <cell r="A1136" t="str">
            <v>120107</v>
          </cell>
          <cell r="B1136" t="str">
            <v>ALVENARIA DE ELEVACAO, 1 1/2 TIJOLO COMUM</v>
          </cell>
          <cell r="C1136" t="str">
            <v>M2</v>
          </cell>
          <cell r="D1136">
            <v>106.67</v>
          </cell>
        </row>
        <row r="1137">
          <cell r="A1137" t="str">
            <v>120108</v>
          </cell>
          <cell r="B1137" t="str">
            <v>ALVENARIA DE ELEVACAO, 1/2 TIJOLO A VISTA</v>
          </cell>
          <cell r="C1137" t="str">
            <v>M2</v>
          </cell>
          <cell r="D1137">
            <v>76.540000000000006</v>
          </cell>
        </row>
        <row r="1138">
          <cell r="A1138" t="str">
            <v>120109</v>
          </cell>
          <cell r="B1138" t="str">
            <v>ALVENARIA DE ELEVACAO, 1 TIJOLO A VISTA</v>
          </cell>
          <cell r="C1138" t="str">
            <v>M2</v>
          </cell>
          <cell r="D1138">
            <v>143.05000000000001</v>
          </cell>
        </row>
        <row r="1139">
          <cell r="A1139" t="str">
            <v>120110</v>
          </cell>
          <cell r="B1139" t="str">
            <v>ALVENARIA DE ELEVACAO, TIJOLO CERAMICO 8 FUROS, ESPELHO</v>
          </cell>
          <cell r="C1139" t="str">
            <v>M2</v>
          </cell>
          <cell r="D1139">
            <v>23.55</v>
          </cell>
        </row>
        <row r="1140">
          <cell r="A1140" t="str">
            <v>120111</v>
          </cell>
          <cell r="B1140" t="str">
            <v>ALVENARIA DE ELEVACAO, TIJOLO CERAMICO 8 FUROS,CHATO</v>
          </cell>
          <cell r="C1140" t="str">
            <v>M2</v>
          </cell>
          <cell r="D1140">
            <v>44.87</v>
          </cell>
        </row>
        <row r="1141">
          <cell r="A1141" t="str">
            <v>120112</v>
          </cell>
          <cell r="B1141" t="str">
            <v>alvenaria de elevacao, blocos de concreto 9 x 19 x 39 cm</v>
          </cell>
          <cell r="C1141" t="str">
            <v>M2</v>
          </cell>
          <cell r="D1141">
            <v>24.72</v>
          </cell>
        </row>
        <row r="1142">
          <cell r="A1142" t="str">
            <v>120113</v>
          </cell>
          <cell r="B1142" t="str">
            <v>alvenaria de elevacao, blocos de concreto 14 x 19 x 39 cm</v>
          </cell>
          <cell r="C1142" t="str">
            <v>M2</v>
          </cell>
          <cell r="D1142">
            <v>32.81</v>
          </cell>
        </row>
        <row r="1143">
          <cell r="A1143" t="str">
            <v>120114</v>
          </cell>
          <cell r="B1143" t="str">
            <v>alvenaria de elevacao, blocos de concreto 19 x 19 x 39 cm</v>
          </cell>
          <cell r="C1143" t="str">
            <v>M2</v>
          </cell>
          <cell r="D1143">
            <v>41.41</v>
          </cell>
        </row>
        <row r="1144">
          <cell r="A1144" t="str">
            <v>120115</v>
          </cell>
          <cell r="B1144" t="str">
            <v>alvenaria de blocos estruturais 19 x 19 x 39 cm, com ferragens e grout</v>
          </cell>
          <cell r="C1144" t="str">
            <v>M2</v>
          </cell>
          <cell r="D1144">
            <v>66.53</v>
          </cell>
        </row>
        <row r="1145">
          <cell r="A1145" t="str">
            <v>120116</v>
          </cell>
          <cell r="B1145" t="str">
            <v>ALVENARIA COM ELEMENTO VAZADO - CERAMICO</v>
          </cell>
          <cell r="C1145" t="str">
            <v>M2</v>
          </cell>
          <cell r="D1145">
            <v>67.33</v>
          </cell>
        </row>
        <row r="1146">
          <cell r="A1146" t="str">
            <v>120117</v>
          </cell>
          <cell r="B1146" t="str">
            <v>ALVENARIA COM ELEMENTO VAZADO - CONCRETO</v>
          </cell>
          <cell r="C1146" t="str">
            <v>M2</v>
          </cell>
          <cell r="D1146">
            <v>77.709999999999994</v>
          </cell>
        </row>
        <row r="1148">
          <cell r="A1148" t="str">
            <v>120200</v>
          </cell>
          <cell r="B1148" t="str">
            <v>COBERTURA, MADEIRAMENTO, CONDUTOR, CALHAS E RUFOS</v>
          </cell>
        </row>
        <row r="1149">
          <cell r="A1149" t="str">
            <v>120201</v>
          </cell>
          <cell r="B1149" t="str">
            <v>COBERTURA COM TELHA FRANCESA</v>
          </cell>
          <cell r="C1149" t="str">
            <v>M2</v>
          </cell>
          <cell r="D1149">
            <v>71.819999999999993</v>
          </cell>
        </row>
        <row r="1150">
          <cell r="A1150" t="str">
            <v>120202</v>
          </cell>
          <cell r="B1150" t="str">
            <v>COBERTURA COM TELHA DE FIBROCIMENTO ONDULADA - 6 MM</v>
          </cell>
          <cell r="C1150" t="str">
            <v>M2</v>
          </cell>
          <cell r="D1150">
            <v>60.03</v>
          </cell>
        </row>
        <row r="1151">
          <cell r="A1151" t="str">
            <v>120203</v>
          </cell>
          <cell r="B1151" t="str">
            <v>COBERTURA COM TELHA DE FIBROCIMENTO ONDULADA - 8 MM</v>
          </cell>
          <cell r="C1151" t="str">
            <v>M2</v>
          </cell>
          <cell r="D1151">
            <v>64.02</v>
          </cell>
        </row>
        <row r="1152">
          <cell r="A1152" t="str">
            <v>120204</v>
          </cell>
          <cell r="B1152" t="str">
            <v>COBERTURA COM TELHA DE FIBROCIMENTO ESTRUTURAL L=49CM</v>
          </cell>
          <cell r="C1152" t="str">
            <v>M2</v>
          </cell>
          <cell r="D1152">
            <v>60.22</v>
          </cell>
        </row>
        <row r="1153">
          <cell r="A1153" t="str">
            <v>120205</v>
          </cell>
          <cell r="B1153" t="str">
            <v>COBERTURA COM TELHA DE FIBROCIMENTO ESTRUTURAL L=90CM</v>
          </cell>
          <cell r="C1153" t="str">
            <v>M2</v>
          </cell>
          <cell r="D1153">
            <v>43.35</v>
          </cell>
        </row>
        <row r="1154">
          <cell r="A1154" t="str">
            <v>120206</v>
          </cell>
          <cell r="B1154" t="str">
            <v>CONDUTOR EM CHAPA GALVANIZADA N 24 DESENV 0,25M</v>
          </cell>
          <cell r="C1154" t="str">
            <v>M</v>
          </cell>
          <cell r="D1154">
            <v>20.64</v>
          </cell>
        </row>
        <row r="1155">
          <cell r="A1155" t="str">
            <v>120207</v>
          </cell>
          <cell r="B1155" t="str">
            <v>CONDUTOR EM CHAPA GALVANIZADA N 24 DESENV 0,33 M</v>
          </cell>
          <cell r="C1155" t="str">
            <v>M</v>
          </cell>
          <cell r="D1155">
            <v>26.61</v>
          </cell>
        </row>
        <row r="1156">
          <cell r="A1156" t="str">
            <v>120208</v>
          </cell>
          <cell r="B1156" t="str">
            <v>CALHA OU AGUA FURTADA EM CHAPA GALV. N 24 CORTE - 0,33M</v>
          </cell>
          <cell r="C1156" t="str">
            <v>M</v>
          </cell>
          <cell r="D1156">
            <v>23.42</v>
          </cell>
        </row>
        <row r="1157">
          <cell r="A1157" t="str">
            <v>120209</v>
          </cell>
          <cell r="B1157" t="str">
            <v>CALHA OU AGUA FURTADA EM CHAPA GALV. N 24 CORTE - 0,50M</v>
          </cell>
          <cell r="C1157" t="str">
            <v>M</v>
          </cell>
          <cell r="D1157">
            <v>31.5</v>
          </cell>
        </row>
        <row r="1158">
          <cell r="A1158" t="str">
            <v>120210</v>
          </cell>
          <cell r="B1158" t="str">
            <v>RUFO EM CHAPA GALVANIZADA N 24 CORTE 0,10 M</v>
          </cell>
          <cell r="C1158" t="str">
            <v>M</v>
          </cell>
          <cell r="D1158">
            <v>11.73</v>
          </cell>
        </row>
        <row r="1159">
          <cell r="A1159" t="str">
            <v>120211</v>
          </cell>
          <cell r="B1159" t="str">
            <v>RUFO EM CHAPA GALVANIZADA N 24 CORTE 0,16 M</v>
          </cell>
          <cell r="C1159" t="str">
            <v>M</v>
          </cell>
          <cell r="D1159">
            <v>12.14</v>
          </cell>
        </row>
        <row r="1160">
          <cell r="A1160" t="str">
            <v>120212</v>
          </cell>
          <cell r="B1160" t="str">
            <v>RUFO EM CHAPA GALVANIZADA N 24 CORTE 0,25 M</v>
          </cell>
          <cell r="C1160" t="str">
            <v>M</v>
          </cell>
          <cell r="D1160">
            <v>13.69</v>
          </cell>
        </row>
        <row r="1161">
          <cell r="A1161" t="str">
            <v>120213</v>
          </cell>
          <cell r="B1161" t="str">
            <v>RUFO EM CHAPA GALVANIZADA N 24 CORTE 0,33 M</v>
          </cell>
          <cell r="C1161" t="str">
            <v>M</v>
          </cell>
          <cell r="D1161">
            <v>17.510000000000002</v>
          </cell>
        </row>
        <row r="1162">
          <cell r="A1162" t="str">
            <v>120214</v>
          </cell>
          <cell r="B1162" t="str">
            <v>RUFO EM CHAPA GALVANIZADA N 24 CORTE 0,50 M</v>
          </cell>
          <cell r="C1162" t="str">
            <v>M</v>
          </cell>
          <cell r="D1162">
            <v>30.05</v>
          </cell>
        </row>
        <row r="1164">
          <cell r="A1164" t="str">
            <v>120300</v>
          </cell>
          <cell r="B1164" t="str">
            <v>ESQUADRIAS DE MADEIRA</v>
          </cell>
        </row>
        <row r="1165">
          <cell r="A1165" t="str">
            <v>120301</v>
          </cell>
          <cell r="B1165" t="str">
            <v>PORTA EXTERNA DE CEDRO, 1 FOLHA</v>
          </cell>
          <cell r="C1165" t="str">
            <v>M2</v>
          </cell>
          <cell r="D1165">
            <v>129.91</v>
          </cell>
        </row>
        <row r="1166">
          <cell r="A1166" t="str">
            <v>120302</v>
          </cell>
          <cell r="B1166" t="str">
            <v>PORTA EXTERNA DE CERRO, 2 FOLHAS</v>
          </cell>
          <cell r="C1166" t="str">
            <v>M2</v>
          </cell>
          <cell r="D1166">
            <v>135.38999999999999</v>
          </cell>
        </row>
        <row r="1167">
          <cell r="A1167" t="str">
            <v>120303</v>
          </cell>
          <cell r="B1167" t="str">
            <v>PORTA INTERNA DE CEDRO, 1 FOLHA</v>
          </cell>
          <cell r="C1167" t="str">
            <v>M2</v>
          </cell>
          <cell r="D1167">
            <v>187.84</v>
          </cell>
        </row>
        <row r="1168">
          <cell r="A1168" t="str">
            <v>120304</v>
          </cell>
          <cell r="B1168" t="str">
            <v>PORTA INTERNA DE CEDRO, 2 FOLHAS</v>
          </cell>
          <cell r="C1168" t="str">
            <v>M2</v>
          </cell>
          <cell r="D1168">
            <v>119.93</v>
          </cell>
        </row>
        <row r="1169">
          <cell r="A1169" t="str">
            <v>120305</v>
          </cell>
          <cell r="B1169" t="str">
            <v>ALCAPAO 0,60X0,60 M</v>
          </cell>
          <cell r="C1169" t="str">
            <v>UN</v>
          </cell>
          <cell r="D1169">
            <v>71.239999999999995</v>
          </cell>
        </row>
        <row r="1170">
          <cell r="A1170" t="str">
            <v>120306</v>
          </cell>
          <cell r="B1170" t="str">
            <v>JANELA TIPO GUILHOTINA COM VENEZIANAS DE PEROBA</v>
          </cell>
          <cell r="C1170" t="str">
            <v>M2</v>
          </cell>
          <cell r="D1170">
            <v>223.81</v>
          </cell>
        </row>
        <row r="1172">
          <cell r="A1172" t="str">
            <v>120400</v>
          </cell>
          <cell r="B1172" t="str">
            <v>ESQUADRIAS METALICAS</v>
          </cell>
        </row>
        <row r="1173">
          <cell r="A1173" t="str">
            <v>120401</v>
          </cell>
          <cell r="B1173" t="str">
            <v>PORTA METALICA COM VIDRO</v>
          </cell>
          <cell r="C1173" t="str">
            <v>M2</v>
          </cell>
          <cell r="D1173">
            <v>268.04000000000002</v>
          </cell>
        </row>
        <row r="1174">
          <cell r="A1174" t="str">
            <v>120402</v>
          </cell>
          <cell r="B1174" t="str">
            <v>PORTA METALICA COM TELA</v>
          </cell>
          <cell r="C1174" t="str">
            <v>M2</v>
          </cell>
          <cell r="D1174">
            <v>269.39</v>
          </cell>
        </row>
        <row r="1175">
          <cell r="A1175" t="str">
            <v>120403</v>
          </cell>
          <cell r="B1175" t="str">
            <v>PORTA METALICA EXTERNA - 2 FOLHAS, 2,00 X 2,60 M</v>
          </cell>
          <cell r="C1175" t="str">
            <v>UN</v>
          </cell>
          <cell r="D1175">
            <v>1859.48</v>
          </cell>
        </row>
        <row r="1176">
          <cell r="A1176" t="str">
            <v>120404</v>
          </cell>
          <cell r="B1176" t="str">
            <v>JANELA BASCULANTE DE FERRO</v>
          </cell>
          <cell r="C1176" t="str">
            <v>M2</v>
          </cell>
          <cell r="D1176">
            <v>238.49</v>
          </cell>
        </row>
        <row r="1177">
          <cell r="A1177" t="str">
            <v>120405</v>
          </cell>
          <cell r="B1177" t="str">
            <v>JANELA DE CORRER OU MAXIM-AIR DE FERRO</v>
          </cell>
          <cell r="C1177" t="str">
            <v>M2</v>
          </cell>
          <cell r="D1177">
            <v>243.46</v>
          </cell>
        </row>
        <row r="1178">
          <cell r="A1178" t="str">
            <v>120406</v>
          </cell>
          <cell r="B1178" t="str">
            <v>JANELA BASCULANTE DE ALUMINIO</v>
          </cell>
          <cell r="C1178" t="str">
            <v>M2</v>
          </cell>
          <cell r="D1178">
            <v>370.65</v>
          </cell>
        </row>
        <row r="1179">
          <cell r="A1179" t="str">
            <v>120407</v>
          </cell>
          <cell r="B1179" t="str">
            <v>JANELA DE CORRER OU MAXIM-AIR DE ALUMINIO</v>
          </cell>
          <cell r="C1179" t="str">
            <v>M2</v>
          </cell>
          <cell r="D1179">
            <v>396.31</v>
          </cell>
        </row>
        <row r="1180">
          <cell r="A1180" t="str">
            <v>120408</v>
          </cell>
          <cell r="B1180" t="str">
            <v>PORTAS DE ENTRADA EM ALUMINIO COM 1 FOLHA DE ABRIR</v>
          </cell>
          <cell r="C1180" t="str">
            <v>M2</v>
          </cell>
          <cell r="D1180">
            <v>336.56</v>
          </cell>
        </row>
        <row r="1181">
          <cell r="A1181" t="str">
            <v>120409</v>
          </cell>
          <cell r="B1181" t="str">
            <v>PORTAS DE ENTRADA EM ALUMINIO COM 2 FOLHA DE ABRIR</v>
          </cell>
          <cell r="C1181" t="str">
            <v>M2</v>
          </cell>
          <cell r="D1181">
            <v>357.62</v>
          </cell>
        </row>
        <row r="1182">
          <cell r="A1182" t="str">
            <v>120410</v>
          </cell>
          <cell r="B1182" t="str">
            <v>PORTAS DE ENTRADA EM ALUMINIO DE CORRER</v>
          </cell>
          <cell r="C1182" t="str">
            <v>M2</v>
          </cell>
          <cell r="D1182">
            <v>194.57</v>
          </cell>
        </row>
        <row r="1184">
          <cell r="A1184" t="str">
            <v>120500</v>
          </cell>
          <cell r="B1184" t="str">
            <v>FERRAGENS</v>
          </cell>
        </row>
        <row r="1185">
          <cell r="A1185" t="str">
            <v>120501</v>
          </cell>
          <cell r="B1185" t="str">
            <v>FECHADURA PARA PORTA EXTERNA</v>
          </cell>
          <cell r="C1185" t="str">
            <v>UN</v>
          </cell>
          <cell r="D1185">
            <v>73.98</v>
          </cell>
        </row>
        <row r="1186">
          <cell r="A1186" t="str">
            <v>120502</v>
          </cell>
          <cell r="B1186" t="str">
            <v>FECHADURA PARA PORTA INTERNA</v>
          </cell>
          <cell r="C1186" t="str">
            <v>UN</v>
          </cell>
          <cell r="D1186">
            <v>24.48</v>
          </cell>
        </row>
        <row r="1187">
          <cell r="A1187" t="str">
            <v>120503</v>
          </cell>
          <cell r="B1187" t="str">
            <v>FECHADURA PARA PORTA WC</v>
          </cell>
          <cell r="C1187" t="str">
            <v>UN</v>
          </cell>
          <cell r="D1187">
            <v>23.76</v>
          </cell>
        </row>
        <row r="1188">
          <cell r="A1188" t="str">
            <v>120504</v>
          </cell>
          <cell r="B1188" t="str">
            <v>FERRAGEM PARA JANELA DE MADEIRA TIPO GUILHOTINA COM VENEZIANAS</v>
          </cell>
          <cell r="C1188" t="str">
            <v>CJ</v>
          </cell>
          <cell r="D1188">
            <v>264.08</v>
          </cell>
        </row>
        <row r="1190">
          <cell r="A1190" t="str">
            <v>120600</v>
          </cell>
          <cell r="B1190" t="str">
            <v>VIDROS</v>
          </cell>
        </row>
        <row r="1191">
          <cell r="A1191" t="str">
            <v>120601</v>
          </cell>
          <cell r="B1191" t="str">
            <v>VIDRO PLANO DUPLO TRANSPARENTE 3 MM</v>
          </cell>
          <cell r="C1191" t="str">
            <v>M2</v>
          </cell>
          <cell r="D1191">
            <v>62.27</v>
          </cell>
        </row>
        <row r="1192">
          <cell r="A1192" t="str">
            <v>120602</v>
          </cell>
          <cell r="B1192" t="str">
            <v>VIDRO PLANO DUPLO TRANSLUCIDO 3 MM</v>
          </cell>
          <cell r="C1192" t="str">
            <v>M2</v>
          </cell>
          <cell r="D1192">
            <v>58.04</v>
          </cell>
        </row>
        <row r="1193">
          <cell r="A1193" t="str">
            <v>120603</v>
          </cell>
          <cell r="B1193" t="str">
            <v>VIDRO PLANO TRIPLO TRANSPARENTE DE 4 MM</v>
          </cell>
          <cell r="C1193" t="str">
            <v>M2</v>
          </cell>
          <cell r="D1193">
            <v>78.150000000000006</v>
          </cell>
        </row>
        <row r="1194">
          <cell r="A1194" t="str">
            <v>120604</v>
          </cell>
          <cell r="B1194" t="str">
            <v>VIDRO PLANO TRIPLO TRANSPARENTE DE 5 MM</v>
          </cell>
          <cell r="C1194" t="str">
            <v>M2</v>
          </cell>
          <cell r="D1194">
            <v>85.73</v>
          </cell>
        </row>
        <row r="1195">
          <cell r="A1195" t="str">
            <v>120605</v>
          </cell>
          <cell r="B1195" t="str">
            <v>VIDRO PLANO TEMPERADO INCOLOR DE 6 MM</v>
          </cell>
          <cell r="C1195" t="str">
            <v>M2</v>
          </cell>
          <cell r="D1195">
            <v>194.83</v>
          </cell>
        </row>
        <row r="1196">
          <cell r="A1196" t="str">
            <v>120606</v>
          </cell>
          <cell r="B1196" t="str">
            <v>VIDRO PLANO TEMPERADO INCOLOR DE 8 MM</v>
          </cell>
          <cell r="C1196" t="str">
            <v>M2</v>
          </cell>
          <cell r="D1196">
            <v>250.89</v>
          </cell>
        </row>
        <row r="1197">
          <cell r="A1197" t="str">
            <v>120607</v>
          </cell>
          <cell r="B1197" t="str">
            <v>VIDRO PLANO TEMPERADO INCOLOR DE 10MM</v>
          </cell>
          <cell r="C1197" t="str">
            <v>M2</v>
          </cell>
          <cell r="D1197">
            <v>273.98</v>
          </cell>
        </row>
        <row r="1199">
          <cell r="A1199" t="str">
            <v>120700</v>
          </cell>
          <cell r="B1199" t="str">
            <v>ESCADA - TIPO MARINHEIRO</v>
          </cell>
        </row>
        <row r="1200">
          <cell r="A1200" t="str">
            <v>120701</v>
          </cell>
          <cell r="B1200" t="str">
            <v>GALVANIZADO</v>
          </cell>
          <cell r="C1200" t="str">
            <v>M</v>
          </cell>
          <cell r="D1200">
            <v>45.97</v>
          </cell>
        </row>
        <row r="1202">
          <cell r="A1202" t="str">
            <v>120800</v>
          </cell>
          <cell r="B1202" t="str">
            <v>GUARDA-CORPO</v>
          </cell>
        </row>
        <row r="1203">
          <cell r="A1203" t="str">
            <v>120801</v>
          </cell>
          <cell r="B1203" t="str">
            <v>DIAMETRO 25 MM - (1 POL.)</v>
          </cell>
          <cell r="C1203" t="str">
            <v>M</v>
          </cell>
          <cell r="D1203">
            <v>76</v>
          </cell>
        </row>
        <row r="1204">
          <cell r="A1204" t="str">
            <v>120802</v>
          </cell>
          <cell r="B1204" t="str">
            <v>DIAMETRO 40 MM - (1 1/2 POL.)</v>
          </cell>
          <cell r="C1204" t="str">
            <v>M</v>
          </cell>
          <cell r="D1204">
            <v>94.78</v>
          </cell>
        </row>
        <row r="1205">
          <cell r="A1205" t="str">
            <v>120803</v>
          </cell>
          <cell r="B1205" t="str">
            <v>BARRA 2 X 5/16 POLEGADA</v>
          </cell>
          <cell r="C1205" t="str">
            <v>M</v>
          </cell>
          <cell r="D1205">
            <v>41.25</v>
          </cell>
        </row>
        <row r="1207">
          <cell r="A1207" t="str">
            <v>120900</v>
          </cell>
          <cell r="B1207" t="str">
            <v>GRADES METALICAS</v>
          </cell>
        </row>
        <row r="1208">
          <cell r="A1208" t="str">
            <v>120901</v>
          </cell>
          <cell r="B1208" t="str">
            <v>BARRAS 3/4 X 1/8 POLEGADA - ESPACAMENTO 1,5 CM</v>
          </cell>
          <cell r="C1208" t="str">
            <v>M2</v>
          </cell>
          <cell r="D1208">
            <v>134.1</v>
          </cell>
        </row>
        <row r="1209">
          <cell r="A1209" t="str">
            <v>120902</v>
          </cell>
          <cell r="B1209" t="str">
            <v>BARRAS 1 X 3/16 POLEGADA - ESPACAMENTO 2,0 CM</v>
          </cell>
          <cell r="C1209" t="str">
            <v>M2</v>
          </cell>
          <cell r="D1209">
            <v>177.94</v>
          </cell>
        </row>
        <row r="1210">
          <cell r="A1210" t="str">
            <v>120903</v>
          </cell>
          <cell r="B1210" t="str">
            <v>BARRAS 1 1/2 X 1/4 POLEGADA - ESPACAMENTO 2,5 CM</v>
          </cell>
          <cell r="C1210" t="str">
            <v>M2</v>
          </cell>
          <cell r="D1210">
            <v>265.74</v>
          </cell>
        </row>
        <row r="1211">
          <cell r="A1211" t="str">
            <v>120904</v>
          </cell>
          <cell r="B1211" t="str">
            <v>BARRAS 2 X 3/8 POLEGADA - ESPACAMENTO 2,5 CM</v>
          </cell>
          <cell r="C1211" t="str">
            <v>M2</v>
          </cell>
          <cell r="D1211">
            <v>501.21</v>
          </cell>
        </row>
        <row r="1212">
          <cell r="A1212" t="str">
            <v>120905</v>
          </cell>
          <cell r="B1212" t="str">
            <v>BARRAS DE 3/8 X 1 1/2 POLEGADA - ESPACAMENTO 1,976 CM</v>
          </cell>
          <cell r="C1212" t="str">
            <v>M2</v>
          </cell>
          <cell r="D1212">
            <v>441.3</v>
          </cell>
        </row>
        <row r="1213">
          <cell r="A1213" t="str">
            <v>120906</v>
          </cell>
          <cell r="B1213" t="str">
            <v>BARRAS DE 3/8 X 1 1/2 POLEGADA - ESPACAMENTO 3,35  CM</v>
          </cell>
          <cell r="C1213" t="str">
            <v>M2</v>
          </cell>
          <cell r="D1213">
            <v>362.09</v>
          </cell>
        </row>
        <row r="1215">
          <cell r="A1215" t="str">
            <v>121000</v>
          </cell>
          <cell r="B1215" t="str">
            <v>TAMPA DE INSPECAO METALICA</v>
          </cell>
        </row>
        <row r="1216">
          <cell r="A1216" t="str">
            <v>121001</v>
          </cell>
          <cell r="B1216" t="str">
            <v>0,70 X 0,70 M</v>
          </cell>
          <cell r="C1216" t="str">
            <v>UN</v>
          </cell>
          <cell r="D1216">
            <v>154.66</v>
          </cell>
        </row>
        <row r="1217">
          <cell r="A1217" t="str">
            <v>121002</v>
          </cell>
          <cell r="B1217" t="str">
            <v>0,95 X 0,90 M</v>
          </cell>
          <cell r="C1217" t="str">
            <v>UN</v>
          </cell>
          <cell r="D1217">
            <v>229.21</v>
          </cell>
        </row>
        <row r="1218">
          <cell r="A1218" t="str">
            <v>121003</v>
          </cell>
          <cell r="B1218" t="str">
            <v>0,80 X 1,40 M</v>
          </cell>
          <cell r="C1218" t="str">
            <v>UN</v>
          </cell>
          <cell r="D1218">
            <v>284.10000000000002</v>
          </cell>
        </row>
        <row r="1220">
          <cell r="A1220" t="str">
            <v>121100</v>
          </cell>
          <cell r="B1220" t="str">
            <v>GRELHAS</v>
          </cell>
        </row>
        <row r="1221">
          <cell r="A1221" t="str">
            <v>121101</v>
          </cell>
          <cell r="B1221" t="str">
            <v>GRELHA DE FERRO PERFILADO PECA DE 1,00X0,40 M</v>
          </cell>
          <cell r="C1221" t="str">
            <v>UN</v>
          </cell>
          <cell r="D1221">
            <v>314.10000000000002</v>
          </cell>
        </row>
        <row r="1222">
          <cell r="A1222" t="str">
            <v>121102</v>
          </cell>
          <cell r="B1222" t="str">
            <v>GRELHA DE FERRO PERFILADO PECA DE 1,00X0,50 M</v>
          </cell>
          <cell r="C1222" t="str">
            <v>UN</v>
          </cell>
          <cell r="D1222">
            <v>389.18</v>
          </cell>
        </row>
        <row r="1224">
          <cell r="A1224" t="str">
            <v>121200</v>
          </cell>
          <cell r="B1224" t="str">
            <v>COMPLEMENTOS ARQUITETONICOS E DIVISORIAS</v>
          </cell>
        </row>
        <row r="1225">
          <cell r="A1225" t="str">
            <v>121201</v>
          </cell>
          <cell r="B1225" t="str">
            <v>BALCAO DE ATENDIMENTO PUBLICO</v>
          </cell>
          <cell r="C1225" t="str">
            <v>M2</v>
          </cell>
          <cell r="D1225">
            <v>152.88</v>
          </cell>
        </row>
        <row r="1226">
          <cell r="A1226" t="str">
            <v>121202</v>
          </cell>
          <cell r="B1226" t="str">
            <v>BALCAO DE FORMICA</v>
          </cell>
          <cell r="C1226" t="str">
            <v>M2</v>
          </cell>
          <cell r="D1226">
            <v>359.1</v>
          </cell>
        </row>
        <row r="1227">
          <cell r="A1227" t="str">
            <v>121203</v>
          </cell>
          <cell r="B1227" t="str">
            <v>ARMARIO DE FORMICA SOB PIA</v>
          </cell>
          <cell r="C1227" t="str">
            <v>M2</v>
          </cell>
          <cell r="D1227">
            <v>184.6</v>
          </cell>
        </row>
        <row r="1228">
          <cell r="A1228" t="str">
            <v>121204</v>
          </cell>
          <cell r="B1228" t="str">
            <v>PRATELEIRA</v>
          </cell>
          <cell r="C1228" t="str">
            <v>M2</v>
          </cell>
          <cell r="D1228">
            <v>71.989999999999995</v>
          </cell>
        </row>
        <row r="1229">
          <cell r="A1229" t="str">
            <v>121205</v>
          </cell>
          <cell r="B1229" t="str">
            <v>ESTRADO DE MADEIRA</v>
          </cell>
          <cell r="C1229" t="str">
            <v>M2</v>
          </cell>
          <cell r="D1229">
            <v>31.41</v>
          </cell>
        </row>
        <row r="1230">
          <cell r="A1230" t="str">
            <v>121206</v>
          </cell>
          <cell r="B1230" t="str">
            <v>DIVISORIA DE GRANILITE H: 2,15 M - E: 5 CM</v>
          </cell>
          <cell r="C1230" t="str">
            <v>M</v>
          </cell>
          <cell r="D1230">
            <v>250.9</v>
          </cell>
        </row>
        <row r="1232">
          <cell r="A1232" t="str">
            <v>130000</v>
          </cell>
          <cell r="B1232" t="str">
            <v>REVESTIMENTO E TRATAMENTO DE SUPERFICIE</v>
          </cell>
        </row>
        <row r="1233">
          <cell r="A1233" t="str">
            <v>130100</v>
          </cell>
          <cell r="B1233" t="str">
            <v>PISOS, TETOS E PAREDES</v>
          </cell>
        </row>
        <row r="1234">
          <cell r="A1234" t="str">
            <v>130101</v>
          </cell>
          <cell r="B1234" t="str">
            <v>ENCHIMENTO COM ARGAMASSA DE CIMENTO E AREIA 1:3</v>
          </cell>
          <cell r="C1234" t="str">
            <v>M3</v>
          </cell>
          <cell r="D1234">
            <v>266.86</v>
          </cell>
        </row>
        <row r="1235">
          <cell r="A1235" t="str">
            <v>130102</v>
          </cell>
          <cell r="B1235" t="str">
            <v>CHAPISCO</v>
          </cell>
          <cell r="C1235" t="str">
            <v>M2</v>
          </cell>
          <cell r="D1235">
            <v>4.3600000000000003</v>
          </cell>
        </row>
        <row r="1236">
          <cell r="A1236" t="str">
            <v>130103</v>
          </cell>
          <cell r="B1236" t="str">
            <v>EMBOCO</v>
          </cell>
          <cell r="C1236" t="str">
            <v>M2</v>
          </cell>
          <cell r="D1236">
            <v>14.24</v>
          </cell>
        </row>
        <row r="1237">
          <cell r="A1237" t="str">
            <v>130104</v>
          </cell>
          <cell r="B1237" t="str">
            <v>REBOCO</v>
          </cell>
          <cell r="C1237" t="str">
            <v>M2</v>
          </cell>
          <cell r="D1237">
            <v>8.33</v>
          </cell>
        </row>
        <row r="1238">
          <cell r="A1238" t="str">
            <v>130105</v>
          </cell>
          <cell r="B1238" t="str">
            <v>REVESTIMENTO DE PAREDE COM AZULEJO 15X15CM - ASSENTAMENTO COLADO OU ARGAMASSA</v>
          </cell>
          <cell r="C1238" t="str">
            <v>M2</v>
          </cell>
          <cell r="D1238">
            <v>45.88</v>
          </cell>
        </row>
        <row r="1239">
          <cell r="A1239" t="str">
            <v>130106</v>
          </cell>
          <cell r="B1239" t="str">
            <v>REVESTIMENTO DE PAREDE COM LITOCERAMICA</v>
          </cell>
          <cell r="C1239" t="str">
            <v>M2</v>
          </cell>
          <cell r="D1239">
            <v>60.19</v>
          </cell>
        </row>
        <row r="1240">
          <cell r="A1240" t="str">
            <v>130107</v>
          </cell>
          <cell r="B1240" t="str">
            <v>REVESTIMENTO COM TELA E IMPERMEABILIZACAO RIGIDA COM ARGAMASSA</v>
          </cell>
          <cell r="C1240" t="str">
            <v>M2</v>
          </cell>
          <cell r="D1240">
            <v>46.74</v>
          </cell>
        </row>
        <row r="1241">
          <cell r="A1241" t="str">
            <v>130108</v>
          </cell>
          <cell r="B1241" t="str">
            <v>CONTRAPISO DE CONCRETO NAO ESTRUTURAL</v>
          </cell>
          <cell r="C1241" t="str">
            <v>M3</v>
          </cell>
          <cell r="D1241">
            <v>273.35000000000002</v>
          </cell>
        </row>
        <row r="1242">
          <cell r="A1242" t="str">
            <v>130109</v>
          </cell>
          <cell r="B1242" t="str">
            <v>PISO EXTERNO DE CONCRETO NAO ESTRUTURAL</v>
          </cell>
          <cell r="C1242" t="str">
            <v>M3</v>
          </cell>
          <cell r="D1242">
            <v>263.44</v>
          </cell>
        </row>
        <row r="1243">
          <cell r="A1243" t="str">
            <v>130110</v>
          </cell>
          <cell r="B1243" t="str">
            <v>PISO CIMENTADO LISO</v>
          </cell>
          <cell r="C1243" t="str">
            <v>M2</v>
          </cell>
          <cell r="D1243">
            <v>19.510000000000002</v>
          </cell>
        </row>
        <row r="1244">
          <cell r="A1244" t="str">
            <v>130111</v>
          </cell>
          <cell r="B1244" t="str">
            <v>PISO DE CERAMICA</v>
          </cell>
          <cell r="C1244" t="str">
            <v>M2</v>
          </cell>
          <cell r="D1244">
            <v>41.23</v>
          </cell>
        </row>
        <row r="1245">
          <cell r="A1245" t="str">
            <v>130112</v>
          </cell>
          <cell r="B1245" t="str">
            <v>PISO DE CERAMICA VITRIFICADA</v>
          </cell>
          <cell r="C1245" t="str">
            <v>M2</v>
          </cell>
          <cell r="D1245">
            <v>39.18</v>
          </cell>
        </row>
        <row r="1246">
          <cell r="A1246" t="str">
            <v>130113</v>
          </cell>
          <cell r="B1246" t="str">
            <v>PISO DE CHAPA VINILICA</v>
          </cell>
          <cell r="C1246" t="str">
            <v>M2</v>
          </cell>
          <cell r="D1246">
            <v>67.17</v>
          </cell>
        </row>
        <row r="1247">
          <cell r="A1247" t="str">
            <v>130114</v>
          </cell>
          <cell r="B1247" t="str">
            <v>PISO EM PLACA DE BORRACHA</v>
          </cell>
          <cell r="C1247" t="str">
            <v>M2</v>
          </cell>
          <cell r="D1247">
            <v>95.79</v>
          </cell>
        </row>
        <row r="1249">
          <cell r="A1249" t="str">
            <v>130200</v>
          </cell>
          <cell r="B1249" t="str">
            <v>IMPERMEABILIZACAO</v>
          </cell>
        </row>
        <row r="1250">
          <cell r="A1250" t="str">
            <v>130201</v>
          </cell>
          <cell r="B1250" t="str">
            <v>PROTECAO TERMICA EM CONCRETO CELULAR</v>
          </cell>
          <cell r="C1250" t="str">
            <v>M3</v>
          </cell>
          <cell r="D1250">
            <v>331.48</v>
          </cell>
        </row>
        <row r="1251">
          <cell r="A1251" t="str">
            <v>130202</v>
          </cell>
          <cell r="B1251" t="str">
            <v>PROTECAO TERMICA EM CONCRETO COM AGREGADO LEVE</v>
          </cell>
          <cell r="C1251" t="str">
            <v>M3</v>
          </cell>
          <cell r="D1251">
            <v>381.9</v>
          </cell>
        </row>
        <row r="1252">
          <cell r="A1252" t="str">
            <v>130203</v>
          </cell>
          <cell r="B1252" t="str">
            <v>IMPERMEABILIZACAO RIGIDA COM ARGAMASSA</v>
          </cell>
          <cell r="C1252" t="str">
            <v>M2</v>
          </cell>
          <cell r="D1252">
            <v>35.17</v>
          </cell>
        </row>
        <row r="1253">
          <cell r="A1253" t="str">
            <v>130204</v>
          </cell>
          <cell r="B1253" t="str">
            <v>IMPERMEABILIZACAO BETUMINOSA</v>
          </cell>
          <cell r="C1253" t="str">
            <v>M2</v>
          </cell>
          <cell r="D1253">
            <v>5.18</v>
          </cell>
        </row>
        <row r="1254">
          <cell r="A1254" t="str">
            <v>130205</v>
          </cell>
          <cell r="B1254" t="str">
            <v>IMPERMEABILIZACAO COM MANTA BUTILICA</v>
          </cell>
          <cell r="C1254" t="str">
            <v>M2</v>
          </cell>
          <cell r="D1254">
            <v>75.05</v>
          </cell>
        </row>
        <row r="1255">
          <cell r="A1255" t="str">
            <v>130207</v>
          </cell>
          <cell r="B1255" t="str">
            <v>IMPERMEABILIZACAO COM MANTA GEOTEXTIL IMPREGNADA  COM ASFALTO</v>
          </cell>
          <cell r="C1255" t="str">
            <v>M2</v>
          </cell>
          <cell r="D1255">
            <v>46.47</v>
          </cell>
        </row>
        <row r="1256">
          <cell r="A1256" t="str">
            <v>130208</v>
          </cell>
          <cell r="B1256" t="str">
            <v>IMPERMEABILIZACAO COM CIMENTO CRISTALIZANTE</v>
          </cell>
          <cell r="C1256" t="str">
            <v>M2</v>
          </cell>
          <cell r="D1256">
            <v>16.03</v>
          </cell>
        </row>
        <row r="1257">
          <cell r="A1257" t="str">
            <v>130209</v>
          </cell>
          <cell r="B1257" t="str">
            <v>IMPERMEABILIZACAO COM CIMENTO CRISTALIZANTE - BASE ACRILICA</v>
          </cell>
          <cell r="C1257" t="str">
            <v>M2</v>
          </cell>
          <cell r="D1257">
            <v>31.01</v>
          </cell>
        </row>
        <row r="1258">
          <cell r="A1258" t="str">
            <v>130210</v>
          </cell>
          <cell r="B1258" t="str">
            <v>PROTECAO MECANICA COM ARGAMASSA DE CIMENTO E AREIA</v>
          </cell>
          <cell r="C1258" t="str">
            <v>M3</v>
          </cell>
          <cell r="D1258">
            <v>313.36</v>
          </cell>
        </row>
        <row r="1259">
          <cell r="A1259" t="str">
            <v>130211</v>
          </cell>
          <cell r="B1259" t="str">
            <v>REGULARIZACAO DE BASE COM ARGAMASSA DE CIMENTO E AREIA</v>
          </cell>
          <cell r="C1259" t="str">
            <v>M3</v>
          </cell>
          <cell r="D1259">
            <v>279.02</v>
          </cell>
        </row>
        <row r="1260">
          <cell r="A1260" t="str">
            <v>130212</v>
          </cell>
          <cell r="B1260" t="str">
            <v>JUNTA DE DILATACAO ASFALTICA</v>
          </cell>
          <cell r="C1260" t="str">
            <v>M</v>
          </cell>
          <cell r="D1260">
            <v>2.23</v>
          </cell>
        </row>
        <row r="1261">
          <cell r="A1261" t="str">
            <v>130213</v>
          </cell>
          <cell r="B1261" t="str">
            <v>APLICACAO DE SODA CAUSTICA - SOLO</v>
          </cell>
          <cell r="C1261" t="str">
            <v>M2</v>
          </cell>
          <cell r="D1261">
            <v>0.05</v>
          </cell>
        </row>
        <row r="1263">
          <cell r="A1263" t="str">
            <v>130300</v>
          </cell>
          <cell r="B1263" t="str">
            <v>PINTURAS</v>
          </cell>
        </row>
        <row r="1264">
          <cell r="A1264" t="str">
            <v>130301</v>
          </cell>
          <cell r="B1264" t="str">
            <v>PINTURA A CAL</v>
          </cell>
          <cell r="C1264" t="str">
            <v>M2</v>
          </cell>
          <cell r="D1264">
            <v>3.13</v>
          </cell>
        </row>
        <row r="1265">
          <cell r="A1265" t="str">
            <v>130302</v>
          </cell>
          <cell r="B1265" t="str">
            <v>PINTURA LATEX, SEM MASSA CORRIDA</v>
          </cell>
          <cell r="C1265" t="str">
            <v>M2</v>
          </cell>
          <cell r="D1265">
            <v>9.65</v>
          </cell>
        </row>
        <row r="1266">
          <cell r="A1266" t="str">
            <v>130303</v>
          </cell>
          <cell r="B1266" t="str">
            <v>PINTURA LATEX, COM MASSA CORRIDA</v>
          </cell>
          <cell r="C1266" t="str">
            <v>M2</v>
          </cell>
          <cell r="D1266">
            <v>12.36</v>
          </cell>
        </row>
        <row r="1267">
          <cell r="A1267" t="str">
            <v>130304</v>
          </cell>
          <cell r="B1267" t="str">
            <v>PINTURA A OLEO EM PAREDE, SEM MASSA CORRIDA</v>
          </cell>
          <cell r="C1267" t="str">
            <v>M2</v>
          </cell>
          <cell r="D1267">
            <v>7.78</v>
          </cell>
        </row>
        <row r="1268">
          <cell r="A1268" t="str">
            <v>130305</v>
          </cell>
          <cell r="B1268" t="str">
            <v>PINTURA A OLEO EM PAREDE, COM MASSA CORRIDA</v>
          </cell>
          <cell r="C1268" t="str">
            <v>M2</v>
          </cell>
          <cell r="D1268">
            <v>14.82</v>
          </cell>
        </row>
        <row r="1269">
          <cell r="A1269" t="str">
            <v>130306</v>
          </cell>
          <cell r="B1269" t="str">
            <v>PINTURA A OLEO EM MADEIRA, SEM MASSA CORRIDA</v>
          </cell>
          <cell r="C1269" t="str">
            <v>M2</v>
          </cell>
          <cell r="D1269">
            <v>9.49</v>
          </cell>
        </row>
        <row r="1270">
          <cell r="A1270" t="str">
            <v>130307</v>
          </cell>
          <cell r="B1270" t="str">
            <v>PINTURA A OLEO EM MADEIRA, COM MASSA CORRIDA</v>
          </cell>
          <cell r="C1270" t="str">
            <v>M2</v>
          </cell>
          <cell r="D1270">
            <v>16.350000000000001</v>
          </cell>
        </row>
        <row r="1271">
          <cell r="A1271" t="str">
            <v>130308</v>
          </cell>
          <cell r="B1271" t="str">
            <v>PINTURA A ESMALTE EM MADEIRA, SEM MASSA CORRIDA</v>
          </cell>
          <cell r="C1271" t="str">
            <v>M2</v>
          </cell>
          <cell r="D1271">
            <v>10.42</v>
          </cell>
        </row>
        <row r="1272">
          <cell r="A1272" t="str">
            <v>130309</v>
          </cell>
          <cell r="B1272" t="str">
            <v>PINTURA A ESMALTE EM MADEIRA, COM MASSA CORRIDA</v>
          </cell>
          <cell r="C1272" t="str">
            <v>M2</v>
          </cell>
          <cell r="D1272">
            <v>17.29</v>
          </cell>
        </row>
        <row r="1273">
          <cell r="A1273" t="str">
            <v>130310</v>
          </cell>
          <cell r="B1273" t="str">
            <v>PINTURA A VERNIZ EM MADEIRA</v>
          </cell>
          <cell r="C1273" t="str">
            <v>M2</v>
          </cell>
          <cell r="D1273">
            <v>7.64</v>
          </cell>
        </row>
        <row r="1274">
          <cell r="A1274" t="str">
            <v>130311</v>
          </cell>
          <cell r="B1274" t="str">
            <v>PINTURA GRAFITE EM METAL</v>
          </cell>
          <cell r="C1274" t="str">
            <v>M2</v>
          </cell>
          <cell r="D1274">
            <v>16.39</v>
          </cell>
        </row>
        <row r="1275">
          <cell r="A1275" t="str">
            <v>130312</v>
          </cell>
          <cell r="B1275" t="str">
            <v>PINTURA A OLEO EM METAL</v>
          </cell>
          <cell r="C1275" t="str">
            <v>M2</v>
          </cell>
          <cell r="D1275">
            <v>15.06</v>
          </cell>
        </row>
        <row r="1276">
          <cell r="A1276" t="str">
            <v>130313</v>
          </cell>
          <cell r="B1276" t="str">
            <v>PINTURA A ESMALTE EM METAL</v>
          </cell>
          <cell r="C1276" t="str">
            <v>M2</v>
          </cell>
          <cell r="D1276">
            <v>15.99</v>
          </cell>
        </row>
        <row r="1277">
          <cell r="A1277" t="str">
            <v>130314</v>
          </cell>
          <cell r="B1277" t="str">
            <v>PINTURA COM SILICONE</v>
          </cell>
          <cell r="C1277" t="str">
            <v>M2</v>
          </cell>
          <cell r="D1277">
            <v>9.6199999999999992</v>
          </cell>
        </row>
        <row r="1278">
          <cell r="A1278" t="str">
            <v>130315</v>
          </cell>
          <cell r="B1278" t="str">
            <v>PINTURA COM EPOXI SEM MASSA EPOXI</v>
          </cell>
          <cell r="C1278" t="str">
            <v>M2</v>
          </cell>
          <cell r="D1278">
            <v>40.15</v>
          </cell>
        </row>
        <row r="1279">
          <cell r="A1279" t="str">
            <v>130316</v>
          </cell>
          <cell r="B1279" t="str">
            <v>PINTURA COM EPOXI COM MASSA EPOXI</v>
          </cell>
          <cell r="C1279" t="str">
            <v>M2</v>
          </cell>
          <cell r="D1279">
            <v>52.74</v>
          </cell>
        </row>
        <row r="1280">
          <cell r="A1280" t="str">
            <v>130317</v>
          </cell>
          <cell r="B1280" t="str">
            <v>PINTURA LATEX ACRILICA, SEM MASSA</v>
          </cell>
          <cell r="C1280" t="str">
            <v>M2</v>
          </cell>
          <cell r="D1280">
            <v>13.84</v>
          </cell>
        </row>
        <row r="1281">
          <cell r="A1281" t="str">
            <v>130318</v>
          </cell>
          <cell r="B1281" t="str">
            <v>PINTURA LATEX ACRILICA, COM MASSA</v>
          </cell>
          <cell r="C1281" t="str">
            <v>M2</v>
          </cell>
          <cell r="D1281">
            <v>26.89</v>
          </cell>
        </row>
        <row r="1282">
          <cell r="A1282" t="str">
            <v>130319</v>
          </cell>
          <cell r="B1282" t="str">
            <v>PINTURA DO LOGOTIPO</v>
          </cell>
          <cell r="C1282" t="str">
            <v>UN</v>
          </cell>
          <cell r="D1282">
            <v>176.74</v>
          </cell>
        </row>
        <row r="1283">
          <cell r="A1283" t="str">
            <v>130320</v>
          </cell>
          <cell r="B1283" t="str">
            <v>PINTURA A BASE DE CIMENTO</v>
          </cell>
          <cell r="C1283" t="str">
            <v>M2</v>
          </cell>
          <cell r="D1283">
            <v>4.41</v>
          </cell>
        </row>
        <row r="1284">
          <cell r="A1284" t="str">
            <v>130321</v>
          </cell>
          <cell r="B1284" t="str">
            <v>PINTURA DE PISO COM TINTA NOVA COR OU SIMILAR</v>
          </cell>
          <cell r="C1284" t="str">
            <v>M2</v>
          </cell>
          <cell r="D1284">
            <v>5.83</v>
          </cell>
        </row>
        <row r="1286">
          <cell r="A1286" t="str">
            <v>130400</v>
          </cell>
          <cell r="B1286" t="str">
            <v>ANDAIMES E BALANCINS PARA FACHADA</v>
          </cell>
        </row>
        <row r="1287">
          <cell r="A1287" t="str">
            <v>130401</v>
          </cell>
          <cell r="B1287" t="str">
            <v>ANDAIMES</v>
          </cell>
          <cell r="C1287" t="str">
            <v>M2XME</v>
          </cell>
          <cell r="D1287">
            <v>5.17</v>
          </cell>
        </row>
        <row r="1288">
          <cell r="A1288" t="str">
            <v>130402</v>
          </cell>
          <cell r="B1288" t="str">
            <v>BALANCIM</v>
          </cell>
          <cell r="C1288" t="str">
            <v>UNXME</v>
          </cell>
          <cell r="D1288">
            <v>113.58</v>
          </cell>
        </row>
        <row r="1290">
          <cell r="A1290" t="str">
            <v>140000</v>
          </cell>
          <cell r="B1290" t="str">
            <v>INSTALACOES PREDIAIS</v>
          </cell>
        </row>
        <row r="1291">
          <cell r="A1291" t="str">
            <v>140100</v>
          </cell>
          <cell r="B1291" t="str">
            <v>TUBULACOES E CONEXOES DE AGUA EM PVC RIGIDO</v>
          </cell>
        </row>
        <row r="1292">
          <cell r="A1292" t="str">
            <v>140101</v>
          </cell>
          <cell r="B1292" t="str">
            <v>DIAMETRO 20 MM -DIAM. REF. 1/2 POLEGADA</v>
          </cell>
          <cell r="C1292" t="str">
            <v>M</v>
          </cell>
          <cell r="D1292">
            <v>7.22</v>
          </cell>
        </row>
        <row r="1293">
          <cell r="A1293" t="str">
            <v>140102</v>
          </cell>
          <cell r="B1293" t="str">
            <v>DIAMETRO 25 MM - DIAM. REF. 3/4 POLEGADA</v>
          </cell>
          <cell r="C1293" t="str">
            <v>M</v>
          </cell>
          <cell r="D1293">
            <v>8.85</v>
          </cell>
        </row>
        <row r="1294">
          <cell r="A1294" t="str">
            <v>140103</v>
          </cell>
          <cell r="B1294" t="str">
            <v>DIAMETRO 32 MM - DIAM. REF. 1 POLEGADA</v>
          </cell>
          <cell r="C1294" t="str">
            <v>M</v>
          </cell>
          <cell r="D1294">
            <v>11.5</v>
          </cell>
        </row>
        <row r="1295">
          <cell r="A1295" t="str">
            <v>140104</v>
          </cell>
          <cell r="B1295" t="str">
            <v>DIAMETRO 40 MM - DIAM. REF. 1 1/4 POLEGADA</v>
          </cell>
          <cell r="C1295" t="str">
            <v>M</v>
          </cell>
          <cell r="D1295">
            <v>15.37</v>
          </cell>
        </row>
        <row r="1296">
          <cell r="A1296" t="str">
            <v>140105</v>
          </cell>
          <cell r="B1296" t="str">
            <v>DIAMETRO 50 MM - DIAM. REF. 1 1/2 POLEGADA</v>
          </cell>
          <cell r="C1296" t="str">
            <v>M</v>
          </cell>
          <cell r="D1296">
            <v>16.66</v>
          </cell>
        </row>
        <row r="1297">
          <cell r="A1297" t="str">
            <v>140106</v>
          </cell>
          <cell r="B1297" t="str">
            <v>DIAMETRO 60 MM - DIAM. REF. 2 POLEGADA</v>
          </cell>
          <cell r="C1297" t="str">
            <v>M</v>
          </cell>
          <cell r="D1297">
            <v>20.84</v>
          </cell>
        </row>
        <row r="1298">
          <cell r="A1298" t="str">
            <v>140107</v>
          </cell>
          <cell r="B1298" t="str">
            <v>DIAMETRO 75 MM - DIAM. REF. 2 1/2 POLEGADA</v>
          </cell>
          <cell r="C1298" t="str">
            <v>M</v>
          </cell>
          <cell r="D1298">
            <v>26.16</v>
          </cell>
        </row>
        <row r="1299">
          <cell r="A1299" t="str">
            <v>140108</v>
          </cell>
          <cell r="B1299" t="str">
            <v>DIAMETRO 85 MM - DIAM. REF. 3 POLEGADA</v>
          </cell>
          <cell r="C1299" t="str">
            <v>M</v>
          </cell>
          <cell r="D1299">
            <v>30.7</v>
          </cell>
        </row>
        <row r="1300">
          <cell r="A1300" t="str">
            <v>140109</v>
          </cell>
          <cell r="B1300" t="str">
            <v>DIAMETRO 110MM - DIAM. REF. 4 POLEGADA</v>
          </cell>
          <cell r="C1300" t="str">
            <v>M</v>
          </cell>
          <cell r="D1300">
            <v>42.98</v>
          </cell>
        </row>
        <row r="1302">
          <cell r="A1302" t="str">
            <v>140200</v>
          </cell>
          <cell r="B1302" t="str">
            <v>TUBULACOES E CONEXOES DE AGUA EM FERRO GALVANIZADO</v>
          </cell>
        </row>
        <row r="1303">
          <cell r="A1303" t="str">
            <v>140201</v>
          </cell>
          <cell r="B1303" t="str">
            <v>DIAMETRO 1/2 POLEGADA</v>
          </cell>
          <cell r="C1303" t="str">
            <v>M</v>
          </cell>
          <cell r="D1303">
            <v>13.52</v>
          </cell>
        </row>
        <row r="1304">
          <cell r="A1304" t="str">
            <v>140202</v>
          </cell>
          <cell r="B1304" t="str">
            <v>DIAMETRO 3/4 POLEGADA</v>
          </cell>
          <cell r="C1304" t="str">
            <v>M</v>
          </cell>
          <cell r="D1304">
            <v>17.34</v>
          </cell>
        </row>
        <row r="1305">
          <cell r="A1305" t="str">
            <v>140203</v>
          </cell>
          <cell r="B1305" t="str">
            <v>DIAMETRO 1 POLEGADA</v>
          </cell>
          <cell r="C1305" t="str">
            <v>M</v>
          </cell>
          <cell r="D1305">
            <v>21.86</v>
          </cell>
        </row>
        <row r="1306">
          <cell r="A1306" t="str">
            <v>140204</v>
          </cell>
          <cell r="B1306" t="str">
            <v>DIAMETRO 1 1/4 POLEGADA</v>
          </cell>
          <cell r="C1306" t="str">
            <v>M</v>
          </cell>
          <cell r="D1306">
            <v>23.52</v>
          </cell>
        </row>
        <row r="1307">
          <cell r="A1307" t="str">
            <v>140205</v>
          </cell>
          <cell r="B1307" t="str">
            <v>DIAMETRO 1 1/2 POLEGADA</v>
          </cell>
          <cell r="C1307" t="str">
            <v>M</v>
          </cell>
          <cell r="D1307">
            <v>26.09</v>
          </cell>
        </row>
        <row r="1308">
          <cell r="A1308" t="str">
            <v>140206</v>
          </cell>
          <cell r="B1308" t="str">
            <v>DIAMETRO 2 POLEGADA</v>
          </cell>
          <cell r="C1308" t="str">
            <v>M</v>
          </cell>
          <cell r="D1308">
            <v>31.17</v>
          </cell>
        </row>
        <row r="1310">
          <cell r="A1310" t="str">
            <v>140300</v>
          </cell>
          <cell r="B1310" t="str">
            <v>TUBULACOES E CONEXOES DE ESGOTO EM PVC RIGIDO</v>
          </cell>
        </row>
        <row r="1311">
          <cell r="A1311" t="str">
            <v>140301</v>
          </cell>
          <cell r="B1311" t="str">
            <v>DIAMETRO 40 MM - DIAM. REF. 1 1/4 POLEGADA</v>
          </cell>
          <cell r="C1311" t="str">
            <v>M</v>
          </cell>
          <cell r="D1311">
            <v>17.010000000000002</v>
          </cell>
        </row>
        <row r="1312">
          <cell r="A1312" t="str">
            <v>140302</v>
          </cell>
          <cell r="B1312" t="str">
            <v>DIAMETRO 50 MM - DIAM. REF. 2 POLEGADA</v>
          </cell>
          <cell r="C1312" t="str">
            <v>M</v>
          </cell>
          <cell r="D1312">
            <v>20.170000000000002</v>
          </cell>
        </row>
        <row r="1313">
          <cell r="A1313" t="str">
            <v>140303</v>
          </cell>
          <cell r="B1313" t="str">
            <v>DIAMETRO 75 MM - DIAM. REF. 3 POLEGADA</v>
          </cell>
          <cell r="C1313" t="str">
            <v>M</v>
          </cell>
          <cell r="D1313">
            <v>29.55</v>
          </cell>
        </row>
        <row r="1314">
          <cell r="A1314" t="str">
            <v>140304</v>
          </cell>
          <cell r="B1314" t="str">
            <v>DIAMETRO 100MM - DIAM. REF. 4 POLEGADA</v>
          </cell>
          <cell r="C1314" t="str">
            <v>M</v>
          </cell>
          <cell r="D1314">
            <v>32.81</v>
          </cell>
        </row>
        <row r="1316">
          <cell r="A1316" t="str">
            <v>140400</v>
          </cell>
          <cell r="B1316" t="str">
            <v>PECAS E APARELHOS HIDRAULICO SANITARIOS</v>
          </cell>
        </row>
        <row r="1317">
          <cell r="A1317" t="str">
            <v>140401</v>
          </cell>
          <cell r="B1317" t="str">
            <v>CAIXA SIFONADA DIAMETRO 150 MM</v>
          </cell>
          <cell r="C1317" t="str">
            <v>UN</v>
          </cell>
          <cell r="D1317">
            <v>19.39</v>
          </cell>
        </row>
        <row r="1318">
          <cell r="A1318" t="str">
            <v>140402</v>
          </cell>
          <cell r="B1318" t="str">
            <v>RALO SIFONADO ALT. REGUL. DIAMETRO 100 MM</v>
          </cell>
          <cell r="C1318" t="str">
            <v>UN</v>
          </cell>
          <cell r="D1318">
            <v>12.23</v>
          </cell>
        </row>
        <row r="1319">
          <cell r="A1319" t="str">
            <v>140403</v>
          </cell>
          <cell r="B1319" t="str">
            <v>RALO SECO QUADRADO 100 X 100 MM</v>
          </cell>
          <cell r="C1319" t="str">
            <v>UN</v>
          </cell>
          <cell r="D1319">
            <v>12.12</v>
          </cell>
        </row>
        <row r="1320">
          <cell r="A1320" t="str">
            <v>140404</v>
          </cell>
          <cell r="B1320" t="str">
            <v>GRELHA DE PVC CROMADO, COM PORTA GRELHA, REDONDA DIAMETRO 150 MM</v>
          </cell>
          <cell r="C1320" t="str">
            <v>UN</v>
          </cell>
          <cell r="D1320">
            <v>16.29</v>
          </cell>
        </row>
        <row r="1321">
          <cell r="A1321" t="str">
            <v>140405</v>
          </cell>
          <cell r="B1321" t="str">
            <v>VALVULA DE DESCARGA DIAMETRO 40 MM (1 1/2 POL.)</v>
          </cell>
          <cell r="C1321" t="str">
            <v>UN</v>
          </cell>
          <cell r="D1321">
            <v>64.5</v>
          </cell>
        </row>
        <row r="1322">
          <cell r="A1322" t="str">
            <v>140406</v>
          </cell>
          <cell r="B1322" t="str">
            <v>CAIXA DE DESCARGA</v>
          </cell>
          <cell r="C1322" t="str">
            <v>UN</v>
          </cell>
          <cell r="D1322">
            <v>97.75</v>
          </cell>
        </row>
        <row r="1323">
          <cell r="A1323" t="str">
            <v>140407</v>
          </cell>
          <cell r="B1323" t="str">
            <v>VALVULA DE BOIA</v>
          </cell>
          <cell r="C1323" t="str">
            <v>UN</v>
          </cell>
          <cell r="D1323">
            <v>34.28</v>
          </cell>
        </row>
        <row r="1324">
          <cell r="A1324" t="str">
            <v>140408</v>
          </cell>
          <cell r="B1324" t="str">
            <v>REGISTRO DE PRESSAO COM CANOPLA DIAMETRO INTERNO 20 MM</v>
          </cell>
          <cell r="C1324" t="str">
            <v>UN</v>
          </cell>
          <cell r="D1324">
            <v>38.76</v>
          </cell>
        </row>
        <row r="1325">
          <cell r="A1325" t="str">
            <v>140409</v>
          </cell>
          <cell r="B1325" t="str">
            <v>REGISTRO DE GAVETA CROMADO COM CANOPLA LISA, DIAMETRO INTERNO 20 MM</v>
          </cell>
          <cell r="C1325" t="str">
            <v>UN</v>
          </cell>
          <cell r="D1325">
            <v>35.65</v>
          </cell>
        </row>
        <row r="1326">
          <cell r="A1326" t="str">
            <v>140410</v>
          </cell>
          <cell r="B1326" t="str">
            <v>REGISTRO DE GAVETA CROMADO COM CANOPLA LISA, DIAMETRO INTERNO 25 MM</v>
          </cell>
          <cell r="C1326" t="str">
            <v>UN</v>
          </cell>
          <cell r="D1326">
            <v>37.61</v>
          </cell>
        </row>
        <row r="1327">
          <cell r="A1327" t="str">
            <v>140411</v>
          </cell>
          <cell r="B1327" t="str">
            <v>REGISTRO DE GAVETA CROMADO COM CANOPLA LISA, DIAMETRO INTERNO 32 MM</v>
          </cell>
          <cell r="C1327" t="str">
            <v>UN</v>
          </cell>
          <cell r="D1327">
            <v>55.64</v>
          </cell>
        </row>
        <row r="1328">
          <cell r="A1328" t="str">
            <v>140412</v>
          </cell>
          <cell r="B1328" t="str">
            <v>REGISTRO DE GAVETA CROMADO COM CANOPLA LISA, DIAMETRO INTERNO 40 MM</v>
          </cell>
          <cell r="C1328" t="str">
            <v>UN</v>
          </cell>
          <cell r="D1328">
            <v>58.28</v>
          </cell>
        </row>
        <row r="1329">
          <cell r="A1329" t="str">
            <v>140414</v>
          </cell>
          <cell r="B1329" t="str">
            <v>REGISTRO DE GAVETA, DIAMETRO INTERNO 20 MM</v>
          </cell>
          <cell r="C1329" t="str">
            <v>UN</v>
          </cell>
          <cell r="D1329">
            <v>16.77</v>
          </cell>
        </row>
        <row r="1330">
          <cell r="A1330" t="str">
            <v>140415</v>
          </cell>
          <cell r="B1330" t="str">
            <v>REGISTRO DE GAVETA, DIAMETRO INTERNO 25 MM</v>
          </cell>
          <cell r="C1330" t="str">
            <v>UN</v>
          </cell>
          <cell r="D1330">
            <v>22.15</v>
          </cell>
        </row>
        <row r="1331">
          <cell r="A1331" t="str">
            <v>140416</v>
          </cell>
          <cell r="B1331" t="str">
            <v>REGISTRO DE GAVETA, DIAMETRO INTERNO 32 MM</v>
          </cell>
          <cell r="C1331" t="str">
            <v>UN</v>
          </cell>
          <cell r="D1331">
            <v>27.71</v>
          </cell>
        </row>
        <row r="1332">
          <cell r="A1332" t="str">
            <v>140417</v>
          </cell>
          <cell r="B1332" t="str">
            <v>REGISTRO DE GAVETA, DIAMETRO INTERNO 40 MM</v>
          </cell>
          <cell r="C1332" t="str">
            <v>UN</v>
          </cell>
          <cell r="D1332">
            <v>34.65</v>
          </cell>
        </row>
        <row r="1333">
          <cell r="A1333" t="str">
            <v>140418</v>
          </cell>
          <cell r="B1333" t="str">
            <v>REGISTRO DE GAVETA, DIAMETRO INTERNO 50 MM</v>
          </cell>
          <cell r="C1333" t="str">
            <v>UN</v>
          </cell>
          <cell r="D1333">
            <v>51.77</v>
          </cell>
        </row>
        <row r="1334">
          <cell r="A1334" t="str">
            <v>140419</v>
          </cell>
          <cell r="B1334" t="str">
            <v>CAIXA D'AGUA DE 250 LITROS</v>
          </cell>
          <cell r="C1334" t="str">
            <v>UN</v>
          </cell>
          <cell r="D1334">
            <v>101.54</v>
          </cell>
        </row>
        <row r="1335">
          <cell r="A1335" t="str">
            <v>140420</v>
          </cell>
          <cell r="B1335" t="str">
            <v>CAIXA D'AGUA DE 500 LITROS</v>
          </cell>
          <cell r="C1335" t="str">
            <v>UN</v>
          </cell>
          <cell r="D1335">
            <v>126.01</v>
          </cell>
        </row>
        <row r="1336">
          <cell r="A1336" t="str">
            <v>140421</v>
          </cell>
          <cell r="B1336" t="str">
            <v>CAIXA D'AGUA DE 1.000 LITROS</v>
          </cell>
          <cell r="C1336" t="str">
            <v>UN</v>
          </cell>
          <cell r="D1336">
            <v>276.82</v>
          </cell>
        </row>
        <row r="1337">
          <cell r="A1337" t="str">
            <v>140422</v>
          </cell>
          <cell r="B1337" t="str">
            <v>BACIA SANITARIA</v>
          </cell>
          <cell r="C1337" t="str">
            <v>UN</v>
          </cell>
          <cell r="D1337">
            <v>153.49</v>
          </cell>
        </row>
        <row r="1338">
          <cell r="A1338" t="str">
            <v>140423</v>
          </cell>
          <cell r="B1338" t="str">
            <v>LAVATORIO</v>
          </cell>
          <cell r="C1338" t="str">
            <v>UN</v>
          </cell>
          <cell r="D1338">
            <v>133.53</v>
          </cell>
        </row>
        <row r="1339">
          <cell r="A1339" t="str">
            <v>140424</v>
          </cell>
          <cell r="B1339" t="str">
            <v>ARMARIO PARA BANHEIRO</v>
          </cell>
          <cell r="C1339" t="str">
            <v>UN</v>
          </cell>
          <cell r="D1339">
            <v>77.59</v>
          </cell>
        </row>
        <row r="1340">
          <cell r="A1340" t="str">
            <v>140425</v>
          </cell>
          <cell r="B1340" t="str">
            <v>PAPELEIRA</v>
          </cell>
          <cell r="C1340" t="str">
            <v>UN</v>
          </cell>
          <cell r="D1340">
            <v>22.87</v>
          </cell>
        </row>
        <row r="1341">
          <cell r="A1341" t="str">
            <v>140426</v>
          </cell>
          <cell r="B1341" t="str">
            <v>SABONETEIRA</v>
          </cell>
          <cell r="C1341" t="str">
            <v>UN</v>
          </cell>
          <cell r="D1341">
            <v>24.6</v>
          </cell>
        </row>
        <row r="1342">
          <cell r="A1342" t="str">
            <v>140427</v>
          </cell>
          <cell r="B1342" t="str">
            <v>PORTA TOALHA</v>
          </cell>
          <cell r="C1342" t="str">
            <v>UN</v>
          </cell>
          <cell r="D1342">
            <v>22.41</v>
          </cell>
        </row>
        <row r="1343">
          <cell r="A1343" t="str">
            <v>140428</v>
          </cell>
          <cell r="B1343" t="str">
            <v>CHUVEIRO</v>
          </cell>
          <cell r="C1343" t="str">
            <v>UN</v>
          </cell>
          <cell r="D1343">
            <v>48.46</v>
          </cell>
        </row>
        <row r="1344">
          <cell r="A1344" t="str">
            <v>140429</v>
          </cell>
          <cell r="B1344" t="str">
            <v>TORNEIRA CROMADA, LONGA PARA PIA</v>
          </cell>
          <cell r="C1344" t="str">
            <v>UN</v>
          </cell>
          <cell r="D1344">
            <v>130.07</v>
          </cell>
        </row>
        <row r="1345">
          <cell r="A1345" t="str">
            <v>140430</v>
          </cell>
          <cell r="B1345" t="str">
            <v>TORNEIRA CROMADA PARA JARDIM</v>
          </cell>
          <cell r="C1345" t="str">
            <v>UN</v>
          </cell>
          <cell r="D1345">
            <v>58.85</v>
          </cell>
        </row>
        <row r="1346">
          <cell r="A1346" t="str">
            <v>140431</v>
          </cell>
          <cell r="B1346" t="str">
            <v>TORNEIRA SIMPLES PARA JARDIM</v>
          </cell>
          <cell r="C1346" t="str">
            <v>UN</v>
          </cell>
          <cell r="D1346">
            <v>26.93</v>
          </cell>
        </row>
        <row r="1347">
          <cell r="A1347" t="str">
            <v>140432</v>
          </cell>
          <cell r="B1347" t="str">
            <v>PIA DE ACO INOX (4,00 X 0,60)M COM CUBA DE (0,56 X 0,33 X 0,16)M</v>
          </cell>
          <cell r="C1347" t="str">
            <v>UN</v>
          </cell>
          <cell r="D1347">
            <v>1123.46</v>
          </cell>
        </row>
        <row r="1348">
          <cell r="A1348" t="str">
            <v>140433</v>
          </cell>
          <cell r="B1348" t="str">
            <v>PIA DE ACO INOX (3,60 X 0,60)M COM CUBA DE (0,56 X 0,33 X 0,16)M</v>
          </cell>
          <cell r="C1348" t="str">
            <v>UN</v>
          </cell>
          <cell r="D1348">
            <v>1018</v>
          </cell>
        </row>
        <row r="1349">
          <cell r="A1349" t="str">
            <v>140434</v>
          </cell>
          <cell r="B1349" t="str">
            <v>PIA DE ACO INOX (3,00 X 0,60)M COM CUBA DE (0,56 X 0,33 X 0,16)M</v>
          </cell>
          <cell r="C1349" t="str">
            <v>UN</v>
          </cell>
          <cell r="D1349">
            <v>859.77</v>
          </cell>
        </row>
        <row r="1350">
          <cell r="A1350" t="str">
            <v>140435</v>
          </cell>
          <cell r="B1350" t="str">
            <v>PIA DE ACO INOX (4,00 X 0,60)M COM CUBA DE (0,50 X 0,40 X 0,40)M</v>
          </cell>
          <cell r="C1350" t="str">
            <v>UN</v>
          </cell>
          <cell r="D1350">
            <v>1417.46</v>
          </cell>
        </row>
        <row r="1351">
          <cell r="A1351" t="str">
            <v>140436</v>
          </cell>
          <cell r="B1351" t="str">
            <v>PIA DE ACO INOX (3,60 X 0,60)M COM CUBA DE (0,50 X 0,40 X 0,40)M</v>
          </cell>
          <cell r="C1351" t="str">
            <v>UN</v>
          </cell>
          <cell r="D1351">
            <v>1311.99</v>
          </cell>
        </row>
        <row r="1352">
          <cell r="A1352" t="str">
            <v>140437</v>
          </cell>
          <cell r="B1352" t="str">
            <v>PIA DE ACO INOX (3,00 X 0,60)M COM CUBA DE (0,50 X 0,40 X 0,40)M</v>
          </cell>
          <cell r="C1352" t="str">
            <v>UN</v>
          </cell>
          <cell r="D1352">
            <v>1153.77</v>
          </cell>
        </row>
        <row r="1353">
          <cell r="A1353" t="str">
            <v>140438</v>
          </cell>
          <cell r="B1353" t="str">
            <v>PIA DE ACO INOX (4,00 X 0,60)M COM CUBA DE (1,12 X 0,50 X 0,40)M</v>
          </cell>
          <cell r="C1353" t="str">
            <v>UN</v>
          </cell>
          <cell r="D1353">
            <v>2046.19</v>
          </cell>
        </row>
        <row r="1354">
          <cell r="A1354" t="str">
            <v>140439</v>
          </cell>
          <cell r="B1354" t="str">
            <v>PIA DE ACO INOX (3,60 X 0,60)M COM CUBA DE (1,12 X 0,50 X 0,40)M</v>
          </cell>
          <cell r="C1354" t="str">
            <v>UN</v>
          </cell>
          <cell r="D1354">
            <v>1940.72</v>
          </cell>
        </row>
        <row r="1355">
          <cell r="A1355" t="str">
            <v>140440</v>
          </cell>
          <cell r="B1355" t="str">
            <v>PIA DE ACO INOX (3,00 X 0,60)M COM CUBA DE (1,12 X 0,50 X 0,40)M</v>
          </cell>
          <cell r="C1355" t="str">
            <v>UN</v>
          </cell>
          <cell r="D1355">
            <v>1782.5</v>
          </cell>
        </row>
        <row r="1356">
          <cell r="A1356" t="str">
            <v>140441</v>
          </cell>
          <cell r="B1356" t="str">
            <v>PIA DE MARMORE (1,60 X 0,60)M - COM CUBA</v>
          </cell>
          <cell r="C1356" t="str">
            <v>UN</v>
          </cell>
          <cell r="D1356">
            <v>339.78</v>
          </cell>
        </row>
        <row r="1357">
          <cell r="A1357" t="str">
            <v>140442</v>
          </cell>
          <cell r="B1357" t="str">
            <v>PIA DE MARMORE (2,10 X 0,60)M - COM CUBA</v>
          </cell>
          <cell r="C1357" t="str">
            <v>UN</v>
          </cell>
          <cell r="D1357">
            <v>418.27</v>
          </cell>
        </row>
        <row r="1359">
          <cell r="A1359" t="str">
            <v>140500</v>
          </cell>
          <cell r="B1359" t="str">
            <v>FOSSAS E POCOS</v>
          </cell>
        </row>
        <row r="1360">
          <cell r="A1360" t="str">
            <v>140501</v>
          </cell>
          <cell r="B1360" t="str">
            <v>FOSSA SEPTICA</v>
          </cell>
          <cell r="C1360" t="str">
            <v>UN</v>
          </cell>
          <cell r="D1360">
            <v>233.84</v>
          </cell>
        </row>
        <row r="1361">
          <cell r="A1361" t="str">
            <v>140502</v>
          </cell>
          <cell r="B1361" t="str">
            <v>POCO ABSORVENTE</v>
          </cell>
          <cell r="C1361" t="str">
            <v>UN</v>
          </cell>
          <cell r="D1361">
            <v>664.72</v>
          </cell>
        </row>
        <row r="1363">
          <cell r="A1363" t="str">
            <v>140600</v>
          </cell>
          <cell r="B1363" t="str">
            <v>FIOS ELETRICOS</v>
          </cell>
        </row>
        <row r="1364">
          <cell r="A1364" t="str">
            <v>140601</v>
          </cell>
          <cell r="B1364" t="str">
            <v>FIO 0,75 MM2 - N. 18</v>
          </cell>
          <cell r="C1364" t="str">
            <v>M</v>
          </cell>
          <cell r="D1364">
            <v>1.44</v>
          </cell>
        </row>
        <row r="1365">
          <cell r="A1365" t="str">
            <v>140602</v>
          </cell>
          <cell r="B1365" t="str">
            <v>FIO 1,00 MM2 - N. 16</v>
          </cell>
          <cell r="C1365" t="str">
            <v>M</v>
          </cell>
          <cell r="D1365">
            <v>1.68</v>
          </cell>
        </row>
        <row r="1366">
          <cell r="A1366" t="str">
            <v>140603</v>
          </cell>
          <cell r="B1366" t="str">
            <v>FIO 1,50 MM2 - N. 14</v>
          </cell>
          <cell r="C1366" t="str">
            <v>M</v>
          </cell>
          <cell r="D1366">
            <v>1.92</v>
          </cell>
        </row>
        <row r="1367">
          <cell r="A1367" t="str">
            <v>140604</v>
          </cell>
          <cell r="B1367" t="str">
            <v>FIO 2,50 MM2 - N. 12</v>
          </cell>
          <cell r="C1367" t="str">
            <v>M</v>
          </cell>
          <cell r="D1367">
            <v>2.23</v>
          </cell>
        </row>
        <row r="1368">
          <cell r="A1368" t="str">
            <v>140605</v>
          </cell>
          <cell r="B1368" t="str">
            <v>FIO 4,00 MM2 - N. 10</v>
          </cell>
          <cell r="C1368" t="str">
            <v>M</v>
          </cell>
          <cell r="D1368">
            <v>2.68</v>
          </cell>
        </row>
        <row r="1369">
          <cell r="A1369" t="str">
            <v>140606</v>
          </cell>
          <cell r="B1369" t="str">
            <v>FIO 6,00 MM2 - N. 8</v>
          </cell>
          <cell r="C1369" t="str">
            <v>M</v>
          </cell>
          <cell r="D1369">
            <v>3.17</v>
          </cell>
        </row>
        <row r="1370">
          <cell r="A1370" t="str">
            <v>140607</v>
          </cell>
          <cell r="B1370" t="str">
            <v>FIO 10,00MM2 - N. 6</v>
          </cell>
          <cell r="C1370" t="str">
            <v>M</v>
          </cell>
          <cell r="D1370">
            <v>4.24</v>
          </cell>
        </row>
        <row r="1371">
          <cell r="A1371" t="str">
            <v>140608</v>
          </cell>
          <cell r="B1371" t="str">
            <v>FIO 16,00MM2 - N. 4</v>
          </cell>
          <cell r="C1371" t="str">
            <v>M</v>
          </cell>
          <cell r="D1371">
            <v>5.63</v>
          </cell>
        </row>
        <row r="1373">
          <cell r="A1373" t="str">
            <v>140700</v>
          </cell>
          <cell r="B1373" t="str">
            <v>CABOS ELETRICOS</v>
          </cell>
        </row>
        <row r="1374">
          <cell r="A1374" t="str">
            <v>140701</v>
          </cell>
          <cell r="B1374" t="str">
            <v>CABO 1,5 MM2 - N. 14</v>
          </cell>
          <cell r="C1374" t="str">
            <v>M</v>
          </cell>
          <cell r="D1374">
            <v>1.96</v>
          </cell>
        </row>
        <row r="1375">
          <cell r="A1375" t="str">
            <v>140702</v>
          </cell>
          <cell r="B1375" t="str">
            <v>CABO 2,5 MM2 - N. 12</v>
          </cell>
          <cell r="C1375" t="str">
            <v>M</v>
          </cell>
          <cell r="D1375">
            <v>2.34</v>
          </cell>
        </row>
        <row r="1376">
          <cell r="A1376" t="str">
            <v>140703</v>
          </cell>
          <cell r="B1376" t="str">
            <v>CABO 4,0 MM2 - N. 10</v>
          </cell>
          <cell r="C1376" t="str">
            <v>M</v>
          </cell>
          <cell r="D1376">
            <v>2.77</v>
          </cell>
        </row>
        <row r="1377">
          <cell r="A1377" t="str">
            <v>140704</v>
          </cell>
          <cell r="B1377" t="str">
            <v>CABO 6,0 MM2 - N. 8</v>
          </cell>
          <cell r="C1377" t="str">
            <v>M</v>
          </cell>
          <cell r="D1377">
            <v>3.25</v>
          </cell>
        </row>
        <row r="1378">
          <cell r="A1378" t="str">
            <v>140705</v>
          </cell>
          <cell r="B1378" t="str">
            <v>CABO 10,0 MM2 - N. 6</v>
          </cell>
          <cell r="C1378" t="str">
            <v>M</v>
          </cell>
          <cell r="D1378">
            <v>4.4000000000000004</v>
          </cell>
        </row>
        <row r="1379">
          <cell r="A1379" t="str">
            <v>140706</v>
          </cell>
          <cell r="B1379" t="str">
            <v>CABO 16,0 MM2 - N. 4</v>
          </cell>
          <cell r="C1379" t="str">
            <v>M</v>
          </cell>
          <cell r="D1379">
            <v>5.83</v>
          </cell>
        </row>
        <row r="1380">
          <cell r="A1380" t="str">
            <v>140707</v>
          </cell>
          <cell r="B1380" t="str">
            <v>CABO 25,0 MM2 - N. 2</v>
          </cell>
          <cell r="C1380" t="str">
            <v>M</v>
          </cell>
          <cell r="D1380">
            <v>7.83</v>
          </cell>
        </row>
        <row r="1381">
          <cell r="A1381" t="str">
            <v>140708</v>
          </cell>
          <cell r="B1381" t="str">
            <v>CABO 35,0 MM2 - N. 1/0</v>
          </cell>
          <cell r="C1381" t="str">
            <v>M</v>
          </cell>
          <cell r="D1381">
            <v>10.36</v>
          </cell>
        </row>
        <row r="1382">
          <cell r="A1382" t="str">
            <v>140709</v>
          </cell>
          <cell r="B1382" t="str">
            <v>CABO 50,0 MM2 - N. 2/0</v>
          </cell>
          <cell r="C1382" t="str">
            <v>M</v>
          </cell>
          <cell r="D1382">
            <v>14.76</v>
          </cell>
        </row>
        <row r="1383">
          <cell r="A1383" t="str">
            <v>140710</v>
          </cell>
          <cell r="B1383" t="str">
            <v>CABO 70,0 MM2 - N. 3/0</v>
          </cell>
          <cell r="C1383" t="str">
            <v>M</v>
          </cell>
          <cell r="D1383">
            <v>18.91</v>
          </cell>
        </row>
        <row r="1384">
          <cell r="A1384" t="str">
            <v>140711</v>
          </cell>
          <cell r="B1384" t="str">
            <v>CABO 95,0 MM2 - N. 4/0</v>
          </cell>
          <cell r="C1384" t="str">
            <v>M</v>
          </cell>
          <cell r="D1384">
            <v>24.57</v>
          </cell>
        </row>
        <row r="1385">
          <cell r="A1385" t="str">
            <v>140712</v>
          </cell>
          <cell r="B1385" t="str">
            <v>CABO 120,0 MM2 - N. 250</v>
          </cell>
          <cell r="C1385" t="str">
            <v>M</v>
          </cell>
          <cell r="D1385">
            <v>31.72</v>
          </cell>
        </row>
        <row r="1387">
          <cell r="A1387" t="str">
            <v>140800</v>
          </cell>
          <cell r="B1387" t="str">
            <v>CABO DE COBRE NU</v>
          </cell>
        </row>
        <row r="1388">
          <cell r="A1388" t="str">
            <v>140801</v>
          </cell>
          <cell r="B1388" t="str">
            <v>CABO DE COBRE NU 2,5 MM2</v>
          </cell>
          <cell r="C1388" t="str">
            <v>M</v>
          </cell>
          <cell r="D1388">
            <v>2.08</v>
          </cell>
        </row>
        <row r="1389">
          <cell r="A1389" t="str">
            <v>140802</v>
          </cell>
          <cell r="B1389" t="str">
            <v>CABO DE COBRE NU 10,0 MM2</v>
          </cell>
          <cell r="C1389" t="str">
            <v>M</v>
          </cell>
          <cell r="D1389">
            <v>3.72</v>
          </cell>
        </row>
        <row r="1390">
          <cell r="A1390" t="str">
            <v>140803</v>
          </cell>
          <cell r="B1390" t="str">
            <v>CABO DE COBRE NU 35,0 MM2</v>
          </cell>
          <cell r="C1390" t="str">
            <v>M</v>
          </cell>
          <cell r="D1390">
            <v>8.7100000000000009</v>
          </cell>
        </row>
        <row r="1391">
          <cell r="A1391" t="str">
            <v>140804</v>
          </cell>
          <cell r="B1391" t="str">
            <v>CABO DE COBRE NU 70,0 MM2</v>
          </cell>
          <cell r="C1391" t="str">
            <v>M</v>
          </cell>
          <cell r="D1391">
            <v>15.81</v>
          </cell>
        </row>
        <row r="1392">
          <cell r="A1392" t="str">
            <v>140805</v>
          </cell>
          <cell r="B1392" t="str">
            <v>CABO DE COBRE NU 120,0 MM2</v>
          </cell>
          <cell r="C1392" t="str">
            <v>M</v>
          </cell>
          <cell r="D1392">
            <v>24.16</v>
          </cell>
        </row>
        <row r="1394">
          <cell r="A1394" t="str">
            <v>140900</v>
          </cell>
          <cell r="B1394" t="str">
            <v>ELETRODUTOS DE PVC</v>
          </cell>
        </row>
        <row r="1395">
          <cell r="A1395" t="str">
            <v>140901</v>
          </cell>
          <cell r="B1395" t="str">
            <v>DIAMETRO   1/2 POLEGADA</v>
          </cell>
          <cell r="C1395" t="str">
            <v>M</v>
          </cell>
          <cell r="D1395">
            <v>5.98</v>
          </cell>
        </row>
        <row r="1396">
          <cell r="A1396" t="str">
            <v>140902</v>
          </cell>
          <cell r="B1396" t="str">
            <v>DIAMETRO   3/4 POLEGADA</v>
          </cell>
          <cell r="C1396" t="str">
            <v>M</v>
          </cell>
          <cell r="D1396">
            <v>6.53</v>
          </cell>
        </row>
        <row r="1397">
          <cell r="A1397" t="str">
            <v>140903</v>
          </cell>
          <cell r="B1397" t="str">
            <v>DIAMETRO 1     POLEGADA</v>
          </cell>
          <cell r="C1397" t="str">
            <v>M</v>
          </cell>
          <cell r="D1397">
            <v>9.74</v>
          </cell>
        </row>
        <row r="1398">
          <cell r="A1398" t="str">
            <v>140904</v>
          </cell>
          <cell r="B1398" t="str">
            <v>DIAMETRO 1 1/4 POLEGADA</v>
          </cell>
          <cell r="C1398" t="str">
            <v>M</v>
          </cell>
          <cell r="D1398">
            <v>11.63</v>
          </cell>
        </row>
        <row r="1399">
          <cell r="A1399" t="str">
            <v>140905</v>
          </cell>
          <cell r="B1399" t="str">
            <v>DIAMETRO 1 1/2 POLEGADA</v>
          </cell>
          <cell r="C1399" t="str">
            <v>M</v>
          </cell>
          <cell r="D1399">
            <v>14.16</v>
          </cell>
        </row>
        <row r="1400">
          <cell r="A1400" t="str">
            <v>140906</v>
          </cell>
          <cell r="B1400" t="str">
            <v>DIAMETRO 2     POLEGADA</v>
          </cell>
          <cell r="C1400" t="str">
            <v>M</v>
          </cell>
          <cell r="D1400">
            <v>17.21</v>
          </cell>
        </row>
        <row r="1401">
          <cell r="A1401" t="str">
            <v>140907</v>
          </cell>
          <cell r="B1401" t="str">
            <v>DIAMETRO 2 1/2 POLEGADA</v>
          </cell>
          <cell r="C1401" t="str">
            <v>M</v>
          </cell>
          <cell r="D1401">
            <v>27.37</v>
          </cell>
        </row>
        <row r="1402">
          <cell r="A1402" t="str">
            <v>140908</v>
          </cell>
          <cell r="B1402" t="str">
            <v>DIAMETRO 3    POLEGADA</v>
          </cell>
          <cell r="C1402" t="str">
            <v>M</v>
          </cell>
          <cell r="D1402">
            <v>32.18</v>
          </cell>
        </row>
        <row r="1403">
          <cell r="A1403" t="str">
            <v>140909</v>
          </cell>
          <cell r="B1403" t="str">
            <v>DIAMETRO 4    POLEGADA</v>
          </cell>
          <cell r="C1403" t="str">
            <v>M</v>
          </cell>
          <cell r="D1403">
            <v>44.14</v>
          </cell>
        </row>
        <row r="1405">
          <cell r="A1405" t="str">
            <v>141000</v>
          </cell>
          <cell r="B1405" t="str">
            <v>ELETRODUTOS DE FERRO ESMALTADO</v>
          </cell>
        </row>
        <row r="1406">
          <cell r="A1406" t="str">
            <v>141001</v>
          </cell>
          <cell r="B1406" t="str">
            <v>DIAMETRO   1/2 POLEGADA</v>
          </cell>
          <cell r="C1406" t="str">
            <v>M</v>
          </cell>
          <cell r="D1406">
            <v>6.7</v>
          </cell>
        </row>
        <row r="1407">
          <cell r="A1407" t="str">
            <v>141002</v>
          </cell>
          <cell r="B1407" t="str">
            <v>DIAMETRO   3/4 POLEGADA</v>
          </cell>
          <cell r="C1407" t="str">
            <v>M</v>
          </cell>
          <cell r="D1407">
            <v>9.68</v>
          </cell>
        </row>
        <row r="1408">
          <cell r="A1408" t="str">
            <v>141003</v>
          </cell>
          <cell r="B1408" t="str">
            <v>DIAMETRO 1     POLEGADA</v>
          </cell>
          <cell r="C1408" t="str">
            <v>M</v>
          </cell>
          <cell r="D1408">
            <v>13</v>
          </cell>
        </row>
        <row r="1409">
          <cell r="A1409" t="str">
            <v>141004</v>
          </cell>
          <cell r="B1409" t="str">
            <v>DIAMETRO 1 1/4 POLEGADA</v>
          </cell>
          <cell r="C1409" t="str">
            <v>M</v>
          </cell>
          <cell r="D1409">
            <v>19.05</v>
          </cell>
        </row>
        <row r="1410">
          <cell r="A1410" t="str">
            <v>141005</v>
          </cell>
          <cell r="B1410" t="str">
            <v>DIAMETRO 1 1/2 POLEGADA</v>
          </cell>
          <cell r="C1410" t="str">
            <v>M</v>
          </cell>
          <cell r="D1410">
            <v>22.57</v>
          </cell>
        </row>
        <row r="1411">
          <cell r="A1411" t="str">
            <v>141006</v>
          </cell>
          <cell r="B1411" t="str">
            <v>DIAMETRO 2     POLEGADA</v>
          </cell>
          <cell r="C1411" t="str">
            <v>M</v>
          </cell>
          <cell r="D1411">
            <v>27.29</v>
          </cell>
        </row>
        <row r="1412">
          <cell r="A1412" t="str">
            <v>141007</v>
          </cell>
          <cell r="B1412" t="str">
            <v>DIAMETRO 2 1/2 POLEGADA</v>
          </cell>
          <cell r="C1412" t="str">
            <v>M</v>
          </cell>
          <cell r="D1412">
            <v>41.64</v>
          </cell>
        </row>
        <row r="1413">
          <cell r="A1413" t="str">
            <v>141008</v>
          </cell>
          <cell r="B1413" t="str">
            <v>DIAMETRO 3    POLEGADA</v>
          </cell>
          <cell r="C1413" t="str">
            <v>M</v>
          </cell>
          <cell r="D1413">
            <v>48.89</v>
          </cell>
        </row>
        <row r="1414">
          <cell r="A1414" t="str">
            <v>141009</v>
          </cell>
          <cell r="B1414" t="str">
            <v>DIAMETRO 3 1/2 POLEGADAS</v>
          </cell>
          <cell r="C1414" t="str">
            <v>M</v>
          </cell>
          <cell r="D1414">
            <v>56.97</v>
          </cell>
        </row>
        <row r="1415">
          <cell r="A1415" t="str">
            <v>141010</v>
          </cell>
          <cell r="B1415" t="str">
            <v>DIAMETRO 4    POLEGADA</v>
          </cell>
          <cell r="C1415" t="str">
            <v>M</v>
          </cell>
          <cell r="D1415">
            <v>64.11</v>
          </cell>
        </row>
        <row r="1417">
          <cell r="A1417" t="str">
            <v>141100</v>
          </cell>
          <cell r="B1417" t="str">
            <v>ELETRODUTO DE FERRO GALVANIZADO</v>
          </cell>
        </row>
        <row r="1418">
          <cell r="A1418" t="str">
            <v>141101</v>
          </cell>
          <cell r="B1418" t="str">
            <v>DIAMETRO   3/4 POLEGADA</v>
          </cell>
          <cell r="C1418" t="str">
            <v>M</v>
          </cell>
          <cell r="D1418">
            <v>11.47</v>
          </cell>
        </row>
        <row r="1419">
          <cell r="A1419" t="str">
            <v>141102</v>
          </cell>
          <cell r="B1419" t="str">
            <v>DIAMETRO 1     POLEGADA</v>
          </cell>
          <cell r="C1419" t="str">
            <v>M</v>
          </cell>
          <cell r="D1419">
            <v>14.01</v>
          </cell>
        </row>
        <row r="1420">
          <cell r="A1420" t="str">
            <v>141103</v>
          </cell>
          <cell r="B1420" t="str">
            <v>DIAMETRO 1 1/4 POLEGADA</v>
          </cell>
          <cell r="C1420" t="str">
            <v>M</v>
          </cell>
          <cell r="D1420">
            <v>18.93</v>
          </cell>
        </row>
        <row r="1421">
          <cell r="A1421" t="str">
            <v>141104</v>
          </cell>
          <cell r="B1421" t="str">
            <v>DIAMETRO 1 1/2 POLEGADA</v>
          </cell>
          <cell r="C1421" t="str">
            <v>M</v>
          </cell>
          <cell r="D1421">
            <v>20.78</v>
          </cell>
        </row>
        <row r="1422">
          <cell r="A1422" t="str">
            <v>141105</v>
          </cell>
          <cell r="B1422" t="str">
            <v>DIAMETRO 2     POLEGADA</v>
          </cell>
          <cell r="C1422" t="str">
            <v>M</v>
          </cell>
          <cell r="D1422">
            <v>25.23</v>
          </cell>
        </row>
        <row r="1423">
          <cell r="A1423" t="str">
            <v>141106</v>
          </cell>
          <cell r="B1423" t="str">
            <v>DIAMETRO 2 1/2 POLEGADA</v>
          </cell>
          <cell r="C1423" t="str">
            <v>M</v>
          </cell>
          <cell r="D1423">
            <v>42.18</v>
          </cell>
        </row>
        <row r="1424">
          <cell r="A1424" t="str">
            <v>141107</v>
          </cell>
          <cell r="B1424" t="str">
            <v>DIAMETRO 3    POLEGADA</v>
          </cell>
          <cell r="C1424" t="str">
            <v>M</v>
          </cell>
          <cell r="D1424">
            <v>50.77</v>
          </cell>
        </row>
        <row r="1425">
          <cell r="A1425" t="str">
            <v>141108</v>
          </cell>
          <cell r="B1425" t="str">
            <v>DIAMETRO 3 1/2 POLEGADA</v>
          </cell>
          <cell r="C1425" t="str">
            <v>M .</v>
          </cell>
          <cell r="D1425">
            <v>57.82</v>
          </cell>
        </row>
        <row r="1426">
          <cell r="A1426" t="str">
            <v>141109</v>
          </cell>
          <cell r="B1426" t="str">
            <v>DIAMETRO 4    POLEGADA</v>
          </cell>
          <cell r="C1426" t="str">
            <v>M</v>
          </cell>
          <cell r="D1426">
            <v>66.2</v>
          </cell>
        </row>
        <row r="1428">
          <cell r="A1428" t="str">
            <v>141200</v>
          </cell>
          <cell r="B1428" t="str">
            <v>ELETRODUTO DE POLIETILENO FLEXIVEL</v>
          </cell>
        </row>
        <row r="1429">
          <cell r="A1429" t="str">
            <v>141201</v>
          </cell>
          <cell r="B1429" t="str">
            <v>DIAMETRO   1/2 POLEGADA</v>
          </cell>
          <cell r="C1429" t="str">
            <v>M</v>
          </cell>
          <cell r="D1429">
            <v>6.34</v>
          </cell>
        </row>
        <row r="1430">
          <cell r="A1430" t="str">
            <v>141202</v>
          </cell>
          <cell r="B1430" t="str">
            <v>DIAMETRO   3/4 POLEGADA</v>
          </cell>
          <cell r="C1430" t="str">
            <v>M</v>
          </cell>
          <cell r="D1430">
            <v>6.95</v>
          </cell>
        </row>
        <row r="1431">
          <cell r="A1431" t="str">
            <v>141203</v>
          </cell>
          <cell r="B1431" t="str">
            <v>DIAMETRO 1     POLEGADA</v>
          </cell>
          <cell r="C1431" t="str">
            <v>M</v>
          </cell>
          <cell r="D1431">
            <v>9.0299999999999994</v>
          </cell>
        </row>
        <row r="1432">
          <cell r="A1432" t="str">
            <v>141204</v>
          </cell>
          <cell r="B1432" t="str">
            <v>DIAMETRO 1 1/2 POLEGADA</v>
          </cell>
          <cell r="C1432" t="str">
            <v>M</v>
          </cell>
          <cell r="D1432">
            <v>16.23</v>
          </cell>
        </row>
        <row r="1433">
          <cell r="A1433" t="str">
            <v>141205</v>
          </cell>
          <cell r="B1433" t="str">
            <v>DIAMETRO 2     POLEGADA</v>
          </cell>
          <cell r="C1433" t="str">
            <v>M</v>
          </cell>
          <cell r="D1433">
            <v>22.15</v>
          </cell>
        </row>
        <row r="1435">
          <cell r="A1435" t="str">
            <v>141300</v>
          </cell>
          <cell r="B1435" t="str">
            <v>PECAS E APARELHOS ELETRICOS</v>
          </cell>
        </row>
        <row r="1436">
          <cell r="A1436" t="str">
            <v>141301</v>
          </cell>
          <cell r="B1436" t="str">
            <v>CAIXA DE FERRO 4 X 4 POLEGADA, OCTOG.</v>
          </cell>
          <cell r="C1436" t="str">
            <v>UN</v>
          </cell>
          <cell r="D1436">
            <v>5</v>
          </cell>
        </row>
        <row r="1437">
          <cell r="A1437" t="str">
            <v>141302</v>
          </cell>
          <cell r="B1437" t="str">
            <v>CAIXA DE FERRO 3 X 3 POLEGADA, SEXTAV.</v>
          </cell>
          <cell r="C1437" t="str">
            <v>UN</v>
          </cell>
          <cell r="D1437">
            <v>3.45</v>
          </cell>
        </row>
        <row r="1438">
          <cell r="A1438" t="str">
            <v>141303</v>
          </cell>
          <cell r="B1438" t="str">
            <v>CAIXA DE FERRO 4 X 4 POLEGADA</v>
          </cell>
          <cell r="C1438" t="str">
            <v>UN</v>
          </cell>
          <cell r="D1438">
            <v>5</v>
          </cell>
        </row>
        <row r="1439">
          <cell r="A1439" t="str">
            <v>141304</v>
          </cell>
          <cell r="B1439" t="str">
            <v>CAIXA DE FERRO 4 X 2 POLEGADA</v>
          </cell>
          <cell r="C1439" t="str">
            <v>UN</v>
          </cell>
          <cell r="D1439">
            <v>3.45</v>
          </cell>
        </row>
        <row r="1440">
          <cell r="A1440" t="str">
            <v>141305</v>
          </cell>
          <cell r="B1440" t="str">
            <v>PLACA 4 X 2 POLEGADA PARA PONTO DE CHUVEIRO OU EXAUSTOR</v>
          </cell>
          <cell r="C1440" t="str">
            <v>UN</v>
          </cell>
          <cell r="D1440">
            <v>2.02</v>
          </cell>
        </row>
        <row r="1441">
          <cell r="A1441" t="str">
            <v>141306</v>
          </cell>
          <cell r="B1441" t="str">
            <v>CONJUNTO DE PLACA 4 X 2 POLEGADA COM 1 INTERRUPTOR SIMPLES</v>
          </cell>
          <cell r="C1441" t="str">
            <v>UN</v>
          </cell>
          <cell r="D1441">
            <v>5.87</v>
          </cell>
        </row>
        <row r="1442">
          <cell r="A1442" t="str">
            <v>141307</v>
          </cell>
          <cell r="B1442" t="str">
            <v>CONJUNTO DE PLACA 4 X 2 POLEGADA COM 1 TOMADA REDONDA</v>
          </cell>
          <cell r="C1442" t="str">
            <v>UN</v>
          </cell>
          <cell r="D1442">
            <v>6.27</v>
          </cell>
        </row>
        <row r="1443">
          <cell r="A1443" t="str">
            <v>141308</v>
          </cell>
          <cell r="B1443" t="str">
            <v>CONJUNTO DE PLACA 4 X 2 POLEGADA COM 2 INTERRUPTORES SIMPLES</v>
          </cell>
          <cell r="C1443" t="str">
            <v>UN</v>
          </cell>
          <cell r="D1443">
            <v>9.42</v>
          </cell>
        </row>
        <row r="1444">
          <cell r="A1444" t="str">
            <v>141309</v>
          </cell>
          <cell r="B1444" t="str">
            <v>CONJUNTO DE PLACA 4 X 2 POLEGADA COM 1 INTERRUPTOR SIMPLES E 1 TOMADA</v>
          </cell>
          <cell r="C1444" t="str">
            <v>UN</v>
          </cell>
          <cell r="D1444">
            <v>9.4600000000000009</v>
          </cell>
        </row>
        <row r="1445">
          <cell r="A1445" t="str">
            <v>141310</v>
          </cell>
          <cell r="B1445" t="str">
            <v>CONJUNTO DE PLACA 4 X 2 POLEGADA COM 1 INTERRUPTOR BIPOLAR SIMPLES (TECLA DUPLA)</v>
          </cell>
          <cell r="C1445" t="str">
            <v>UN</v>
          </cell>
          <cell r="D1445">
            <v>15.68</v>
          </cell>
        </row>
        <row r="1446">
          <cell r="A1446" t="str">
            <v>141311</v>
          </cell>
          <cell r="B1446" t="str">
            <v>CONJUNTO DE PLACA 4 X 2 POLEGADA COM 3 INTERRUPTORES SIMPLES</v>
          </cell>
          <cell r="C1446" t="str">
            <v>UN</v>
          </cell>
          <cell r="D1446">
            <v>11.73</v>
          </cell>
        </row>
        <row r="1447">
          <cell r="A1447" t="str">
            <v>141312</v>
          </cell>
          <cell r="B1447" t="str">
            <v>CONJUNTO DE PLACA 4 X 4 POLEGADA COM 2 TOMADAS REDONDAS</v>
          </cell>
          <cell r="C1447" t="str">
            <v>UN</v>
          </cell>
          <cell r="D1447">
            <v>11.91</v>
          </cell>
        </row>
        <row r="1448">
          <cell r="A1448" t="str">
            <v>141313</v>
          </cell>
          <cell r="B1448" t="str">
            <v>PLACA 4 X 4 POLEGADA FECHADA</v>
          </cell>
          <cell r="C1448" t="str">
            <v>UN</v>
          </cell>
          <cell r="D1448">
            <v>3.59</v>
          </cell>
        </row>
        <row r="1449">
          <cell r="A1449" t="str">
            <v>141314</v>
          </cell>
          <cell r="B1449" t="str">
            <v>CONJUNTO DE PLACA 4 X 4 POLEGADA COM 1 INTERRUPTOR BIPOLAR SIMPLES (TECLA DUPLA) E 1 TOMADA REDONDA</v>
          </cell>
          <cell r="C1449" t="str">
            <v>UN</v>
          </cell>
          <cell r="D1449">
            <v>17.11</v>
          </cell>
        </row>
        <row r="1450">
          <cell r="A1450" t="str">
            <v>141315</v>
          </cell>
          <cell r="B1450" t="str">
            <v>CONJUNTO DE PLACA 4 X 4 POLEGADA COM 2 INTERRUPTORES BIPOLARES SIMPLES (TECLA DUPLA)</v>
          </cell>
          <cell r="C1450" t="str">
            <v>UN</v>
          </cell>
          <cell r="D1450">
            <v>18</v>
          </cell>
        </row>
        <row r="1451">
          <cell r="A1451" t="str">
            <v>141316</v>
          </cell>
          <cell r="B1451" t="str">
            <v>CONJUNTO DE PLACA 4 X 4 POLEGADA COM 1 INTERRUPTOR TRIPOLAR E 1 TOMADA REDONDA</v>
          </cell>
          <cell r="C1451" t="str">
            <v>UN</v>
          </cell>
          <cell r="D1451">
            <v>18.27</v>
          </cell>
        </row>
        <row r="1452">
          <cell r="A1452" t="str">
            <v>141317</v>
          </cell>
          <cell r="B1452" t="str">
            <v>LUMINARIA TIPO ARANDELA 45 GRAUS, COM DIFUSOR E CAIXA DE LIGACAO</v>
          </cell>
          <cell r="C1452" t="str">
            <v>UN</v>
          </cell>
          <cell r="D1452">
            <v>136.04</v>
          </cell>
        </row>
        <row r="1453">
          <cell r="A1453" t="str">
            <v>141318</v>
          </cell>
          <cell r="B1453" t="str">
            <v>LUMINARIA TIPO ARANDELA 45 GRAUS E CAIXA DE LIGACAO</v>
          </cell>
          <cell r="C1453" t="str">
            <v>UN</v>
          </cell>
          <cell r="D1453">
            <v>99.73</v>
          </cell>
        </row>
        <row r="1454">
          <cell r="A1454" t="str">
            <v>141319</v>
          </cell>
          <cell r="B1454" t="str">
            <v>LUMINARIA TIPO TP 217 DA TROPICO OU SIMILAR</v>
          </cell>
          <cell r="C1454" t="str">
            <v>UN</v>
          </cell>
          <cell r="D1454">
            <v>229.94</v>
          </cell>
        </row>
        <row r="1455">
          <cell r="A1455" t="str">
            <v>141320</v>
          </cell>
          <cell r="B1455" t="str">
            <v>LUMINARIA TIPO PLAFONIER</v>
          </cell>
          <cell r="C1455" t="str">
            <v>UN</v>
          </cell>
          <cell r="D1455">
            <v>12.26</v>
          </cell>
        </row>
        <row r="1456">
          <cell r="A1456" t="str">
            <v>141321</v>
          </cell>
          <cell r="B1456" t="str">
            <v>ARANDELA TIPO DROPS</v>
          </cell>
          <cell r="C1456" t="str">
            <v>UN</v>
          </cell>
          <cell r="D1456">
            <v>14.19</v>
          </cell>
        </row>
        <row r="1457">
          <cell r="A1457" t="str">
            <v>141322</v>
          </cell>
          <cell r="B1457" t="str">
            <v>LUMINARIA FLUORESCENTE PARA 1 LAMPADA 220 V/40 W</v>
          </cell>
          <cell r="C1457" t="str">
            <v>UN</v>
          </cell>
          <cell r="D1457">
            <v>44.18</v>
          </cell>
        </row>
        <row r="1458">
          <cell r="A1458" t="str">
            <v>141323</v>
          </cell>
          <cell r="B1458" t="str">
            <v>LUMINARIA FLUORESCENTE PARA 2 LAMPADAS 220V/40W</v>
          </cell>
          <cell r="C1458" t="str">
            <v>UN</v>
          </cell>
          <cell r="D1458">
            <v>63.58</v>
          </cell>
        </row>
        <row r="1459">
          <cell r="A1459" t="str">
            <v>141324</v>
          </cell>
          <cell r="B1459" t="str">
            <v>LUMINARIA FLUORESCENTE PARA 4 LAMPADAS 220V/40W</v>
          </cell>
          <cell r="C1459" t="str">
            <v>UN</v>
          </cell>
          <cell r="D1459">
            <v>104.8</v>
          </cell>
        </row>
        <row r="1460">
          <cell r="A1460" t="str">
            <v>141325</v>
          </cell>
          <cell r="B1460" t="str">
            <v>LUMINARIA FLUORESCENTE PARA 2 LAMPADAS 220V/20W</v>
          </cell>
          <cell r="C1460" t="str">
            <v>UN</v>
          </cell>
          <cell r="D1460">
            <v>62.25</v>
          </cell>
        </row>
        <row r="1461">
          <cell r="A1461" t="str">
            <v>141326</v>
          </cell>
          <cell r="B1461" t="str">
            <v>LUMINARIA FLUORESCENTE PARA 4 LAMPADAS 220V/20W</v>
          </cell>
          <cell r="C1461" t="str">
            <v>UN</v>
          </cell>
          <cell r="D1461">
            <v>96.75</v>
          </cell>
        </row>
        <row r="1462">
          <cell r="A1462" t="str">
            <v>141327</v>
          </cell>
          <cell r="B1462" t="str">
            <v>REATOR PARA LAMPADA FLUORESCENTE PARTIDA RAPIDA, ALTO FATOR DE POTENCIA - SIMPLES 220 V/1 X 20 W</v>
          </cell>
          <cell r="C1462" t="str">
            <v>UN</v>
          </cell>
          <cell r="D1462">
            <v>30.43</v>
          </cell>
        </row>
        <row r="1463">
          <cell r="A1463" t="str">
            <v>141328</v>
          </cell>
          <cell r="B1463" t="str">
            <v>REATOR PARA LAMPADA FLUORESCENTE PARTIDA RAPIDA, ALTO FATOR DE POTENCIA - SIMPLES 220 V/1 X 40 W</v>
          </cell>
          <cell r="C1463" t="str">
            <v>UN</v>
          </cell>
          <cell r="D1463">
            <v>30.49</v>
          </cell>
        </row>
        <row r="1464">
          <cell r="A1464" t="str">
            <v>141329</v>
          </cell>
          <cell r="B1464" t="str">
            <v>REATOR PARA LAMPADA FLUORESCENTE PARTIDA RAPIDA, ALTO FATOR DE POTENCIA - DUPLO 220 V/2 X 20 W</v>
          </cell>
          <cell r="C1464" t="str">
            <v>UN</v>
          </cell>
          <cell r="D1464">
            <v>42.33</v>
          </cell>
        </row>
        <row r="1465">
          <cell r="A1465" t="str">
            <v>141331</v>
          </cell>
          <cell r="B1465" t="str">
            <v>DISJUNTOR AUTOMATICO TIPO QUICK DE 10A A 30A</v>
          </cell>
          <cell r="C1465" t="str">
            <v>UN</v>
          </cell>
          <cell r="D1465">
            <v>12.03</v>
          </cell>
        </row>
        <row r="1466">
          <cell r="A1466" t="str">
            <v>141332</v>
          </cell>
          <cell r="B1466" t="str">
            <v>LAMPADA LUZ MISTA 250 W/220 V</v>
          </cell>
          <cell r="C1466" t="str">
            <v>UN</v>
          </cell>
          <cell r="D1466">
            <v>17.510000000000002</v>
          </cell>
        </row>
        <row r="1467">
          <cell r="A1467" t="str">
            <v>141333</v>
          </cell>
          <cell r="B1467" t="str">
            <v>LAMPADA LUZ MISTA 160 W/220 V</v>
          </cell>
          <cell r="C1467" t="str">
            <v>UN</v>
          </cell>
          <cell r="D1467">
            <v>14.37</v>
          </cell>
        </row>
        <row r="1468">
          <cell r="A1468" t="str">
            <v>141334</v>
          </cell>
          <cell r="B1468" t="str">
            <v>LAMPADA INCANDESCENTE 100 W/120 V</v>
          </cell>
          <cell r="C1468" t="str">
            <v>UN</v>
          </cell>
          <cell r="D1468">
            <v>3.05</v>
          </cell>
        </row>
        <row r="1469">
          <cell r="A1469" t="str">
            <v>141335</v>
          </cell>
          <cell r="B1469" t="str">
            <v>LAMPADA INCANDESCENTE 100 W/220 V</v>
          </cell>
          <cell r="C1469" t="str">
            <v>UN</v>
          </cell>
          <cell r="D1469">
            <v>3.05</v>
          </cell>
        </row>
        <row r="1470">
          <cell r="A1470" t="str">
            <v>141336</v>
          </cell>
          <cell r="B1470" t="str">
            <v>LAMPADA INCANDESCENTE  60 W/ 120 V</v>
          </cell>
          <cell r="C1470" t="str">
            <v>UN</v>
          </cell>
          <cell r="D1470">
            <v>2.73</v>
          </cell>
        </row>
        <row r="1471">
          <cell r="A1471" t="str">
            <v>141337</v>
          </cell>
          <cell r="B1471" t="str">
            <v>LAMPADA INCANDESCENTE  60 W/220 V</v>
          </cell>
          <cell r="C1471" t="str">
            <v>UN</v>
          </cell>
          <cell r="D1471">
            <v>2.73</v>
          </cell>
        </row>
        <row r="1472">
          <cell r="A1472" t="str">
            <v>141338</v>
          </cell>
          <cell r="B1472" t="str">
            <v>LAMPADA INCANDESCENTE 40 W/120 V</v>
          </cell>
          <cell r="C1472" t="str">
            <v>UN</v>
          </cell>
          <cell r="D1472">
            <v>3.13</v>
          </cell>
        </row>
        <row r="1473">
          <cell r="A1473" t="str">
            <v>141339</v>
          </cell>
          <cell r="B1473" t="str">
            <v>LAMPADA INCANDESCENTE 40 W/220 V</v>
          </cell>
          <cell r="C1473" t="str">
            <v>UN</v>
          </cell>
          <cell r="D1473">
            <v>3.13</v>
          </cell>
        </row>
        <row r="1474">
          <cell r="A1474" t="str">
            <v>141340</v>
          </cell>
          <cell r="B1474" t="str">
            <v>QUADRO DE LUZ QUICK-LAGS 4 DISJUNTORES</v>
          </cell>
          <cell r="C1474" t="str">
            <v>UN</v>
          </cell>
          <cell r="D1474">
            <v>214.03</v>
          </cell>
        </row>
        <row r="1475">
          <cell r="A1475" t="str">
            <v>141341</v>
          </cell>
          <cell r="B1475" t="str">
            <v>QUADRO DE LUZ QUICK-LAGS 6 DISJUNTORES</v>
          </cell>
          <cell r="C1475" t="str">
            <v>UN</v>
          </cell>
          <cell r="D1475">
            <v>183.02</v>
          </cell>
        </row>
        <row r="1476">
          <cell r="A1476" t="str">
            <v>141342</v>
          </cell>
          <cell r="B1476" t="str">
            <v>EXAUSTOR DOMICILIAR</v>
          </cell>
          <cell r="C1476" t="str">
            <v>UN</v>
          </cell>
          <cell r="D1476">
            <v>125.23</v>
          </cell>
        </row>
        <row r="1477">
          <cell r="A1477" t="str">
            <v>141344</v>
          </cell>
          <cell r="B1477" t="str">
            <v>CONECTOR TIPO SPLIT BOLT PARA CABO 10,0 MM2</v>
          </cell>
          <cell r="C1477" t="str">
            <v>UN</v>
          </cell>
          <cell r="D1477">
            <v>3.53</v>
          </cell>
        </row>
        <row r="1478">
          <cell r="A1478" t="str">
            <v>141345</v>
          </cell>
          <cell r="B1478" t="str">
            <v>CONECTOR TIPO SPLIT BOLT PARA CABO 35,0 MM2</v>
          </cell>
          <cell r="C1478" t="str">
            <v>UN</v>
          </cell>
          <cell r="D1478">
            <v>4.54</v>
          </cell>
        </row>
        <row r="1479">
          <cell r="A1479" t="str">
            <v>141346</v>
          </cell>
          <cell r="B1479" t="str">
            <v>CONECTOR TIPO SPLIT BOLT PARA CABO 70,0 MM2</v>
          </cell>
          <cell r="C1479" t="str">
            <v>UN</v>
          </cell>
          <cell r="D1479">
            <v>10.64</v>
          </cell>
        </row>
        <row r="1480">
          <cell r="A1480" t="str">
            <v>141347</v>
          </cell>
          <cell r="B1480" t="str">
            <v>CONECTOR TIPO SPLIT BOLT PARA CABO 120 MM2</v>
          </cell>
          <cell r="C1480" t="str">
            <v>UN</v>
          </cell>
          <cell r="D1480">
            <v>18.079999999999998</v>
          </cell>
        </row>
        <row r="1481">
          <cell r="A1481" t="str">
            <v>141348</v>
          </cell>
          <cell r="B1481" t="str">
            <v>HASTE DE ATERRAMENTO COPPERWELD 3 M X DIAMETRO 5/8 POLEGADA</v>
          </cell>
          <cell r="C1481" t="str">
            <v>UN</v>
          </cell>
          <cell r="D1481">
            <v>68.88</v>
          </cell>
        </row>
        <row r="1482">
          <cell r="A1482" t="str">
            <v>141349</v>
          </cell>
          <cell r="B1482" t="str">
            <v>POSTE DE ENGASTAR MODELO LP 500/30 DA TROPICO OU SIMILAR</v>
          </cell>
          <cell r="C1482" t="str">
            <v>UN</v>
          </cell>
          <cell r="D1482">
            <v>541.88</v>
          </cell>
        </row>
        <row r="1483">
          <cell r="A1483" t="str">
            <v>141350</v>
          </cell>
          <cell r="B1483" t="str">
            <v>POSTE DE FERRO, DIAMETRO 102 MM, h : 7 M</v>
          </cell>
          <cell r="C1483" t="str">
            <v>UN</v>
          </cell>
          <cell r="D1483">
            <v>546.53</v>
          </cell>
        </row>
        <row r="1484">
          <cell r="A1484" t="str">
            <v>141351</v>
          </cell>
          <cell r="B1484" t="str">
            <v>CONDULETE   1/2 POLEGADA</v>
          </cell>
          <cell r="C1484" t="str">
            <v>UN</v>
          </cell>
          <cell r="D1484">
            <v>5.81</v>
          </cell>
        </row>
        <row r="1485">
          <cell r="A1485" t="str">
            <v>141352</v>
          </cell>
          <cell r="B1485" t="str">
            <v>CONDULETE   3/4 POLEGADA</v>
          </cell>
          <cell r="C1485" t="str">
            <v>UN</v>
          </cell>
          <cell r="D1485">
            <v>5.83</v>
          </cell>
        </row>
        <row r="1486">
          <cell r="A1486" t="str">
            <v>141353</v>
          </cell>
          <cell r="B1486" t="str">
            <v>CONDULETE 1     POLEGADA</v>
          </cell>
          <cell r="C1486" t="str">
            <v>UN</v>
          </cell>
          <cell r="D1486">
            <v>8.32</v>
          </cell>
        </row>
        <row r="1487">
          <cell r="A1487" t="str">
            <v>141354</v>
          </cell>
          <cell r="B1487" t="str">
            <v>CONDULETE 1 1/4 POLEGADA</v>
          </cell>
          <cell r="C1487" t="str">
            <v>UN</v>
          </cell>
          <cell r="D1487">
            <v>12.34</v>
          </cell>
        </row>
        <row r="1488">
          <cell r="A1488" t="str">
            <v>141355</v>
          </cell>
          <cell r="B1488" t="str">
            <v>CONDULETE 1 1/2 POLEGADA</v>
          </cell>
          <cell r="C1488" t="str">
            <v>UN</v>
          </cell>
          <cell r="D1488">
            <v>17.899999999999999</v>
          </cell>
        </row>
        <row r="1489">
          <cell r="A1489" t="str">
            <v>141356</v>
          </cell>
          <cell r="B1489" t="str">
            <v>CONDULETE 2     POLEGADA</v>
          </cell>
          <cell r="C1489" t="str">
            <v>UN</v>
          </cell>
          <cell r="D1489">
            <v>18.16</v>
          </cell>
        </row>
        <row r="1490">
          <cell r="A1490" t="str">
            <v>141357</v>
          </cell>
          <cell r="B1490" t="str">
            <v>CONDULETE 2 1/2 POLEGADA</v>
          </cell>
          <cell r="C1490" t="str">
            <v>UN</v>
          </cell>
          <cell r="D1490">
            <v>42.81</v>
          </cell>
        </row>
        <row r="1491">
          <cell r="A1491" t="str">
            <v>141358</v>
          </cell>
          <cell r="B1491" t="str">
            <v>CONDULETE 3     POLEGADA</v>
          </cell>
          <cell r="C1491" t="str">
            <v>UN</v>
          </cell>
          <cell r="D1491">
            <v>58.75</v>
          </cell>
        </row>
        <row r="1492">
          <cell r="A1492" t="str">
            <v>141359</v>
          </cell>
          <cell r="B1492" t="str">
            <v>CONDULETE 3 1/2 POLEGADA</v>
          </cell>
          <cell r="C1492" t="str">
            <v>UN</v>
          </cell>
          <cell r="D1492">
            <v>67.08</v>
          </cell>
        </row>
        <row r="1493">
          <cell r="A1493" t="str">
            <v>141360</v>
          </cell>
          <cell r="B1493" t="str">
            <v>CONDULETE 4     POLEGADA</v>
          </cell>
          <cell r="C1493" t="str">
            <v>UN</v>
          </cell>
          <cell r="D1493">
            <v>101.73</v>
          </cell>
        </row>
        <row r="1495">
          <cell r="A1495" t="str">
            <v>141400</v>
          </cell>
          <cell r="B1495" t="str">
            <v>ENTRADA GERAL</v>
          </cell>
        </row>
        <row r="1496">
          <cell r="A1496" t="str">
            <v>141401</v>
          </cell>
          <cell r="B1496" t="str">
            <v>CARGA GERAL ATE 10 KW</v>
          </cell>
          <cell r="C1496" t="str">
            <v>UN</v>
          </cell>
          <cell r="D1496">
            <v>680.77</v>
          </cell>
        </row>
        <row r="1497">
          <cell r="A1497" t="str">
            <v>141402</v>
          </cell>
          <cell r="B1497" t="str">
            <v>CARGA DE 10,5 KW A 20 KW</v>
          </cell>
          <cell r="C1497" t="str">
            <v>UN</v>
          </cell>
          <cell r="D1497">
            <v>778.23</v>
          </cell>
        </row>
        <row r="1498">
          <cell r="A1498" t="str">
            <v>141403</v>
          </cell>
          <cell r="B1498" t="str">
            <v>CARGA DE 20,5 KW A 40 KW</v>
          </cell>
          <cell r="C1498" t="str">
            <v>UN</v>
          </cell>
          <cell r="D1498">
            <v>988.07</v>
          </cell>
        </row>
        <row r="1499">
          <cell r="A1499" t="str">
            <v>141404</v>
          </cell>
          <cell r="B1499" t="str">
            <v>CARGA DE 40,5 KW A 60 KW</v>
          </cell>
          <cell r="C1499" t="str">
            <v>UN</v>
          </cell>
          <cell r="D1499">
            <v>1116.28</v>
          </cell>
        </row>
        <row r="1500">
          <cell r="A1500" t="str">
            <v>141405</v>
          </cell>
          <cell r="B1500" t="str">
            <v>CARGA DE 60,5 KW A 80 KW</v>
          </cell>
          <cell r="C1500" t="str">
            <v>UN</v>
          </cell>
          <cell r="D1500">
            <v>1256.1099999999999</v>
          </cell>
        </row>
        <row r="1501">
          <cell r="A1501" t="str">
            <v>141406</v>
          </cell>
          <cell r="B1501" t="str">
            <v>CARGA ACIMA DE 80 KW</v>
          </cell>
          <cell r="C1501" t="str">
            <v>UN</v>
          </cell>
          <cell r="D1501">
            <v>1296.1500000000001</v>
          </cell>
        </row>
        <row r="1503">
          <cell r="A1503" t="str">
            <v>141500</v>
          </cell>
          <cell r="B1503" t="str">
            <v>CAIXA DE MEDIDORES</v>
          </cell>
        </row>
        <row r="1504">
          <cell r="A1504" t="str">
            <v>141501</v>
          </cell>
          <cell r="B1504" t="str">
            <v>ATE 50 A</v>
          </cell>
          <cell r="C1504" t="str">
            <v>UN</v>
          </cell>
          <cell r="D1504">
            <v>729.09</v>
          </cell>
        </row>
        <row r="1505">
          <cell r="A1505" t="str">
            <v>141502</v>
          </cell>
          <cell r="B1505" t="str">
            <v>ACIMA DE 50 A</v>
          </cell>
          <cell r="C1505" t="str">
            <v>UN</v>
          </cell>
          <cell r="D1505">
            <v>1187.8800000000001</v>
          </cell>
        </row>
        <row r="1507">
          <cell r="A1507" t="str">
            <v>141600</v>
          </cell>
          <cell r="B1507" t="str">
            <v>CAIXA DE QUADRO ELETRICO DE COMANDO</v>
          </cell>
        </row>
        <row r="1508">
          <cell r="A1508" t="str">
            <v>141601</v>
          </cell>
          <cell r="B1508" t="str">
            <v>TIPO 1</v>
          </cell>
          <cell r="C1508" t="str">
            <v>UN</v>
          </cell>
          <cell r="D1508">
            <v>1094.03</v>
          </cell>
        </row>
        <row r="1509">
          <cell r="A1509" t="str">
            <v>141602</v>
          </cell>
          <cell r="B1509" t="str">
            <v>TIPO 2</v>
          </cell>
          <cell r="C1509" t="str">
            <v>UN</v>
          </cell>
          <cell r="D1509">
            <v>1294.44</v>
          </cell>
        </row>
        <row r="1510">
          <cell r="A1510" t="str">
            <v>141603</v>
          </cell>
          <cell r="B1510" t="str">
            <v>TIPO 3</v>
          </cell>
          <cell r="C1510" t="str">
            <v>UN</v>
          </cell>
          <cell r="D1510">
            <v>1681.42</v>
          </cell>
        </row>
        <row r="1511">
          <cell r="A1511" t="str">
            <v>141604</v>
          </cell>
          <cell r="B1511" t="str">
            <v>TIPO 4</v>
          </cell>
          <cell r="C1511" t="str">
            <v>UN</v>
          </cell>
          <cell r="D1511">
            <v>904.58</v>
          </cell>
        </row>
        <row r="1512">
          <cell r="A1512" t="str">
            <v>141605</v>
          </cell>
          <cell r="B1512" t="str">
            <v>TIPO 5</v>
          </cell>
          <cell r="C1512" t="str">
            <v>UN</v>
          </cell>
          <cell r="D1512">
            <v>1132.3699999999999</v>
          </cell>
        </row>
        <row r="1513">
          <cell r="A1513" t="str">
            <v>141606</v>
          </cell>
          <cell r="B1513" t="str">
            <v>TIPO 6</v>
          </cell>
          <cell r="C1513" t="str">
            <v>UN</v>
          </cell>
          <cell r="D1513">
            <v>1509.78</v>
          </cell>
        </row>
        <row r="1514">
          <cell r="A1514" t="str">
            <v>141607</v>
          </cell>
          <cell r="B1514" t="str">
            <v>TIPO 7</v>
          </cell>
          <cell r="C1514" t="str">
            <v>UN</v>
          </cell>
          <cell r="D1514">
            <v>1907.55</v>
          </cell>
        </row>
        <row r="1515">
          <cell r="A1515" t="str">
            <v>141608</v>
          </cell>
          <cell r="B1515" t="str">
            <v>TIPO 8</v>
          </cell>
          <cell r="C1515" t="str">
            <v>UN</v>
          </cell>
          <cell r="D1515">
            <v>1428.2</v>
          </cell>
        </row>
        <row r="1516">
          <cell r="A1516" t="str">
            <v>141609</v>
          </cell>
          <cell r="B1516" t="str">
            <v>TIPO 9</v>
          </cell>
          <cell r="C1516" t="str">
            <v>UN</v>
          </cell>
          <cell r="D1516">
            <v>1698.22</v>
          </cell>
        </row>
        <row r="1517">
          <cell r="A1517" t="str">
            <v>141610</v>
          </cell>
          <cell r="B1517" t="str">
            <v>TIPO 10</v>
          </cell>
          <cell r="C1517" t="str">
            <v>UN</v>
          </cell>
          <cell r="D1517">
            <v>1910.81</v>
          </cell>
        </row>
        <row r="1519">
          <cell r="A1519" t="str">
            <v>150000</v>
          </cell>
          <cell r="B1519" t="str">
            <v>INSTALACOES</v>
          </cell>
        </row>
        <row r="1520">
          <cell r="A1520" t="str">
            <v>150100</v>
          </cell>
          <cell r="B1520" t="str">
            <v>INSTALACOES</v>
          </cell>
        </row>
        <row r="1522">
          <cell r="A1522" t="str">
            <v>160000</v>
          </cell>
          <cell r="B1522" t="str">
            <v>INSTALACOES DE PRODUCAO</v>
          </cell>
        </row>
        <row r="1523">
          <cell r="A1523" t="str">
            <v>160100</v>
          </cell>
          <cell r="B1523" t="str">
            <v>INSTALACAO ELETRO-MECANICA DE CONJUNTO MOTO-BOMBA</v>
          </cell>
        </row>
        <row r="1524">
          <cell r="A1524" t="str">
            <v>160101</v>
          </cell>
          <cell r="B1524" t="str">
            <v>DE 01 A 15 CV</v>
          </cell>
          <cell r="C1524" t="str">
            <v>UN</v>
          </cell>
          <cell r="D1524">
            <v>536.74</v>
          </cell>
        </row>
        <row r="1525">
          <cell r="A1525" t="str">
            <v>160102</v>
          </cell>
          <cell r="B1525" t="str">
            <v>DE 15,5 A 50 CV</v>
          </cell>
          <cell r="C1525" t="str">
            <v>UN</v>
          </cell>
          <cell r="D1525">
            <v>722.78</v>
          </cell>
        </row>
        <row r="1526">
          <cell r="A1526" t="str">
            <v>160103</v>
          </cell>
          <cell r="B1526" t="str">
            <v>DE 50,5 A 100 CV</v>
          </cell>
          <cell r="C1526" t="str">
            <v>UN</v>
          </cell>
          <cell r="D1526">
            <v>908.77</v>
          </cell>
        </row>
        <row r="1527">
          <cell r="A1527" t="str">
            <v>160104</v>
          </cell>
          <cell r="B1527" t="str">
            <v>DE 100,5 A 200 CV</v>
          </cell>
          <cell r="C1527" t="str">
            <v>UN</v>
          </cell>
          <cell r="D1527">
            <v>1194.02</v>
          </cell>
        </row>
        <row r="1528">
          <cell r="A1528" t="str">
            <v>160105</v>
          </cell>
          <cell r="B1528" t="str">
            <v>DE 200,5 A 500 CV</v>
          </cell>
          <cell r="C1528" t="str">
            <v>UN</v>
          </cell>
          <cell r="D1528">
            <v>1817.57</v>
          </cell>
        </row>
        <row r="1530">
          <cell r="A1530" t="str">
            <v>160200</v>
          </cell>
          <cell r="B1530" t="str">
            <v>INSTALACAO DE PERFIL I</v>
          </cell>
        </row>
        <row r="1531">
          <cell r="A1531" t="str">
            <v>160201</v>
          </cell>
          <cell r="B1531" t="str">
            <v>4  POLEGADA</v>
          </cell>
          <cell r="C1531" t="str">
            <v>M</v>
          </cell>
          <cell r="D1531">
            <v>51.96</v>
          </cell>
        </row>
        <row r="1532">
          <cell r="A1532" t="str">
            <v>160202</v>
          </cell>
          <cell r="B1532" t="str">
            <v>6  POLEGADA</v>
          </cell>
          <cell r="C1532" t="str">
            <v>M</v>
          </cell>
          <cell r="D1532">
            <v>81.44</v>
          </cell>
        </row>
        <row r="1533">
          <cell r="A1533" t="str">
            <v>160203</v>
          </cell>
          <cell r="B1533" t="str">
            <v>8  POLEGADA</v>
          </cell>
          <cell r="C1533" t="str">
            <v>M</v>
          </cell>
          <cell r="D1533">
            <v>109.23</v>
          </cell>
        </row>
        <row r="1534">
          <cell r="A1534" t="str">
            <v>160204</v>
          </cell>
          <cell r="B1534" t="str">
            <v>10 POLEGADA</v>
          </cell>
          <cell r="C1534" t="str">
            <v>M</v>
          </cell>
          <cell r="D1534">
            <v>152.96</v>
          </cell>
        </row>
        <row r="1535">
          <cell r="A1535" t="str">
            <v>160205</v>
          </cell>
          <cell r="B1535" t="str">
            <v>12 POLEGADA</v>
          </cell>
          <cell r="C1535" t="str">
            <v>M</v>
          </cell>
          <cell r="D1535">
            <v>205.51</v>
          </cell>
        </row>
        <row r="1537">
          <cell r="A1537" t="str">
            <v>160300</v>
          </cell>
          <cell r="B1537" t="str">
            <v>MODULO DOS DECANTADORES DA ETA</v>
          </cell>
        </row>
        <row r="1538">
          <cell r="A1538" t="str">
            <v>160301</v>
          </cell>
          <cell r="B1538" t="str">
            <v>12 L/S</v>
          </cell>
          <cell r="C1538" t="str">
            <v>UN</v>
          </cell>
          <cell r="D1538">
            <v>168.8</v>
          </cell>
        </row>
        <row r="1539">
          <cell r="A1539" t="str">
            <v>160302</v>
          </cell>
          <cell r="B1539" t="str">
            <v>16 L/S</v>
          </cell>
          <cell r="C1539" t="str">
            <v>UN</v>
          </cell>
          <cell r="D1539">
            <v>196.36</v>
          </cell>
        </row>
        <row r="1540">
          <cell r="A1540" t="str">
            <v>160303</v>
          </cell>
          <cell r="B1540" t="str">
            <v>20 L/S</v>
          </cell>
          <cell r="C1540" t="str">
            <v>UN</v>
          </cell>
          <cell r="D1540">
            <v>207.3</v>
          </cell>
        </row>
        <row r="1541">
          <cell r="A1541" t="str">
            <v>160304</v>
          </cell>
          <cell r="B1541" t="str">
            <v>25 L/S</v>
          </cell>
          <cell r="C1541" t="str">
            <v>UN</v>
          </cell>
          <cell r="D1541">
            <v>251.99</v>
          </cell>
        </row>
        <row r="1543">
          <cell r="A1543" t="str">
            <v>160400</v>
          </cell>
          <cell r="B1543" t="str">
            <v>CALHA DE AGUA DE LAVAGEM DA ETA</v>
          </cell>
        </row>
        <row r="1544">
          <cell r="A1544" t="str">
            <v>160401</v>
          </cell>
          <cell r="B1544" t="str">
            <v>12 L/S</v>
          </cell>
          <cell r="C1544" t="str">
            <v>UN</v>
          </cell>
          <cell r="D1544">
            <v>88.47</v>
          </cell>
        </row>
        <row r="1545">
          <cell r="A1545" t="str">
            <v>160402</v>
          </cell>
          <cell r="B1545" t="str">
            <v>16 L/S</v>
          </cell>
          <cell r="C1545" t="str">
            <v>UN</v>
          </cell>
          <cell r="D1545">
            <v>98.77</v>
          </cell>
        </row>
        <row r="1546">
          <cell r="A1546" t="str">
            <v>160403</v>
          </cell>
          <cell r="B1546" t="str">
            <v>20 L/S</v>
          </cell>
          <cell r="C1546" t="str">
            <v>UN</v>
          </cell>
          <cell r="D1546">
            <v>116.3</v>
          </cell>
        </row>
        <row r="1547">
          <cell r="A1547" t="str">
            <v>160404</v>
          </cell>
          <cell r="B1547" t="str">
            <v>25 L/S</v>
          </cell>
          <cell r="C1547" t="str">
            <v>UN</v>
          </cell>
          <cell r="D1547">
            <v>137.63999999999999</v>
          </cell>
        </row>
        <row r="1549">
          <cell r="A1549" t="str">
            <v>160500</v>
          </cell>
          <cell r="B1549" t="str">
            <v>STOP LOG</v>
          </cell>
        </row>
        <row r="1550">
          <cell r="A1550" t="str">
            <v>160501</v>
          </cell>
          <cell r="B1550" t="str">
            <v>MADEIRA</v>
          </cell>
          <cell r="C1550" t="str">
            <v>M2</v>
          </cell>
          <cell r="D1550">
            <v>118.64</v>
          </cell>
        </row>
        <row r="1551">
          <cell r="A1551" t="str">
            <v>160502</v>
          </cell>
          <cell r="B1551" t="str">
            <v>FIBER GLASS</v>
          </cell>
          <cell r="C1551" t="str">
            <v>M2</v>
          </cell>
          <cell r="D1551">
            <v>140.55000000000001</v>
          </cell>
        </row>
        <row r="1552">
          <cell r="A1552" t="str">
            <v>160503</v>
          </cell>
          <cell r="B1552" t="str">
            <v>ACO OU ALUMINIO</v>
          </cell>
          <cell r="C1552" t="str">
            <v>M2</v>
          </cell>
          <cell r="D1552">
            <v>865.68</v>
          </cell>
        </row>
        <row r="1554">
          <cell r="A1554" t="str">
            <v>160600</v>
          </cell>
          <cell r="B1554" t="str">
            <v>MONTAGEM DE COMPORTA CIRCULAR DE FERRO FUNDIDO TIPO SENTIDO DUPLO</v>
          </cell>
        </row>
        <row r="1555">
          <cell r="A1555" t="str">
            <v>160601</v>
          </cell>
          <cell r="B1555" t="str">
            <v>DIAMETRO 200 MM</v>
          </cell>
          <cell r="C1555" t="str">
            <v>UN</v>
          </cell>
          <cell r="D1555">
            <v>596.91</v>
          </cell>
        </row>
        <row r="1556">
          <cell r="A1556" t="str">
            <v>160602</v>
          </cell>
          <cell r="B1556" t="str">
            <v>DIAMETRO 300 MM</v>
          </cell>
          <cell r="C1556" t="str">
            <v>UN</v>
          </cell>
          <cell r="D1556">
            <v>878.39</v>
          </cell>
        </row>
        <row r="1557">
          <cell r="A1557" t="str">
            <v>160603</v>
          </cell>
          <cell r="B1557" t="str">
            <v>DIAMETRO 400 MM</v>
          </cell>
          <cell r="C1557" t="str">
            <v>UN</v>
          </cell>
          <cell r="D1557">
            <v>1051.8800000000001</v>
          </cell>
        </row>
        <row r="1558">
          <cell r="A1558" t="str">
            <v>160604</v>
          </cell>
          <cell r="B1558" t="str">
            <v>DIAMETRO 500 MM</v>
          </cell>
          <cell r="C1558" t="str">
            <v>UN</v>
          </cell>
          <cell r="D1558">
            <v>1297.68</v>
          </cell>
        </row>
        <row r="1559">
          <cell r="A1559" t="str">
            <v>160605</v>
          </cell>
          <cell r="B1559" t="str">
            <v>DIAMETRO 600 MM</v>
          </cell>
          <cell r="C1559" t="str">
            <v>UN</v>
          </cell>
          <cell r="D1559">
            <v>1538.74</v>
          </cell>
        </row>
        <row r="1560">
          <cell r="A1560" t="str">
            <v>160606</v>
          </cell>
          <cell r="B1560" t="str">
            <v>DIAMETRO 700 MM</v>
          </cell>
          <cell r="C1560" t="str">
            <v>UN</v>
          </cell>
          <cell r="D1560">
            <v>1714.52</v>
          </cell>
        </row>
        <row r="1561">
          <cell r="A1561" t="str">
            <v>160607</v>
          </cell>
          <cell r="B1561" t="str">
            <v>DIAMETRO 800 MM</v>
          </cell>
          <cell r="C1561" t="str">
            <v>UN</v>
          </cell>
          <cell r="D1561">
            <v>1935.98</v>
          </cell>
        </row>
        <row r="1562">
          <cell r="A1562" t="str">
            <v>160608</v>
          </cell>
          <cell r="B1562" t="str">
            <v>DIAMETRO 900 MM</v>
          </cell>
          <cell r="C1562" t="str">
            <v>UN</v>
          </cell>
          <cell r="D1562">
            <v>2063.89</v>
          </cell>
        </row>
        <row r="1563">
          <cell r="A1563" t="str">
            <v>160609</v>
          </cell>
          <cell r="B1563" t="str">
            <v>DIAMETRO 1000 MM</v>
          </cell>
          <cell r="C1563" t="str">
            <v>UN</v>
          </cell>
          <cell r="D1563">
            <v>2393.7800000000002</v>
          </cell>
        </row>
        <row r="1564">
          <cell r="A1564" t="str">
            <v>160610</v>
          </cell>
          <cell r="B1564" t="str">
            <v>DIAMETRO 1200 MM</v>
          </cell>
          <cell r="C1564" t="str">
            <v>UN</v>
          </cell>
          <cell r="D1564">
            <v>2719.27</v>
          </cell>
        </row>
        <row r="1565">
          <cell r="A1565" t="str">
            <v>160611</v>
          </cell>
          <cell r="B1565" t="str">
            <v>DIAMETRO 1400 MM</v>
          </cell>
          <cell r="C1565" t="str">
            <v>UN</v>
          </cell>
          <cell r="D1565">
            <v>2974.69</v>
          </cell>
        </row>
        <row r="1566">
          <cell r="A1566" t="str">
            <v>160612</v>
          </cell>
          <cell r="B1566" t="str">
            <v>DIAMETRO 1500 MM</v>
          </cell>
          <cell r="C1566" t="str">
            <v>UN</v>
          </cell>
          <cell r="D1566">
            <v>3346</v>
          </cell>
        </row>
        <row r="1567">
          <cell r="A1567" t="str">
            <v>160613</v>
          </cell>
          <cell r="B1567" t="str">
            <v>DIAMETRO 1800 MM</v>
          </cell>
          <cell r="C1567" t="str">
            <v>UN</v>
          </cell>
          <cell r="D1567">
            <v>4010</v>
          </cell>
        </row>
        <row r="1569">
          <cell r="A1569" t="str">
            <v>160700</v>
          </cell>
          <cell r="B1569" t="str">
            <v>MONTAGEM DE COMPORTA CIRCULAR DE FERRO FUNDIDO TIPO SENTIDO UNICO</v>
          </cell>
        </row>
        <row r="1570">
          <cell r="A1570" t="str">
            <v>160701</v>
          </cell>
          <cell r="B1570" t="str">
            <v>DIAMETRO 200 MM</v>
          </cell>
          <cell r="C1570" t="str">
            <v>UN</v>
          </cell>
          <cell r="D1570">
            <v>459.7</v>
          </cell>
        </row>
        <row r="1571">
          <cell r="A1571" t="str">
            <v>160702</v>
          </cell>
          <cell r="B1571" t="str">
            <v>DIAMETRO 300 MM</v>
          </cell>
          <cell r="C1571" t="str">
            <v>UN</v>
          </cell>
          <cell r="D1571">
            <v>792.98</v>
          </cell>
        </row>
        <row r="1572">
          <cell r="A1572" t="str">
            <v>160703</v>
          </cell>
          <cell r="B1572" t="str">
            <v>DIAMETRO 400 MM</v>
          </cell>
          <cell r="C1572" t="str">
            <v>UN</v>
          </cell>
          <cell r="D1572">
            <v>1044.44</v>
          </cell>
        </row>
        <row r="1573">
          <cell r="A1573" t="str">
            <v>160704</v>
          </cell>
          <cell r="B1573" t="str">
            <v>DIAMETRO 500 MM</v>
          </cell>
          <cell r="C1573" t="str">
            <v>UN</v>
          </cell>
          <cell r="D1573">
            <v>1408.27</v>
          </cell>
        </row>
        <row r="1574">
          <cell r="A1574" t="str">
            <v>160705</v>
          </cell>
          <cell r="B1574" t="str">
            <v>DIAMETRO 600 MM</v>
          </cell>
          <cell r="C1574" t="str">
            <v>UN</v>
          </cell>
          <cell r="D1574">
            <v>1530.83</v>
          </cell>
        </row>
        <row r="1575">
          <cell r="A1575" t="str">
            <v>160706</v>
          </cell>
          <cell r="B1575" t="str">
            <v>DIAMETRO 700 MM</v>
          </cell>
          <cell r="C1575" t="str">
            <v>UN</v>
          </cell>
          <cell r="D1575">
            <v>1732.75</v>
          </cell>
        </row>
        <row r="1576">
          <cell r="A1576" t="str">
            <v>160707</v>
          </cell>
          <cell r="B1576" t="str">
            <v>DIAMETRO 800 MM</v>
          </cell>
          <cell r="C1576" t="str">
            <v>UN</v>
          </cell>
          <cell r="D1576">
            <v>1907.28</v>
          </cell>
        </row>
        <row r="1577">
          <cell r="A1577" t="str">
            <v>160708</v>
          </cell>
          <cell r="B1577" t="str">
            <v>DIAMETRO 900 MM</v>
          </cell>
          <cell r="C1577" t="str">
            <v>UN</v>
          </cell>
          <cell r="D1577">
            <v>2152.3200000000002</v>
          </cell>
        </row>
        <row r="1578">
          <cell r="A1578" t="str">
            <v>160709</v>
          </cell>
          <cell r="B1578" t="str">
            <v>DIAMETRO 1000 MM</v>
          </cell>
          <cell r="C1578" t="str">
            <v>UN</v>
          </cell>
          <cell r="D1578">
            <v>2371.44</v>
          </cell>
        </row>
        <row r="1579">
          <cell r="A1579" t="str">
            <v>160710</v>
          </cell>
          <cell r="B1579" t="str">
            <v>DIAMETRO 1200 MM</v>
          </cell>
          <cell r="C1579" t="str">
            <v>UN</v>
          </cell>
          <cell r="D1579">
            <v>3412.46</v>
          </cell>
        </row>
        <row r="1581">
          <cell r="A1581" t="str">
            <v>160800</v>
          </cell>
          <cell r="B1581" t="str">
            <v>MONTAGEM DE ADUFAS SIMPLES DE PAREDE DE FERRO FUNDIDO</v>
          </cell>
        </row>
        <row r="1582">
          <cell r="A1582" t="str">
            <v>160801</v>
          </cell>
          <cell r="B1582" t="str">
            <v>DIAMETRO 100 MM</v>
          </cell>
          <cell r="C1582" t="str">
            <v>UN</v>
          </cell>
          <cell r="D1582">
            <v>205.11</v>
          </cell>
        </row>
        <row r="1583">
          <cell r="A1583" t="str">
            <v>160802</v>
          </cell>
          <cell r="B1583" t="str">
            <v>DIAMETRO 150 MM</v>
          </cell>
          <cell r="C1583" t="str">
            <v>UN</v>
          </cell>
          <cell r="D1583">
            <v>272.42</v>
          </cell>
        </row>
        <row r="1584">
          <cell r="A1584" t="str">
            <v>160803</v>
          </cell>
          <cell r="B1584" t="str">
            <v>DIAMETRO 200 MM</v>
          </cell>
          <cell r="C1584" t="str">
            <v>UN</v>
          </cell>
          <cell r="D1584">
            <v>346.94</v>
          </cell>
        </row>
        <row r="1585">
          <cell r="A1585" t="str">
            <v>160804</v>
          </cell>
          <cell r="B1585" t="str">
            <v>DIAMETRO 250 MM</v>
          </cell>
          <cell r="C1585" t="str">
            <v>UN</v>
          </cell>
          <cell r="D1585">
            <v>467.96</v>
          </cell>
        </row>
        <row r="1586">
          <cell r="A1586" t="str">
            <v>160805</v>
          </cell>
          <cell r="B1586" t="str">
            <v>DIAMETRO 300 MM</v>
          </cell>
          <cell r="C1586" t="str">
            <v>UN</v>
          </cell>
          <cell r="D1586">
            <v>540.69000000000005</v>
          </cell>
        </row>
        <row r="1587">
          <cell r="A1587" t="str">
            <v>160806</v>
          </cell>
          <cell r="B1587" t="str">
            <v>DIAMETRO 400 MM</v>
          </cell>
          <cell r="C1587" t="str">
            <v>UN</v>
          </cell>
          <cell r="D1587">
            <v>721.8</v>
          </cell>
        </row>
        <row r="1588">
          <cell r="A1588" t="str">
            <v>160807</v>
          </cell>
          <cell r="B1588" t="str">
            <v>DIAMETRO 500 MM</v>
          </cell>
          <cell r="C1588" t="str">
            <v>UN</v>
          </cell>
          <cell r="D1588">
            <v>856.33</v>
          </cell>
        </row>
        <row r="1589">
          <cell r="A1589" t="str">
            <v>160808</v>
          </cell>
          <cell r="B1589" t="str">
            <v>DIAMETRO 600 MM</v>
          </cell>
          <cell r="C1589" t="str">
            <v>UN</v>
          </cell>
          <cell r="D1589">
            <v>1084.94</v>
          </cell>
        </row>
        <row r="1591">
          <cell r="A1591" t="str">
            <v>160900</v>
          </cell>
          <cell r="B1591" t="str">
            <v>MONTAGEM DE ADUFAS SIMPLES DE FUNDO DE FERRO FUNDIDO</v>
          </cell>
        </row>
        <row r="1592">
          <cell r="A1592" t="str">
            <v>160901</v>
          </cell>
          <cell r="B1592" t="str">
            <v>DIAMETRO 100 MM</v>
          </cell>
          <cell r="C1592" t="str">
            <v>UN</v>
          </cell>
          <cell r="D1592">
            <v>183.88</v>
          </cell>
        </row>
        <row r="1593">
          <cell r="A1593" t="str">
            <v>160902</v>
          </cell>
          <cell r="B1593" t="str">
            <v>DIAMETRO 150 MM</v>
          </cell>
          <cell r="C1593" t="str">
            <v>UN</v>
          </cell>
          <cell r="D1593">
            <v>270.08</v>
          </cell>
        </row>
        <row r="1594">
          <cell r="A1594" t="str">
            <v>160903</v>
          </cell>
          <cell r="B1594" t="str">
            <v>DIAMETRO 200 MM</v>
          </cell>
          <cell r="C1594" t="str">
            <v>UN</v>
          </cell>
          <cell r="D1594">
            <v>296.92</v>
          </cell>
        </row>
        <row r="1595">
          <cell r="A1595" t="str">
            <v>160904</v>
          </cell>
          <cell r="B1595" t="str">
            <v>DIAMETRO 250 MM</v>
          </cell>
          <cell r="C1595" t="str">
            <v>UN</v>
          </cell>
          <cell r="D1595">
            <v>328.96</v>
          </cell>
        </row>
        <row r="1596">
          <cell r="A1596" t="str">
            <v>160905</v>
          </cell>
          <cell r="B1596" t="str">
            <v>DIAMETRO 300 MM</v>
          </cell>
          <cell r="C1596" t="str">
            <v>UN</v>
          </cell>
          <cell r="D1596">
            <v>399.53</v>
          </cell>
        </row>
        <row r="1597">
          <cell r="A1597" t="str">
            <v>160906</v>
          </cell>
          <cell r="B1597" t="str">
            <v>DIAMETRO 400 MM</v>
          </cell>
          <cell r="C1597" t="str">
            <v>UN</v>
          </cell>
          <cell r="D1597">
            <v>515.6</v>
          </cell>
        </row>
        <row r="1599">
          <cell r="A1599" t="str">
            <v>161000</v>
          </cell>
          <cell r="B1599" t="str">
            <v>MONTAGEM EM GERAL</v>
          </cell>
        </row>
        <row r="1600">
          <cell r="A1600" t="str">
            <v>161001</v>
          </cell>
          <cell r="B1600" t="str">
            <v>CHICANAS DO FLOCULADOR</v>
          </cell>
          <cell r="C1600" t="str">
            <v>M2</v>
          </cell>
          <cell r="D1600">
            <v>87.71</v>
          </cell>
        </row>
        <row r="1601">
          <cell r="A1601" t="str">
            <v>161002</v>
          </cell>
          <cell r="B1601" t="str">
            <v>CORTINA DE MADEIRA</v>
          </cell>
          <cell r="C1601" t="str">
            <v>M2</v>
          </cell>
          <cell r="D1601">
            <v>101.51</v>
          </cell>
        </row>
        <row r="1602">
          <cell r="A1602" t="str">
            <v>161003</v>
          </cell>
          <cell r="B1602" t="str">
            <v>DISPOSITIVO BASCULANTE</v>
          </cell>
          <cell r="C1602" t="str">
            <v>UN</v>
          </cell>
          <cell r="D1602">
            <v>60.11</v>
          </cell>
        </row>
        <row r="1603">
          <cell r="A1603" t="str">
            <v>161004</v>
          </cell>
          <cell r="B1603" t="str">
            <v>VERTEDOR RETANGULAR DE MADEIRA</v>
          </cell>
          <cell r="C1603" t="str">
            <v>M2</v>
          </cell>
          <cell r="D1603">
            <v>237.84</v>
          </cell>
        </row>
        <row r="1604">
          <cell r="A1604" t="str">
            <v>161005</v>
          </cell>
          <cell r="B1604" t="str">
            <v>VERTEDOR TRIANGULAR DE ALUMINIO</v>
          </cell>
          <cell r="C1604" t="str">
            <v>M2</v>
          </cell>
          <cell r="D1604">
            <v>505.42</v>
          </cell>
        </row>
        <row r="1605">
          <cell r="A1605" t="str">
            <v>161006</v>
          </cell>
          <cell r="B1605" t="str">
            <v>ALAVANCA DE MANOBRA VALVULA BORBOLETA</v>
          </cell>
          <cell r="C1605" t="str">
            <v>UN</v>
          </cell>
          <cell r="D1605">
            <v>417.03</v>
          </cell>
        </row>
        <row r="1606">
          <cell r="A1606" t="str">
            <v>161007</v>
          </cell>
          <cell r="B1606" t="str">
            <v>SARILHO</v>
          </cell>
          <cell r="C1606" t="str">
            <v>UN</v>
          </cell>
          <cell r="D1606">
            <v>590.54</v>
          </cell>
        </row>
        <row r="1607">
          <cell r="A1607" t="str">
            <v>161008</v>
          </cell>
          <cell r="B1607" t="str">
            <v>PLACA DE ORIFICIO</v>
          </cell>
          <cell r="C1607" t="str">
            <v>UN</v>
          </cell>
          <cell r="D1607">
            <v>50.92</v>
          </cell>
        </row>
        <row r="1608">
          <cell r="A1608" t="str">
            <v>161009</v>
          </cell>
          <cell r="B1608" t="str">
            <v>MEDIDOR DE VAZAO</v>
          </cell>
          <cell r="C1608" t="str">
            <v>UN</v>
          </cell>
          <cell r="D1608">
            <v>54.83</v>
          </cell>
        </row>
        <row r="1609">
          <cell r="A1609" t="str">
            <v>161010</v>
          </cell>
          <cell r="B1609" t="str">
            <v>DISPOSITIVO DE COLETA DE AGUA DECANTADA</v>
          </cell>
          <cell r="C1609" t="str">
            <v>M</v>
          </cell>
          <cell r="D1609">
            <v>46.97</v>
          </cell>
        </row>
        <row r="1610">
          <cell r="A1610" t="str">
            <v>161011</v>
          </cell>
          <cell r="B1610" t="str">
            <v>INSTALACAO DE AGITADOR</v>
          </cell>
          <cell r="C1610" t="str">
            <v>UN</v>
          </cell>
          <cell r="D1610">
            <v>33.44</v>
          </cell>
        </row>
        <row r="1611">
          <cell r="A1611" t="str">
            <v>161012</v>
          </cell>
          <cell r="B1611" t="str">
            <v>INSTALACAO DE BOMBA DOSADORA</v>
          </cell>
          <cell r="C1611" t="str">
            <v>UN</v>
          </cell>
          <cell r="D1611">
            <v>65.099999999999994</v>
          </cell>
        </row>
        <row r="1612">
          <cell r="A1612" t="str">
            <v>161013</v>
          </cell>
          <cell r="B1612" t="str">
            <v>COCHO DE MADEIRA</v>
          </cell>
          <cell r="C1612" t="str">
            <v>UN</v>
          </cell>
          <cell r="D1612">
            <v>63.6</v>
          </cell>
        </row>
        <row r="1613">
          <cell r="A1613" t="str">
            <v>161014</v>
          </cell>
          <cell r="B1613" t="str">
            <v>INSTALACAO DE CORRENTE DE FERRO</v>
          </cell>
          <cell r="C1613" t="str">
            <v>KG</v>
          </cell>
          <cell r="D1613">
            <v>6.27</v>
          </cell>
        </row>
        <row r="1614">
          <cell r="A1614" t="str">
            <v>161015</v>
          </cell>
          <cell r="B1614" t="str">
            <v>INSTALACAO DE CESTO METALICO</v>
          </cell>
          <cell r="C1614" t="str">
            <v>UN</v>
          </cell>
          <cell r="D1614">
            <v>361.7</v>
          </cell>
        </row>
        <row r="1615">
          <cell r="A1615" t="str">
            <v>161016</v>
          </cell>
          <cell r="B1615" t="str">
            <v>INSTALACAO DE ANTEPARO</v>
          </cell>
          <cell r="C1615" t="str">
            <v>UN</v>
          </cell>
          <cell r="D1615">
            <v>63.65</v>
          </cell>
        </row>
        <row r="1616">
          <cell r="A1616" t="str">
            <v>161017</v>
          </cell>
          <cell r="B1616" t="str">
            <v>INSTALACAO DE HASTE DE PROLONGAMENTO COM VOLANTE</v>
          </cell>
          <cell r="C1616" t="str">
            <v>M</v>
          </cell>
          <cell r="D1616">
            <v>34.83</v>
          </cell>
        </row>
        <row r="1617">
          <cell r="A1617" t="str">
            <v>161018</v>
          </cell>
          <cell r="B1617" t="str">
            <v>INSTALACAO DE RESPIRO</v>
          </cell>
          <cell r="C1617" t="str">
            <v>UN</v>
          </cell>
          <cell r="D1617">
            <v>100.85</v>
          </cell>
        </row>
        <row r="1618">
          <cell r="A1618" t="str">
            <v>161019</v>
          </cell>
          <cell r="B1618" t="str">
            <v>COLOCACAO DE CALHA PARSHALL W: 6 POLEGADA</v>
          </cell>
          <cell r="C1618" t="str">
            <v>UN</v>
          </cell>
          <cell r="D1618">
            <v>1061.27</v>
          </cell>
        </row>
        <row r="1619">
          <cell r="A1619" t="str">
            <v>161020</v>
          </cell>
          <cell r="B1619" t="str">
            <v>COLOCACAO DE CALHA PARSHALL W : 3 POLEGADA</v>
          </cell>
          <cell r="C1619" t="str">
            <v>UN</v>
          </cell>
          <cell r="D1619">
            <v>622.37</v>
          </cell>
        </row>
        <row r="1620">
          <cell r="A1620" t="str">
            <v>161021</v>
          </cell>
          <cell r="B1620" t="str">
            <v>INSTALACAO DE TALHA E TROLEY MANUAL DE 1 TONELADA</v>
          </cell>
          <cell r="C1620" t="str">
            <v>UN</v>
          </cell>
          <cell r="D1620">
            <v>1939.48</v>
          </cell>
        </row>
        <row r="1622">
          <cell r="A1622" t="str">
            <v>161100</v>
          </cell>
          <cell r="B1622" t="str">
            <v>LEITO FILTRANTE</v>
          </cell>
        </row>
        <row r="1623">
          <cell r="A1623" t="str">
            <v>161101</v>
          </cell>
          <cell r="B1623" t="str">
            <v>COLOCACAO E APILOAMENTO DE TERRA NO FILTRO</v>
          </cell>
          <cell r="C1623" t="str">
            <v>M3</v>
          </cell>
          <cell r="D1623">
            <v>29.43</v>
          </cell>
        </row>
        <row r="1624">
          <cell r="A1624" t="str">
            <v>161102</v>
          </cell>
          <cell r="B1624" t="str">
            <v>FORNECIMENTO E ENCHIMENTO DO FILTRO COM BRITA N. 4</v>
          </cell>
          <cell r="C1624" t="str">
            <v>M3</v>
          </cell>
          <cell r="D1624">
            <v>70.64</v>
          </cell>
        </row>
        <row r="1625">
          <cell r="A1625" t="str">
            <v>161103</v>
          </cell>
          <cell r="B1625" t="str">
            <v>COLOCACAO DE AREIA NOS FILTROS</v>
          </cell>
          <cell r="C1625" t="str">
            <v>M3</v>
          </cell>
          <cell r="D1625">
            <v>29.43</v>
          </cell>
        </row>
        <row r="1626">
          <cell r="A1626" t="str">
            <v>161104</v>
          </cell>
          <cell r="B1626" t="str">
            <v>COLOCACAO DE PEDREGULHO NOS FILTROS</v>
          </cell>
          <cell r="C1626" t="str">
            <v>M3</v>
          </cell>
          <cell r="D1626">
            <v>32.21</v>
          </cell>
        </row>
        <row r="1627">
          <cell r="A1627" t="str">
            <v>161105</v>
          </cell>
          <cell r="B1627" t="str">
            <v>COLOCACAO DE ANTRACITO NOS FILTROS</v>
          </cell>
          <cell r="C1627" t="str">
            <v>M3</v>
          </cell>
          <cell r="D1627">
            <v>29.43</v>
          </cell>
        </row>
        <row r="1628">
          <cell r="A1628" t="str">
            <v>161106</v>
          </cell>
          <cell r="B1628" t="str">
            <v>ASSENTAMENTO DE BLOCOS LEOPOLD</v>
          </cell>
          <cell r="C1628" t="str">
            <v>M2</v>
          </cell>
          <cell r="D1628">
            <v>35.43</v>
          </cell>
        </row>
        <row r="1629">
          <cell r="A1629" t="str">
            <v>161107</v>
          </cell>
          <cell r="B1629" t="str">
            <v>COLOCACAO DE LONA PLASTICA</v>
          </cell>
          <cell r="C1629" t="str">
            <v>M2</v>
          </cell>
          <cell r="D1629">
            <v>6.61</v>
          </cell>
        </row>
        <row r="1631">
          <cell r="A1631" t="str">
            <v>161200</v>
          </cell>
          <cell r="B1631" t="str">
            <v>MONTAGEM DE TUBOS DE FERRO FUNDIDO (P/P)</v>
          </cell>
        </row>
        <row r="1632">
          <cell r="A1632" t="str">
            <v>161201</v>
          </cell>
          <cell r="B1632" t="str">
            <v>DIAMETRO 100 MM</v>
          </cell>
          <cell r="C1632" t="str">
            <v>M</v>
          </cell>
          <cell r="D1632">
            <v>5.41</v>
          </cell>
        </row>
        <row r="1633">
          <cell r="A1633" t="str">
            <v>161202</v>
          </cell>
          <cell r="B1633" t="str">
            <v>DIAMETRO 150 MM</v>
          </cell>
          <cell r="C1633" t="str">
            <v>M</v>
          </cell>
          <cell r="D1633">
            <v>7.12</v>
          </cell>
        </row>
        <row r="1634">
          <cell r="A1634" t="str">
            <v>161203</v>
          </cell>
          <cell r="B1634" t="str">
            <v>DIAMETRO 200 MM</v>
          </cell>
          <cell r="C1634" t="str">
            <v>M</v>
          </cell>
          <cell r="D1634">
            <v>14.94</v>
          </cell>
        </row>
        <row r="1635">
          <cell r="A1635" t="str">
            <v>161204</v>
          </cell>
          <cell r="B1635" t="str">
            <v>DIAMETRO 250 MM</v>
          </cell>
          <cell r="C1635" t="str">
            <v>M</v>
          </cell>
          <cell r="D1635">
            <v>18.260000000000002</v>
          </cell>
        </row>
        <row r="1636">
          <cell r="A1636" t="str">
            <v>161205</v>
          </cell>
          <cell r="B1636" t="str">
            <v>DIAMETRO 300 MM</v>
          </cell>
          <cell r="C1636" t="str">
            <v>M</v>
          </cell>
          <cell r="D1636">
            <v>21.61</v>
          </cell>
        </row>
        <row r="1637">
          <cell r="A1637" t="str">
            <v>161206</v>
          </cell>
          <cell r="B1637" t="str">
            <v>DIAMETRO 400 MM</v>
          </cell>
          <cell r="C1637" t="str">
            <v>M</v>
          </cell>
          <cell r="D1637">
            <v>28.87</v>
          </cell>
        </row>
        <row r="1638">
          <cell r="A1638" t="str">
            <v>161207</v>
          </cell>
          <cell r="B1638" t="str">
            <v>DIAMETRO 500 MM</v>
          </cell>
          <cell r="C1638" t="str">
            <v>M</v>
          </cell>
          <cell r="D1638">
            <v>37.75</v>
          </cell>
        </row>
        <row r="1639">
          <cell r="A1639" t="str">
            <v>161208</v>
          </cell>
          <cell r="B1639" t="str">
            <v>DIAMETRO 600 MM</v>
          </cell>
          <cell r="C1639" t="str">
            <v>M</v>
          </cell>
          <cell r="D1639">
            <v>23.47</v>
          </cell>
        </row>
        <row r="1640">
          <cell r="A1640" t="str">
            <v>161209</v>
          </cell>
          <cell r="B1640" t="str">
            <v>DIAMETRO 700 MM</v>
          </cell>
          <cell r="C1640" t="str">
            <v>M</v>
          </cell>
          <cell r="D1640">
            <v>29.02</v>
          </cell>
        </row>
        <row r="1641">
          <cell r="A1641" t="str">
            <v>161210</v>
          </cell>
          <cell r="B1641" t="str">
            <v>DIAMETRO 800 MM</v>
          </cell>
          <cell r="C1641" t="str">
            <v>M</v>
          </cell>
          <cell r="D1641">
            <v>35.47</v>
          </cell>
        </row>
        <row r="1642">
          <cell r="A1642" t="str">
            <v>161211</v>
          </cell>
          <cell r="B1642" t="str">
            <v>DIAMETRO 900 MM</v>
          </cell>
          <cell r="C1642" t="str">
            <v>M</v>
          </cell>
          <cell r="D1642">
            <v>41.56</v>
          </cell>
        </row>
        <row r="1643">
          <cell r="A1643" t="str">
            <v>161212</v>
          </cell>
          <cell r="B1643" t="str">
            <v>DIAMETRO 1000 MM</v>
          </cell>
          <cell r="C1643" t="str">
            <v>M</v>
          </cell>
          <cell r="D1643">
            <v>50.65</v>
          </cell>
        </row>
        <row r="1645">
          <cell r="A1645" t="str">
            <v>161300</v>
          </cell>
          <cell r="B1645" t="str">
            <v>MONTAGEM DE CONEXOES DE JUNTA TIPO JM (B/F)</v>
          </cell>
        </row>
        <row r="1646">
          <cell r="A1646" t="str">
            <v>161301</v>
          </cell>
          <cell r="B1646" t="str">
            <v>DIAMETRO 100 MM</v>
          </cell>
          <cell r="C1646" t="str">
            <v>UN</v>
          </cell>
          <cell r="D1646">
            <v>4.5599999999999996</v>
          </cell>
        </row>
        <row r="1647">
          <cell r="A1647" t="str">
            <v>161302</v>
          </cell>
          <cell r="B1647" t="str">
            <v>DIAMETRO 150 MM</v>
          </cell>
          <cell r="C1647" t="str">
            <v>UN</v>
          </cell>
          <cell r="D1647">
            <v>6.37</v>
          </cell>
        </row>
        <row r="1648">
          <cell r="A1648" t="str">
            <v>161303</v>
          </cell>
          <cell r="B1648" t="str">
            <v>DIAMETRO 200 MM</v>
          </cell>
          <cell r="C1648" t="str">
            <v>UN</v>
          </cell>
          <cell r="D1648">
            <v>7.63</v>
          </cell>
        </row>
        <row r="1649">
          <cell r="A1649" t="str">
            <v>161304</v>
          </cell>
          <cell r="B1649" t="str">
            <v>DIAMETRO 250 MM</v>
          </cell>
          <cell r="C1649" t="str">
            <v>UN</v>
          </cell>
          <cell r="D1649">
            <v>9.8800000000000008</v>
          </cell>
        </row>
        <row r="1650">
          <cell r="A1650" t="str">
            <v>161305</v>
          </cell>
          <cell r="B1650" t="str">
            <v>DIAMETRO 300 MM</v>
          </cell>
          <cell r="C1650" t="str">
            <v>UN</v>
          </cell>
          <cell r="D1650">
            <v>12.83</v>
          </cell>
        </row>
        <row r="1651">
          <cell r="A1651" t="str">
            <v>161306</v>
          </cell>
          <cell r="B1651" t="str">
            <v>DIAMETRO 400 MM</v>
          </cell>
          <cell r="C1651" t="str">
            <v>UN</v>
          </cell>
          <cell r="D1651">
            <v>17.48</v>
          </cell>
        </row>
        <row r="1652">
          <cell r="A1652" t="str">
            <v>161307</v>
          </cell>
          <cell r="B1652" t="str">
            <v>DIAMETRO 500 MM</v>
          </cell>
          <cell r="C1652" t="str">
            <v>UN</v>
          </cell>
          <cell r="D1652">
            <v>22.75</v>
          </cell>
        </row>
        <row r="1653">
          <cell r="A1653" t="str">
            <v>161308</v>
          </cell>
          <cell r="B1653" t="str">
            <v>DIAMETRO 600 MM</v>
          </cell>
          <cell r="C1653" t="str">
            <v>UN</v>
          </cell>
          <cell r="D1653">
            <v>29.45</v>
          </cell>
        </row>
        <row r="1654">
          <cell r="A1654" t="str">
            <v>161309</v>
          </cell>
          <cell r="B1654" t="str">
            <v>DIAMETRO 700 MM</v>
          </cell>
          <cell r="C1654" t="str">
            <v>UN</v>
          </cell>
          <cell r="D1654">
            <v>39.42</v>
          </cell>
        </row>
        <row r="1655">
          <cell r="A1655" t="str">
            <v>161310</v>
          </cell>
          <cell r="B1655" t="str">
            <v>DIAMETRO 800 MM</v>
          </cell>
          <cell r="C1655" t="str">
            <v>UN</v>
          </cell>
          <cell r="D1655">
            <v>55.36</v>
          </cell>
        </row>
        <row r="1656">
          <cell r="A1656" t="str">
            <v>161311</v>
          </cell>
          <cell r="B1656" t="str">
            <v>DIAMETRO 900 MM</v>
          </cell>
          <cell r="C1656" t="str">
            <v>UN</v>
          </cell>
          <cell r="D1656">
            <v>66.459999999999994</v>
          </cell>
        </row>
        <row r="1657">
          <cell r="A1657" t="str">
            <v>161312</v>
          </cell>
          <cell r="B1657" t="str">
            <v>DIAMETRO 1000 MM</v>
          </cell>
          <cell r="C1657" t="str">
            <v>UN</v>
          </cell>
          <cell r="D1657">
            <v>80.02</v>
          </cell>
        </row>
        <row r="1659">
          <cell r="A1659" t="str">
            <v>161400</v>
          </cell>
          <cell r="B1659" t="str">
            <v>MONTAGEM DE CONEXOES DE JUNTA TIPO JE (PB)</v>
          </cell>
        </row>
        <row r="1660">
          <cell r="A1660" t="str">
            <v>161401</v>
          </cell>
          <cell r="B1660" t="str">
            <v>DIAMETRO 100 MM</v>
          </cell>
          <cell r="C1660" t="str">
            <v>UN</v>
          </cell>
          <cell r="D1660">
            <v>4.04</v>
          </cell>
        </row>
        <row r="1661">
          <cell r="A1661" t="str">
            <v>161402</v>
          </cell>
          <cell r="B1661" t="str">
            <v>DIAMETRO 150 MM</v>
          </cell>
          <cell r="C1661" t="str">
            <v>UN</v>
          </cell>
          <cell r="D1661">
            <v>4.4400000000000004</v>
          </cell>
        </row>
        <row r="1662">
          <cell r="A1662" t="str">
            <v>161403</v>
          </cell>
          <cell r="B1662" t="str">
            <v>DIAMETRO 200 MM</v>
          </cell>
          <cell r="C1662" t="str">
            <v>UN</v>
          </cell>
          <cell r="D1662">
            <v>5.87</v>
          </cell>
        </row>
        <row r="1663">
          <cell r="A1663" t="str">
            <v>161404</v>
          </cell>
          <cell r="B1663" t="str">
            <v>DIAMETRO 250 MM</v>
          </cell>
          <cell r="C1663" t="str">
            <v>UN</v>
          </cell>
          <cell r="D1663">
            <v>7.08</v>
          </cell>
        </row>
        <row r="1664">
          <cell r="A1664" t="str">
            <v>161405</v>
          </cell>
          <cell r="B1664" t="str">
            <v>DIAMETRO 300 MM</v>
          </cell>
          <cell r="C1664" t="str">
            <v>UN</v>
          </cell>
          <cell r="D1664">
            <v>8.59</v>
          </cell>
        </row>
        <row r="1665">
          <cell r="A1665" t="str">
            <v>161406</v>
          </cell>
          <cell r="B1665" t="str">
            <v>DIAMETRO 400 MM</v>
          </cell>
          <cell r="C1665" t="str">
            <v>UN</v>
          </cell>
          <cell r="D1665">
            <v>11.18</v>
          </cell>
        </row>
        <row r="1666">
          <cell r="A1666" t="str">
            <v>161407</v>
          </cell>
          <cell r="B1666" t="str">
            <v>DIAMETRO 500 MM</v>
          </cell>
          <cell r="C1666" t="str">
            <v>UN</v>
          </cell>
          <cell r="D1666">
            <v>13.61</v>
          </cell>
        </row>
        <row r="1667">
          <cell r="A1667" t="str">
            <v>161408</v>
          </cell>
          <cell r="B1667" t="str">
            <v>DIAMETRO 600 MM</v>
          </cell>
          <cell r="C1667" t="str">
            <v>UN</v>
          </cell>
          <cell r="D1667">
            <v>16.45</v>
          </cell>
        </row>
        <row r="1668">
          <cell r="A1668" t="str">
            <v>161409</v>
          </cell>
          <cell r="B1668" t="str">
            <v>DIAMETRO 700 MM</v>
          </cell>
          <cell r="C1668" t="str">
            <v>UN</v>
          </cell>
          <cell r="D1668">
            <v>20.45</v>
          </cell>
        </row>
        <row r="1669">
          <cell r="A1669" t="str">
            <v>161410</v>
          </cell>
          <cell r="B1669" t="str">
            <v>DIAMETRO 800 MM</v>
          </cell>
          <cell r="C1669" t="str">
            <v>UN</v>
          </cell>
          <cell r="D1669">
            <v>24.67</v>
          </cell>
        </row>
        <row r="1670">
          <cell r="A1670" t="str">
            <v>161411</v>
          </cell>
          <cell r="B1670" t="str">
            <v>DIAMETRO 900 MM</v>
          </cell>
          <cell r="C1670" t="str">
            <v>UN</v>
          </cell>
          <cell r="D1670">
            <v>29.64</v>
          </cell>
        </row>
        <row r="1671">
          <cell r="A1671" t="str">
            <v>161412</v>
          </cell>
          <cell r="B1671" t="str">
            <v>DIAMETRO 1000 MM</v>
          </cell>
          <cell r="C1671" t="str">
            <v>UN</v>
          </cell>
          <cell r="D1671">
            <v>35.93</v>
          </cell>
        </row>
        <row r="1673">
          <cell r="A1673" t="str">
            <v>161500</v>
          </cell>
          <cell r="B1673" t="str">
            <v>MONTAGEM DE CONEXOES DE JUNTA FLAGEADA</v>
          </cell>
        </row>
        <row r="1674">
          <cell r="A1674" t="str">
            <v>161501</v>
          </cell>
          <cell r="B1674" t="str">
            <v>DIAMETRO 100 MM</v>
          </cell>
          <cell r="C1674" t="str">
            <v>UN</v>
          </cell>
          <cell r="D1674">
            <v>4.93</v>
          </cell>
        </row>
        <row r="1675">
          <cell r="A1675" t="str">
            <v>161502</v>
          </cell>
          <cell r="B1675" t="str">
            <v>DIAMETRO 150 MM</v>
          </cell>
          <cell r="C1675" t="str">
            <v>UN</v>
          </cell>
          <cell r="D1675">
            <v>6.96</v>
          </cell>
        </row>
        <row r="1676">
          <cell r="A1676" t="str">
            <v>161503</v>
          </cell>
          <cell r="B1676" t="str">
            <v>DIAMETRO 200 MM</v>
          </cell>
          <cell r="C1676" t="str">
            <v>UN</v>
          </cell>
          <cell r="D1676">
            <v>8.4499999999999993</v>
          </cell>
        </row>
        <row r="1677">
          <cell r="A1677" t="str">
            <v>161504</v>
          </cell>
          <cell r="B1677" t="str">
            <v>DIAMETRO 250 MM</v>
          </cell>
          <cell r="C1677" t="str">
            <v>UN</v>
          </cell>
          <cell r="D1677">
            <v>11.02</v>
          </cell>
        </row>
        <row r="1678">
          <cell r="A1678" t="str">
            <v>161505</v>
          </cell>
          <cell r="B1678" t="str">
            <v>DIAMETRO 300 MM</v>
          </cell>
          <cell r="C1678" t="str">
            <v>UN</v>
          </cell>
          <cell r="D1678">
            <v>14.32</v>
          </cell>
        </row>
        <row r="1679">
          <cell r="A1679" t="str">
            <v>161506</v>
          </cell>
          <cell r="B1679" t="str">
            <v>DIAMETRO 400 MM</v>
          </cell>
          <cell r="C1679" t="str">
            <v>UN</v>
          </cell>
          <cell r="D1679">
            <v>19.41</v>
          </cell>
        </row>
        <row r="1680">
          <cell r="A1680" t="str">
            <v>161507</v>
          </cell>
          <cell r="B1680" t="str">
            <v>DIAMETRO 500 MM</v>
          </cell>
          <cell r="C1680" t="str">
            <v>UN</v>
          </cell>
          <cell r="D1680">
            <v>25.29</v>
          </cell>
        </row>
        <row r="1681">
          <cell r="A1681" t="str">
            <v>161508</v>
          </cell>
          <cell r="B1681" t="str">
            <v>DIAMETRO 600 MM</v>
          </cell>
          <cell r="C1681" t="str">
            <v>UN</v>
          </cell>
          <cell r="D1681">
            <v>32.82</v>
          </cell>
        </row>
        <row r="1682">
          <cell r="A1682" t="str">
            <v>161509</v>
          </cell>
          <cell r="B1682" t="str">
            <v>DIAMETRO 700 MM</v>
          </cell>
          <cell r="C1682" t="str">
            <v>UN</v>
          </cell>
          <cell r="D1682">
            <v>42.62</v>
          </cell>
        </row>
        <row r="1683">
          <cell r="A1683" t="str">
            <v>161510</v>
          </cell>
          <cell r="B1683" t="str">
            <v>DIAMETRO 800 MM</v>
          </cell>
          <cell r="C1683" t="str">
            <v>UN</v>
          </cell>
          <cell r="D1683">
            <v>59.27</v>
          </cell>
        </row>
        <row r="1684">
          <cell r="A1684" t="str">
            <v>161511</v>
          </cell>
          <cell r="B1684" t="str">
            <v>DIAMETRO 900 MM</v>
          </cell>
          <cell r="C1684" t="str">
            <v>UN</v>
          </cell>
          <cell r="D1684">
            <v>71.58</v>
          </cell>
        </row>
        <row r="1685">
          <cell r="A1685" t="str">
            <v>161512</v>
          </cell>
          <cell r="B1685" t="str">
            <v>DIAMETRO 1000 MM</v>
          </cell>
          <cell r="C1685" t="str">
            <v>UN</v>
          </cell>
          <cell r="D1685">
            <v>86.07</v>
          </cell>
        </row>
        <row r="1687">
          <cell r="A1687" t="str">
            <v>161600</v>
          </cell>
          <cell r="B1687" t="str">
            <v>MONTAGEM DE CURVAS DE FERRO FUNDIDO 90 GR TIPO JM</v>
          </cell>
        </row>
        <row r="1688">
          <cell r="A1688" t="str">
            <v>161601</v>
          </cell>
          <cell r="B1688" t="str">
            <v>DIAMETRO 300 MM</v>
          </cell>
          <cell r="C1688" t="str">
            <v>UN</v>
          </cell>
          <cell r="D1688">
            <v>34.479999999999997</v>
          </cell>
        </row>
        <row r="1690">
          <cell r="A1690" t="str">
            <v>161700</v>
          </cell>
          <cell r="B1690" t="str">
            <v>MONTAGEM DE CURVAS DE FERRO FUNDIDO 45 GR TIPO JM</v>
          </cell>
        </row>
        <row r="1691">
          <cell r="A1691" t="str">
            <v>161701</v>
          </cell>
          <cell r="B1691" t="str">
            <v>DIAMETRO 300 MM</v>
          </cell>
          <cell r="C1691" t="str">
            <v>UN</v>
          </cell>
          <cell r="D1691">
            <v>32.409999999999997</v>
          </cell>
        </row>
        <row r="1692">
          <cell r="A1692" t="str">
            <v>161702</v>
          </cell>
          <cell r="B1692" t="str">
            <v>DIAMETRO 400 MM</v>
          </cell>
          <cell r="C1692" t="str">
            <v>UN</v>
          </cell>
          <cell r="D1692">
            <v>52.57</v>
          </cell>
        </row>
        <row r="1693">
          <cell r="A1693" t="str">
            <v>161703</v>
          </cell>
          <cell r="B1693" t="str">
            <v>DIAMETRO 500 MM</v>
          </cell>
          <cell r="C1693" t="str">
            <v>UN</v>
          </cell>
          <cell r="D1693">
            <v>67.25</v>
          </cell>
        </row>
        <row r="1694">
          <cell r="A1694" t="str">
            <v>161704</v>
          </cell>
          <cell r="B1694" t="str">
            <v>DIAMETRO 600 MM</v>
          </cell>
          <cell r="C1694" t="str">
            <v>UN</v>
          </cell>
          <cell r="D1694">
            <v>93</v>
          </cell>
        </row>
        <row r="1695">
          <cell r="A1695" t="str">
            <v>161705</v>
          </cell>
          <cell r="B1695" t="str">
            <v>DIAMETRO 700 MM</v>
          </cell>
          <cell r="C1695" t="str">
            <v>UN</v>
          </cell>
          <cell r="D1695">
            <v>127.21</v>
          </cell>
        </row>
        <row r="1696">
          <cell r="A1696" t="str">
            <v>161706</v>
          </cell>
          <cell r="B1696" t="str">
            <v>DIAMETRO 800 MM</v>
          </cell>
          <cell r="C1696" t="str">
            <v>UN</v>
          </cell>
          <cell r="D1696">
            <v>167.08</v>
          </cell>
        </row>
        <row r="1697">
          <cell r="A1697" t="str">
            <v>161707</v>
          </cell>
          <cell r="B1697" t="str">
            <v>DIAMETRO 900 MM</v>
          </cell>
          <cell r="C1697" t="str">
            <v>UN</v>
          </cell>
          <cell r="D1697">
            <v>198.91</v>
          </cell>
        </row>
        <row r="1698">
          <cell r="A1698" t="str">
            <v>161708</v>
          </cell>
          <cell r="B1698" t="str">
            <v>DIAMETRO 1000 MM</v>
          </cell>
          <cell r="C1698" t="str">
            <v>UN</v>
          </cell>
          <cell r="D1698">
            <v>272.5</v>
          </cell>
        </row>
        <row r="1699">
          <cell r="A1699" t="str">
            <v>161709</v>
          </cell>
          <cell r="B1699" t="str">
            <v>DIAMETRO 1200 MM</v>
          </cell>
          <cell r="C1699" t="str">
            <v>UN</v>
          </cell>
          <cell r="D1699">
            <v>267.47000000000003</v>
          </cell>
        </row>
        <row r="1701">
          <cell r="A1701" t="str">
            <v>161800</v>
          </cell>
          <cell r="B1701" t="str">
            <v>MONTAGEM DE CURVAS DE FERRO FUNDIDO 22 GR 30 MIN. TIPO JM</v>
          </cell>
        </row>
        <row r="1702">
          <cell r="A1702" t="str">
            <v>161801</v>
          </cell>
          <cell r="B1702" t="str">
            <v>DIAMETRO 300 MM</v>
          </cell>
          <cell r="C1702" t="str">
            <v>UN</v>
          </cell>
          <cell r="D1702">
            <v>31.36</v>
          </cell>
        </row>
        <row r="1703">
          <cell r="A1703" t="str">
            <v>161802</v>
          </cell>
          <cell r="B1703" t="str">
            <v>DIAMETRO 400 MM</v>
          </cell>
          <cell r="C1703" t="str">
            <v>UN</v>
          </cell>
          <cell r="D1703">
            <v>45.81</v>
          </cell>
        </row>
        <row r="1704">
          <cell r="A1704" t="str">
            <v>161803</v>
          </cell>
          <cell r="B1704" t="str">
            <v>DIAMETRO 500 MM</v>
          </cell>
          <cell r="C1704" t="str">
            <v>UN</v>
          </cell>
          <cell r="D1704">
            <v>63.21</v>
          </cell>
        </row>
        <row r="1705">
          <cell r="A1705" t="str">
            <v>161804</v>
          </cell>
          <cell r="B1705" t="str">
            <v>DIAMETRO 600 MM</v>
          </cell>
          <cell r="C1705" t="str">
            <v>UN</v>
          </cell>
          <cell r="D1705">
            <v>87.27</v>
          </cell>
        </row>
        <row r="1706">
          <cell r="A1706" t="str">
            <v>161805</v>
          </cell>
          <cell r="B1706" t="str">
            <v>DIAMETRO 700 MM</v>
          </cell>
          <cell r="C1706" t="str">
            <v>UN</v>
          </cell>
          <cell r="D1706">
            <v>119.32</v>
          </cell>
        </row>
        <row r="1707">
          <cell r="A1707" t="str">
            <v>161806</v>
          </cell>
          <cell r="B1707" t="str">
            <v>DIAMETRO 800 MM</v>
          </cell>
          <cell r="C1707" t="str">
            <v>UN</v>
          </cell>
          <cell r="D1707">
            <v>163.62</v>
          </cell>
        </row>
        <row r="1708">
          <cell r="A1708" t="str">
            <v>161807</v>
          </cell>
          <cell r="B1708" t="str">
            <v>DIAMETRO 900 MM</v>
          </cell>
          <cell r="C1708" t="str">
            <v>UN</v>
          </cell>
          <cell r="D1708">
            <v>194.99</v>
          </cell>
        </row>
        <row r="1709">
          <cell r="A1709" t="str">
            <v>161808</v>
          </cell>
          <cell r="B1709" t="str">
            <v>DIAMETRO 1000 MM</v>
          </cell>
          <cell r="C1709" t="str">
            <v>UN</v>
          </cell>
          <cell r="D1709">
            <v>228.53</v>
          </cell>
        </row>
        <row r="1710">
          <cell r="A1710" t="str">
            <v>161809</v>
          </cell>
          <cell r="B1710" t="str">
            <v>DIAMETRO 1200 MM</v>
          </cell>
          <cell r="C1710" t="str">
            <v>UN</v>
          </cell>
          <cell r="D1710">
            <v>260.60000000000002</v>
          </cell>
        </row>
        <row r="1712">
          <cell r="A1712" t="str">
            <v>161900</v>
          </cell>
          <cell r="B1712" t="str">
            <v>MONTAGEM DE CURVAS DE FERRO FUNDIDO 11 GR 15 MIN. TIPO JM</v>
          </cell>
        </row>
        <row r="1713">
          <cell r="A1713" t="str">
            <v>161901</v>
          </cell>
          <cell r="B1713" t="str">
            <v>DIAMETRO 300 MM</v>
          </cell>
          <cell r="C1713" t="str">
            <v>UN</v>
          </cell>
          <cell r="D1713">
            <v>31.18</v>
          </cell>
        </row>
        <row r="1714">
          <cell r="A1714" t="str">
            <v>161902</v>
          </cell>
          <cell r="B1714" t="str">
            <v>DIAMETRO 400 MM</v>
          </cell>
          <cell r="C1714" t="str">
            <v>UN</v>
          </cell>
          <cell r="D1714">
            <v>45.24</v>
          </cell>
        </row>
        <row r="1715">
          <cell r="A1715" t="str">
            <v>161903</v>
          </cell>
          <cell r="B1715" t="str">
            <v>DIAMETRO 500 MM</v>
          </cell>
          <cell r="C1715" t="str">
            <v>UN</v>
          </cell>
          <cell r="D1715">
            <v>61.89</v>
          </cell>
        </row>
        <row r="1716">
          <cell r="A1716" t="str">
            <v>161904</v>
          </cell>
          <cell r="B1716" t="str">
            <v>DIAMETRO 600 MM</v>
          </cell>
          <cell r="C1716" t="str">
            <v>UN</v>
          </cell>
          <cell r="D1716">
            <v>82.28</v>
          </cell>
        </row>
        <row r="1717">
          <cell r="A1717" t="str">
            <v>161905</v>
          </cell>
          <cell r="B1717" t="str">
            <v>DIAMETRO 700 MM</v>
          </cell>
          <cell r="C1717" t="str">
            <v>UN</v>
          </cell>
          <cell r="D1717">
            <v>114.39</v>
          </cell>
        </row>
        <row r="1718">
          <cell r="A1718" t="str">
            <v>161906</v>
          </cell>
          <cell r="B1718" t="str">
            <v>DIAMETRO 800 MM</v>
          </cell>
          <cell r="C1718" t="str">
            <v>UN</v>
          </cell>
          <cell r="D1718">
            <v>162.69</v>
          </cell>
        </row>
        <row r="1719">
          <cell r="A1719" t="str">
            <v>161907</v>
          </cell>
          <cell r="B1719" t="str">
            <v>DIAMETRO 900 MM</v>
          </cell>
          <cell r="C1719" t="str">
            <v>UN</v>
          </cell>
          <cell r="D1719">
            <v>194.52</v>
          </cell>
        </row>
        <row r="1720">
          <cell r="A1720" t="str">
            <v>161908</v>
          </cell>
          <cell r="B1720" t="str">
            <v>DIAMETRO 1000 MM</v>
          </cell>
          <cell r="C1720" t="str">
            <v>UN</v>
          </cell>
          <cell r="D1720">
            <v>226.57</v>
          </cell>
        </row>
        <row r="1721">
          <cell r="A1721" t="str">
            <v>161909</v>
          </cell>
          <cell r="B1721" t="str">
            <v>DIAMETRO 1200 MM</v>
          </cell>
          <cell r="C1721" t="str">
            <v>UN</v>
          </cell>
          <cell r="D1721">
            <v>251.86</v>
          </cell>
        </row>
        <row r="1723">
          <cell r="A1723" t="str">
            <v>162000</v>
          </cell>
          <cell r="B1723" t="str">
            <v>MONTAGEM DE TES DE FERRO FUNDIDO TIPO JM/F</v>
          </cell>
        </row>
        <row r="1724">
          <cell r="A1724" t="str">
            <v>162001</v>
          </cell>
          <cell r="B1724" t="str">
            <v>DIAMETRO 300-100 MM</v>
          </cell>
          <cell r="C1724" t="str">
            <v>UN</v>
          </cell>
          <cell r="D1724">
            <v>37.979999999999997</v>
          </cell>
        </row>
        <row r="1725">
          <cell r="A1725" t="str">
            <v>162002</v>
          </cell>
          <cell r="B1725" t="str">
            <v>DIAMETRO 300-200 MM</v>
          </cell>
          <cell r="C1725" t="str">
            <v>UN</v>
          </cell>
          <cell r="D1725">
            <v>42.93</v>
          </cell>
        </row>
        <row r="1726">
          <cell r="A1726" t="str">
            <v>162003</v>
          </cell>
          <cell r="B1726" t="str">
            <v>DIAMETRO 300-300 MM</v>
          </cell>
          <cell r="C1726" t="str">
            <v>UN</v>
          </cell>
          <cell r="D1726">
            <v>50.72</v>
          </cell>
        </row>
        <row r="1727">
          <cell r="A1727" t="str">
            <v>162004</v>
          </cell>
          <cell r="B1727" t="str">
            <v>DIAMETRO 350-100 MM</v>
          </cell>
          <cell r="C1727" t="str">
            <v>UN</v>
          </cell>
          <cell r="D1727">
            <v>41.37</v>
          </cell>
        </row>
        <row r="1728">
          <cell r="A1728" t="str">
            <v>162005</v>
          </cell>
          <cell r="B1728" t="str">
            <v>DIAMETRO 350-200 MM</v>
          </cell>
          <cell r="C1728" t="str">
            <v>UN</v>
          </cell>
          <cell r="D1728">
            <v>46.58</v>
          </cell>
        </row>
        <row r="1729">
          <cell r="A1729" t="str">
            <v>162006</v>
          </cell>
          <cell r="B1729" t="str">
            <v>DIAMETRO 350-350 MM</v>
          </cell>
          <cell r="C1729" t="str">
            <v>UN</v>
          </cell>
          <cell r="D1729">
            <v>56.16</v>
          </cell>
        </row>
        <row r="1730">
          <cell r="A1730" t="str">
            <v>162007</v>
          </cell>
          <cell r="B1730" t="str">
            <v>DIAMETRO 400-100 MM</v>
          </cell>
          <cell r="C1730" t="str">
            <v>UN</v>
          </cell>
          <cell r="D1730">
            <v>52.1</v>
          </cell>
        </row>
        <row r="1731">
          <cell r="A1731" t="str">
            <v>162008</v>
          </cell>
          <cell r="B1731" t="str">
            <v>DIAMETRO 400-200 MM</v>
          </cell>
          <cell r="C1731" t="str">
            <v>UN</v>
          </cell>
          <cell r="D1731">
            <v>57.69</v>
          </cell>
        </row>
        <row r="1732">
          <cell r="A1732" t="str">
            <v>162009</v>
          </cell>
          <cell r="B1732" t="str">
            <v>DIAMETRO 400-300 MM</v>
          </cell>
          <cell r="C1732" t="str">
            <v>UN</v>
          </cell>
          <cell r="D1732">
            <v>65.709999999999994</v>
          </cell>
        </row>
        <row r="1733">
          <cell r="A1733" t="str">
            <v>162010</v>
          </cell>
          <cell r="B1733" t="str">
            <v>DIAMETRO 400-400 MM</v>
          </cell>
          <cell r="C1733" t="str">
            <v>UN</v>
          </cell>
          <cell r="D1733">
            <v>73.319999999999993</v>
          </cell>
        </row>
        <row r="1734">
          <cell r="A1734" t="str">
            <v>162011</v>
          </cell>
          <cell r="B1734" t="str">
            <v>DIAMETRO 500-100 MM</v>
          </cell>
          <cell r="C1734" t="str">
            <v>UN</v>
          </cell>
          <cell r="D1734">
            <v>69.19</v>
          </cell>
        </row>
        <row r="1735">
          <cell r="A1735" t="str">
            <v>162012</v>
          </cell>
          <cell r="B1735" t="str">
            <v>DIAMETRO 500-200 MM</v>
          </cell>
          <cell r="C1735" t="str">
            <v>UN</v>
          </cell>
          <cell r="D1735">
            <v>75.37</v>
          </cell>
        </row>
        <row r="1736">
          <cell r="A1736" t="str">
            <v>162013</v>
          </cell>
          <cell r="B1736" t="str">
            <v>DIAMETRO 500-300 MM</v>
          </cell>
          <cell r="C1736" t="str">
            <v>UN</v>
          </cell>
          <cell r="D1736">
            <v>84.16</v>
          </cell>
        </row>
        <row r="1737">
          <cell r="A1737" t="str">
            <v>162014</v>
          </cell>
          <cell r="B1737" t="str">
            <v>DIAMETRO 500-400 MM</v>
          </cell>
          <cell r="C1737" t="str">
            <v>UN</v>
          </cell>
          <cell r="D1737">
            <v>92.95</v>
          </cell>
        </row>
        <row r="1738">
          <cell r="A1738" t="str">
            <v>162015</v>
          </cell>
          <cell r="B1738" t="str">
            <v>DIAMETRO 500-500 MM</v>
          </cell>
          <cell r="C1738" t="str">
            <v>UN</v>
          </cell>
          <cell r="D1738">
            <v>101.98</v>
          </cell>
        </row>
        <row r="1739">
          <cell r="A1739" t="str">
            <v>162016</v>
          </cell>
          <cell r="B1739" t="str">
            <v>DIAMETRO 600-100 MM</v>
          </cell>
          <cell r="C1739" t="str">
            <v>UN</v>
          </cell>
          <cell r="D1739">
            <v>90.98</v>
          </cell>
        </row>
        <row r="1740">
          <cell r="A1740" t="str">
            <v>162017</v>
          </cell>
          <cell r="B1740" t="str">
            <v>DIAMETRO 600-200 MM</v>
          </cell>
          <cell r="C1740" t="str">
            <v>UN</v>
          </cell>
          <cell r="D1740">
            <v>98.55</v>
          </cell>
        </row>
        <row r="1741">
          <cell r="A1741" t="str">
            <v>162018</v>
          </cell>
          <cell r="B1741" t="str">
            <v>DIAMETRO 600 - 300MM</v>
          </cell>
          <cell r="C1741" t="str">
            <v>UN</v>
          </cell>
          <cell r="D1741">
            <v>108.83</v>
          </cell>
        </row>
        <row r="1742">
          <cell r="A1742" t="str">
            <v>162019</v>
          </cell>
          <cell r="B1742" t="str">
            <v>DIAMETRO 600-400 MM</v>
          </cell>
          <cell r="C1742" t="str">
            <v>UN</v>
          </cell>
          <cell r="D1742">
            <v>119.14</v>
          </cell>
        </row>
        <row r="1743">
          <cell r="A1743" t="str">
            <v>162020</v>
          </cell>
          <cell r="B1743" t="str">
            <v>DIAMETRO 600-600 MM</v>
          </cell>
          <cell r="C1743" t="str">
            <v>UN</v>
          </cell>
          <cell r="D1743">
            <v>143.34</v>
          </cell>
        </row>
        <row r="1744">
          <cell r="A1744" t="str">
            <v>162021</v>
          </cell>
          <cell r="B1744" t="str">
            <v>DIAMETRO 700-200 MM</v>
          </cell>
          <cell r="C1744" t="str">
            <v>UN</v>
          </cell>
          <cell r="D1744">
            <v>128.63</v>
          </cell>
        </row>
        <row r="1745">
          <cell r="A1745" t="str">
            <v>162022</v>
          </cell>
          <cell r="B1745" t="str">
            <v>DIAMETRO 700-400 MM</v>
          </cell>
          <cell r="C1745" t="str">
            <v>UN</v>
          </cell>
          <cell r="D1745">
            <v>149.38</v>
          </cell>
        </row>
        <row r="1746">
          <cell r="A1746" t="str">
            <v>162023</v>
          </cell>
          <cell r="B1746" t="str">
            <v>DIAMETRO 700-600 MM</v>
          </cell>
          <cell r="C1746" t="str">
            <v>UN</v>
          </cell>
          <cell r="D1746">
            <v>177.38</v>
          </cell>
        </row>
        <row r="1747">
          <cell r="A1747" t="str">
            <v>162024</v>
          </cell>
          <cell r="B1747" t="str">
            <v>DIAMETRO 700-700 MM</v>
          </cell>
          <cell r="C1747" t="str">
            <v>UN</v>
          </cell>
          <cell r="D1747">
            <v>190.68</v>
          </cell>
        </row>
        <row r="1748">
          <cell r="A1748" t="str">
            <v>162025</v>
          </cell>
          <cell r="B1748" t="str">
            <v>DIAMETRO 800-200 MM</v>
          </cell>
          <cell r="C1748" t="str">
            <v>UN</v>
          </cell>
          <cell r="D1748">
            <v>179.58</v>
          </cell>
        </row>
        <row r="1749">
          <cell r="A1749" t="str">
            <v>162026</v>
          </cell>
          <cell r="B1749" t="str">
            <v>DIAMETRO 800-400 MM</v>
          </cell>
          <cell r="C1749" t="str">
            <v>UN</v>
          </cell>
          <cell r="D1749">
            <v>204.8</v>
          </cell>
        </row>
        <row r="1750">
          <cell r="A1750" t="str">
            <v>162027</v>
          </cell>
          <cell r="B1750" t="str">
            <v>DIAMETRO 800-600 MM</v>
          </cell>
          <cell r="C1750" t="str">
            <v>UN</v>
          </cell>
          <cell r="D1750">
            <v>248.11</v>
          </cell>
        </row>
        <row r="1751">
          <cell r="A1751" t="str">
            <v>162028</v>
          </cell>
          <cell r="B1751" t="str">
            <v>DIAMETRO 800-800 MM</v>
          </cell>
          <cell r="C1751" t="str">
            <v>UN</v>
          </cell>
          <cell r="D1751">
            <v>272.95</v>
          </cell>
        </row>
        <row r="1752">
          <cell r="A1752" t="str">
            <v>162029</v>
          </cell>
          <cell r="B1752" t="str">
            <v>DIAMETRO 900-200 MM</v>
          </cell>
          <cell r="C1752" t="str">
            <v>UN</v>
          </cell>
          <cell r="D1752">
            <v>216.52</v>
          </cell>
        </row>
        <row r="1753">
          <cell r="A1753" t="str">
            <v>162030</v>
          </cell>
          <cell r="B1753" t="str">
            <v>DIAMETRO 900-400 MM</v>
          </cell>
          <cell r="C1753" t="str">
            <v>UN</v>
          </cell>
          <cell r="D1753">
            <v>249.08</v>
          </cell>
        </row>
        <row r="1754">
          <cell r="A1754" t="str">
            <v>162031</v>
          </cell>
          <cell r="B1754" t="str">
            <v>DIAMETRO 900-600 MM</v>
          </cell>
          <cell r="C1754" t="str">
            <v>UN</v>
          </cell>
          <cell r="D1754">
            <v>299.63</v>
          </cell>
        </row>
        <row r="1755">
          <cell r="A1755" t="str">
            <v>162032</v>
          </cell>
          <cell r="B1755" t="str">
            <v>DIAMETRO 900-800 MM</v>
          </cell>
          <cell r="C1755" t="str">
            <v>UN</v>
          </cell>
          <cell r="D1755">
            <v>333.73</v>
          </cell>
        </row>
        <row r="1756">
          <cell r="A1756" t="str">
            <v>162033</v>
          </cell>
          <cell r="B1756" t="str">
            <v>DIAMETRO 900-900 MM</v>
          </cell>
          <cell r="C1756" t="str">
            <v>UN</v>
          </cell>
          <cell r="D1756">
            <v>354.45</v>
          </cell>
        </row>
        <row r="1757">
          <cell r="A1757" t="str">
            <v>162034</v>
          </cell>
          <cell r="B1757" t="str">
            <v>DIAMETRO 1000-200 MM</v>
          </cell>
          <cell r="C1757" t="str">
            <v>UN</v>
          </cell>
          <cell r="D1757">
            <v>273.62</v>
          </cell>
        </row>
        <row r="1758">
          <cell r="A1758" t="str">
            <v>162035</v>
          </cell>
          <cell r="B1758" t="str">
            <v>DIAMETRO 1000-400 MM</v>
          </cell>
          <cell r="C1758" t="str">
            <v>UN</v>
          </cell>
          <cell r="D1758">
            <v>305.27999999999997</v>
          </cell>
        </row>
        <row r="1759">
          <cell r="A1759" t="str">
            <v>162036</v>
          </cell>
          <cell r="B1759" t="str">
            <v>DIAMETRO 1000-600 MM</v>
          </cell>
          <cell r="C1759" t="str">
            <v>UN</v>
          </cell>
          <cell r="D1759">
            <v>357.01</v>
          </cell>
        </row>
        <row r="1760">
          <cell r="A1760" t="str">
            <v>162037</v>
          </cell>
          <cell r="B1760" t="str">
            <v>DIAMETRO 1000-800 MM</v>
          </cell>
          <cell r="C1760" t="str">
            <v>UN</v>
          </cell>
          <cell r="D1760">
            <v>398</v>
          </cell>
        </row>
        <row r="1761">
          <cell r="A1761" t="str">
            <v>162038</v>
          </cell>
          <cell r="B1761" t="str">
            <v>DIAMETRO 1000-1000 MM</v>
          </cell>
          <cell r="C1761" t="str">
            <v>UN</v>
          </cell>
          <cell r="D1761">
            <v>437.13</v>
          </cell>
        </row>
        <row r="1762">
          <cell r="A1762" t="str">
            <v>162039</v>
          </cell>
          <cell r="B1762" t="str">
            <v>DIAMETRO 1200-200 MM</v>
          </cell>
          <cell r="C1762" t="str">
            <v>UN</v>
          </cell>
          <cell r="D1762">
            <v>326.95</v>
          </cell>
        </row>
        <row r="1763">
          <cell r="A1763" t="str">
            <v>162040</v>
          </cell>
          <cell r="B1763" t="str">
            <v>DIAMETRO 1200-400 MM</v>
          </cell>
          <cell r="C1763" t="str">
            <v>UN</v>
          </cell>
          <cell r="D1763">
            <v>365.36</v>
          </cell>
        </row>
        <row r="1764">
          <cell r="A1764" t="str">
            <v>162041</v>
          </cell>
          <cell r="B1764" t="str">
            <v>DIAMETRO 1200-600 MM</v>
          </cell>
          <cell r="C1764" t="str">
            <v>UN</v>
          </cell>
          <cell r="D1764">
            <v>425.46</v>
          </cell>
        </row>
        <row r="1765">
          <cell r="A1765" t="str">
            <v>162042</v>
          </cell>
          <cell r="B1765" t="str">
            <v>DIAMETRO 1200-800 MM</v>
          </cell>
          <cell r="C1765" t="str">
            <v>UN</v>
          </cell>
          <cell r="D1765">
            <v>484</v>
          </cell>
        </row>
        <row r="1766">
          <cell r="A1766" t="str">
            <v>162043</v>
          </cell>
          <cell r="B1766" t="str">
            <v>DIAMETRO 1200-1000 MM</v>
          </cell>
          <cell r="C1766" t="str">
            <v>UN</v>
          </cell>
          <cell r="D1766">
            <v>534.77</v>
          </cell>
        </row>
        <row r="1767">
          <cell r="A1767" t="str">
            <v>162044</v>
          </cell>
          <cell r="B1767" t="str">
            <v>DIAMETRO 1200-1200 MM</v>
          </cell>
          <cell r="C1767" t="str">
            <v>UN</v>
          </cell>
          <cell r="D1767">
            <v>562.84</v>
          </cell>
        </row>
        <row r="1769">
          <cell r="A1769" t="str">
            <v>162100</v>
          </cell>
          <cell r="B1769" t="str">
            <v>MONTAGEM DE REDUCOES DE FERRO FUNDIDO TIPO JM</v>
          </cell>
        </row>
        <row r="1770">
          <cell r="A1770" t="str">
            <v>162101</v>
          </cell>
          <cell r="B1770" t="str">
            <v>DIAMETRO 300-150 MM</v>
          </cell>
          <cell r="C1770" t="str">
            <v>UN</v>
          </cell>
          <cell r="D1770">
            <v>30.45</v>
          </cell>
        </row>
        <row r="1771">
          <cell r="A1771" t="str">
            <v>162102</v>
          </cell>
          <cell r="B1771" t="str">
            <v>DIAMETRO 300-200 MM</v>
          </cell>
          <cell r="C1771" t="str">
            <v>UN</v>
          </cell>
          <cell r="D1771">
            <v>30.8</v>
          </cell>
        </row>
        <row r="1772">
          <cell r="A1772" t="str">
            <v>162103</v>
          </cell>
          <cell r="B1772" t="str">
            <v>DIAMETRO 300-250 MM</v>
          </cell>
          <cell r="C1772" t="str">
            <v>UN</v>
          </cell>
          <cell r="D1772">
            <v>31.13</v>
          </cell>
        </row>
        <row r="1773">
          <cell r="A1773" t="str">
            <v>162104</v>
          </cell>
          <cell r="B1773" t="str">
            <v>DIAMETRO 350-200 MM</v>
          </cell>
          <cell r="C1773" t="str">
            <v>UN</v>
          </cell>
          <cell r="D1773">
            <v>41.6</v>
          </cell>
        </row>
        <row r="1774">
          <cell r="A1774" t="str">
            <v>162105</v>
          </cell>
          <cell r="B1774" t="str">
            <v>DIAMETRO 350-250 MM</v>
          </cell>
          <cell r="C1774" t="str">
            <v>UN</v>
          </cell>
          <cell r="D1774">
            <v>41.86</v>
          </cell>
        </row>
        <row r="1775">
          <cell r="A1775" t="str">
            <v>162106</v>
          </cell>
          <cell r="B1775" t="str">
            <v>DIAMETRO 350-300 MM</v>
          </cell>
          <cell r="C1775" t="str">
            <v>UN</v>
          </cell>
          <cell r="D1775">
            <v>42.01</v>
          </cell>
        </row>
        <row r="1776">
          <cell r="A1776" t="str">
            <v>162107</v>
          </cell>
          <cell r="B1776" t="str">
            <v>DIAMETRO 400-250 MM</v>
          </cell>
          <cell r="C1776" t="str">
            <v>UN</v>
          </cell>
          <cell r="D1776">
            <v>44.04</v>
          </cell>
        </row>
        <row r="1777">
          <cell r="A1777" t="str">
            <v>162108</v>
          </cell>
          <cell r="B1777" t="str">
            <v>DIAMETRO 400-300 MM</v>
          </cell>
          <cell r="C1777" t="str">
            <v>UN</v>
          </cell>
          <cell r="D1777">
            <v>44.1</v>
          </cell>
        </row>
        <row r="1778">
          <cell r="A1778" t="str">
            <v>162109</v>
          </cell>
          <cell r="B1778" t="str">
            <v>DIAMETRO 400-350 MM</v>
          </cell>
          <cell r="C1778" t="str">
            <v>UN</v>
          </cell>
          <cell r="D1778">
            <v>44.59</v>
          </cell>
        </row>
        <row r="1779">
          <cell r="A1779" t="str">
            <v>162110</v>
          </cell>
          <cell r="B1779" t="str">
            <v>DIAMETRO 500-350 MM</v>
          </cell>
          <cell r="C1779" t="str">
            <v>UN</v>
          </cell>
          <cell r="D1779">
            <v>60.47</v>
          </cell>
        </row>
        <row r="1780">
          <cell r="A1780" t="str">
            <v>162111</v>
          </cell>
          <cell r="B1780" t="str">
            <v>DIAMETRO 500-400 MM</v>
          </cell>
          <cell r="C1780" t="str">
            <v>UN</v>
          </cell>
          <cell r="D1780">
            <v>68.44</v>
          </cell>
        </row>
        <row r="1781">
          <cell r="A1781" t="str">
            <v>162112</v>
          </cell>
          <cell r="B1781" t="str">
            <v>DIAMETRO 600-400 MM</v>
          </cell>
          <cell r="C1781" t="str">
            <v>UN</v>
          </cell>
          <cell r="D1781">
            <v>80.75</v>
          </cell>
        </row>
        <row r="1782">
          <cell r="A1782" t="str">
            <v>162113</v>
          </cell>
          <cell r="B1782" t="str">
            <v>DIAMETRO 600-500 MM</v>
          </cell>
          <cell r="C1782" t="str">
            <v>UN</v>
          </cell>
          <cell r="D1782">
            <v>81.11</v>
          </cell>
        </row>
        <row r="1783">
          <cell r="A1783" t="str">
            <v>162114</v>
          </cell>
          <cell r="B1783" t="str">
            <v>DIAMETRO 700-500 MM</v>
          </cell>
          <cell r="C1783" t="str">
            <v>UN</v>
          </cell>
          <cell r="D1783">
            <v>112.98</v>
          </cell>
        </row>
        <row r="1784">
          <cell r="A1784" t="str">
            <v>162115</v>
          </cell>
          <cell r="B1784" t="str">
            <v>DIAMETRO 700-600 MM</v>
          </cell>
          <cell r="C1784" t="str">
            <v>UN</v>
          </cell>
          <cell r="D1784">
            <v>135.55000000000001</v>
          </cell>
        </row>
        <row r="1785">
          <cell r="A1785" t="str">
            <v>162116</v>
          </cell>
          <cell r="B1785" t="str">
            <v>DIAMETRO 800-600 MM</v>
          </cell>
          <cell r="C1785" t="str">
            <v>UN</v>
          </cell>
          <cell r="D1785">
            <v>159</v>
          </cell>
        </row>
        <row r="1786">
          <cell r="A1786" t="str">
            <v>162117</v>
          </cell>
          <cell r="B1786" t="str">
            <v>DIAMETRO 800-700 MM</v>
          </cell>
          <cell r="C1786" t="str">
            <v>UN</v>
          </cell>
          <cell r="D1786">
            <v>168.41</v>
          </cell>
        </row>
        <row r="1787">
          <cell r="A1787" t="str">
            <v>162118</v>
          </cell>
          <cell r="B1787" t="str">
            <v>DIAMETRO 900-700 MM</v>
          </cell>
          <cell r="C1787" t="str">
            <v>UN</v>
          </cell>
          <cell r="D1787">
            <v>195.49</v>
          </cell>
        </row>
        <row r="1788">
          <cell r="A1788" t="str">
            <v>162119</v>
          </cell>
          <cell r="B1788" t="str">
            <v>DIAMETRO 900-800 MM</v>
          </cell>
          <cell r="C1788" t="str">
            <v>UN</v>
          </cell>
          <cell r="D1788">
            <v>205.27</v>
          </cell>
        </row>
        <row r="1789">
          <cell r="A1789" t="str">
            <v>162120</v>
          </cell>
          <cell r="B1789" t="str">
            <v>DIAMETRO 1000-800 MM</v>
          </cell>
          <cell r="C1789" t="str">
            <v>UN</v>
          </cell>
          <cell r="D1789">
            <v>240.34</v>
          </cell>
        </row>
        <row r="1790">
          <cell r="A1790" t="str">
            <v>162121</v>
          </cell>
          <cell r="B1790" t="str">
            <v>DIAMETRO 1000-900 MM</v>
          </cell>
          <cell r="C1790" t="str">
            <v>UN</v>
          </cell>
          <cell r="D1790">
            <v>245.33</v>
          </cell>
        </row>
        <row r="1791">
          <cell r="A1791" t="str">
            <v>162122</v>
          </cell>
          <cell r="B1791" t="str">
            <v>DIAMETRO 1200-1000 MM</v>
          </cell>
          <cell r="C1791" t="str">
            <v>UN</v>
          </cell>
          <cell r="D1791">
            <v>278.26</v>
          </cell>
        </row>
        <row r="1793">
          <cell r="A1793" t="str">
            <v>162200</v>
          </cell>
          <cell r="B1793" t="str">
            <v>MONTAGEM DE LUVAS DE CORRER DE FERRO FUNDIDO TIPO JM</v>
          </cell>
        </row>
        <row r="1794">
          <cell r="A1794" t="str">
            <v>162201</v>
          </cell>
          <cell r="B1794" t="str">
            <v>DIAMETRO 100 MM</v>
          </cell>
          <cell r="C1794" t="str">
            <v>UN</v>
          </cell>
          <cell r="D1794">
            <v>10.77</v>
          </cell>
        </row>
        <row r="1795">
          <cell r="A1795" t="str">
            <v>162202</v>
          </cell>
          <cell r="B1795" t="str">
            <v>DIAMETRO 150 MM</v>
          </cell>
          <cell r="C1795" t="str">
            <v>UN</v>
          </cell>
          <cell r="D1795">
            <v>14.96</v>
          </cell>
        </row>
        <row r="1796">
          <cell r="A1796" t="str">
            <v>162203</v>
          </cell>
          <cell r="B1796" t="str">
            <v>DIAMETRO 200 MM</v>
          </cell>
          <cell r="C1796" t="str">
            <v>UN</v>
          </cell>
          <cell r="D1796">
            <v>18.38</v>
          </cell>
        </row>
        <row r="1797">
          <cell r="A1797" t="str">
            <v>162204</v>
          </cell>
          <cell r="B1797" t="str">
            <v>DIAMETRO 250 MM</v>
          </cell>
          <cell r="C1797" t="str">
            <v>UN</v>
          </cell>
          <cell r="D1797">
            <v>24.48</v>
          </cell>
        </row>
        <row r="1798">
          <cell r="A1798" t="str">
            <v>162205</v>
          </cell>
          <cell r="B1798" t="str">
            <v>DIAMETRO 300 MM</v>
          </cell>
          <cell r="C1798" t="str">
            <v>UN</v>
          </cell>
          <cell r="D1798">
            <v>31.95</v>
          </cell>
        </row>
        <row r="1799">
          <cell r="A1799" t="str">
            <v>162206</v>
          </cell>
          <cell r="B1799" t="str">
            <v>DIAMETRO 400 MM</v>
          </cell>
          <cell r="C1799" t="str">
            <v>UN</v>
          </cell>
          <cell r="D1799">
            <v>45.51</v>
          </cell>
        </row>
        <row r="1800">
          <cell r="A1800" t="str">
            <v>162207</v>
          </cell>
          <cell r="B1800" t="str">
            <v>DIAMETRO 500 MM</v>
          </cell>
          <cell r="C1800" t="str">
            <v>UN</v>
          </cell>
          <cell r="D1800">
            <v>59.27</v>
          </cell>
        </row>
        <row r="1801">
          <cell r="A1801" t="str">
            <v>162208</v>
          </cell>
          <cell r="B1801" t="str">
            <v>DIAMETRO 600 MM</v>
          </cell>
          <cell r="C1801" t="str">
            <v>UN</v>
          </cell>
          <cell r="D1801">
            <v>83.68</v>
          </cell>
        </row>
        <row r="1802">
          <cell r="A1802" t="str">
            <v>162209</v>
          </cell>
          <cell r="B1802" t="str">
            <v>DIAMETRO 700 MM</v>
          </cell>
          <cell r="C1802" t="str">
            <v>UN</v>
          </cell>
          <cell r="D1802">
            <v>113.4</v>
          </cell>
        </row>
        <row r="1803">
          <cell r="A1803" t="str">
            <v>162210</v>
          </cell>
          <cell r="B1803" t="str">
            <v>DIAMETRO 800 MM</v>
          </cell>
          <cell r="C1803" t="str">
            <v>UN</v>
          </cell>
          <cell r="D1803">
            <v>161.75</v>
          </cell>
        </row>
        <row r="1804">
          <cell r="A1804" t="str">
            <v>162211</v>
          </cell>
          <cell r="B1804" t="str">
            <v>DIAMETRO 900 MM</v>
          </cell>
          <cell r="C1804" t="str">
            <v>UN</v>
          </cell>
          <cell r="D1804">
            <v>190.33</v>
          </cell>
        </row>
        <row r="1805">
          <cell r="A1805" t="str">
            <v>162212</v>
          </cell>
          <cell r="B1805" t="str">
            <v>DIAMETRO 1000 MM</v>
          </cell>
          <cell r="C1805" t="str">
            <v>UN</v>
          </cell>
          <cell r="D1805">
            <v>225.4</v>
          </cell>
        </row>
        <row r="1806">
          <cell r="A1806" t="str">
            <v>162213</v>
          </cell>
          <cell r="B1806" t="str">
            <v>DIAMETRO 1200 MM</v>
          </cell>
          <cell r="C1806" t="str">
            <v>UN</v>
          </cell>
          <cell r="D1806">
            <v>249.76</v>
          </cell>
        </row>
        <row r="1808">
          <cell r="A1808" t="str">
            <v>162300</v>
          </cell>
          <cell r="B1808" t="str">
            <v>MONTAGEM DE EXTREMIDADES DE FERRO FUNDIDO TIPO JM/F</v>
          </cell>
        </row>
        <row r="1809">
          <cell r="A1809" t="str">
            <v>162301</v>
          </cell>
          <cell r="B1809" t="str">
            <v>DIAMETRO 300 MM</v>
          </cell>
          <cell r="C1809" t="str">
            <v>UN</v>
          </cell>
          <cell r="D1809">
            <v>43.02</v>
          </cell>
        </row>
        <row r="1810">
          <cell r="A1810" t="str">
            <v>162302</v>
          </cell>
          <cell r="B1810" t="str">
            <v>DIAMETRO 400 MM</v>
          </cell>
          <cell r="C1810" t="str">
            <v>UN</v>
          </cell>
          <cell r="D1810">
            <v>60.11</v>
          </cell>
        </row>
        <row r="1811">
          <cell r="A1811" t="str">
            <v>162303</v>
          </cell>
          <cell r="B1811" t="str">
            <v>DIAMETRO 500 MM</v>
          </cell>
          <cell r="C1811" t="str">
            <v>UN</v>
          </cell>
          <cell r="D1811">
            <v>81.62</v>
          </cell>
        </row>
        <row r="1812">
          <cell r="A1812" t="str">
            <v>162304</v>
          </cell>
          <cell r="B1812" t="str">
            <v>DIAMETRO 600 MM</v>
          </cell>
          <cell r="C1812" t="str">
            <v>UN</v>
          </cell>
          <cell r="D1812">
            <v>107.37</v>
          </cell>
        </row>
        <row r="1813">
          <cell r="A1813" t="str">
            <v>162305</v>
          </cell>
          <cell r="B1813" t="str">
            <v>DIAMETRO 700 MM</v>
          </cell>
          <cell r="C1813" t="str">
            <v>UN</v>
          </cell>
          <cell r="D1813">
            <v>142.41999999999999</v>
          </cell>
        </row>
        <row r="1814">
          <cell r="A1814" t="str">
            <v>162306</v>
          </cell>
          <cell r="B1814" t="str">
            <v>DIAMETRO 800 MM</v>
          </cell>
          <cell r="C1814" t="str">
            <v>UN</v>
          </cell>
          <cell r="D1814">
            <v>211.21</v>
          </cell>
        </row>
        <row r="1815">
          <cell r="A1815" t="str">
            <v>162307</v>
          </cell>
          <cell r="B1815" t="str">
            <v>DIAMETRO 900 MM</v>
          </cell>
          <cell r="C1815" t="str">
            <v>UN</v>
          </cell>
          <cell r="D1815">
            <v>244.87</v>
          </cell>
        </row>
        <row r="1816">
          <cell r="A1816" t="str">
            <v>162308</v>
          </cell>
          <cell r="B1816" t="str">
            <v>DIAMETRO 1000 MM</v>
          </cell>
          <cell r="C1816" t="str">
            <v>UN</v>
          </cell>
          <cell r="D1816">
            <v>296.32</v>
          </cell>
        </row>
        <row r="1817">
          <cell r="A1817" t="str">
            <v>162309</v>
          </cell>
          <cell r="B1817" t="str">
            <v>DIAMETRO 1200 MM</v>
          </cell>
          <cell r="C1817" t="str">
            <v>UN</v>
          </cell>
          <cell r="D1817">
            <v>321.45999999999998</v>
          </cell>
        </row>
        <row r="1819">
          <cell r="A1819" t="str">
            <v>162400</v>
          </cell>
          <cell r="B1819" t="str">
            <v>MONTAGEM CURVAS DE FERRO FUNDIDO 90 GR TIPO JE</v>
          </cell>
        </row>
        <row r="1820">
          <cell r="A1820" t="str">
            <v>162401</v>
          </cell>
          <cell r="B1820" t="str">
            <v>DIAMETRO 100 MM</v>
          </cell>
          <cell r="C1820" t="str">
            <v>UN</v>
          </cell>
          <cell r="D1820">
            <v>8.67</v>
          </cell>
        </row>
        <row r="1821">
          <cell r="A1821" t="str">
            <v>162402</v>
          </cell>
          <cell r="B1821" t="str">
            <v>DIAMETRO 150 MM</v>
          </cell>
          <cell r="C1821" t="str">
            <v>UN</v>
          </cell>
          <cell r="D1821">
            <v>10.06</v>
          </cell>
        </row>
        <row r="1822">
          <cell r="A1822" t="str">
            <v>162403</v>
          </cell>
          <cell r="B1822" t="str">
            <v>DIAMETRO 200 MM</v>
          </cell>
          <cell r="C1822" t="str">
            <v>UN</v>
          </cell>
          <cell r="D1822">
            <v>13.75</v>
          </cell>
        </row>
        <row r="1823">
          <cell r="A1823" t="str">
            <v>162404</v>
          </cell>
          <cell r="B1823" t="str">
            <v>DIAMETRO 250 MM</v>
          </cell>
          <cell r="C1823" t="str">
            <v>UN</v>
          </cell>
          <cell r="D1823">
            <v>17.48</v>
          </cell>
        </row>
        <row r="1824">
          <cell r="A1824" t="str">
            <v>162405</v>
          </cell>
          <cell r="B1824" t="str">
            <v>DIAMETRO 300 MM</v>
          </cell>
          <cell r="C1824" t="str">
            <v>UN</v>
          </cell>
          <cell r="D1824">
            <v>22.41</v>
          </cell>
        </row>
        <row r="1825">
          <cell r="A1825" t="str">
            <v>162406</v>
          </cell>
          <cell r="B1825" t="str">
            <v>DIAMETRO 400 MM</v>
          </cell>
          <cell r="C1825" t="str">
            <v>UN</v>
          </cell>
          <cell r="D1825">
            <v>32.58</v>
          </cell>
        </row>
        <row r="1826">
          <cell r="A1826" t="str">
            <v>162407</v>
          </cell>
          <cell r="B1826" t="str">
            <v>DIAMETRO 500 MM</v>
          </cell>
          <cell r="C1826" t="str">
            <v>UN</v>
          </cell>
          <cell r="D1826">
            <v>45.11</v>
          </cell>
        </row>
        <row r="1827">
          <cell r="A1827" t="str">
            <v>162408</v>
          </cell>
          <cell r="B1827" t="str">
            <v>DIAMETRO 600 MM</v>
          </cell>
          <cell r="C1827" t="str">
            <v>UN</v>
          </cell>
          <cell r="D1827">
            <v>61.48</v>
          </cell>
        </row>
        <row r="1829">
          <cell r="A1829" t="str">
            <v>162500</v>
          </cell>
          <cell r="B1829" t="str">
            <v>MONTAGEM DE CURVAS DE FERRO FUNDIDO 45 GR TIPO JE</v>
          </cell>
        </row>
        <row r="1830">
          <cell r="A1830" t="str">
            <v>162501</v>
          </cell>
          <cell r="B1830" t="str">
            <v>DIAMETRO 100 MM</v>
          </cell>
          <cell r="C1830" t="str">
            <v>UN</v>
          </cell>
          <cell r="D1830">
            <v>8.6</v>
          </cell>
        </row>
        <row r="1831">
          <cell r="A1831" t="str">
            <v>162502</v>
          </cell>
          <cell r="B1831" t="str">
            <v>DIAMETRO 150 MM</v>
          </cell>
          <cell r="C1831" t="str">
            <v>UN</v>
          </cell>
          <cell r="D1831">
            <v>9.82</v>
          </cell>
        </row>
        <row r="1832">
          <cell r="A1832" t="str">
            <v>162503</v>
          </cell>
          <cell r="B1832" t="str">
            <v>DIAMETRO 200 MM</v>
          </cell>
          <cell r="C1832" t="str">
            <v>UN</v>
          </cell>
          <cell r="D1832">
            <v>13.22</v>
          </cell>
        </row>
        <row r="1833">
          <cell r="A1833" t="str">
            <v>162504</v>
          </cell>
          <cell r="B1833" t="str">
            <v>DIAMETRO 250 MM</v>
          </cell>
          <cell r="C1833" t="str">
            <v>UN</v>
          </cell>
          <cell r="D1833">
            <v>16.55</v>
          </cell>
        </row>
        <row r="1834">
          <cell r="A1834" t="str">
            <v>162505</v>
          </cell>
          <cell r="B1834" t="str">
            <v>DIAMETRO 300 MM</v>
          </cell>
          <cell r="C1834" t="str">
            <v>UN</v>
          </cell>
          <cell r="D1834">
            <v>20.74</v>
          </cell>
        </row>
        <row r="1835">
          <cell r="A1835" t="str">
            <v>162506</v>
          </cell>
          <cell r="B1835" t="str">
            <v>DIAMETRO 400 MM</v>
          </cell>
          <cell r="C1835" t="str">
            <v>UN</v>
          </cell>
          <cell r="D1835">
            <v>29.39</v>
          </cell>
        </row>
        <row r="1836">
          <cell r="A1836" t="str">
            <v>162507</v>
          </cell>
          <cell r="B1836" t="str">
            <v>DIAMETRO 500 MM</v>
          </cell>
          <cell r="C1836" t="str">
            <v>UN</v>
          </cell>
          <cell r="D1836">
            <v>39.67</v>
          </cell>
        </row>
        <row r="1837">
          <cell r="A1837" t="str">
            <v>162508</v>
          </cell>
          <cell r="B1837" t="str">
            <v>DIAMETRO 600 MM</v>
          </cell>
          <cell r="C1837" t="str">
            <v>UN</v>
          </cell>
          <cell r="D1837">
            <v>52.26</v>
          </cell>
        </row>
        <row r="1839">
          <cell r="A1839" t="str">
            <v>162600</v>
          </cell>
          <cell r="B1839" t="str">
            <v>MONTAGEM DE CURVA DE FERRO FUNDIDO 22 GR 30 MIN. TIPO JE</v>
          </cell>
        </row>
        <row r="1840">
          <cell r="A1840" t="str">
            <v>162601</v>
          </cell>
          <cell r="B1840" t="str">
            <v>DIAMETRO 100 MM</v>
          </cell>
          <cell r="C1840" t="str">
            <v>UN</v>
          </cell>
          <cell r="D1840">
            <v>8.52</v>
          </cell>
        </row>
        <row r="1841">
          <cell r="A1841" t="str">
            <v>162602</v>
          </cell>
          <cell r="B1841" t="str">
            <v>DIAMETRO 150 MM</v>
          </cell>
          <cell r="C1841" t="str">
            <v>UN</v>
          </cell>
          <cell r="D1841">
            <v>9.74</v>
          </cell>
        </row>
        <row r="1842">
          <cell r="A1842" t="str">
            <v>162603</v>
          </cell>
          <cell r="B1842" t="str">
            <v>DIAMETRO 200 MM</v>
          </cell>
          <cell r="C1842" t="str">
            <v>UN</v>
          </cell>
          <cell r="D1842">
            <v>12.87</v>
          </cell>
        </row>
        <row r="1843">
          <cell r="A1843" t="str">
            <v>162604</v>
          </cell>
          <cell r="B1843" t="str">
            <v>DIAMETRO 250 MM</v>
          </cell>
          <cell r="C1843" t="str">
            <v>UN</v>
          </cell>
          <cell r="D1843">
            <v>16.03</v>
          </cell>
        </row>
        <row r="1844">
          <cell r="A1844" t="str">
            <v>162605</v>
          </cell>
          <cell r="B1844" t="str">
            <v>DIAMETRO 300 MM</v>
          </cell>
          <cell r="C1844" t="str">
            <v>UN</v>
          </cell>
          <cell r="D1844">
            <v>19.89</v>
          </cell>
        </row>
        <row r="1845">
          <cell r="A1845" t="str">
            <v>162606</v>
          </cell>
          <cell r="B1845" t="str">
            <v>DIAMETRO 400 MM</v>
          </cell>
          <cell r="C1845" t="str">
            <v>UN</v>
          </cell>
          <cell r="D1845">
            <v>27.73</v>
          </cell>
        </row>
        <row r="1846">
          <cell r="A1846" t="str">
            <v>162607</v>
          </cell>
          <cell r="B1846" t="str">
            <v>DIAMETRO 500 MM</v>
          </cell>
          <cell r="C1846" t="str">
            <v>UN</v>
          </cell>
          <cell r="D1846">
            <v>36.119999999999997</v>
          </cell>
        </row>
        <row r="1847">
          <cell r="A1847" t="str">
            <v>162608</v>
          </cell>
          <cell r="B1847" t="str">
            <v>DIAMETRO 600 MM</v>
          </cell>
          <cell r="C1847" t="str">
            <v>UN</v>
          </cell>
          <cell r="D1847">
            <v>46.84</v>
          </cell>
        </row>
        <row r="1849">
          <cell r="A1849" t="str">
            <v>162700</v>
          </cell>
          <cell r="B1849" t="str">
            <v>MONTAGEM DE CURVAS DE FERRO FUNDIDO 11 GR 15 MIN. TIPO JE</v>
          </cell>
        </row>
        <row r="1850">
          <cell r="A1850" t="str">
            <v>162701</v>
          </cell>
          <cell r="B1850" t="str">
            <v>DIAMETRO 300 MM</v>
          </cell>
          <cell r="C1850" t="str">
            <v>UN</v>
          </cell>
          <cell r="D1850">
            <v>19.52</v>
          </cell>
        </row>
        <row r="1851">
          <cell r="A1851" t="str">
            <v>162702</v>
          </cell>
          <cell r="B1851" t="str">
            <v>DIAMETRO 400 MM</v>
          </cell>
          <cell r="C1851" t="str">
            <v>UN</v>
          </cell>
          <cell r="D1851">
            <v>26.78</v>
          </cell>
        </row>
        <row r="1852">
          <cell r="A1852" t="str">
            <v>162703</v>
          </cell>
          <cell r="B1852" t="str">
            <v>DIAMETRO 500 MM</v>
          </cell>
          <cell r="C1852" t="str">
            <v>UN</v>
          </cell>
          <cell r="D1852">
            <v>34.58</v>
          </cell>
        </row>
        <row r="1853">
          <cell r="A1853" t="str">
            <v>162704</v>
          </cell>
          <cell r="B1853" t="str">
            <v>DIAMETRO 600 MM</v>
          </cell>
          <cell r="C1853" t="str">
            <v>UN</v>
          </cell>
          <cell r="D1853">
            <v>44.48</v>
          </cell>
        </row>
        <row r="1855">
          <cell r="A1855" t="str">
            <v>162800</v>
          </cell>
          <cell r="B1855" t="str">
            <v>MONTAGEM DE CRUZETAS DE FERRO FUNDIDO TIPO JE</v>
          </cell>
        </row>
        <row r="1856">
          <cell r="A1856" t="str">
            <v>162801</v>
          </cell>
          <cell r="B1856" t="str">
            <v>DIAMETRO 100-50 MM</v>
          </cell>
          <cell r="C1856" t="str">
            <v>UN</v>
          </cell>
          <cell r="D1856">
            <v>16.95</v>
          </cell>
        </row>
        <row r="1857">
          <cell r="A1857" t="str">
            <v>162802</v>
          </cell>
          <cell r="B1857" t="str">
            <v>DIAMETRO 100-75 MM</v>
          </cell>
          <cell r="C1857" t="str">
            <v>UN</v>
          </cell>
          <cell r="D1857">
            <v>17.18</v>
          </cell>
        </row>
        <row r="1858">
          <cell r="A1858" t="str">
            <v>162803</v>
          </cell>
          <cell r="B1858" t="str">
            <v>DIAMETRO 100-100 MM</v>
          </cell>
          <cell r="C1858" t="str">
            <v>UN</v>
          </cell>
          <cell r="D1858">
            <v>17.309999999999999</v>
          </cell>
        </row>
        <row r="1859">
          <cell r="A1859" t="str">
            <v>162804</v>
          </cell>
          <cell r="B1859" t="str">
            <v>DIAMETRO 150-50 MM</v>
          </cell>
          <cell r="C1859" t="str">
            <v>UN</v>
          </cell>
          <cell r="D1859">
            <v>12.99</v>
          </cell>
        </row>
        <row r="1860">
          <cell r="A1860" t="str">
            <v>162805</v>
          </cell>
          <cell r="B1860" t="str">
            <v>DIAMETRO 150-75 MM</v>
          </cell>
          <cell r="C1860" t="str">
            <v>UN</v>
          </cell>
          <cell r="D1860">
            <v>20.079999999999998</v>
          </cell>
        </row>
        <row r="1861">
          <cell r="A1861" t="str">
            <v>162806</v>
          </cell>
          <cell r="B1861" t="str">
            <v>DIAMETRO 150-100 MM</v>
          </cell>
          <cell r="C1861" t="str">
            <v>UN</v>
          </cell>
          <cell r="D1861">
            <v>21.08</v>
          </cell>
        </row>
        <row r="1862">
          <cell r="A1862" t="str">
            <v>162807</v>
          </cell>
          <cell r="B1862" t="str">
            <v>DIAMETRO 150-150 MM</v>
          </cell>
          <cell r="C1862" t="str">
            <v>UN</v>
          </cell>
          <cell r="D1862">
            <v>22.31</v>
          </cell>
        </row>
        <row r="1863">
          <cell r="A1863" t="str">
            <v>162808</v>
          </cell>
          <cell r="B1863" t="str">
            <v>DIAMETRO 200-50 MM</v>
          </cell>
          <cell r="C1863" t="str">
            <v>UN</v>
          </cell>
          <cell r="D1863">
            <v>15.01</v>
          </cell>
        </row>
        <row r="1864">
          <cell r="A1864" t="str">
            <v>162809</v>
          </cell>
          <cell r="B1864" t="str">
            <v>DIAMETRO 200-75 MM</v>
          </cell>
          <cell r="C1864" t="str">
            <v>UN</v>
          </cell>
          <cell r="D1864">
            <v>16.649999999999999</v>
          </cell>
        </row>
        <row r="1865">
          <cell r="A1865" t="str">
            <v>162810</v>
          </cell>
          <cell r="B1865" t="str">
            <v>DIAMETRO 200-100 MM</v>
          </cell>
          <cell r="C1865" t="str">
            <v>UN</v>
          </cell>
          <cell r="D1865">
            <v>25.44</v>
          </cell>
        </row>
        <row r="1866">
          <cell r="A1866" t="str">
            <v>162811</v>
          </cell>
          <cell r="B1866" t="str">
            <v>DIAMETRO 200-200 MM</v>
          </cell>
          <cell r="C1866" t="str">
            <v>UN</v>
          </cell>
          <cell r="D1866">
            <v>27.53</v>
          </cell>
        </row>
        <row r="1867">
          <cell r="A1867" t="str">
            <v>162812</v>
          </cell>
          <cell r="B1867" t="str">
            <v>DIAMETRO 250-50 MM</v>
          </cell>
          <cell r="C1867" t="str">
            <v>UN</v>
          </cell>
          <cell r="D1867">
            <v>23.2</v>
          </cell>
        </row>
        <row r="1868">
          <cell r="A1868" t="str">
            <v>162813</v>
          </cell>
          <cell r="B1868" t="str">
            <v>DIAMETRO 250-75 MM</v>
          </cell>
          <cell r="C1868" t="str">
            <v>UN</v>
          </cell>
          <cell r="D1868">
            <v>30.56</v>
          </cell>
        </row>
        <row r="1869">
          <cell r="A1869" t="str">
            <v>162814</v>
          </cell>
          <cell r="B1869" t="str">
            <v>DIAMETRO 250-100 MM</v>
          </cell>
          <cell r="C1869" t="str">
            <v>UN</v>
          </cell>
          <cell r="D1869">
            <v>30.92</v>
          </cell>
        </row>
        <row r="1870">
          <cell r="A1870" t="str">
            <v>162815</v>
          </cell>
          <cell r="B1870" t="str">
            <v>DIAMETRO 250-250 MM</v>
          </cell>
          <cell r="C1870" t="str">
            <v>UN</v>
          </cell>
          <cell r="D1870">
            <v>32.47</v>
          </cell>
        </row>
        <row r="1871">
          <cell r="A1871" t="str">
            <v>162816</v>
          </cell>
          <cell r="B1871" t="str">
            <v>DIAMETRO 300-75 MM</v>
          </cell>
          <cell r="C1871" t="str">
            <v>UN</v>
          </cell>
          <cell r="D1871">
            <v>36.880000000000003</v>
          </cell>
        </row>
        <row r="1872">
          <cell r="A1872" t="str">
            <v>162817</v>
          </cell>
          <cell r="B1872" t="str">
            <v>DIAMETRO 300-100 MM</v>
          </cell>
          <cell r="C1872" t="str">
            <v>UN</v>
          </cell>
          <cell r="D1872">
            <v>37.46</v>
          </cell>
        </row>
        <row r="1873">
          <cell r="A1873" t="str">
            <v>162818</v>
          </cell>
          <cell r="B1873" t="str">
            <v>DIAMETRO 300-200 MM</v>
          </cell>
          <cell r="C1873" t="str">
            <v>UN</v>
          </cell>
          <cell r="D1873">
            <v>38.6</v>
          </cell>
        </row>
        <row r="1874">
          <cell r="A1874" t="str">
            <v>162819</v>
          </cell>
          <cell r="B1874" t="str">
            <v>DIAMETRO 300-300 MM</v>
          </cell>
          <cell r="C1874" t="str">
            <v>UN</v>
          </cell>
          <cell r="D1874">
            <v>40.75</v>
          </cell>
        </row>
        <row r="1875">
          <cell r="A1875" t="str">
            <v>162820</v>
          </cell>
          <cell r="B1875" t="str">
            <v>DIAMETRO 400-75 MM</v>
          </cell>
          <cell r="C1875" t="str">
            <v>UN</v>
          </cell>
          <cell r="D1875">
            <v>48.95</v>
          </cell>
        </row>
        <row r="1876">
          <cell r="A1876" t="str">
            <v>162821</v>
          </cell>
          <cell r="B1876" t="str">
            <v>DIAMETRO 400-100 MM</v>
          </cell>
          <cell r="C1876" t="str">
            <v>UN</v>
          </cell>
          <cell r="D1876">
            <v>49.58</v>
          </cell>
        </row>
        <row r="1877">
          <cell r="A1877" t="str">
            <v>162822</v>
          </cell>
          <cell r="B1877" t="str">
            <v>DIAMETRO 400-200 MM</v>
          </cell>
          <cell r="C1877" t="str">
            <v>UN</v>
          </cell>
          <cell r="D1877">
            <v>51.2</v>
          </cell>
        </row>
        <row r="1878">
          <cell r="A1878" t="str">
            <v>162823</v>
          </cell>
          <cell r="B1878" t="str">
            <v>DIAMETRO 400-300 MM</v>
          </cell>
          <cell r="C1878" t="str">
            <v>UN</v>
          </cell>
          <cell r="D1878">
            <v>53.57</v>
          </cell>
        </row>
        <row r="1879">
          <cell r="A1879" t="str">
            <v>162824</v>
          </cell>
          <cell r="B1879" t="str">
            <v>DIAMETRO 400-400 MM</v>
          </cell>
          <cell r="C1879" t="str">
            <v>UN</v>
          </cell>
          <cell r="D1879">
            <v>56.37</v>
          </cell>
        </row>
        <row r="1880">
          <cell r="A1880" t="str">
            <v>162825</v>
          </cell>
          <cell r="B1880" t="str">
            <v>DIAMETRO 500-75 MM</v>
          </cell>
          <cell r="C1880" t="str">
            <v>UN</v>
          </cell>
          <cell r="D1880">
            <v>58.38</v>
          </cell>
        </row>
        <row r="1881">
          <cell r="A1881" t="str">
            <v>162826</v>
          </cell>
          <cell r="B1881" t="str">
            <v>DIAMETRO 500-100 MM</v>
          </cell>
          <cell r="C1881" t="str">
            <v>UN</v>
          </cell>
          <cell r="D1881">
            <v>61.71</v>
          </cell>
        </row>
        <row r="1882">
          <cell r="A1882" t="str">
            <v>162827</v>
          </cell>
          <cell r="B1882" t="str">
            <v>DIAMETRO 500-200 MM</v>
          </cell>
          <cell r="C1882" t="str">
            <v>UN</v>
          </cell>
          <cell r="D1882">
            <v>63.82</v>
          </cell>
        </row>
        <row r="1883">
          <cell r="A1883" t="str">
            <v>162828</v>
          </cell>
          <cell r="B1883" t="str">
            <v>DIAMETRO 500-300 MM</v>
          </cell>
          <cell r="C1883" t="str">
            <v>UN</v>
          </cell>
          <cell r="D1883">
            <v>67.069999999999993</v>
          </cell>
        </row>
        <row r="1884">
          <cell r="A1884" t="str">
            <v>162829</v>
          </cell>
          <cell r="B1884" t="str">
            <v>DIAMETRO 500-500 MM</v>
          </cell>
          <cell r="C1884" t="str">
            <v>UN</v>
          </cell>
          <cell r="D1884">
            <v>74.22</v>
          </cell>
        </row>
        <row r="1885">
          <cell r="A1885" t="str">
            <v>162830</v>
          </cell>
          <cell r="B1885" t="str">
            <v>DIAMETRO 600-75 MM</v>
          </cell>
          <cell r="C1885" t="str">
            <v>UN</v>
          </cell>
          <cell r="D1885">
            <v>75.06</v>
          </cell>
        </row>
        <row r="1886">
          <cell r="A1886" t="str">
            <v>162831</v>
          </cell>
          <cell r="B1886" t="str">
            <v>DIAMETRO 600-100 MM</v>
          </cell>
          <cell r="C1886" t="str">
            <v>UN</v>
          </cell>
          <cell r="D1886">
            <v>76.599999999999994</v>
          </cell>
        </row>
        <row r="1887">
          <cell r="A1887" t="str">
            <v>162832</v>
          </cell>
          <cell r="B1887" t="str">
            <v>DIAMETRO 600-200 MM</v>
          </cell>
          <cell r="C1887" t="str">
            <v>UN</v>
          </cell>
          <cell r="D1887">
            <v>79.72</v>
          </cell>
        </row>
        <row r="1888">
          <cell r="A1888" t="str">
            <v>162833</v>
          </cell>
          <cell r="B1888" t="str">
            <v>DIAMETRO 600-300 MM</v>
          </cell>
          <cell r="C1888" t="str">
            <v>UN</v>
          </cell>
          <cell r="D1888">
            <v>83.6</v>
          </cell>
        </row>
        <row r="1889">
          <cell r="A1889" t="str">
            <v>162834</v>
          </cell>
          <cell r="B1889" t="str">
            <v>DIAMETRO 600-400 MM</v>
          </cell>
          <cell r="C1889" t="str">
            <v>UN</v>
          </cell>
          <cell r="D1889">
            <v>87.58</v>
          </cell>
        </row>
        <row r="1890">
          <cell r="A1890" t="str">
            <v>162835</v>
          </cell>
          <cell r="B1890" t="str">
            <v>DIAMETRO 600-600 MM</v>
          </cell>
          <cell r="C1890" t="str">
            <v>UN</v>
          </cell>
          <cell r="D1890">
            <v>98.48</v>
          </cell>
        </row>
        <row r="1892">
          <cell r="A1892" t="str">
            <v>162900</v>
          </cell>
          <cell r="B1892" t="str">
            <v>MONTAGEM DE TES DE FERRO FUNDIDO TIPO JE</v>
          </cell>
        </row>
        <row r="1893">
          <cell r="A1893" t="str">
            <v>162901</v>
          </cell>
          <cell r="B1893" t="str">
            <v>DIAMETRO 100-50 MM</v>
          </cell>
          <cell r="C1893" t="str">
            <v>UN</v>
          </cell>
          <cell r="D1893">
            <v>11.01</v>
          </cell>
        </row>
        <row r="1894">
          <cell r="A1894" t="str">
            <v>162902</v>
          </cell>
          <cell r="B1894" t="str">
            <v>DIAMETRO 100-75 MM</v>
          </cell>
          <cell r="C1894" t="str">
            <v>UN</v>
          </cell>
          <cell r="D1894">
            <v>11.09</v>
          </cell>
        </row>
        <row r="1895">
          <cell r="A1895" t="str">
            <v>162903</v>
          </cell>
          <cell r="B1895" t="str">
            <v>DIAMETRO 100-100 MM</v>
          </cell>
          <cell r="C1895" t="str">
            <v>UN</v>
          </cell>
          <cell r="D1895">
            <v>12.98</v>
          </cell>
        </row>
        <row r="1896">
          <cell r="A1896" t="str">
            <v>162904</v>
          </cell>
          <cell r="B1896" t="str">
            <v>DIAMETRO 150-50 MM</v>
          </cell>
          <cell r="C1896" t="str">
            <v>UN</v>
          </cell>
          <cell r="D1896">
            <v>12.22</v>
          </cell>
        </row>
        <row r="1897">
          <cell r="A1897" t="str">
            <v>162905</v>
          </cell>
          <cell r="B1897" t="str">
            <v>DIAMETRO 150-75 MM</v>
          </cell>
          <cell r="C1897" t="str">
            <v>UN</v>
          </cell>
          <cell r="D1897">
            <v>12.3</v>
          </cell>
        </row>
        <row r="1898">
          <cell r="A1898" t="str">
            <v>162906</v>
          </cell>
          <cell r="B1898" t="str">
            <v>DIAMETRO 150-100 MM</v>
          </cell>
          <cell r="C1898" t="str">
            <v>UN</v>
          </cell>
          <cell r="D1898">
            <v>14.27</v>
          </cell>
        </row>
        <row r="1899">
          <cell r="A1899" t="str">
            <v>162907</v>
          </cell>
          <cell r="B1899" t="str">
            <v>DIAMETRO 150-150 MM</v>
          </cell>
          <cell r="C1899" t="str">
            <v>UN</v>
          </cell>
          <cell r="D1899">
            <v>14.88</v>
          </cell>
        </row>
        <row r="1900">
          <cell r="A1900" t="str">
            <v>162908</v>
          </cell>
          <cell r="B1900" t="str">
            <v>DIAMETRO 200-50 MM</v>
          </cell>
          <cell r="C1900" t="str">
            <v>UN</v>
          </cell>
          <cell r="D1900">
            <v>15.38</v>
          </cell>
        </row>
        <row r="1901">
          <cell r="A1901" t="str">
            <v>162909</v>
          </cell>
          <cell r="B1901" t="str">
            <v>DIAMETRO 200-75 MM</v>
          </cell>
          <cell r="C1901" t="str">
            <v>UN</v>
          </cell>
          <cell r="D1901">
            <v>15.64</v>
          </cell>
        </row>
        <row r="1902">
          <cell r="A1902" t="str">
            <v>162910</v>
          </cell>
          <cell r="B1902" t="str">
            <v>DIAMETRO 200-100 MM</v>
          </cell>
          <cell r="C1902" t="str">
            <v>UN</v>
          </cell>
          <cell r="D1902">
            <v>17.510000000000002</v>
          </cell>
        </row>
        <row r="1903">
          <cell r="A1903" t="str">
            <v>162911</v>
          </cell>
          <cell r="B1903" t="str">
            <v>DIAMETRO 200-200 MM</v>
          </cell>
          <cell r="C1903" t="str">
            <v>UN</v>
          </cell>
          <cell r="D1903">
            <v>20.059999999999999</v>
          </cell>
        </row>
        <row r="1904">
          <cell r="A1904" t="str">
            <v>162912</v>
          </cell>
          <cell r="B1904" t="str">
            <v>DIAMETRO 250-50 MM</v>
          </cell>
          <cell r="C1904" t="str">
            <v>UN</v>
          </cell>
          <cell r="D1904">
            <v>18.350000000000001</v>
          </cell>
        </row>
        <row r="1905">
          <cell r="A1905" t="str">
            <v>162913</v>
          </cell>
          <cell r="B1905" t="str">
            <v>DIAMETRO 250-75 MM</v>
          </cell>
          <cell r="C1905" t="str">
            <v>UN</v>
          </cell>
          <cell r="D1905">
            <v>18.62</v>
          </cell>
        </row>
        <row r="1906">
          <cell r="A1906" t="str">
            <v>162914</v>
          </cell>
          <cell r="B1906" t="str">
            <v>DIAMETRO 250-100 MM</v>
          </cell>
          <cell r="C1906" t="str">
            <v>UN</v>
          </cell>
          <cell r="D1906">
            <v>20.68</v>
          </cell>
        </row>
        <row r="1907">
          <cell r="A1907" t="str">
            <v>162915</v>
          </cell>
          <cell r="B1907" t="str">
            <v>DIAMETRO 250-250 MM</v>
          </cell>
          <cell r="C1907" t="str">
            <v>UN</v>
          </cell>
          <cell r="D1907">
            <v>24.96</v>
          </cell>
        </row>
        <row r="1908">
          <cell r="A1908" t="str">
            <v>162916</v>
          </cell>
          <cell r="B1908" t="str">
            <v>DIAMETRO 300-75 MM</v>
          </cell>
          <cell r="C1908" t="str">
            <v>UN</v>
          </cell>
          <cell r="D1908">
            <v>22.29</v>
          </cell>
        </row>
        <row r="1909">
          <cell r="A1909" t="str">
            <v>162917</v>
          </cell>
          <cell r="B1909" t="str">
            <v>DIAMETRO 300-100 MM</v>
          </cell>
          <cell r="C1909" t="str">
            <v>UN</v>
          </cell>
          <cell r="D1909">
            <v>24.61</v>
          </cell>
        </row>
        <row r="1910">
          <cell r="A1910" t="str">
            <v>162918</v>
          </cell>
          <cell r="B1910" t="str">
            <v>DIAMETRO 300-150 MM</v>
          </cell>
          <cell r="C1910" t="str">
            <v>UN</v>
          </cell>
          <cell r="D1910">
            <v>25.4</v>
          </cell>
        </row>
        <row r="1911">
          <cell r="A1911" t="str">
            <v>162919</v>
          </cell>
          <cell r="B1911" t="str">
            <v>DIAMETRO 300-200 MM</v>
          </cell>
          <cell r="C1911" t="str">
            <v>UN</v>
          </cell>
          <cell r="D1911">
            <v>27.31</v>
          </cell>
        </row>
        <row r="1912">
          <cell r="A1912" t="str">
            <v>162920</v>
          </cell>
          <cell r="B1912" t="str">
            <v>DIAMETRO 300-250 MM</v>
          </cell>
          <cell r="C1912" t="str">
            <v>UN</v>
          </cell>
          <cell r="D1912">
            <v>29.14</v>
          </cell>
        </row>
        <row r="1913">
          <cell r="A1913" t="str">
            <v>162921</v>
          </cell>
          <cell r="B1913" t="str">
            <v>DIAMETRO 300-300 MM</v>
          </cell>
          <cell r="C1913" t="str">
            <v>UN</v>
          </cell>
          <cell r="D1913">
            <v>31.52</v>
          </cell>
        </row>
        <row r="1914">
          <cell r="A1914" t="str">
            <v>162922</v>
          </cell>
          <cell r="B1914" t="str">
            <v>DIAMETRO 400-75 MM</v>
          </cell>
          <cell r="C1914" t="str">
            <v>UN</v>
          </cell>
          <cell r="D1914">
            <v>29.88</v>
          </cell>
        </row>
        <row r="1915">
          <cell r="A1915" t="str">
            <v>162923</v>
          </cell>
          <cell r="B1915" t="str">
            <v>DIAMETRO 400-100 MM</v>
          </cell>
          <cell r="C1915" t="str">
            <v>UN</v>
          </cell>
          <cell r="D1915">
            <v>32.11</v>
          </cell>
        </row>
        <row r="1916">
          <cell r="A1916" t="str">
            <v>162924</v>
          </cell>
          <cell r="B1916" t="str">
            <v>DIAMETRO 400-200 MM</v>
          </cell>
          <cell r="C1916" t="str">
            <v>UN</v>
          </cell>
          <cell r="D1916">
            <v>35.49</v>
          </cell>
        </row>
        <row r="1917">
          <cell r="A1917" t="str">
            <v>162925</v>
          </cell>
          <cell r="B1917" t="str">
            <v>DIAMETRO 400-300 MM</v>
          </cell>
          <cell r="C1917" t="str">
            <v>UN</v>
          </cell>
          <cell r="D1917">
            <v>39.880000000000003</v>
          </cell>
        </row>
        <row r="1918">
          <cell r="A1918" t="str">
            <v>162926</v>
          </cell>
          <cell r="B1918" t="str">
            <v>DIAMETRO 400-400 MM</v>
          </cell>
          <cell r="C1918" t="str">
            <v>UN</v>
          </cell>
          <cell r="D1918">
            <v>44.24</v>
          </cell>
        </row>
        <row r="1919">
          <cell r="A1919" t="str">
            <v>162927</v>
          </cell>
          <cell r="B1919" t="str">
            <v>DIAMETRO 500-100 MM</v>
          </cell>
          <cell r="C1919" t="str">
            <v>UN</v>
          </cell>
          <cell r="D1919">
            <v>40.07</v>
          </cell>
        </row>
        <row r="1920">
          <cell r="A1920" t="str">
            <v>162928</v>
          </cell>
          <cell r="B1920" t="str">
            <v>DIAMETRO 500-200 MM</v>
          </cell>
          <cell r="C1920" t="str">
            <v>UN</v>
          </cell>
          <cell r="D1920">
            <v>44.23</v>
          </cell>
        </row>
        <row r="1921">
          <cell r="A1921" t="str">
            <v>162929</v>
          </cell>
          <cell r="B1921" t="str">
            <v>DIAMETRO 500-300 MM</v>
          </cell>
          <cell r="C1921" t="str">
            <v>UN</v>
          </cell>
          <cell r="D1921">
            <v>49.21</v>
          </cell>
        </row>
        <row r="1922">
          <cell r="A1922" t="str">
            <v>162930</v>
          </cell>
          <cell r="B1922" t="str">
            <v>DIAMETRO 500-500 MM</v>
          </cell>
          <cell r="C1922" t="str">
            <v>UN</v>
          </cell>
          <cell r="D1922">
            <v>59.09</v>
          </cell>
        </row>
        <row r="1923">
          <cell r="A1923" t="str">
            <v>162931</v>
          </cell>
          <cell r="B1923" t="str">
            <v>DIAMETRO 600-100 MM</v>
          </cell>
          <cell r="C1923" t="str">
            <v>UN</v>
          </cell>
          <cell r="D1923">
            <v>50.19</v>
          </cell>
        </row>
        <row r="1924">
          <cell r="A1924" t="str">
            <v>162932</v>
          </cell>
          <cell r="B1924" t="str">
            <v>DIAMETRO 600-200 MM</v>
          </cell>
          <cell r="C1924" t="str">
            <v>UN</v>
          </cell>
          <cell r="D1924">
            <v>55.07</v>
          </cell>
        </row>
        <row r="1925">
          <cell r="A1925" t="str">
            <v>162933</v>
          </cell>
          <cell r="B1925" t="str">
            <v>DIAMETRO 600-300 MM</v>
          </cell>
          <cell r="C1925" t="str">
            <v>UN</v>
          </cell>
          <cell r="D1925">
            <v>64.510000000000005</v>
          </cell>
        </row>
        <row r="1926">
          <cell r="A1926" t="str">
            <v>162934</v>
          </cell>
          <cell r="B1926" t="str">
            <v>DIAMETRO 600-400 MM</v>
          </cell>
          <cell r="C1926" t="str">
            <v>UN</v>
          </cell>
          <cell r="D1926">
            <v>73.599999999999994</v>
          </cell>
        </row>
        <row r="1927">
          <cell r="A1927" t="str">
            <v>162935</v>
          </cell>
          <cell r="B1927" t="str">
            <v>DIAMETRO 600- 600 MM</v>
          </cell>
          <cell r="C1927" t="str">
            <v>UN</v>
          </cell>
          <cell r="D1927">
            <v>93.72</v>
          </cell>
        </row>
        <row r="1929">
          <cell r="A1929" t="str">
            <v>163000</v>
          </cell>
          <cell r="B1929" t="str">
            <v>MONTAGEM DE TES DE FERRO FUNDIDO TIPO JE/F</v>
          </cell>
        </row>
        <row r="1930">
          <cell r="A1930" t="str">
            <v>163001</v>
          </cell>
          <cell r="B1930" t="str">
            <v>DIAMETRO 100-50 MM</v>
          </cell>
          <cell r="C1930" t="str">
            <v>UN</v>
          </cell>
          <cell r="D1930">
            <v>11.55</v>
          </cell>
        </row>
        <row r="1931">
          <cell r="A1931" t="str">
            <v>163002</v>
          </cell>
          <cell r="B1931" t="str">
            <v>DIAMETRO 150-50 MM</v>
          </cell>
          <cell r="C1931" t="str">
            <v>UN</v>
          </cell>
          <cell r="D1931">
            <v>12.42</v>
          </cell>
        </row>
        <row r="1932">
          <cell r="A1932" t="str">
            <v>163003</v>
          </cell>
          <cell r="B1932" t="str">
            <v>DIAMETRO 150-75 MM</v>
          </cell>
          <cell r="C1932" t="str">
            <v>UN</v>
          </cell>
          <cell r="D1932">
            <v>12.56</v>
          </cell>
        </row>
        <row r="1933">
          <cell r="A1933" t="str">
            <v>163004</v>
          </cell>
          <cell r="B1933" t="str">
            <v>DIAMETRO 200-50 MM</v>
          </cell>
          <cell r="C1933" t="str">
            <v>UN</v>
          </cell>
          <cell r="D1933">
            <v>15.74</v>
          </cell>
        </row>
        <row r="1934">
          <cell r="A1934" t="str">
            <v>163005</v>
          </cell>
          <cell r="B1934" t="str">
            <v>DIAMETRO 200-75 MM</v>
          </cell>
          <cell r="C1934" t="str">
            <v>UN</v>
          </cell>
          <cell r="D1934">
            <v>15.99</v>
          </cell>
        </row>
        <row r="1935">
          <cell r="A1935" t="str">
            <v>163006</v>
          </cell>
          <cell r="B1935" t="str">
            <v>DIAMETRO 200-100 MM</v>
          </cell>
          <cell r="C1935" t="str">
            <v>UN</v>
          </cell>
          <cell r="D1935">
            <v>18.579999999999998</v>
          </cell>
        </row>
        <row r="1936">
          <cell r="A1936" t="str">
            <v>163007</v>
          </cell>
          <cell r="B1936" t="str">
            <v>DIAMETRO 250-50 MM</v>
          </cell>
          <cell r="C1936" t="str">
            <v>UN</v>
          </cell>
          <cell r="D1936">
            <v>18.63</v>
          </cell>
        </row>
        <row r="1937">
          <cell r="A1937" t="str">
            <v>163008</v>
          </cell>
          <cell r="B1937" t="str">
            <v>DIAMETRO 250-75 MM</v>
          </cell>
          <cell r="C1937" t="str">
            <v>UN</v>
          </cell>
          <cell r="D1937">
            <v>18.89</v>
          </cell>
        </row>
        <row r="1938">
          <cell r="A1938" t="str">
            <v>163009</v>
          </cell>
          <cell r="B1938" t="str">
            <v>DIAMETRO 250-100 MM</v>
          </cell>
          <cell r="C1938" t="str">
            <v>UN</v>
          </cell>
          <cell r="D1938">
            <v>21.75</v>
          </cell>
        </row>
        <row r="1939">
          <cell r="A1939" t="str">
            <v>163010</v>
          </cell>
          <cell r="B1939" t="str">
            <v>DIAMETRO 300-100 MM</v>
          </cell>
          <cell r="C1939" t="str">
            <v>UN</v>
          </cell>
          <cell r="D1939">
            <v>25.64</v>
          </cell>
        </row>
        <row r="1940">
          <cell r="A1940" t="str">
            <v>163011</v>
          </cell>
          <cell r="B1940" t="str">
            <v>DIAMETRO 300-200 MM</v>
          </cell>
          <cell r="C1940" t="str">
            <v>UN</v>
          </cell>
          <cell r="D1940">
            <v>30.51</v>
          </cell>
        </row>
        <row r="1941">
          <cell r="A1941" t="str">
            <v>163012</v>
          </cell>
          <cell r="B1941" t="str">
            <v>DIAMETRO 300-300 MM</v>
          </cell>
          <cell r="C1941" t="str">
            <v>UN</v>
          </cell>
          <cell r="D1941">
            <v>38.090000000000003</v>
          </cell>
        </row>
        <row r="1942">
          <cell r="A1942" t="str">
            <v>163013</v>
          </cell>
          <cell r="B1942" t="str">
            <v>DIAMETRO 400-100 MM</v>
          </cell>
          <cell r="C1942" t="str">
            <v>UN</v>
          </cell>
          <cell r="D1942">
            <v>33.479999999999997</v>
          </cell>
        </row>
        <row r="1943">
          <cell r="A1943" t="str">
            <v>163014</v>
          </cell>
          <cell r="B1943" t="str">
            <v>DIAMETRO 400-200 MM</v>
          </cell>
          <cell r="C1943" t="str">
            <v>UN</v>
          </cell>
          <cell r="D1943">
            <v>38.83</v>
          </cell>
        </row>
        <row r="1944">
          <cell r="A1944" t="str">
            <v>163015</v>
          </cell>
          <cell r="B1944" t="str">
            <v>DIAMETRO 400-300 MM</v>
          </cell>
          <cell r="C1944" t="str">
            <v>UN</v>
          </cell>
          <cell r="D1944">
            <v>46.66</v>
          </cell>
        </row>
        <row r="1945">
          <cell r="A1945" t="str">
            <v>163016</v>
          </cell>
          <cell r="B1945" t="str">
            <v>DIAMETRO 400-400 MM</v>
          </cell>
          <cell r="C1945" t="str">
            <v>UN</v>
          </cell>
          <cell r="D1945">
            <v>53.99</v>
          </cell>
        </row>
        <row r="1946">
          <cell r="A1946" t="str">
            <v>163017</v>
          </cell>
          <cell r="B1946" t="str">
            <v>DIAMETRO 500-100 MM</v>
          </cell>
          <cell r="C1946" t="str">
            <v>UN</v>
          </cell>
          <cell r="D1946">
            <v>41.73</v>
          </cell>
        </row>
        <row r="1947">
          <cell r="A1947" t="str">
            <v>163018</v>
          </cell>
          <cell r="B1947" t="str">
            <v>DIAMETRO 500-200 MM</v>
          </cell>
          <cell r="C1947" t="str">
            <v>UN</v>
          </cell>
          <cell r="D1947">
            <v>47.64</v>
          </cell>
        </row>
        <row r="1948">
          <cell r="A1948" t="str">
            <v>163019</v>
          </cell>
          <cell r="B1948" t="str">
            <v>DIAMETRO 500-300 MM</v>
          </cell>
          <cell r="C1948" t="str">
            <v>UN</v>
          </cell>
          <cell r="D1948">
            <v>56.13</v>
          </cell>
        </row>
        <row r="1949">
          <cell r="A1949" t="str">
            <v>163020</v>
          </cell>
          <cell r="B1949" t="str">
            <v>DIAMETRO 500-500 MM</v>
          </cell>
          <cell r="C1949" t="str">
            <v>UN</v>
          </cell>
          <cell r="D1949">
            <v>73.260000000000005</v>
          </cell>
        </row>
        <row r="1950">
          <cell r="A1950" t="str">
            <v>163021</v>
          </cell>
          <cell r="B1950" t="str">
            <v>DIAMETRO 600-100 MM</v>
          </cell>
          <cell r="C1950" t="str">
            <v>UN</v>
          </cell>
          <cell r="D1950">
            <v>51.04</v>
          </cell>
        </row>
        <row r="1951">
          <cell r="A1951" t="str">
            <v>163022</v>
          </cell>
          <cell r="B1951" t="str">
            <v>DIAMETRO 600-200 MM</v>
          </cell>
          <cell r="C1951" t="str">
            <v>UN</v>
          </cell>
          <cell r="D1951">
            <v>58.49</v>
          </cell>
        </row>
        <row r="1952">
          <cell r="A1952" t="str">
            <v>163023</v>
          </cell>
          <cell r="B1952" t="str">
            <v>DIAMETRO 600-400 MM</v>
          </cell>
          <cell r="C1952" t="str">
            <v>UN</v>
          </cell>
          <cell r="D1952">
            <v>77.040000000000006</v>
          </cell>
        </row>
        <row r="1953">
          <cell r="A1953" t="str">
            <v>163024</v>
          </cell>
          <cell r="B1953" t="str">
            <v>DIAMETRO 600-600 MM</v>
          </cell>
          <cell r="C1953" t="str">
            <v>UN</v>
          </cell>
          <cell r="D1953">
            <v>98.92</v>
          </cell>
        </row>
        <row r="1955">
          <cell r="A1955" t="str">
            <v>163100</v>
          </cell>
          <cell r="B1955" t="str">
            <v>MONTAGEM DE REDUCOES DE FERRO FUNDIDO TIPO JE (P/B)</v>
          </cell>
        </row>
        <row r="1956">
          <cell r="A1956" t="str">
            <v>163101</v>
          </cell>
          <cell r="B1956" t="str">
            <v>DIAMETRO 100-50 MM</v>
          </cell>
          <cell r="C1956" t="str">
            <v>UN</v>
          </cell>
          <cell r="D1956">
            <v>5.98</v>
          </cell>
        </row>
        <row r="1957">
          <cell r="A1957" t="str">
            <v>163102</v>
          </cell>
          <cell r="B1957" t="str">
            <v>DIAMETRO 100-75 MM</v>
          </cell>
          <cell r="C1957" t="str">
            <v>UN</v>
          </cell>
          <cell r="D1957">
            <v>5.99</v>
          </cell>
        </row>
        <row r="1958">
          <cell r="A1958" t="str">
            <v>163103</v>
          </cell>
          <cell r="B1958" t="str">
            <v>DIAMETRO 150-75 MM</v>
          </cell>
          <cell r="C1958" t="str">
            <v>UN</v>
          </cell>
          <cell r="D1958">
            <v>6.63</v>
          </cell>
        </row>
        <row r="1959">
          <cell r="A1959" t="str">
            <v>163104</v>
          </cell>
          <cell r="B1959" t="str">
            <v>DIAMETRO 150-100 MM</v>
          </cell>
          <cell r="C1959" t="str">
            <v>UN</v>
          </cell>
          <cell r="D1959">
            <v>8.4499999999999993</v>
          </cell>
        </row>
        <row r="1960">
          <cell r="A1960" t="str">
            <v>163105</v>
          </cell>
          <cell r="B1960" t="str">
            <v>DIAMETRO 200-100 MM</v>
          </cell>
          <cell r="C1960" t="str">
            <v>UN</v>
          </cell>
          <cell r="D1960">
            <v>10.29</v>
          </cell>
        </row>
        <row r="1961">
          <cell r="A1961" t="str">
            <v>163106</v>
          </cell>
          <cell r="B1961" t="str">
            <v>DIAMETRO 200-150 MM</v>
          </cell>
          <cell r="C1961" t="str">
            <v>UN</v>
          </cell>
          <cell r="D1961">
            <v>11.07</v>
          </cell>
        </row>
        <row r="1962">
          <cell r="A1962" t="str">
            <v>163107</v>
          </cell>
          <cell r="B1962" t="str">
            <v>DIAMETRO 250-150 MM</v>
          </cell>
          <cell r="C1962" t="str">
            <v>UN</v>
          </cell>
          <cell r="D1962">
            <v>14.4</v>
          </cell>
        </row>
        <row r="1963">
          <cell r="A1963" t="str">
            <v>163108</v>
          </cell>
          <cell r="B1963" t="str">
            <v>DIAMETRO 250-200 MM</v>
          </cell>
          <cell r="C1963" t="str">
            <v>UN</v>
          </cell>
          <cell r="D1963">
            <v>15.28</v>
          </cell>
        </row>
        <row r="1964">
          <cell r="A1964" t="str">
            <v>163109</v>
          </cell>
          <cell r="B1964" t="str">
            <v>DIAMETRO 300-150 MM</v>
          </cell>
          <cell r="C1964" t="str">
            <v>UN</v>
          </cell>
          <cell r="D1964">
            <v>16.739999999999998</v>
          </cell>
        </row>
        <row r="1965">
          <cell r="A1965" t="str">
            <v>163110</v>
          </cell>
          <cell r="B1965" t="str">
            <v>DIAMETRO 300-200 MM</v>
          </cell>
          <cell r="C1965" t="str">
            <v>UN</v>
          </cell>
          <cell r="D1965">
            <v>17.64</v>
          </cell>
        </row>
        <row r="1966">
          <cell r="A1966" t="str">
            <v>163111</v>
          </cell>
          <cell r="B1966" t="str">
            <v>DIAMETRO 300-250 MM</v>
          </cell>
          <cell r="C1966" t="str">
            <v>UN</v>
          </cell>
          <cell r="D1966">
            <v>19.52</v>
          </cell>
        </row>
        <row r="1967">
          <cell r="A1967" t="str">
            <v>163112</v>
          </cell>
          <cell r="B1967" t="str">
            <v>DIAMETRO 350-200 MM</v>
          </cell>
          <cell r="C1967" t="str">
            <v>UN</v>
          </cell>
          <cell r="D1967">
            <v>21.08</v>
          </cell>
        </row>
        <row r="1968">
          <cell r="A1968" t="str">
            <v>163113</v>
          </cell>
          <cell r="B1968" t="str">
            <v>DIAMETRO 350-250 MM</v>
          </cell>
          <cell r="C1968" t="str">
            <v>UN</v>
          </cell>
          <cell r="D1968">
            <v>22.92</v>
          </cell>
        </row>
        <row r="1969">
          <cell r="A1969" t="str">
            <v>163114</v>
          </cell>
          <cell r="B1969" t="str">
            <v>DIAMETRO 350-300 MM</v>
          </cell>
          <cell r="C1969" t="str">
            <v>UN</v>
          </cell>
          <cell r="D1969">
            <v>25.4</v>
          </cell>
        </row>
        <row r="1970">
          <cell r="A1970" t="str">
            <v>163115</v>
          </cell>
          <cell r="B1970" t="str">
            <v>DIAMETRO 400-250 MM</v>
          </cell>
          <cell r="C1970" t="str">
            <v>UN</v>
          </cell>
          <cell r="D1970">
            <v>24.17</v>
          </cell>
        </row>
        <row r="1971">
          <cell r="A1971" t="str">
            <v>163116</v>
          </cell>
          <cell r="B1971" t="str">
            <v>DIAMETRO 400- 300 MM</v>
          </cell>
          <cell r="C1971" t="str">
            <v>UN</v>
          </cell>
          <cell r="D1971">
            <v>26.62</v>
          </cell>
        </row>
        <row r="1972">
          <cell r="A1972" t="str">
            <v>163117</v>
          </cell>
          <cell r="B1972" t="str">
            <v>DIAMETRO 400- 350 MM</v>
          </cell>
          <cell r="C1972" t="str">
            <v>UN</v>
          </cell>
          <cell r="D1972">
            <v>28.28</v>
          </cell>
        </row>
        <row r="1973">
          <cell r="A1973" t="str">
            <v>163118</v>
          </cell>
          <cell r="B1973" t="str">
            <v>DIAMETRO 500- 350 MM</v>
          </cell>
          <cell r="C1973" t="str">
            <v>UN</v>
          </cell>
          <cell r="D1973">
            <v>33.31</v>
          </cell>
        </row>
        <row r="1974">
          <cell r="A1974" t="str">
            <v>163119</v>
          </cell>
          <cell r="B1974" t="str">
            <v>DIAMETRO 500- 400 MM</v>
          </cell>
          <cell r="C1974" t="str">
            <v>UN</v>
          </cell>
          <cell r="D1974">
            <v>34.799999999999997</v>
          </cell>
        </row>
        <row r="1975">
          <cell r="A1975" t="str">
            <v>163120</v>
          </cell>
          <cell r="B1975" t="str">
            <v>DIAMETRO 600- 400 MM</v>
          </cell>
          <cell r="C1975" t="str">
            <v>UN</v>
          </cell>
          <cell r="D1975">
            <v>43.03</v>
          </cell>
        </row>
        <row r="1976">
          <cell r="A1976" t="str">
            <v>163121</v>
          </cell>
          <cell r="B1976" t="str">
            <v>DIAMETRO 600- 500 MM</v>
          </cell>
          <cell r="C1976" t="str">
            <v>UN</v>
          </cell>
          <cell r="D1976">
            <v>46.11</v>
          </cell>
        </row>
        <row r="1978">
          <cell r="A1978" t="str">
            <v>163200</v>
          </cell>
          <cell r="B1978" t="str">
            <v>MONTAGEM DE LUVAS FOFO TIPO JE</v>
          </cell>
        </row>
        <row r="1979">
          <cell r="A1979" t="str">
            <v>163201</v>
          </cell>
          <cell r="B1979" t="str">
            <v>DIAMETRO 100 MM</v>
          </cell>
          <cell r="C1979" t="str">
            <v>UN</v>
          </cell>
          <cell r="D1979">
            <v>8.6</v>
          </cell>
        </row>
        <row r="1980">
          <cell r="A1980" t="str">
            <v>163202</v>
          </cell>
          <cell r="B1980" t="str">
            <v>DIAMETRO 150 MM</v>
          </cell>
          <cell r="C1980" t="str">
            <v>UN</v>
          </cell>
          <cell r="D1980">
            <v>9.74</v>
          </cell>
        </row>
        <row r="1981">
          <cell r="A1981" t="str">
            <v>163203</v>
          </cell>
          <cell r="B1981" t="str">
            <v>DIAMETRO 200 MM</v>
          </cell>
          <cell r="C1981" t="str">
            <v>UN</v>
          </cell>
          <cell r="D1981">
            <v>12.99</v>
          </cell>
        </row>
        <row r="1982">
          <cell r="A1982" t="str">
            <v>163204</v>
          </cell>
          <cell r="B1982" t="str">
            <v>DIAMETRO 250 MM</v>
          </cell>
          <cell r="C1982" t="str">
            <v>UN</v>
          </cell>
          <cell r="D1982">
            <v>16.100000000000001</v>
          </cell>
        </row>
        <row r="1983">
          <cell r="A1983" t="str">
            <v>163205</v>
          </cell>
          <cell r="B1983" t="str">
            <v>DIAMETRO 300 MM</v>
          </cell>
          <cell r="C1983" t="str">
            <v>UN</v>
          </cell>
          <cell r="D1983">
            <v>19.8</v>
          </cell>
        </row>
        <row r="1984">
          <cell r="A1984" t="str">
            <v>163206</v>
          </cell>
          <cell r="B1984" t="str">
            <v>DIAMETRO 400 MM</v>
          </cell>
          <cell r="C1984" t="str">
            <v>UN</v>
          </cell>
          <cell r="D1984">
            <v>27.1</v>
          </cell>
        </row>
        <row r="1985">
          <cell r="A1985" t="str">
            <v>163207</v>
          </cell>
          <cell r="B1985" t="str">
            <v>DIAMETRO 500 MM</v>
          </cell>
          <cell r="C1985" t="str">
            <v>UN</v>
          </cell>
          <cell r="D1985">
            <v>34.799999999999997</v>
          </cell>
        </row>
        <row r="1986">
          <cell r="A1986" t="str">
            <v>163208</v>
          </cell>
          <cell r="B1986" t="str">
            <v>DIAMETRO 600 MM</v>
          </cell>
          <cell r="C1986" t="str">
            <v>UN</v>
          </cell>
          <cell r="D1986">
            <v>44.48</v>
          </cell>
        </row>
        <row r="1988">
          <cell r="A1988" t="str">
            <v>163300</v>
          </cell>
          <cell r="B1988" t="str">
            <v>MONTAGEM DE CAP DE FERRO FUNDIDO TIPO JE</v>
          </cell>
        </row>
        <row r="1989">
          <cell r="A1989" t="str">
            <v>163301</v>
          </cell>
          <cell r="B1989" t="str">
            <v>DIAMETRO 100 MM</v>
          </cell>
          <cell r="C1989" t="str">
            <v>UN</v>
          </cell>
          <cell r="D1989">
            <v>4.21</v>
          </cell>
        </row>
        <row r="1990">
          <cell r="A1990" t="str">
            <v>163302</v>
          </cell>
          <cell r="B1990" t="str">
            <v>DIAMETRO 150 MM</v>
          </cell>
          <cell r="C1990" t="str">
            <v>UN</v>
          </cell>
          <cell r="D1990">
            <v>4.92</v>
          </cell>
        </row>
        <row r="1991">
          <cell r="A1991" t="str">
            <v>163303</v>
          </cell>
          <cell r="B1991" t="str">
            <v>DIAMETRO 200 MM</v>
          </cell>
          <cell r="C1991" t="str">
            <v>UN</v>
          </cell>
          <cell r="D1991">
            <v>6.57</v>
          </cell>
        </row>
        <row r="1992">
          <cell r="A1992" t="str">
            <v>163304</v>
          </cell>
          <cell r="B1992" t="str">
            <v>DIAMETRO 250 MM</v>
          </cell>
          <cell r="C1992" t="str">
            <v>UN</v>
          </cell>
          <cell r="D1992">
            <v>8.1999999999999993</v>
          </cell>
        </row>
        <row r="1993">
          <cell r="A1993" t="str">
            <v>163305</v>
          </cell>
          <cell r="B1993" t="str">
            <v>DIAMETRO 300 MM</v>
          </cell>
          <cell r="C1993" t="str">
            <v>UN</v>
          </cell>
          <cell r="D1993">
            <v>10.89</v>
          </cell>
        </row>
        <row r="1994">
          <cell r="A1994" t="str">
            <v>163306</v>
          </cell>
          <cell r="B1994" t="str">
            <v>DIAMETRO 400 MM</v>
          </cell>
          <cell r="C1994" t="str">
            <v>UN</v>
          </cell>
          <cell r="D1994">
            <v>15.42</v>
          </cell>
        </row>
        <row r="1995">
          <cell r="A1995" t="str">
            <v>163307</v>
          </cell>
          <cell r="B1995" t="str">
            <v>DIAMETRO 500 MM</v>
          </cell>
          <cell r="C1995" t="str">
            <v>UN</v>
          </cell>
          <cell r="D1995">
            <v>20.85</v>
          </cell>
        </row>
        <row r="1996">
          <cell r="A1996" t="str">
            <v>163308</v>
          </cell>
          <cell r="B1996" t="str">
            <v>DIAMETRO 600 MM</v>
          </cell>
          <cell r="C1996" t="str">
            <v>UN</v>
          </cell>
          <cell r="D1996">
            <v>28.03</v>
          </cell>
        </row>
        <row r="1998">
          <cell r="A1998" t="str">
            <v>163400</v>
          </cell>
          <cell r="B1998" t="str">
            <v>MONTAGEM DE EXTREMIDADES DE FERRO FUNDIDO JE/F</v>
          </cell>
        </row>
        <row r="1999">
          <cell r="A1999" t="str">
            <v>163401</v>
          </cell>
          <cell r="B1999" t="str">
            <v>DIAMETRO 100 MM</v>
          </cell>
          <cell r="C1999" t="str">
            <v>UN</v>
          </cell>
          <cell r="D1999">
            <v>9.4</v>
          </cell>
        </row>
        <row r="2000">
          <cell r="A2000" t="str">
            <v>163402</v>
          </cell>
          <cell r="B2000" t="str">
            <v>DIAMETRO 150 MM</v>
          </cell>
          <cell r="C2000" t="str">
            <v>UN</v>
          </cell>
          <cell r="D2000">
            <v>12.04</v>
          </cell>
        </row>
        <row r="2001">
          <cell r="A2001" t="str">
            <v>163403</v>
          </cell>
          <cell r="B2001" t="str">
            <v>DIAMETRO 200 MM</v>
          </cell>
          <cell r="C2001" t="str">
            <v>UN</v>
          </cell>
          <cell r="D2001">
            <v>15.29</v>
          </cell>
        </row>
        <row r="2002">
          <cell r="A2002" t="str">
            <v>163404</v>
          </cell>
          <cell r="B2002" t="str">
            <v>DIAMETRO 250 MM</v>
          </cell>
          <cell r="C2002" t="str">
            <v>UN</v>
          </cell>
          <cell r="D2002">
            <v>19.63</v>
          </cell>
        </row>
        <row r="2003">
          <cell r="A2003" t="str">
            <v>163405</v>
          </cell>
          <cell r="B2003" t="str">
            <v>DIAMETRO 300 MM</v>
          </cell>
          <cell r="C2003" t="str">
            <v>UN</v>
          </cell>
          <cell r="D2003">
            <v>25.03</v>
          </cell>
        </row>
        <row r="2004">
          <cell r="A2004" t="str">
            <v>163406</v>
          </cell>
          <cell r="B2004" t="str">
            <v>DIAMETRO 400 MM</v>
          </cell>
          <cell r="C2004" t="str">
            <v>UN</v>
          </cell>
          <cell r="D2004">
            <v>34.26</v>
          </cell>
        </row>
        <row r="2005">
          <cell r="A2005" t="str">
            <v>163407</v>
          </cell>
          <cell r="B2005" t="str">
            <v>DIAMETRO 500 MM</v>
          </cell>
          <cell r="C2005" t="str">
            <v>UN</v>
          </cell>
          <cell r="D2005">
            <v>44.74</v>
          </cell>
        </row>
        <row r="2006">
          <cell r="A2006" t="str">
            <v>163408</v>
          </cell>
          <cell r="B2006" t="str">
            <v>DIAMETRO 600 MM</v>
          </cell>
          <cell r="C2006" t="str">
            <v>UN</v>
          </cell>
          <cell r="D2006">
            <v>58.06</v>
          </cell>
        </row>
        <row r="2008">
          <cell r="A2008" t="str">
            <v>163500</v>
          </cell>
          <cell r="B2008" t="str">
            <v>MONTAGEM DE EXTREMIDADES DE FERRO FUNDIDO TIPO FP</v>
          </cell>
        </row>
        <row r="2009">
          <cell r="A2009" t="str">
            <v>163501</v>
          </cell>
          <cell r="B2009" t="str">
            <v>DIAMETRO 100 MM</v>
          </cell>
          <cell r="C2009" t="str">
            <v>UN</v>
          </cell>
          <cell r="D2009">
            <v>9.61</v>
          </cell>
        </row>
        <row r="2010">
          <cell r="A2010" t="str">
            <v>163502</v>
          </cell>
          <cell r="B2010" t="str">
            <v>DIAMETRO 150 MM</v>
          </cell>
          <cell r="C2010" t="str">
            <v>UN</v>
          </cell>
          <cell r="D2010">
            <v>13.8</v>
          </cell>
        </row>
        <row r="2011">
          <cell r="A2011" t="str">
            <v>163503</v>
          </cell>
          <cell r="B2011" t="str">
            <v>DIAMETRO 200 MM</v>
          </cell>
          <cell r="C2011" t="str">
            <v>UN</v>
          </cell>
          <cell r="D2011">
            <v>16.87</v>
          </cell>
        </row>
        <row r="2012">
          <cell r="A2012" t="str">
            <v>163504</v>
          </cell>
          <cell r="B2012" t="str">
            <v>DIAMETRO 250 MM</v>
          </cell>
          <cell r="C2012" t="str">
            <v>UN</v>
          </cell>
          <cell r="D2012">
            <v>22.29</v>
          </cell>
        </row>
        <row r="2013">
          <cell r="A2013" t="str">
            <v>163505</v>
          </cell>
          <cell r="B2013" t="str">
            <v>DIAMETRO 300 MM</v>
          </cell>
          <cell r="C2013" t="str">
            <v>UN</v>
          </cell>
          <cell r="D2013">
            <v>29.36</v>
          </cell>
        </row>
        <row r="2014">
          <cell r="A2014" t="str">
            <v>163506</v>
          </cell>
          <cell r="B2014" t="str">
            <v>DIAMETRO 400 MM</v>
          </cell>
          <cell r="C2014" t="str">
            <v>UN</v>
          </cell>
          <cell r="D2014">
            <v>40.79</v>
          </cell>
        </row>
        <row r="2015">
          <cell r="A2015" t="str">
            <v>163507</v>
          </cell>
          <cell r="B2015" t="str">
            <v>DIAMETRO 500 MM</v>
          </cell>
          <cell r="C2015" t="str">
            <v>UN</v>
          </cell>
          <cell r="D2015">
            <v>54.9</v>
          </cell>
        </row>
        <row r="2016">
          <cell r="A2016" t="str">
            <v>163508</v>
          </cell>
          <cell r="B2016" t="str">
            <v>DIAMETRO 600 MM</v>
          </cell>
          <cell r="C2016" t="str">
            <v>UN</v>
          </cell>
          <cell r="D2016">
            <v>73.22</v>
          </cell>
        </row>
        <row r="2018">
          <cell r="A2018" t="str">
            <v>163600</v>
          </cell>
          <cell r="B2018" t="str">
            <v>MONTAGEM DE FLANGES AVULSOS EM TUBOS DE FERRO FUNDIDO</v>
          </cell>
        </row>
        <row r="2019">
          <cell r="A2019" t="str">
            <v>163601</v>
          </cell>
          <cell r="B2019" t="str">
            <v>DIAMETRO 100 MM</v>
          </cell>
          <cell r="C2019" t="str">
            <v>UN</v>
          </cell>
          <cell r="D2019">
            <v>35.97</v>
          </cell>
        </row>
        <row r="2020">
          <cell r="A2020" t="str">
            <v>163602</v>
          </cell>
          <cell r="B2020" t="str">
            <v>DIAMETRO 150 MM</v>
          </cell>
          <cell r="C2020" t="str">
            <v>UN</v>
          </cell>
          <cell r="D2020">
            <v>42.91</v>
          </cell>
        </row>
        <row r="2021">
          <cell r="A2021" t="str">
            <v>163603</v>
          </cell>
          <cell r="B2021" t="str">
            <v>DIAMETRO 200 MM</v>
          </cell>
          <cell r="C2021" t="str">
            <v>UN</v>
          </cell>
          <cell r="D2021">
            <v>53.16</v>
          </cell>
        </row>
        <row r="2022">
          <cell r="A2022" t="str">
            <v>163604</v>
          </cell>
          <cell r="B2022" t="str">
            <v>DIAMETRO 250 MM</v>
          </cell>
          <cell r="C2022" t="str">
            <v>UN</v>
          </cell>
          <cell r="D2022">
            <v>65.84</v>
          </cell>
        </row>
        <row r="2023">
          <cell r="A2023" t="str">
            <v>163605</v>
          </cell>
          <cell r="B2023" t="str">
            <v>DIAMETRO 300 MM</v>
          </cell>
          <cell r="C2023" t="str">
            <v>UN</v>
          </cell>
          <cell r="D2023">
            <v>81.599999999999994</v>
          </cell>
        </row>
        <row r="2024">
          <cell r="A2024" t="str">
            <v>163606</v>
          </cell>
          <cell r="B2024" t="str">
            <v>DIAMETRO 400 MM</v>
          </cell>
          <cell r="C2024" t="str">
            <v>UN</v>
          </cell>
          <cell r="D2024">
            <v>123.07</v>
          </cell>
        </row>
        <row r="2025">
          <cell r="A2025" t="str">
            <v>163607</v>
          </cell>
          <cell r="B2025" t="str">
            <v>DIAMETRO 500 MM</v>
          </cell>
          <cell r="C2025" t="str">
            <v>UN</v>
          </cell>
          <cell r="D2025">
            <v>177.36</v>
          </cell>
        </row>
        <row r="2026">
          <cell r="A2026" t="str">
            <v>163608</v>
          </cell>
          <cell r="B2026" t="str">
            <v>DIAMETRO 600 MM</v>
          </cell>
          <cell r="C2026" t="str">
            <v>UN</v>
          </cell>
          <cell r="D2026">
            <v>257.98</v>
          </cell>
        </row>
        <row r="2027">
          <cell r="A2027" t="str">
            <v>163609</v>
          </cell>
          <cell r="B2027" t="str">
            <v>DIAMETRO 700 MM</v>
          </cell>
          <cell r="C2027" t="str">
            <v>UN</v>
          </cell>
          <cell r="D2027">
            <v>333.47</v>
          </cell>
        </row>
        <row r="2028">
          <cell r="A2028" t="str">
            <v>163610</v>
          </cell>
          <cell r="B2028" t="str">
            <v>DIAMETRO 800 MM</v>
          </cell>
          <cell r="C2028" t="str">
            <v>UN</v>
          </cell>
          <cell r="D2028">
            <v>416.86</v>
          </cell>
        </row>
        <row r="2030">
          <cell r="A2030" t="str">
            <v>163700</v>
          </cell>
          <cell r="B2030" t="str">
            <v>MONTAGEM DE CARRETEIS PARA UNIAO COM FLANGES</v>
          </cell>
        </row>
        <row r="2031">
          <cell r="A2031" t="str">
            <v>163701</v>
          </cell>
          <cell r="B2031" t="str">
            <v>DIAMETRO 100 MM</v>
          </cell>
          <cell r="C2031" t="str">
            <v>UN</v>
          </cell>
          <cell r="D2031">
            <v>11.53</v>
          </cell>
        </row>
        <row r="2032">
          <cell r="A2032" t="str">
            <v>163702</v>
          </cell>
          <cell r="B2032" t="str">
            <v>DIAMETRO 150 MM</v>
          </cell>
          <cell r="C2032" t="str">
            <v>UN</v>
          </cell>
          <cell r="D2032">
            <v>16.47</v>
          </cell>
        </row>
        <row r="2033">
          <cell r="A2033" t="str">
            <v>163703</v>
          </cell>
          <cell r="B2033" t="str">
            <v>DIAMETRO 200 MM</v>
          </cell>
          <cell r="C2033" t="str">
            <v>UN</v>
          </cell>
          <cell r="D2033">
            <v>20.53</v>
          </cell>
        </row>
        <row r="2034">
          <cell r="A2034" t="str">
            <v>163704</v>
          </cell>
          <cell r="B2034" t="str">
            <v>DIAMETRO 250 MM</v>
          </cell>
          <cell r="C2034" t="str">
            <v>UN</v>
          </cell>
          <cell r="D2034">
            <v>27.35</v>
          </cell>
        </row>
        <row r="2035">
          <cell r="A2035" t="str">
            <v>163705</v>
          </cell>
          <cell r="B2035" t="str">
            <v>DIAMETRO 300 MM</v>
          </cell>
          <cell r="C2035" t="str">
            <v>UN</v>
          </cell>
          <cell r="D2035">
            <v>34.99</v>
          </cell>
        </row>
        <row r="2036">
          <cell r="A2036" t="str">
            <v>163706</v>
          </cell>
          <cell r="B2036" t="str">
            <v>DIAMETRO 400 MM</v>
          </cell>
          <cell r="C2036" t="str">
            <v>UN</v>
          </cell>
          <cell r="D2036">
            <v>49.01</v>
          </cell>
        </row>
        <row r="2037">
          <cell r="A2037" t="str">
            <v>163707</v>
          </cell>
          <cell r="B2037" t="str">
            <v>DIAMETRO 500 MM</v>
          </cell>
          <cell r="C2037" t="str">
            <v>UN</v>
          </cell>
          <cell r="D2037">
            <v>64.739999999999995</v>
          </cell>
        </row>
        <row r="2038">
          <cell r="A2038" t="str">
            <v>163708</v>
          </cell>
          <cell r="B2038" t="str">
            <v>DIAMETRO 600 MM</v>
          </cell>
          <cell r="C2038" t="str">
            <v>UN</v>
          </cell>
          <cell r="D2038">
            <v>84.73</v>
          </cell>
        </row>
        <row r="2039">
          <cell r="A2039" t="str">
            <v>163709</v>
          </cell>
          <cell r="B2039" t="str">
            <v>DIAMETRO 700 MM</v>
          </cell>
          <cell r="C2039" t="str">
            <v>UN</v>
          </cell>
          <cell r="D2039">
            <v>112.67</v>
          </cell>
        </row>
        <row r="2040">
          <cell r="A2040" t="str">
            <v>163710</v>
          </cell>
          <cell r="B2040" t="str">
            <v>DIAMETRO 800 MM</v>
          </cell>
          <cell r="C2040" t="str">
            <v>UN</v>
          </cell>
          <cell r="D2040">
            <v>152.84</v>
          </cell>
        </row>
        <row r="2041">
          <cell r="A2041" t="str">
            <v>163711</v>
          </cell>
          <cell r="B2041" t="str">
            <v>DIAMETRO 900 MM</v>
          </cell>
          <cell r="C2041" t="str">
            <v>UN</v>
          </cell>
          <cell r="D2041">
            <v>180.2</v>
          </cell>
        </row>
        <row r="2042">
          <cell r="A2042" t="str">
            <v>163712</v>
          </cell>
          <cell r="B2042" t="str">
            <v>DIAMETRO 1000 MM</v>
          </cell>
          <cell r="C2042" t="str">
            <v>UN</v>
          </cell>
          <cell r="D2042">
            <v>216.65</v>
          </cell>
        </row>
        <row r="2044">
          <cell r="A2044" t="str">
            <v>163800</v>
          </cell>
          <cell r="B2044" t="str">
            <v>MONTAGEM DE CURVAS DE FERRO FUNDIDO 90 GR TIPO FF</v>
          </cell>
        </row>
        <row r="2045">
          <cell r="A2045" t="str">
            <v>163801</v>
          </cell>
          <cell r="B2045" t="str">
            <v>DIAMETRO 100 MM</v>
          </cell>
          <cell r="C2045" t="str">
            <v>UN</v>
          </cell>
          <cell r="D2045">
            <v>10.41</v>
          </cell>
        </row>
        <row r="2046">
          <cell r="A2046" t="str">
            <v>163802</v>
          </cell>
          <cell r="B2046" t="str">
            <v>DIAMETRO 150 MM</v>
          </cell>
          <cell r="C2046" t="str">
            <v>UN</v>
          </cell>
          <cell r="D2046">
            <v>14.85</v>
          </cell>
        </row>
        <row r="2047">
          <cell r="A2047" t="str">
            <v>163803</v>
          </cell>
          <cell r="B2047" t="str">
            <v>DIAMETRO 200 MM</v>
          </cell>
          <cell r="C2047" t="str">
            <v>UN</v>
          </cell>
          <cell r="D2047">
            <v>18.579999999999998</v>
          </cell>
        </row>
        <row r="2048">
          <cell r="A2048" t="str">
            <v>163804</v>
          </cell>
          <cell r="B2048" t="str">
            <v>DIAMETRO 250 MM</v>
          </cell>
          <cell r="C2048" t="str">
            <v>UN</v>
          </cell>
          <cell r="D2048">
            <v>25.16</v>
          </cell>
        </row>
        <row r="2049">
          <cell r="A2049" t="str">
            <v>163805</v>
          </cell>
          <cell r="B2049" t="str">
            <v>DIAMETRO 300 MM</v>
          </cell>
          <cell r="C2049" t="str">
            <v>UN</v>
          </cell>
          <cell r="D2049">
            <v>33.619999999999997</v>
          </cell>
        </row>
        <row r="2050">
          <cell r="A2050" t="str">
            <v>163806</v>
          </cell>
          <cell r="B2050" t="str">
            <v>DIAMETRO 400 MM</v>
          </cell>
          <cell r="C2050" t="str">
            <v>UN</v>
          </cell>
          <cell r="D2050">
            <v>48.1</v>
          </cell>
        </row>
        <row r="2051">
          <cell r="A2051" t="str">
            <v>163807</v>
          </cell>
          <cell r="B2051" t="str">
            <v>DIAMETRO 500 MM</v>
          </cell>
          <cell r="C2051" t="str">
            <v>UN</v>
          </cell>
          <cell r="D2051">
            <v>66.97</v>
          </cell>
        </row>
        <row r="2052">
          <cell r="A2052" t="str">
            <v>163808</v>
          </cell>
          <cell r="B2052" t="str">
            <v>DIAMETRO 600 MM</v>
          </cell>
          <cell r="C2052" t="str">
            <v>UN</v>
          </cell>
          <cell r="D2052">
            <v>119.77</v>
          </cell>
        </row>
        <row r="2053">
          <cell r="A2053" t="str">
            <v>163809</v>
          </cell>
          <cell r="B2053" t="str">
            <v>DIAMETRO 700 MM</v>
          </cell>
          <cell r="C2053" t="str">
            <v>UN</v>
          </cell>
          <cell r="D2053">
            <v>127.14</v>
          </cell>
        </row>
        <row r="2054">
          <cell r="A2054" t="str">
            <v>163810</v>
          </cell>
          <cell r="B2054" t="str">
            <v>DIAMETRO 800 MM</v>
          </cell>
          <cell r="C2054" t="str">
            <v>UN</v>
          </cell>
          <cell r="D2054">
            <v>179.15</v>
          </cell>
        </row>
        <row r="2055">
          <cell r="A2055" t="str">
            <v>163811</v>
          </cell>
          <cell r="B2055" t="str">
            <v>DIAMETRO 900 MM</v>
          </cell>
          <cell r="C2055" t="str">
            <v>UN</v>
          </cell>
          <cell r="D2055">
            <v>224.57</v>
          </cell>
        </row>
        <row r="2056">
          <cell r="A2056" t="str">
            <v>163812</v>
          </cell>
          <cell r="B2056" t="str">
            <v>DIAMETRO 1000 MM</v>
          </cell>
          <cell r="C2056" t="str">
            <v>UN</v>
          </cell>
          <cell r="D2056">
            <v>279.58999999999997</v>
          </cell>
        </row>
        <row r="2058">
          <cell r="A2058" t="str">
            <v>163900</v>
          </cell>
          <cell r="B2058" t="str">
            <v>MONTAGEM DE CURVAS DE PE FOFO 90GR TIPO FF</v>
          </cell>
        </row>
        <row r="2059">
          <cell r="A2059" t="str">
            <v>163901</v>
          </cell>
          <cell r="B2059" t="str">
            <v>DIAMETRO 100 MM</v>
          </cell>
          <cell r="C2059" t="str">
            <v>UN</v>
          </cell>
          <cell r="D2059">
            <v>12.24</v>
          </cell>
        </row>
        <row r="2060">
          <cell r="A2060" t="str">
            <v>163902</v>
          </cell>
          <cell r="B2060" t="str">
            <v>DIAMETRO 150 MM</v>
          </cell>
          <cell r="C2060" t="str">
            <v>UN</v>
          </cell>
          <cell r="D2060">
            <v>18.16</v>
          </cell>
        </row>
        <row r="2061">
          <cell r="A2061" t="str">
            <v>163903</v>
          </cell>
          <cell r="B2061" t="str">
            <v>DIAMETRO 200 MM</v>
          </cell>
          <cell r="C2061" t="str">
            <v>UN</v>
          </cell>
          <cell r="D2061">
            <v>23.74</v>
          </cell>
        </row>
        <row r="2062">
          <cell r="A2062" t="str">
            <v>163904</v>
          </cell>
          <cell r="B2062" t="str">
            <v>DIAMETRO 250 MM</v>
          </cell>
          <cell r="C2062" t="str">
            <v>UN</v>
          </cell>
          <cell r="D2062">
            <v>32.26</v>
          </cell>
        </row>
        <row r="2063">
          <cell r="A2063" t="str">
            <v>163905</v>
          </cell>
          <cell r="B2063" t="str">
            <v>DIAMETRO 300 MM</v>
          </cell>
          <cell r="C2063" t="str">
            <v>UN</v>
          </cell>
          <cell r="D2063">
            <v>43.59</v>
          </cell>
        </row>
        <row r="2064">
          <cell r="A2064" t="str">
            <v>163906</v>
          </cell>
          <cell r="B2064" t="str">
            <v>DIAMETRO 400 MM</v>
          </cell>
          <cell r="C2064" t="str">
            <v>UN</v>
          </cell>
          <cell r="D2064">
            <v>68.040000000000006</v>
          </cell>
        </row>
        <row r="2065">
          <cell r="A2065" t="str">
            <v>163907</v>
          </cell>
          <cell r="B2065" t="str">
            <v>DIAMETRO 500 MM</v>
          </cell>
          <cell r="C2065" t="str">
            <v>UN</v>
          </cell>
          <cell r="D2065">
            <v>98.08</v>
          </cell>
        </row>
        <row r="2066">
          <cell r="A2066" t="str">
            <v>163908</v>
          </cell>
          <cell r="B2066" t="str">
            <v>DIAMETRO 600 MM</v>
          </cell>
          <cell r="C2066" t="str">
            <v>UN</v>
          </cell>
          <cell r="D2066">
            <v>141.81</v>
          </cell>
        </row>
        <row r="2068">
          <cell r="A2068" t="str">
            <v>164000</v>
          </cell>
          <cell r="B2068" t="str">
            <v>MONTAGEM DE CURVAS DE FERRO FUNDIDO 45 GR TIPO FF</v>
          </cell>
        </row>
        <row r="2069">
          <cell r="A2069" t="str">
            <v>164001</v>
          </cell>
          <cell r="B2069" t="str">
            <v>DIAMETRO 100 MM</v>
          </cell>
          <cell r="C2069" t="str">
            <v>UN</v>
          </cell>
          <cell r="D2069">
            <v>10.37</v>
          </cell>
        </row>
        <row r="2070">
          <cell r="A2070" t="str">
            <v>164002</v>
          </cell>
          <cell r="B2070" t="str">
            <v>DIAMETRO 150 MM</v>
          </cell>
          <cell r="C2070" t="str">
            <v>UN</v>
          </cell>
          <cell r="D2070">
            <v>14.77</v>
          </cell>
        </row>
        <row r="2071">
          <cell r="A2071" t="str">
            <v>164003</v>
          </cell>
          <cell r="B2071" t="str">
            <v>DIAMETRO 200 MM</v>
          </cell>
          <cell r="C2071" t="str">
            <v>UN</v>
          </cell>
          <cell r="D2071">
            <v>18.399999999999999</v>
          </cell>
        </row>
        <row r="2072">
          <cell r="A2072" t="str">
            <v>164004</v>
          </cell>
          <cell r="B2072" t="str">
            <v>DIAMETRO 250 MM</v>
          </cell>
          <cell r="C2072" t="str">
            <v>UN</v>
          </cell>
          <cell r="D2072">
            <v>25.68</v>
          </cell>
        </row>
        <row r="2073">
          <cell r="A2073" t="str">
            <v>164005</v>
          </cell>
          <cell r="B2073" t="str">
            <v>DIAMETRO 300 MM</v>
          </cell>
          <cell r="C2073" t="str">
            <v>UN</v>
          </cell>
          <cell r="D2073">
            <v>34.39</v>
          </cell>
        </row>
        <row r="2074">
          <cell r="A2074" t="str">
            <v>164006</v>
          </cell>
          <cell r="B2074" t="str">
            <v>DIAMETRO 400 MM</v>
          </cell>
          <cell r="C2074" t="str">
            <v>UN</v>
          </cell>
          <cell r="D2074">
            <v>46.13</v>
          </cell>
        </row>
        <row r="2075">
          <cell r="A2075" t="str">
            <v>164007</v>
          </cell>
          <cell r="B2075" t="str">
            <v>DIAMETRO 500 MM</v>
          </cell>
          <cell r="C2075" t="str">
            <v>UN</v>
          </cell>
          <cell r="D2075">
            <v>62.97</v>
          </cell>
        </row>
        <row r="2076">
          <cell r="A2076" t="str">
            <v>164008</v>
          </cell>
          <cell r="B2076" t="str">
            <v>DIAMETRO 600 MM</v>
          </cell>
          <cell r="C2076" t="str">
            <v>UN</v>
          </cell>
          <cell r="D2076">
            <v>85.45</v>
          </cell>
        </row>
        <row r="2077">
          <cell r="A2077" t="str">
            <v>164009</v>
          </cell>
          <cell r="B2077" t="str">
            <v>DIAMETRO 700 MM</v>
          </cell>
          <cell r="C2077" t="str">
            <v>UN</v>
          </cell>
          <cell r="D2077">
            <v>116.46</v>
          </cell>
        </row>
        <row r="2078">
          <cell r="A2078" t="str">
            <v>164010</v>
          </cell>
          <cell r="B2078" t="str">
            <v>DIAMETRO 800 MM</v>
          </cell>
          <cell r="C2078" t="str">
            <v>UN</v>
          </cell>
          <cell r="D2078">
            <v>163.24</v>
          </cell>
        </row>
        <row r="2079">
          <cell r="A2079" t="str">
            <v>164011</v>
          </cell>
          <cell r="B2079" t="str">
            <v>DIAMETRO 900 MM</v>
          </cell>
          <cell r="C2079" t="str">
            <v>UN</v>
          </cell>
          <cell r="D2079">
            <v>202.08</v>
          </cell>
        </row>
        <row r="2080">
          <cell r="A2080" t="str">
            <v>164012</v>
          </cell>
          <cell r="B2080" t="str">
            <v>DIAMETRO 1000 MM</v>
          </cell>
          <cell r="C2080" t="str">
            <v>UN</v>
          </cell>
          <cell r="D2080">
            <v>250.07</v>
          </cell>
        </row>
        <row r="2082">
          <cell r="A2082" t="str">
            <v>164100</v>
          </cell>
          <cell r="B2082" t="str">
            <v>MONTAGEM DE TES DE FERRO FUNDIDO TIPO FFF</v>
          </cell>
        </row>
        <row r="2083">
          <cell r="A2083" t="str">
            <v>164101</v>
          </cell>
          <cell r="B2083" t="str">
            <v>DIAMETRO 100-50 MM</v>
          </cell>
          <cell r="C2083" t="str">
            <v>UN</v>
          </cell>
          <cell r="D2083">
            <v>13.12</v>
          </cell>
        </row>
        <row r="2084">
          <cell r="A2084" t="str">
            <v>164102</v>
          </cell>
          <cell r="B2084" t="str">
            <v>DIAMETRO 100-75 MM</v>
          </cell>
          <cell r="C2084" t="str">
            <v>UN</v>
          </cell>
          <cell r="D2084">
            <v>13.68</v>
          </cell>
        </row>
        <row r="2085">
          <cell r="A2085" t="str">
            <v>164103</v>
          </cell>
          <cell r="B2085" t="str">
            <v>DIAMETRO 100-100 MM</v>
          </cell>
          <cell r="C2085" t="str">
            <v>UN</v>
          </cell>
          <cell r="D2085">
            <v>15.81</v>
          </cell>
        </row>
        <row r="2086">
          <cell r="A2086" t="str">
            <v>164104</v>
          </cell>
          <cell r="B2086" t="str">
            <v>DIAMETRO 150-50 MM</v>
          </cell>
          <cell r="C2086" t="str">
            <v>UN</v>
          </cell>
          <cell r="D2086">
            <v>17.48</v>
          </cell>
        </row>
        <row r="2087">
          <cell r="A2087" t="str">
            <v>164105</v>
          </cell>
          <cell r="B2087" t="str">
            <v>DIAMETRO 150-75 MM</v>
          </cell>
          <cell r="C2087" t="str">
            <v>UN</v>
          </cell>
          <cell r="D2087">
            <v>18.399999999999999</v>
          </cell>
        </row>
        <row r="2088">
          <cell r="A2088" t="str">
            <v>164106</v>
          </cell>
          <cell r="B2088" t="str">
            <v>DIAMETRO 150-100 MM</v>
          </cell>
          <cell r="C2088" t="str">
            <v>UN</v>
          </cell>
          <cell r="D2088">
            <v>20.5</v>
          </cell>
        </row>
        <row r="2089">
          <cell r="A2089" t="str">
            <v>164107</v>
          </cell>
          <cell r="B2089" t="str">
            <v>DIAMETRO 150-150 MM</v>
          </cell>
          <cell r="C2089" t="str">
            <v>UN</v>
          </cell>
          <cell r="D2089">
            <v>22.7</v>
          </cell>
        </row>
        <row r="2090">
          <cell r="A2090" t="str">
            <v>164108</v>
          </cell>
          <cell r="B2090" t="str">
            <v>DIAMETRO 200-75 MM</v>
          </cell>
          <cell r="C2090" t="str">
            <v>UN</v>
          </cell>
          <cell r="D2090">
            <v>22.35</v>
          </cell>
        </row>
        <row r="2091">
          <cell r="A2091" t="str">
            <v>164109</v>
          </cell>
          <cell r="B2091" t="str">
            <v>DIAMETRO 200-100 MM</v>
          </cell>
          <cell r="C2091" t="str">
            <v>UN</v>
          </cell>
          <cell r="D2091">
            <v>24.49</v>
          </cell>
        </row>
        <row r="2092">
          <cell r="A2092" t="str">
            <v>164110</v>
          </cell>
          <cell r="B2092" t="str">
            <v>DIAMETRO 200-150 MM</v>
          </cell>
          <cell r="C2092" t="str">
            <v>UN</v>
          </cell>
          <cell r="D2092">
            <v>26.63</v>
          </cell>
        </row>
        <row r="2093">
          <cell r="A2093" t="str">
            <v>164111</v>
          </cell>
          <cell r="B2093" t="str">
            <v>DIAMETRO 200-200 MM</v>
          </cell>
          <cell r="C2093" t="str">
            <v>UN</v>
          </cell>
          <cell r="D2093">
            <v>28.31</v>
          </cell>
        </row>
        <row r="2094">
          <cell r="A2094" t="str">
            <v>164112</v>
          </cell>
          <cell r="B2094" t="str">
            <v>DIAMETRO 250-100 MM</v>
          </cell>
          <cell r="C2094" t="str">
            <v>UN</v>
          </cell>
          <cell r="D2094">
            <v>31.88</v>
          </cell>
        </row>
        <row r="2095">
          <cell r="A2095" t="str">
            <v>164113</v>
          </cell>
          <cell r="B2095" t="str">
            <v>DIAMETRO 250-200 MM</v>
          </cell>
          <cell r="C2095" t="str">
            <v>UN</v>
          </cell>
          <cell r="D2095">
            <v>35.729999999999997</v>
          </cell>
        </row>
        <row r="2096">
          <cell r="A2096" t="str">
            <v>164114</v>
          </cell>
          <cell r="B2096" t="str">
            <v>DIAMETRO 250-250 MM</v>
          </cell>
          <cell r="C2096" t="str">
            <v>UN</v>
          </cell>
          <cell r="D2096">
            <v>38.79</v>
          </cell>
        </row>
        <row r="2097">
          <cell r="A2097" t="str">
            <v>164115</v>
          </cell>
          <cell r="B2097" t="str">
            <v>DIAMETRO 300-100 MM</v>
          </cell>
          <cell r="C2097" t="str">
            <v>UN</v>
          </cell>
          <cell r="D2097">
            <v>41</v>
          </cell>
        </row>
        <row r="2098">
          <cell r="A2098" t="str">
            <v>164116</v>
          </cell>
          <cell r="B2098" t="str">
            <v>DIAMETRO 300-200 MM</v>
          </cell>
          <cell r="C2098" t="str">
            <v>UN</v>
          </cell>
          <cell r="D2098">
            <v>44.99</v>
          </cell>
        </row>
        <row r="2099">
          <cell r="A2099" t="str">
            <v>164117</v>
          </cell>
          <cell r="B2099" t="str">
            <v>DIAMETRO 300-300 MM</v>
          </cell>
          <cell r="C2099" t="str">
            <v>UN</v>
          </cell>
          <cell r="D2099">
            <v>52.4</v>
          </cell>
        </row>
        <row r="2100">
          <cell r="A2100" t="str">
            <v>164118</v>
          </cell>
          <cell r="B2100" t="str">
            <v>DIAMETRO 350-100 MM</v>
          </cell>
          <cell r="C2100" t="str">
            <v>UN</v>
          </cell>
          <cell r="D2100">
            <v>48.51</v>
          </cell>
        </row>
        <row r="2101">
          <cell r="A2101" t="str">
            <v>164119</v>
          </cell>
          <cell r="B2101" t="str">
            <v>DIAMETRO 350-200 MM</v>
          </cell>
          <cell r="C2101" t="str">
            <v>UN</v>
          </cell>
          <cell r="D2101">
            <v>52.33</v>
          </cell>
        </row>
        <row r="2102">
          <cell r="A2102" t="str">
            <v>164120</v>
          </cell>
          <cell r="B2102" t="str">
            <v>DIAMETRO 350-350 MM</v>
          </cell>
          <cell r="C2102" t="str">
            <v>UN</v>
          </cell>
          <cell r="D2102">
            <v>62.6</v>
          </cell>
        </row>
        <row r="2103">
          <cell r="A2103" t="str">
            <v>164121</v>
          </cell>
          <cell r="B2103" t="str">
            <v>DIAMETRO 400-100 MM</v>
          </cell>
          <cell r="C2103" t="str">
            <v>UN</v>
          </cell>
          <cell r="D2103">
            <v>55.8</v>
          </cell>
        </row>
        <row r="2104">
          <cell r="A2104" t="str">
            <v>164122</v>
          </cell>
          <cell r="B2104" t="str">
            <v>DIAMETRO 400-200 MM</v>
          </cell>
          <cell r="C2104" t="str">
            <v>UN</v>
          </cell>
          <cell r="D2104">
            <v>59.5</v>
          </cell>
        </row>
        <row r="2105">
          <cell r="A2105" t="str">
            <v>164123</v>
          </cell>
          <cell r="B2105" t="str">
            <v>DIAMETRO 400-300 MM</v>
          </cell>
          <cell r="C2105" t="str">
            <v>UN</v>
          </cell>
          <cell r="D2105">
            <v>66.849999999999994</v>
          </cell>
        </row>
        <row r="2106">
          <cell r="A2106" t="str">
            <v>164124</v>
          </cell>
          <cell r="B2106" t="str">
            <v>DIAMETRO 400-400 MM</v>
          </cell>
          <cell r="C2106" t="str">
            <v>UN</v>
          </cell>
          <cell r="D2106">
            <v>72.88</v>
          </cell>
        </row>
        <row r="2107">
          <cell r="A2107" t="str">
            <v>164125</v>
          </cell>
          <cell r="B2107" t="str">
            <v>DIAMETRO 500-100 MM</v>
          </cell>
          <cell r="C2107" t="str">
            <v>UN</v>
          </cell>
          <cell r="D2107">
            <v>75.19</v>
          </cell>
        </row>
        <row r="2108">
          <cell r="A2108" t="str">
            <v>164126</v>
          </cell>
          <cell r="B2108" t="str">
            <v>DIAMETRO 500-200 MM</v>
          </cell>
          <cell r="C2108" t="str">
            <v>UN</v>
          </cell>
          <cell r="D2108">
            <v>78.92</v>
          </cell>
        </row>
        <row r="2109">
          <cell r="A2109" t="str">
            <v>164127</v>
          </cell>
          <cell r="B2109" t="str">
            <v>DIAMETRO 500-300 MM</v>
          </cell>
          <cell r="C2109" t="str">
            <v>UN</v>
          </cell>
          <cell r="D2109">
            <v>85.59</v>
          </cell>
        </row>
        <row r="2110">
          <cell r="A2110" t="str">
            <v>164128</v>
          </cell>
          <cell r="B2110" t="str">
            <v>DIAMETRO 500-400 MM</v>
          </cell>
          <cell r="C2110" t="str">
            <v>UN</v>
          </cell>
          <cell r="D2110">
            <v>91.96</v>
          </cell>
        </row>
        <row r="2111">
          <cell r="A2111" t="str">
            <v>164129</v>
          </cell>
          <cell r="B2111" t="str">
            <v>DIAMETRO 500-500 MM</v>
          </cell>
          <cell r="C2111" t="str">
            <v>UN</v>
          </cell>
          <cell r="D2111">
            <v>98.45</v>
          </cell>
        </row>
        <row r="2112">
          <cell r="A2112" t="str">
            <v>164130</v>
          </cell>
          <cell r="B2112" t="str">
            <v>DIAMETRO 600-200 MM</v>
          </cell>
          <cell r="C2112" t="str">
            <v>UN</v>
          </cell>
          <cell r="D2112">
            <v>104.09</v>
          </cell>
        </row>
        <row r="2113">
          <cell r="A2113" t="str">
            <v>164131</v>
          </cell>
          <cell r="B2113" t="str">
            <v>DIAMETRO 600-300 MM</v>
          </cell>
          <cell r="C2113" t="str">
            <v>UN</v>
          </cell>
          <cell r="D2113">
            <v>110.82</v>
          </cell>
        </row>
        <row r="2114">
          <cell r="A2114" t="str">
            <v>164132</v>
          </cell>
          <cell r="B2114" t="str">
            <v>DIAMETRO 600-400 MM</v>
          </cell>
          <cell r="C2114" t="str">
            <v>UN</v>
          </cell>
          <cell r="D2114">
            <v>117.07</v>
          </cell>
        </row>
        <row r="2115">
          <cell r="A2115" t="str">
            <v>164133</v>
          </cell>
          <cell r="B2115" t="str">
            <v>DIAMETRO 600-600 MM</v>
          </cell>
          <cell r="C2115" t="str">
            <v>UN</v>
          </cell>
          <cell r="D2115">
            <v>133.61000000000001</v>
          </cell>
        </row>
        <row r="2116">
          <cell r="A2116" t="str">
            <v>164134</v>
          </cell>
          <cell r="B2116" t="str">
            <v>DIAMETRO 700-200 MM</v>
          </cell>
          <cell r="C2116" t="str">
            <v>UN</v>
          </cell>
          <cell r="D2116">
            <v>121.03</v>
          </cell>
        </row>
        <row r="2117">
          <cell r="A2117" t="str">
            <v>164135</v>
          </cell>
          <cell r="B2117" t="str">
            <v>DIAMETRO 700-400 MM</v>
          </cell>
          <cell r="C2117" t="str">
            <v>UN</v>
          </cell>
          <cell r="D2117">
            <v>140.63</v>
          </cell>
        </row>
        <row r="2118">
          <cell r="A2118" t="str">
            <v>164136</v>
          </cell>
          <cell r="B2118" t="str">
            <v>DIAMETRO 700-700 MM</v>
          </cell>
          <cell r="C2118" t="str">
            <v>UN</v>
          </cell>
          <cell r="D2118">
            <v>179.17</v>
          </cell>
        </row>
        <row r="2119">
          <cell r="A2119" t="str">
            <v>164137</v>
          </cell>
          <cell r="B2119" t="str">
            <v>DIAMETRO 800-200 MM</v>
          </cell>
          <cell r="C2119" t="str">
            <v>UN</v>
          </cell>
          <cell r="D2119">
            <v>161.51</v>
          </cell>
        </row>
        <row r="2120">
          <cell r="A2120" t="str">
            <v>164138</v>
          </cell>
          <cell r="B2120" t="str">
            <v>DIAMETRO 800-400 MM</v>
          </cell>
          <cell r="C2120" t="str">
            <v>UN</v>
          </cell>
          <cell r="D2120">
            <v>184.03</v>
          </cell>
        </row>
        <row r="2121">
          <cell r="A2121" t="str">
            <v>164139</v>
          </cell>
          <cell r="B2121" t="str">
            <v>DIAMETRO 800-600 MM</v>
          </cell>
          <cell r="C2121" t="str">
            <v>UN</v>
          </cell>
          <cell r="D2121">
            <v>221.48</v>
          </cell>
        </row>
        <row r="2122">
          <cell r="A2122" t="str">
            <v>164140</v>
          </cell>
          <cell r="B2122" t="str">
            <v>DIAMETRO 800-800 MM</v>
          </cell>
          <cell r="C2122" t="str">
            <v>UN</v>
          </cell>
          <cell r="D2122">
            <v>252.46</v>
          </cell>
        </row>
        <row r="2123">
          <cell r="A2123" t="str">
            <v>164141</v>
          </cell>
          <cell r="B2123" t="str">
            <v>DIAMETRO 900-200 MM</v>
          </cell>
          <cell r="C2123" t="str">
            <v>UN</v>
          </cell>
          <cell r="D2123">
            <v>195.12</v>
          </cell>
        </row>
        <row r="2124">
          <cell r="A2124" t="str">
            <v>164142</v>
          </cell>
          <cell r="B2124" t="str">
            <v>DIAMETRO 900-400 MM</v>
          </cell>
          <cell r="C2124" t="str">
            <v>UN</v>
          </cell>
          <cell r="D2124">
            <v>220</v>
          </cell>
        </row>
        <row r="2125">
          <cell r="A2125" t="str">
            <v>164143</v>
          </cell>
          <cell r="B2125" t="str">
            <v>DIAMETRO 900-600 MM</v>
          </cell>
          <cell r="C2125" t="str">
            <v>UN</v>
          </cell>
          <cell r="D2125">
            <v>268.83</v>
          </cell>
        </row>
        <row r="2126">
          <cell r="A2126" t="str">
            <v>164144</v>
          </cell>
          <cell r="B2126" t="str">
            <v>DIAMETRO 900-900 MM</v>
          </cell>
          <cell r="C2126" t="str">
            <v>UN</v>
          </cell>
          <cell r="D2126">
            <v>313.7</v>
          </cell>
        </row>
        <row r="2127">
          <cell r="A2127" t="str">
            <v>164145</v>
          </cell>
          <cell r="B2127" t="str">
            <v>DIAMETRO 1000-200 MM</v>
          </cell>
          <cell r="C2127" t="str">
            <v>UN</v>
          </cell>
          <cell r="D2127">
            <v>236.93</v>
          </cell>
        </row>
        <row r="2128">
          <cell r="A2128" t="str">
            <v>164146</v>
          </cell>
          <cell r="B2128" t="str">
            <v>DIAMETRO 1000-400 MM</v>
          </cell>
          <cell r="C2128" t="str">
            <v>UN</v>
          </cell>
          <cell r="D2128">
            <v>264.25</v>
          </cell>
        </row>
        <row r="2129">
          <cell r="A2129" t="str">
            <v>164147</v>
          </cell>
          <cell r="B2129" t="str">
            <v>DIAMETRO 1000-600 MM</v>
          </cell>
          <cell r="C2129" t="str">
            <v>UN</v>
          </cell>
          <cell r="D2129">
            <v>320.88</v>
          </cell>
        </row>
        <row r="2130">
          <cell r="A2130" t="str">
            <v>164148</v>
          </cell>
          <cell r="B2130" t="str">
            <v>DIAMETRO 1000-1000 MM</v>
          </cell>
          <cell r="C2130" t="str">
            <v>UN</v>
          </cell>
          <cell r="D2130">
            <v>389.83</v>
          </cell>
        </row>
        <row r="2131">
          <cell r="A2131" t="str">
            <v>164149</v>
          </cell>
          <cell r="B2131" t="str">
            <v>DIAMETRO 1200-200 MM</v>
          </cell>
          <cell r="C2131" t="str">
            <v>UN</v>
          </cell>
          <cell r="D2131">
            <v>307.05</v>
          </cell>
        </row>
        <row r="2132">
          <cell r="A2132" t="str">
            <v>164150</v>
          </cell>
          <cell r="B2132" t="str">
            <v>DIAMETRO 1200-400 MM</v>
          </cell>
          <cell r="C2132" t="str">
            <v>UN</v>
          </cell>
          <cell r="D2132">
            <v>340.06</v>
          </cell>
        </row>
        <row r="2133">
          <cell r="A2133" t="str">
            <v>164151</v>
          </cell>
          <cell r="B2133" t="str">
            <v>DIAMETRO 1200-600 MM</v>
          </cell>
          <cell r="C2133" t="str">
            <v>UN</v>
          </cell>
          <cell r="D2133">
            <v>372.75</v>
          </cell>
        </row>
        <row r="2134">
          <cell r="A2134" t="str">
            <v>164152</v>
          </cell>
          <cell r="B2134" t="str">
            <v>DIAMETRO 1200-800 MM</v>
          </cell>
          <cell r="C2134" t="str">
            <v>UN</v>
          </cell>
          <cell r="D2134">
            <v>436.77</v>
          </cell>
        </row>
        <row r="2135">
          <cell r="A2135" t="str">
            <v>164153</v>
          </cell>
          <cell r="B2135" t="str">
            <v>DIAMETRO 1200-1000 MM</v>
          </cell>
          <cell r="C2135" t="str">
            <v>UN</v>
          </cell>
          <cell r="D2135">
            <v>489.74</v>
          </cell>
        </row>
        <row r="2136">
          <cell r="A2136" t="str">
            <v>164154</v>
          </cell>
          <cell r="B2136" t="str">
            <v>DIAMETRO 1200-1200 MM</v>
          </cell>
          <cell r="C2136" t="str">
            <v>UN</v>
          </cell>
          <cell r="D2136">
            <v>550.51</v>
          </cell>
        </row>
        <row r="2138">
          <cell r="A2138" t="str">
            <v>164200</v>
          </cell>
          <cell r="B2138" t="str">
            <v>MONTAGEM DE REDUCOES CONCENTRICAS DE FERRO FUNDIDO TIPO FF</v>
          </cell>
        </row>
        <row r="2139">
          <cell r="A2139" t="str">
            <v>164201</v>
          </cell>
          <cell r="B2139" t="str">
            <v>DIAMETRO 100-75 MM</v>
          </cell>
          <cell r="C2139" t="str">
            <v>UN</v>
          </cell>
          <cell r="D2139">
            <v>8.24</v>
          </cell>
        </row>
        <row r="2140">
          <cell r="A2140" t="str">
            <v>164202</v>
          </cell>
          <cell r="B2140" t="str">
            <v>DIAMETRO 150- 100 MM</v>
          </cell>
          <cell r="C2140" t="str">
            <v>UN</v>
          </cell>
          <cell r="D2140">
            <v>13.39</v>
          </cell>
        </row>
        <row r="2141">
          <cell r="A2141" t="str">
            <v>164203</v>
          </cell>
          <cell r="B2141" t="str">
            <v>DIAMETRO 200-150 MM</v>
          </cell>
          <cell r="C2141" t="str">
            <v>UN</v>
          </cell>
          <cell r="D2141">
            <v>16.649999999999999</v>
          </cell>
        </row>
        <row r="2142">
          <cell r="A2142" t="str">
            <v>164204</v>
          </cell>
          <cell r="B2142" t="str">
            <v>DIAMETRO 250-200 MM</v>
          </cell>
          <cell r="C2142" t="str">
            <v>UN</v>
          </cell>
          <cell r="D2142">
            <v>21.26</v>
          </cell>
        </row>
        <row r="2143">
          <cell r="A2143" t="str">
            <v>164205</v>
          </cell>
          <cell r="B2143" t="str">
            <v>DIAMETRO 300-250 MM</v>
          </cell>
          <cell r="C2143" t="str">
            <v>UN</v>
          </cell>
          <cell r="D2143">
            <v>28</v>
          </cell>
        </row>
        <row r="2144">
          <cell r="A2144" t="str">
            <v>164206</v>
          </cell>
          <cell r="B2144" t="str">
            <v>DIAMETRO 400-300 MM</v>
          </cell>
          <cell r="C2144" t="str">
            <v>UN</v>
          </cell>
          <cell r="D2144">
            <v>39.9</v>
          </cell>
        </row>
        <row r="2145">
          <cell r="A2145" t="str">
            <v>164207</v>
          </cell>
          <cell r="B2145" t="str">
            <v>DIAMETRO 400-350 MM</v>
          </cell>
          <cell r="C2145" t="str">
            <v>UN</v>
          </cell>
          <cell r="D2145">
            <v>43.86</v>
          </cell>
        </row>
        <row r="2146">
          <cell r="A2146" t="str">
            <v>164208</v>
          </cell>
          <cell r="B2146" t="str">
            <v>DIAMETRO 500-400 MM</v>
          </cell>
          <cell r="C2146" t="str">
            <v>UN</v>
          </cell>
          <cell r="D2146">
            <v>54.39</v>
          </cell>
        </row>
        <row r="2147">
          <cell r="A2147" t="str">
            <v>164209</v>
          </cell>
          <cell r="B2147" t="str">
            <v>DIAMETRO 600-500 MM</v>
          </cell>
          <cell r="C2147" t="str">
            <v>UN</v>
          </cell>
          <cell r="D2147">
            <v>72.09</v>
          </cell>
        </row>
        <row r="2148">
          <cell r="A2148" t="str">
            <v>164210</v>
          </cell>
          <cell r="B2148" t="str">
            <v>DIAMETRO 700-600 MM</v>
          </cell>
          <cell r="C2148" t="str">
            <v>UN</v>
          </cell>
          <cell r="D2148">
            <v>94.85</v>
          </cell>
        </row>
        <row r="2149">
          <cell r="A2149" t="str">
            <v>164211</v>
          </cell>
          <cell r="B2149" t="str">
            <v>DIAMETRO 800-700 MM</v>
          </cell>
          <cell r="C2149" t="str">
            <v>UN</v>
          </cell>
          <cell r="D2149">
            <v>127.57</v>
          </cell>
        </row>
        <row r="2150">
          <cell r="A2150" t="str">
            <v>164212</v>
          </cell>
          <cell r="B2150" t="str">
            <v>DIAMETRO 900-800 MM</v>
          </cell>
          <cell r="C2150" t="str">
            <v>UN</v>
          </cell>
          <cell r="D2150">
            <v>162.85</v>
          </cell>
        </row>
        <row r="2151">
          <cell r="A2151" t="str">
            <v>164213</v>
          </cell>
          <cell r="B2151" t="str">
            <v>DIAMETRO 1000-900 MM</v>
          </cell>
          <cell r="C2151" t="str">
            <v>UN</v>
          </cell>
          <cell r="D2151">
            <v>196.57</v>
          </cell>
        </row>
        <row r="2152">
          <cell r="A2152" t="str">
            <v>164214</v>
          </cell>
          <cell r="B2152" t="str">
            <v>DIAMETRO 1200 - 1000 MM</v>
          </cell>
          <cell r="C2152" t="str">
            <v>UN</v>
          </cell>
          <cell r="D2152">
            <v>264.20999999999998</v>
          </cell>
        </row>
        <row r="2154">
          <cell r="A2154" t="str">
            <v>164300</v>
          </cell>
          <cell r="B2154" t="str">
            <v>MONTAGEM DE REDUCOES EXCENTRICAS DE FERRO FUNDIDO  TIPO FF</v>
          </cell>
        </row>
        <row r="2155">
          <cell r="A2155" t="str">
            <v>164301</v>
          </cell>
          <cell r="B2155" t="str">
            <v>DIAMETRO 100-50 MM</v>
          </cell>
          <cell r="C2155" t="str">
            <v>UN</v>
          </cell>
          <cell r="D2155">
            <v>8.24</v>
          </cell>
        </row>
        <row r="2156">
          <cell r="A2156" t="str">
            <v>164302</v>
          </cell>
          <cell r="B2156" t="str">
            <v>DIAMETRO 100-75 MM</v>
          </cell>
          <cell r="C2156" t="str">
            <v>UN</v>
          </cell>
          <cell r="D2156">
            <v>9.1999999999999993</v>
          </cell>
        </row>
        <row r="2157">
          <cell r="A2157" t="str">
            <v>164303</v>
          </cell>
          <cell r="B2157" t="str">
            <v>DIAMETRO 150-75 MM</v>
          </cell>
          <cell r="C2157" t="str">
            <v>UN</v>
          </cell>
          <cell r="D2157">
            <v>10.73</v>
          </cell>
        </row>
        <row r="2158">
          <cell r="A2158" t="str">
            <v>164304</v>
          </cell>
          <cell r="B2158" t="str">
            <v>DIAMETRO 150-100 MM</v>
          </cell>
          <cell r="C2158" t="str">
            <v>UN</v>
          </cell>
          <cell r="D2158">
            <v>13.48</v>
          </cell>
        </row>
        <row r="2159">
          <cell r="A2159" t="str">
            <v>164305</v>
          </cell>
          <cell r="B2159" t="str">
            <v>DIAMETRO 200-100 MM</v>
          </cell>
          <cell r="C2159" t="str">
            <v>UN</v>
          </cell>
          <cell r="D2159">
            <v>15.24</v>
          </cell>
        </row>
        <row r="2160">
          <cell r="A2160" t="str">
            <v>164306</v>
          </cell>
          <cell r="B2160" t="str">
            <v>DIAMETRO 200-150 MM</v>
          </cell>
          <cell r="C2160" t="str">
            <v>UN</v>
          </cell>
          <cell r="D2160">
            <v>17.600000000000001</v>
          </cell>
        </row>
        <row r="2161">
          <cell r="A2161" t="str">
            <v>164307</v>
          </cell>
          <cell r="B2161" t="str">
            <v>DIAMETRO 250-150 MM</v>
          </cell>
          <cell r="C2161" t="str">
            <v>UN</v>
          </cell>
          <cell r="D2161">
            <v>20.73</v>
          </cell>
        </row>
        <row r="2162">
          <cell r="A2162" t="str">
            <v>164308</v>
          </cell>
          <cell r="B2162" t="str">
            <v>DIAMETRO 250-200 MM</v>
          </cell>
          <cell r="C2162" t="str">
            <v>UN</v>
          </cell>
          <cell r="D2162">
            <v>22.18</v>
          </cell>
        </row>
        <row r="2163">
          <cell r="A2163" t="str">
            <v>164309</v>
          </cell>
          <cell r="B2163" t="str">
            <v>DIAMETRO 300-150 MM</v>
          </cell>
          <cell r="C2163" t="str">
            <v>UN</v>
          </cell>
          <cell r="D2163">
            <v>20.399999999999999</v>
          </cell>
        </row>
        <row r="2164">
          <cell r="A2164" t="str">
            <v>164310</v>
          </cell>
          <cell r="B2164" t="str">
            <v>DIAMETRO 300-200 MM</v>
          </cell>
          <cell r="C2164" t="str">
            <v>UN</v>
          </cell>
          <cell r="D2164">
            <v>26.58</v>
          </cell>
        </row>
        <row r="2165">
          <cell r="A2165" t="str">
            <v>164311</v>
          </cell>
          <cell r="B2165" t="str">
            <v>DIAMETRO 300-250 MM</v>
          </cell>
          <cell r="C2165" t="str">
            <v>UN</v>
          </cell>
          <cell r="D2165">
            <v>29.59</v>
          </cell>
        </row>
        <row r="2166">
          <cell r="A2166" t="str">
            <v>164312</v>
          </cell>
          <cell r="B2166" t="str">
            <v>DIAMETRO 400-250 MM</v>
          </cell>
          <cell r="C2166" t="str">
            <v>UN</v>
          </cell>
          <cell r="D2166">
            <v>36.29</v>
          </cell>
        </row>
        <row r="2167">
          <cell r="A2167" t="str">
            <v>164313</v>
          </cell>
          <cell r="B2167" t="str">
            <v>DIAMETRO 400-300 MM</v>
          </cell>
          <cell r="C2167" t="str">
            <v>UN</v>
          </cell>
          <cell r="D2167">
            <v>40.200000000000003</v>
          </cell>
        </row>
        <row r="2169">
          <cell r="A2169" t="str">
            <v>164400</v>
          </cell>
          <cell r="B2169" t="str">
            <v>MONTAGEM DE PLACAS DE REDUCAO DE FERRO FUNDIDO TIPO F</v>
          </cell>
        </row>
        <row r="2170">
          <cell r="A2170" t="str">
            <v>164401</v>
          </cell>
          <cell r="B2170" t="str">
            <v>DIAMETRO 100-50 MM</v>
          </cell>
          <cell r="C2170" t="str">
            <v>UN</v>
          </cell>
          <cell r="D2170">
            <v>7.9</v>
          </cell>
        </row>
        <row r="2171">
          <cell r="A2171" t="str">
            <v>164402</v>
          </cell>
          <cell r="B2171" t="str">
            <v>DIAMETRO 200-75 MM</v>
          </cell>
          <cell r="C2171" t="str">
            <v>UN</v>
          </cell>
          <cell r="D2171">
            <v>11.91</v>
          </cell>
        </row>
        <row r="2172">
          <cell r="A2172" t="str">
            <v>164403</v>
          </cell>
          <cell r="B2172" t="str">
            <v>DIAMETRO 200-100 MM</v>
          </cell>
          <cell r="C2172" t="str">
            <v>UN</v>
          </cell>
          <cell r="D2172">
            <v>13.99</v>
          </cell>
        </row>
        <row r="2173">
          <cell r="A2173" t="str">
            <v>164404</v>
          </cell>
          <cell r="B2173" t="str">
            <v>DIAMETRO 250-200 MM</v>
          </cell>
          <cell r="C2173" t="str">
            <v>UN</v>
          </cell>
          <cell r="D2173">
            <v>21.46</v>
          </cell>
        </row>
        <row r="2174">
          <cell r="A2174" t="str">
            <v>164405</v>
          </cell>
          <cell r="B2174" t="str">
            <v>DIAMETRO 350-150 MM</v>
          </cell>
          <cell r="C2174" t="str">
            <v>UN</v>
          </cell>
          <cell r="D2174">
            <v>26.91</v>
          </cell>
        </row>
        <row r="2175">
          <cell r="A2175" t="str">
            <v>164406</v>
          </cell>
          <cell r="B2175" t="str">
            <v>DIAMETRO 350-250 MM</v>
          </cell>
          <cell r="C2175" t="str">
            <v>UN</v>
          </cell>
          <cell r="D2175">
            <v>30.11</v>
          </cell>
        </row>
        <row r="2176">
          <cell r="A2176" t="str">
            <v>164407</v>
          </cell>
          <cell r="B2176" t="str">
            <v>DIAMETRO 400-150 MM</v>
          </cell>
          <cell r="C2176" t="str">
            <v>UN</v>
          </cell>
          <cell r="D2176">
            <v>29</v>
          </cell>
        </row>
        <row r="2177">
          <cell r="A2177" t="str">
            <v>164408</v>
          </cell>
          <cell r="B2177" t="str">
            <v>DIAMETRO 400-200 MM</v>
          </cell>
          <cell r="C2177" t="str">
            <v>UN</v>
          </cell>
          <cell r="D2177">
            <v>30.55</v>
          </cell>
        </row>
        <row r="2178">
          <cell r="A2178" t="str">
            <v>164409</v>
          </cell>
          <cell r="B2178" t="str">
            <v>DIAMETRO 400-250 MM</v>
          </cell>
          <cell r="C2178" t="str">
            <v>UN</v>
          </cell>
          <cell r="D2178">
            <v>32.89</v>
          </cell>
        </row>
        <row r="2179">
          <cell r="A2179" t="str">
            <v>164410</v>
          </cell>
          <cell r="B2179" t="str">
            <v>DIAMETRO 400-300 MM</v>
          </cell>
          <cell r="C2179" t="str">
            <v>UN</v>
          </cell>
          <cell r="D2179">
            <v>35.97</v>
          </cell>
        </row>
        <row r="2180">
          <cell r="A2180" t="str">
            <v>164411</v>
          </cell>
          <cell r="B2180" t="str">
            <v>DIAMETRO 500-350 MM</v>
          </cell>
          <cell r="C2180" t="str">
            <v>UN</v>
          </cell>
          <cell r="D2180">
            <v>46.33</v>
          </cell>
        </row>
        <row r="2181">
          <cell r="A2181" t="str">
            <v>164412</v>
          </cell>
          <cell r="B2181" t="str">
            <v>DIAMETRO 500-400 MM</v>
          </cell>
          <cell r="C2181" t="str">
            <v>UN</v>
          </cell>
          <cell r="D2181">
            <v>48.07</v>
          </cell>
        </row>
        <row r="2182">
          <cell r="A2182" t="str">
            <v>164413</v>
          </cell>
          <cell r="B2182" t="str">
            <v>DIAMETRO 600-150 MM</v>
          </cell>
          <cell r="C2182" t="str">
            <v>UN</v>
          </cell>
          <cell r="D2182">
            <v>53.66</v>
          </cell>
        </row>
        <row r="2183">
          <cell r="A2183" t="str">
            <v>164414</v>
          </cell>
          <cell r="B2183" t="str">
            <v>DIAMETRO 700-500 MM</v>
          </cell>
          <cell r="C2183" t="str">
            <v>UN</v>
          </cell>
          <cell r="D2183">
            <v>80.45</v>
          </cell>
        </row>
        <row r="2184">
          <cell r="A2184" t="str">
            <v>164415</v>
          </cell>
          <cell r="B2184" t="str">
            <v>DIAMETRO 900-700 MM</v>
          </cell>
          <cell r="C2184" t="str">
            <v>UN</v>
          </cell>
          <cell r="D2184">
            <v>129.02000000000001</v>
          </cell>
        </row>
        <row r="2185">
          <cell r="A2185" t="str">
            <v>164416</v>
          </cell>
          <cell r="B2185" t="str">
            <v>DIAMETRO 1000-700 MM</v>
          </cell>
          <cell r="C2185" t="str">
            <v>UN</v>
          </cell>
          <cell r="D2185">
            <v>152.91999999999999</v>
          </cell>
        </row>
        <row r="2186">
          <cell r="A2186" t="str">
            <v>164417</v>
          </cell>
          <cell r="B2186" t="str">
            <v>DIAMETRO 1000-800 MM</v>
          </cell>
          <cell r="C2186" t="str">
            <v>UN</v>
          </cell>
          <cell r="D2186">
            <v>165.47</v>
          </cell>
        </row>
        <row r="2188">
          <cell r="A2188" t="str">
            <v>164500</v>
          </cell>
          <cell r="B2188" t="str">
            <v>MONTAGEM DE TOCOS DE DE FERRO FUNDIDO L=0,25 M TIPO FF</v>
          </cell>
        </row>
        <row r="2189">
          <cell r="A2189" t="str">
            <v>164501</v>
          </cell>
          <cell r="B2189" t="str">
            <v>DIAMETRO 100 MM</v>
          </cell>
          <cell r="C2189" t="str">
            <v>UN</v>
          </cell>
          <cell r="D2189">
            <v>10.64</v>
          </cell>
        </row>
        <row r="2190">
          <cell r="A2190" t="str">
            <v>164502</v>
          </cell>
          <cell r="B2190" t="str">
            <v>DIAMETRO 150 MM</v>
          </cell>
          <cell r="C2190" t="str">
            <v>UN</v>
          </cell>
          <cell r="D2190">
            <v>15.34</v>
          </cell>
        </row>
        <row r="2191">
          <cell r="A2191" t="str">
            <v>164503</v>
          </cell>
          <cell r="B2191" t="str">
            <v>DIAMETRO 200 MM</v>
          </cell>
          <cell r="C2191" t="str">
            <v>UN</v>
          </cell>
          <cell r="D2191">
            <v>18.920000000000002</v>
          </cell>
        </row>
        <row r="2192">
          <cell r="A2192" t="str">
            <v>164504</v>
          </cell>
          <cell r="B2192" t="str">
            <v>DIAMETRO 250 MM</v>
          </cell>
          <cell r="C2192" t="str">
            <v>UN</v>
          </cell>
          <cell r="D2192">
            <v>24.96</v>
          </cell>
        </row>
        <row r="2193">
          <cell r="A2193" t="str">
            <v>164505</v>
          </cell>
          <cell r="B2193" t="str">
            <v>DIAMETRO 300 MM</v>
          </cell>
          <cell r="C2193" t="str">
            <v>UN</v>
          </cell>
          <cell r="D2193">
            <v>32.659999999999997</v>
          </cell>
        </row>
        <row r="2194">
          <cell r="A2194" t="str">
            <v>164506</v>
          </cell>
          <cell r="B2194" t="str">
            <v>DIAMETRO 400 MM</v>
          </cell>
          <cell r="C2194" t="str">
            <v>UN</v>
          </cell>
          <cell r="D2194">
            <v>45.51</v>
          </cell>
        </row>
        <row r="2195">
          <cell r="A2195" t="str">
            <v>164507</v>
          </cell>
          <cell r="B2195" t="str">
            <v>DIAMETRO 500 MM</v>
          </cell>
          <cell r="C2195" t="str">
            <v>UN</v>
          </cell>
          <cell r="D2195">
            <v>60.52</v>
          </cell>
        </row>
        <row r="2196">
          <cell r="A2196" t="str">
            <v>164508</v>
          </cell>
          <cell r="B2196" t="str">
            <v>DIAMETRO 600 MM</v>
          </cell>
          <cell r="C2196" t="str">
            <v>UN</v>
          </cell>
          <cell r="D2196">
            <v>80.819999999999993</v>
          </cell>
        </row>
        <row r="2197">
          <cell r="A2197" t="str">
            <v>164509</v>
          </cell>
          <cell r="B2197" t="str">
            <v>DIAMETRO 700 MM</v>
          </cell>
          <cell r="C2197" t="str">
            <v>UN</v>
          </cell>
          <cell r="D2197">
            <v>106.93</v>
          </cell>
        </row>
        <row r="2198">
          <cell r="A2198" t="str">
            <v>164510</v>
          </cell>
          <cell r="B2198" t="str">
            <v>DIAMETRO 800 MM</v>
          </cell>
          <cell r="C2198" t="str">
            <v>UN</v>
          </cell>
          <cell r="D2198">
            <v>147.29</v>
          </cell>
        </row>
        <row r="2199">
          <cell r="A2199" t="str">
            <v>164511</v>
          </cell>
          <cell r="B2199" t="str">
            <v>DIAMETRO 900 MM</v>
          </cell>
          <cell r="C2199" t="str">
            <v>UN</v>
          </cell>
          <cell r="D2199">
            <v>179.88</v>
          </cell>
        </row>
        <row r="2200">
          <cell r="A2200" t="str">
            <v>164512</v>
          </cell>
          <cell r="B2200" t="str">
            <v>DIAMETRO 1000 MM</v>
          </cell>
          <cell r="C2200" t="str">
            <v>UN</v>
          </cell>
          <cell r="D2200">
            <v>216.19</v>
          </cell>
        </row>
        <row r="2202">
          <cell r="A2202" t="str">
            <v>164600</v>
          </cell>
          <cell r="B2202" t="str">
            <v>MONTAGEM DE TOCOS DE FERRO FUNDIDO L=0,50 M TIPO FF</v>
          </cell>
        </row>
        <row r="2203">
          <cell r="A2203" t="str">
            <v>164601</v>
          </cell>
          <cell r="B2203" t="str">
            <v>DIAMETRO 100 MM</v>
          </cell>
          <cell r="C2203" t="str">
            <v>UN</v>
          </cell>
          <cell r="D2203">
            <v>11.02</v>
          </cell>
        </row>
        <row r="2204">
          <cell r="A2204" t="str">
            <v>164602</v>
          </cell>
          <cell r="B2204" t="str">
            <v>DIAMETRO 150 MM</v>
          </cell>
          <cell r="C2204" t="str">
            <v>UN</v>
          </cell>
          <cell r="D2204">
            <v>15.97</v>
          </cell>
        </row>
        <row r="2205">
          <cell r="A2205" t="str">
            <v>164603</v>
          </cell>
          <cell r="B2205" t="str">
            <v>DIAMETRO 200 MM</v>
          </cell>
          <cell r="C2205" t="str">
            <v>UN</v>
          </cell>
          <cell r="D2205">
            <v>19.87</v>
          </cell>
        </row>
        <row r="2206">
          <cell r="A2206" t="str">
            <v>164604</v>
          </cell>
          <cell r="B2206" t="str">
            <v>DIAMETRO 250 MM</v>
          </cell>
          <cell r="C2206" t="str">
            <v>UN</v>
          </cell>
          <cell r="D2206">
            <v>26.41</v>
          </cell>
        </row>
        <row r="2207">
          <cell r="A2207" t="str">
            <v>164605</v>
          </cell>
          <cell r="B2207" t="str">
            <v>DIAMETRO 300 MM</v>
          </cell>
          <cell r="C2207" t="str">
            <v>UN</v>
          </cell>
          <cell r="D2207">
            <v>34.590000000000003</v>
          </cell>
        </row>
        <row r="2208">
          <cell r="A2208" t="str">
            <v>164606</v>
          </cell>
          <cell r="B2208" t="str">
            <v>DIAMETRO 400 MM</v>
          </cell>
          <cell r="C2208" t="str">
            <v>UN</v>
          </cell>
          <cell r="D2208">
            <v>48.51</v>
          </cell>
        </row>
        <row r="2209">
          <cell r="A2209" t="str">
            <v>164607</v>
          </cell>
          <cell r="B2209" t="str">
            <v>DIAMETRO 500 MM</v>
          </cell>
          <cell r="C2209" t="str">
            <v>UN</v>
          </cell>
          <cell r="D2209">
            <v>64.95</v>
          </cell>
        </row>
        <row r="2210">
          <cell r="A2210" t="str">
            <v>164608</v>
          </cell>
          <cell r="B2210" t="str">
            <v>DIAMETRO 600 MM</v>
          </cell>
          <cell r="C2210" t="str">
            <v>UN</v>
          </cell>
          <cell r="D2210">
            <v>86.95</v>
          </cell>
        </row>
        <row r="2211">
          <cell r="A2211" t="str">
            <v>164609</v>
          </cell>
          <cell r="B2211" t="str">
            <v>DIAMETRO 700 MM</v>
          </cell>
          <cell r="C2211" t="str">
            <v>UN</v>
          </cell>
          <cell r="D2211">
            <v>115.35</v>
          </cell>
        </row>
        <row r="2212">
          <cell r="A2212" t="str">
            <v>164610</v>
          </cell>
          <cell r="B2212" t="str">
            <v>DIAMETRO 800 MM</v>
          </cell>
          <cell r="C2212" t="str">
            <v>UN</v>
          </cell>
          <cell r="D2212">
            <v>157.47999999999999</v>
          </cell>
        </row>
        <row r="2213">
          <cell r="A2213" t="str">
            <v>164611</v>
          </cell>
          <cell r="B2213" t="str">
            <v>DIAMETRO 900 MM</v>
          </cell>
          <cell r="C2213" t="str">
            <v>UN</v>
          </cell>
          <cell r="D2213">
            <v>192.19</v>
          </cell>
        </row>
        <row r="2214">
          <cell r="A2214" t="str">
            <v>164612</v>
          </cell>
          <cell r="B2214" t="str">
            <v>DIAMETRO 1000 MM</v>
          </cell>
          <cell r="C2214" t="str">
            <v>UN</v>
          </cell>
          <cell r="D2214">
            <v>230.86</v>
          </cell>
        </row>
        <row r="2216">
          <cell r="A2216" t="str">
            <v>164700</v>
          </cell>
          <cell r="B2216" t="str">
            <v>MONTAGEM DE JUNCOES 45 GR DE FERRO FUNDIDO TIPO FFF</v>
          </cell>
        </row>
        <row r="2217">
          <cell r="A2217" t="str">
            <v>164701</v>
          </cell>
          <cell r="B2217" t="str">
            <v>DIAMETRO 100-75 MM</v>
          </cell>
          <cell r="C2217" t="str">
            <v>UN</v>
          </cell>
          <cell r="D2217">
            <v>13.87</v>
          </cell>
        </row>
        <row r="2218">
          <cell r="A2218" t="str">
            <v>164702</v>
          </cell>
          <cell r="B2218" t="str">
            <v>DIAMETRO 100-100 MM</v>
          </cell>
          <cell r="C2218" t="str">
            <v>UN</v>
          </cell>
          <cell r="D2218">
            <v>15.98</v>
          </cell>
        </row>
        <row r="2219">
          <cell r="A2219" t="str">
            <v>164703</v>
          </cell>
          <cell r="B2219" t="str">
            <v>DIAMETRO 150-100 MM</v>
          </cell>
          <cell r="C2219" t="str">
            <v>UN</v>
          </cell>
          <cell r="D2219">
            <v>20.88</v>
          </cell>
        </row>
        <row r="2220">
          <cell r="A2220" t="str">
            <v>164704</v>
          </cell>
          <cell r="B2220" t="str">
            <v>DIAMETRO 150-150 MM</v>
          </cell>
          <cell r="C2220" t="str">
            <v>UN</v>
          </cell>
          <cell r="D2220">
            <v>23</v>
          </cell>
        </row>
        <row r="2221">
          <cell r="A2221" t="str">
            <v>164705</v>
          </cell>
          <cell r="B2221" t="str">
            <v>DIAMETRO 200-100 MM</v>
          </cell>
          <cell r="C2221" t="str">
            <v>UN</v>
          </cell>
          <cell r="D2221">
            <v>19.88</v>
          </cell>
        </row>
        <row r="2222">
          <cell r="A2222" t="str">
            <v>164706</v>
          </cell>
          <cell r="B2222" t="str">
            <v>DIAMETRO 200-150 MM</v>
          </cell>
          <cell r="C2222" t="str">
            <v>UN</v>
          </cell>
          <cell r="D2222">
            <v>27.22</v>
          </cell>
        </row>
        <row r="2223">
          <cell r="A2223" t="str">
            <v>164707</v>
          </cell>
          <cell r="B2223" t="str">
            <v>DIAMETRO 200-200 MM</v>
          </cell>
          <cell r="C2223" t="str">
            <v>UN</v>
          </cell>
          <cell r="D2223">
            <v>29</v>
          </cell>
        </row>
        <row r="2224">
          <cell r="A2224" t="str">
            <v>164708</v>
          </cell>
          <cell r="B2224" t="str">
            <v>DIAMETRO 250-150 MM</v>
          </cell>
          <cell r="C2224" t="str">
            <v>UN</v>
          </cell>
          <cell r="D2224">
            <v>34.270000000000003</v>
          </cell>
        </row>
        <row r="2225">
          <cell r="A2225" t="str">
            <v>164709</v>
          </cell>
          <cell r="B2225" t="str">
            <v>DIAMETRO 250-200 MM</v>
          </cell>
          <cell r="C2225" t="str">
            <v>UN</v>
          </cell>
          <cell r="D2225">
            <v>36</v>
          </cell>
        </row>
        <row r="2226">
          <cell r="A2226" t="str">
            <v>164710</v>
          </cell>
          <cell r="B2226" t="str">
            <v>DIAMETRO 250-250 MM</v>
          </cell>
          <cell r="C2226" t="str">
            <v>UN</v>
          </cell>
          <cell r="D2226">
            <v>38.79</v>
          </cell>
        </row>
        <row r="2227">
          <cell r="A2227" t="str">
            <v>164711</v>
          </cell>
          <cell r="B2227" t="str">
            <v>DIAMETRO 300-200 MM</v>
          </cell>
          <cell r="C2227" t="str">
            <v>UN</v>
          </cell>
          <cell r="D2227">
            <v>45.27</v>
          </cell>
        </row>
        <row r="2228">
          <cell r="A2228" t="str">
            <v>164712</v>
          </cell>
          <cell r="B2228" t="str">
            <v>DIAMETRO 300-300 MM</v>
          </cell>
          <cell r="C2228" t="str">
            <v>UN</v>
          </cell>
          <cell r="D2228">
            <v>51.61</v>
          </cell>
        </row>
        <row r="2229">
          <cell r="A2229" t="str">
            <v>164713</v>
          </cell>
          <cell r="B2229" t="str">
            <v>DIAMETRO 400-300 MM</v>
          </cell>
          <cell r="C2229" t="str">
            <v>UN</v>
          </cell>
          <cell r="D2229">
            <v>67.790000000000006</v>
          </cell>
        </row>
        <row r="2230">
          <cell r="A2230" t="str">
            <v>164714</v>
          </cell>
          <cell r="B2230" t="str">
            <v>DIAMETRO 400-400 MM</v>
          </cell>
          <cell r="C2230" t="str">
            <v>UN</v>
          </cell>
          <cell r="D2230">
            <v>73.010000000000005</v>
          </cell>
        </row>
        <row r="2232">
          <cell r="A2232" t="str">
            <v>164800</v>
          </cell>
          <cell r="B2232" t="str">
            <v>MONTAGEM DE FLANGES CEGOS DE FERRO FUNDIDO</v>
          </cell>
        </row>
        <row r="2233">
          <cell r="A2233" t="str">
            <v>164801</v>
          </cell>
          <cell r="B2233" t="str">
            <v>DIAMETRO 100 MM</v>
          </cell>
          <cell r="C2233" t="str">
            <v>UN</v>
          </cell>
          <cell r="D2233">
            <v>5.08</v>
          </cell>
        </row>
        <row r="2234">
          <cell r="A2234" t="str">
            <v>164802</v>
          </cell>
          <cell r="B2234" t="str">
            <v>DIAMETRO 150 MM</v>
          </cell>
          <cell r="C2234" t="str">
            <v>UN</v>
          </cell>
          <cell r="D2234">
            <v>7.2</v>
          </cell>
        </row>
        <row r="2235">
          <cell r="A2235" t="str">
            <v>164803</v>
          </cell>
          <cell r="B2235" t="str">
            <v>DIAMETRO 200 MM</v>
          </cell>
          <cell r="C2235" t="str">
            <v>UN</v>
          </cell>
          <cell r="D2235">
            <v>9</v>
          </cell>
        </row>
        <row r="2236">
          <cell r="A2236" t="str">
            <v>164804</v>
          </cell>
          <cell r="B2236" t="str">
            <v>DIAMETRO 250 MM</v>
          </cell>
          <cell r="C2236" t="str">
            <v>UN</v>
          </cell>
          <cell r="D2236">
            <v>12.02</v>
          </cell>
        </row>
        <row r="2237">
          <cell r="A2237" t="str">
            <v>164805</v>
          </cell>
          <cell r="B2237" t="str">
            <v>DIAMETRO 300 MM</v>
          </cell>
          <cell r="C2237" t="str">
            <v>UN</v>
          </cell>
          <cell r="D2237">
            <v>15.93</v>
          </cell>
        </row>
        <row r="2238">
          <cell r="A2238" t="str">
            <v>164806</v>
          </cell>
          <cell r="B2238" t="str">
            <v>DIAMETRO 400 MM</v>
          </cell>
          <cell r="C2238" t="str">
            <v>UN</v>
          </cell>
          <cell r="D2238">
            <v>22.03</v>
          </cell>
        </row>
        <row r="2239">
          <cell r="A2239" t="str">
            <v>164807</v>
          </cell>
          <cell r="B2239" t="str">
            <v>DIAMETRO 500 MM</v>
          </cell>
          <cell r="C2239" t="str">
            <v>UN</v>
          </cell>
          <cell r="D2239">
            <v>30</v>
          </cell>
        </row>
        <row r="2240">
          <cell r="A2240" t="str">
            <v>164808</v>
          </cell>
          <cell r="B2240" t="str">
            <v>DIAMETRO 600 MM</v>
          </cell>
          <cell r="C2240" t="str">
            <v>UN</v>
          </cell>
          <cell r="D2240">
            <v>40.68</v>
          </cell>
        </row>
        <row r="2241">
          <cell r="A2241" t="str">
            <v>164809</v>
          </cell>
          <cell r="B2241" t="str">
            <v>DIAMETRO 700 MM</v>
          </cell>
          <cell r="C2241" t="str">
            <v>UN</v>
          </cell>
          <cell r="D2241">
            <v>55.12</v>
          </cell>
        </row>
        <row r="2242">
          <cell r="A2242" t="str">
            <v>164810</v>
          </cell>
          <cell r="B2242" t="str">
            <v>DIAMETRO 800 MM</v>
          </cell>
          <cell r="C2242" t="str">
            <v>UN</v>
          </cell>
          <cell r="D2242">
            <v>78.25</v>
          </cell>
        </row>
        <row r="2243">
          <cell r="A2243" t="str">
            <v>164811</v>
          </cell>
          <cell r="B2243" t="str">
            <v>DIAMETRO 900 MM</v>
          </cell>
          <cell r="C2243" t="str">
            <v>UN</v>
          </cell>
          <cell r="D2243">
            <v>97.07</v>
          </cell>
        </row>
        <row r="2244">
          <cell r="A2244" t="str">
            <v>164812</v>
          </cell>
          <cell r="B2244" t="str">
            <v>DIAMETRO 1000 MM</v>
          </cell>
          <cell r="C2244" t="str">
            <v>UN</v>
          </cell>
          <cell r="D2244">
            <v>120.72</v>
          </cell>
        </row>
        <row r="2246">
          <cell r="A2246" t="str">
            <v>164900</v>
          </cell>
          <cell r="B2246" t="str">
            <v>MONTAGEM DE REGISTROS DE FERRO FUNDIDO FLANGEADOS</v>
          </cell>
        </row>
        <row r="2247">
          <cell r="A2247" t="str">
            <v>164901</v>
          </cell>
          <cell r="B2247" t="str">
            <v>DIAMETRO 100 MM</v>
          </cell>
          <cell r="C2247" t="str">
            <v>UN</v>
          </cell>
          <cell r="D2247">
            <v>13.72</v>
          </cell>
        </row>
        <row r="2248">
          <cell r="A2248" t="str">
            <v>164902</v>
          </cell>
          <cell r="B2248" t="str">
            <v>DIAMETRO 150 MM</v>
          </cell>
          <cell r="C2248" t="str">
            <v>UN</v>
          </cell>
          <cell r="D2248">
            <v>19.45</v>
          </cell>
        </row>
        <row r="2249">
          <cell r="A2249" t="str">
            <v>164903</v>
          </cell>
          <cell r="B2249" t="str">
            <v>DIAMETRO 200 MM</v>
          </cell>
          <cell r="C2249" t="str">
            <v>UN</v>
          </cell>
          <cell r="D2249">
            <v>25.17</v>
          </cell>
        </row>
        <row r="2250">
          <cell r="A2250" t="str">
            <v>164904</v>
          </cell>
          <cell r="B2250" t="str">
            <v>DIAMETRO 250 MM</v>
          </cell>
          <cell r="C2250" t="str">
            <v>UN</v>
          </cell>
          <cell r="D2250">
            <v>34.54</v>
          </cell>
        </row>
        <row r="2251">
          <cell r="A2251" t="str">
            <v>164905</v>
          </cell>
          <cell r="B2251" t="str">
            <v>DIAMETRO 300 MM</v>
          </cell>
          <cell r="C2251" t="str">
            <v>UN</v>
          </cell>
          <cell r="D2251">
            <v>45.31</v>
          </cell>
        </row>
        <row r="2252">
          <cell r="A2252" t="str">
            <v>164906</v>
          </cell>
          <cell r="B2252" t="str">
            <v>DIAMETRO 350 MM</v>
          </cell>
          <cell r="C2252" t="str">
            <v>UN</v>
          </cell>
          <cell r="D2252">
            <v>57.65</v>
          </cell>
        </row>
        <row r="2253">
          <cell r="A2253" t="str">
            <v>164907</v>
          </cell>
          <cell r="B2253" t="str">
            <v>DIAMETRO 400 MM</v>
          </cell>
          <cell r="C2253" t="str">
            <v>UN</v>
          </cell>
          <cell r="D2253">
            <v>69.27</v>
          </cell>
        </row>
        <row r="2254">
          <cell r="A2254" t="str">
            <v>164908</v>
          </cell>
          <cell r="B2254" t="str">
            <v>DIAMETRO 450 MM</v>
          </cell>
          <cell r="C2254" t="str">
            <v>UN</v>
          </cell>
          <cell r="D2254">
            <v>86.5</v>
          </cell>
        </row>
        <row r="2255">
          <cell r="A2255" t="str">
            <v>164909</v>
          </cell>
          <cell r="B2255" t="str">
            <v>DIAMETRO 500 MM</v>
          </cell>
          <cell r="C2255" t="str">
            <v>UN</v>
          </cell>
          <cell r="D2255">
            <v>94.84</v>
          </cell>
        </row>
        <row r="2256">
          <cell r="A2256" t="str">
            <v>164910</v>
          </cell>
          <cell r="B2256" t="str">
            <v>DIAMETRO 600 MM</v>
          </cell>
          <cell r="C2256" t="str">
            <v>UN</v>
          </cell>
          <cell r="D2256">
            <v>133.33000000000001</v>
          </cell>
        </row>
        <row r="2257">
          <cell r="A2257" t="str">
            <v>164911</v>
          </cell>
          <cell r="B2257" t="str">
            <v>DIAMETRO 700 MM</v>
          </cell>
          <cell r="C2257" t="str">
            <v>UN</v>
          </cell>
          <cell r="D2257">
            <v>192.71</v>
          </cell>
        </row>
        <row r="2258">
          <cell r="A2258" t="str">
            <v>164912</v>
          </cell>
          <cell r="B2258" t="str">
            <v>DIAMETRO 800 MM</v>
          </cell>
          <cell r="C2258" t="str">
            <v>UN</v>
          </cell>
          <cell r="D2258">
            <v>248.33</v>
          </cell>
        </row>
        <row r="2259">
          <cell r="A2259" t="str">
            <v>164913</v>
          </cell>
          <cell r="B2259" t="str">
            <v>DIAMETRO 900 MM</v>
          </cell>
          <cell r="C2259" t="str">
            <v>UN</v>
          </cell>
          <cell r="D2259">
            <v>324.99</v>
          </cell>
        </row>
        <row r="2260">
          <cell r="A2260" t="str">
            <v>164914</v>
          </cell>
          <cell r="B2260" t="str">
            <v>DIAMETRO 1000 MM</v>
          </cell>
          <cell r="C2260" t="str">
            <v>UN</v>
          </cell>
          <cell r="D2260">
            <v>405.71</v>
          </cell>
        </row>
        <row r="2261">
          <cell r="A2261" t="str">
            <v>164915</v>
          </cell>
          <cell r="B2261" t="str">
            <v>DIAMETRO 1200 MM</v>
          </cell>
          <cell r="C2261" t="str">
            <v>UN</v>
          </cell>
          <cell r="D2261">
            <v>627.85</v>
          </cell>
        </row>
        <row r="2263">
          <cell r="A2263" t="str">
            <v>165000</v>
          </cell>
          <cell r="B2263" t="str">
            <v>MONTAGEM DE VALVULAS BORBOLETA DE FERRO FUNDIDO FLANGEADOS COMANDO MANUAL</v>
          </cell>
        </row>
        <row r="2264">
          <cell r="A2264" t="str">
            <v>165001</v>
          </cell>
          <cell r="B2264" t="str">
            <v>DIAMETRO 400 MM</v>
          </cell>
          <cell r="C2264" t="str">
            <v>UN</v>
          </cell>
          <cell r="D2264">
            <v>52.81</v>
          </cell>
        </row>
        <row r="2265">
          <cell r="A2265" t="str">
            <v>165002</v>
          </cell>
          <cell r="B2265" t="str">
            <v>DIAMETRO 500 MM</v>
          </cell>
          <cell r="C2265" t="str">
            <v>UN</v>
          </cell>
          <cell r="D2265">
            <v>48.99</v>
          </cell>
        </row>
        <row r="2266">
          <cell r="A2266" t="str">
            <v>165003</v>
          </cell>
          <cell r="B2266" t="str">
            <v>DIAMETRO 600 MM</v>
          </cell>
          <cell r="C2266" t="str">
            <v>UN</v>
          </cell>
          <cell r="D2266">
            <v>91.15</v>
          </cell>
        </row>
        <row r="2267">
          <cell r="A2267" t="str">
            <v>165004</v>
          </cell>
          <cell r="B2267" t="str">
            <v>DIAMETRO 700 MM</v>
          </cell>
          <cell r="C2267" t="str">
            <v>UN</v>
          </cell>
          <cell r="D2267">
            <v>115.9</v>
          </cell>
        </row>
        <row r="2268">
          <cell r="A2268" t="str">
            <v>165005</v>
          </cell>
          <cell r="B2268" t="str">
            <v>DIAMETRO 800 MM</v>
          </cell>
          <cell r="C2268" t="str">
            <v>UN</v>
          </cell>
          <cell r="D2268">
            <v>169.65</v>
          </cell>
        </row>
        <row r="2269">
          <cell r="A2269" t="str">
            <v>165006</v>
          </cell>
          <cell r="B2269" t="str">
            <v>DIAMETRO 900 MM</v>
          </cell>
          <cell r="C2269" t="str">
            <v>UN</v>
          </cell>
          <cell r="D2269">
            <v>202.99</v>
          </cell>
        </row>
        <row r="2270">
          <cell r="A2270" t="str">
            <v>165007</v>
          </cell>
          <cell r="B2270" t="str">
            <v>DIAMETRO 1000 MM</v>
          </cell>
          <cell r="C2270" t="str">
            <v>UN</v>
          </cell>
          <cell r="D2270">
            <v>241.18</v>
          </cell>
        </row>
        <row r="2271">
          <cell r="A2271" t="str">
            <v>165008</v>
          </cell>
          <cell r="B2271" t="str">
            <v>DIAMETRO 1200 MM</v>
          </cell>
          <cell r="C2271" t="str">
            <v>UN</v>
          </cell>
          <cell r="D2271">
            <v>315.58999999999997</v>
          </cell>
        </row>
        <row r="2273">
          <cell r="A2273" t="str">
            <v>165100</v>
          </cell>
          <cell r="B2273" t="str">
            <v>MONTAGEM DE REGISTROS DE FERRO FUNDIDO FLANGEADOS COMANDO ELETRICO/PNEUMATICO</v>
          </cell>
        </row>
        <row r="2274">
          <cell r="A2274" t="str">
            <v>165101</v>
          </cell>
          <cell r="B2274" t="str">
            <v>DIAMETRO 100 MM</v>
          </cell>
          <cell r="C2274" t="str">
            <v>UN</v>
          </cell>
          <cell r="D2274">
            <v>16.61</v>
          </cell>
        </row>
        <row r="2275">
          <cell r="A2275" t="str">
            <v>165102</v>
          </cell>
          <cell r="B2275" t="str">
            <v>DIAMETRO 150 MM</v>
          </cell>
          <cell r="C2275" t="str">
            <v>UN</v>
          </cell>
          <cell r="D2275">
            <v>23.12</v>
          </cell>
        </row>
        <row r="2276">
          <cell r="A2276" t="str">
            <v>165103</v>
          </cell>
          <cell r="B2276" t="str">
            <v>DIAMETRO 200 MM</v>
          </cell>
          <cell r="C2276" t="str">
            <v>UN</v>
          </cell>
          <cell r="D2276">
            <v>30.32</v>
          </cell>
        </row>
        <row r="2277">
          <cell r="A2277" t="str">
            <v>165104</v>
          </cell>
          <cell r="B2277" t="str">
            <v>DIAMETRO 250 MM</v>
          </cell>
          <cell r="C2277" t="str">
            <v>UN</v>
          </cell>
          <cell r="D2277">
            <v>40.61</v>
          </cell>
        </row>
        <row r="2278">
          <cell r="A2278" t="str">
            <v>165105</v>
          </cell>
          <cell r="B2278" t="str">
            <v>DIAMETRO 300 MM</v>
          </cell>
          <cell r="C2278" t="str">
            <v>UN</v>
          </cell>
          <cell r="D2278">
            <v>52.74</v>
          </cell>
        </row>
        <row r="2279">
          <cell r="A2279" t="str">
            <v>165106</v>
          </cell>
          <cell r="B2279" t="str">
            <v>DIAMETRO 350 MM</v>
          </cell>
          <cell r="C2279" t="str">
            <v>UN</v>
          </cell>
          <cell r="D2279">
            <v>65.739999999999995</v>
          </cell>
        </row>
        <row r="2280">
          <cell r="A2280" t="str">
            <v>165107</v>
          </cell>
          <cell r="B2280" t="str">
            <v>DIAMETRO 400 MM</v>
          </cell>
          <cell r="C2280" t="str">
            <v>UN</v>
          </cell>
          <cell r="D2280">
            <v>80.25</v>
          </cell>
        </row>
        <row r="2281">
          <cell r="A2281" t="str">
            <v>165108</v>
          </cell>
          <cell r="B2281" t="str">
            <v>DIAMETRO 450 MM</v>
          </cell>
          <cell r="C2281" t="str">
            <v>UN</v>
          </cell>
          <cell r="D2281">
            <v>101.94</v>
          </cell>
        </row>
        <row r="2282">
          <cell r="A2282" t="str">
            <v>165109</v>
          </cell>
          <cell r="B2282" t="str">
            <v>DIAMETRO 500 MM</v>
          </cell>
          <cell r="C2282" t="str">
            <v>UN</v>
          </cell>
          <cell r="D2282">
            <v>114.18</v>
          </cell>
        </row>
        <row r="2283">
          <cell r="A2283" t="str">
            <v>165110</v>
          </cell>
          <cell r="B2283" t="str">
            <v>DIAMETRO 600 MM</v>
          </cell>
          <cell r="C2283" t="str">
            <v>UN</v>
          </cell>
          <cell r="D2283">
            <v>151.85</v>
          </cell>
        </row>
        <row r="2284">
          <cell r="A2284" t="str">
            <v>165111</v>
          </cell>
          <cell r="B2284" t="str">
            <v>DIAMETRO 700 MM</v>
          </cell>
          <cell r="C2284" t="str">
            <v>UN</v>
          </cell>
          <cell r="D2284">
            <v>206.77</v>
          </cell>
        </row>
        <row r="2285">
          <cell r="A2285" t="str">
            <v>165112</v>
          </cell>
          <cell r="B2285" t="str">
            <v>DIAMETRO 800 MM</v>
          </cell>
          <cell r="C2285" t="str">
            <v>UN</v>
          </cell>
          <cell r="D2285">
            <v>264.94</v>
          </cell>
        </row>
        <row r="2286">
          <cell r="A2286" t="str">
            <v>165113</v>
          </cell>
          <cell r="B2286" t="str">
            <v>DIAMETRO 900 MM</v>
          </cell>
          <cell r="C2286" t="str">
            <v>UN</v>
          </cell>
          <cell r="D2286">
            <v>336.91</v>
          </cell>
        </row>
        <row r="2287">
          <cell r="A2287" t="str">
            <v>165114</v>
          </cell>
          <cell r="B2287" t="str">
            <v>DIAMETRO 1000 MM</v>
          </cell>
          <cell r="C2287" t="str">
            <v>UN</v>
          </cell>
          <cell r="D2287">
            <v>415.42</v>
          </cell>
        </row>
        <row r="2288">
          <cell r="A2288" t="str">
            <v>165115</v>
          </cell>
          <cell r="B2288" t="str">
            <v>DIAMETRO 1200 MM</v>
          </cell>
          <cell r="C2288" t="str">
            <v>UN</v>
          </cell>
          <cell r="D2288">
            <v>645.66</v>
          </cell>
        </row>
        <row r="2290">
          <cell r="A2290" t="str">
            <v>165200</v>
          </cell>
          <cell r="B2290" t="str">
            <v>MONTAGEM DE VALVULAS BORBOLETA DE FERRO FUNDIDO FLANGEADOS COMANDO ELETRICO/PNEUMATICO</v>
          </cell>
        </row>
        <row r="2291">
          <cell r="A2291" t="str">
            <v>165201</v>
          </cell>
          <cell r="B2291" t="str">
            <v>DIAMETRO 400 MM</v>
          </cell>
          <cell r="C2291" t="str">
            <v>UN</v>
          </cell>
          <cell r="D2291">
            <v>63.78</v>
          </cell>
        </row>
        <row r="2292">
          <cell r="A2292" t="str">
            <v>165202</v>
          </cell>
          <cell r="B2292" t="str">
            <v>DIAMETRO 500 MM</v>
          </cell>
          <cell r="C2292" t="str">
            <v>UN</v>
          </cell>
          <cell r="D2292">
            <v>89.03</v>
          </cell>
        </row>
        <row r="2293">
          <cell r="A2293" t="str">
            <v>165203</v>
          </cell>
          <cell r="B2293" t="str">
            <v>DIAMETRO 600 MM</v>
          </cell>
          <cell r="C2293" t="str">
            <v>UN</v>
          </cell>
          <cell r="D2293">
            <v>114.38</v>
          </cell>
        </row>
        <row r="2294">
          <cell r="A2294" t="str">
            <v>165204</v>
          </cell>
          <cell r="B2294" t="str">
            <v>DIAMETRO 700 MM</v>
          </cell>
          <cell r="C2294" t="str">
            <v>UN</v>
          </cell>
          <cell r="D2294">
            <v>143.75</v>
          </cell>
        </row>
        <row r="2295">
          <cell r="A2295" t="str">
            <v>165205</v>
          </cell>
          <cell r="B2295" t="str">
            <v>DIAMETRO 800 MM</v>
          </cell>
          <cell r="C2295" t="str">
            <v>UN</v>
          </cell>
          <cell r="D2295">
            <v>203.06</v>
          </cell>
        </row>
        <row r="2296">
          <cell r="A2296" t="str">
            <v>165206</v>
          </cell>
          <cell r="B2296" t="str">
            <v>DIAMETRO 900 MM</v>
          </cell>
          <cell r="C2296" t="str">
            <v>UN</v>
          </cell>
          <cell r="D2296">
            <v>300.61</v>
          </cell>
        </row>
        <row r="2297">
          <cell r="A2297" t="str">
            <v>165207</v>
          </cell>
          <cell r="B2297" t="str">
            <v>DIAMETRO 1000 MM</v>
          </cell>
          <cell r="C2297" t="str">
            <v>UN</v>
          </cell>
          <cell r="D2297">
            <v>364.64</v>
          </cell>
        </row>
        <row r="2298">
          <cell r="A2298" t="str">
            <v>165208</v>
          </cell>
          <cell r="B2298" t="str">
            <v>DIAMETRO 1200 MM</v>
          </cell>
          <cell r="C2298" t="str">
            <v>UN</v>
          </cell>
          <cell r="D2298">
            <v>607.05999999999995</v>
          </cell>
        </row>
        <row r="2300">
          <cell r="A2300" t="str">
            <v>165300</v>
          </cell>
          <cell r="B2300" t="str">
            <v>MONTAGEM DE VENTOSAS SIMPLES FLANGEADAS</v>
          </cell>
        </row>
        <row r="2301">
          <cell r="A2301" t="str">
            <v>165301</v>
          </cell>
          <cell r="B2301" t="str">
            <v>DIAMETRO 50 MM</v>
          </cell>
          <cell r="C2301" t="str">
            <v>UN</v>
          </cell>
          <cell r="D2301">
            <v>4</v>
          </cell>
        </row>
        <row r="2303">
          <cell r="A2303" t="str">
            <v>165400</v>
          </cell>
          <cell r="B2303" t="str">
            <v>MONTAGEM DE VENTOSAS TRIPLICES DE FERRO FUNDIDO TIPO F</v>
          </cell>
        </row>
        <row r="2304">
          <cell r="A2304" t="str">
            <v>165401</v>
          </cell>
          <cell r="B2304" t="str">
            <v>DIAMETRO 100 MM</v>
          </cell>
          <cell r="C2304" t="str">
            <v>UN</v>
          </cell>
          <cell r="D2304">
            <v>8.89</v>
          </cell>
        </row>
        <row r="2305">
          <cell r="A2305" t="str">
            <v>165402</v>
          </cell>
          <cell r="B2305" t="str">
            <v>DIAMETRO 150 MM</v>
          </cell>
          <cell r="C2305" t="str">
            <v>UN</v>
          </cell>
          <cell r="D2305">
            <v>13.23</v>
          </cell>
        </row>
        <row r="2306">
          <cell r="A2306" t="str">
            <v>165403</v>
          </cell>
          <cell r="B2306" t="str">
            <v>DIAMETRO 200 MM</v>
          </cell>
          <cell r="C2306" t="str">
            <v>UN</v>
          </cell>
          <cell r="D2306">
            <v>19.489999999999998</v>
          </cell>
        </row>
        <row r="2308">
          <cell r="A2308" t="str">
            <v>165500</v>
          </cell>
          <cell r="B2308" t="str">
            <v>MONTAGEM DE JUNTAS DE EXPANSAO DE FERRO FUNDIDO TIPO FF</v>
          </cell>
        </row>
        <row r="2309">
          <cell r="A2309" t="str">
            <v>165501</v>
          </cell>
          <cell r="B2309" t="str">
            <v>DIAMETRO 100 MM</v>
          </cell>
          <cell r="C2309" t="str">
            <v>UN</v>
          </cell>
          <cell r="D2309">
            <v>14.45</v>
          </cell>
        </row>
        <row r="2310">
          <cell r="A2310" t="str">
            <v>165502</v>
          </cell>
          <cell r="B2310" t="str">
            <v>DIAMETRO 150 MM</v>
          </cell>
          <cell r="C2310" t="str">
            <v>UN</v>
          </cell>
          <cell r="D2310">
            <v>21.81</v>
          </cell>
        </row>
        <row r="2311">
          <cell r="A2311" t="str">
            <v>165503</v>
          </cell>
          <cell r="B2311" t="str">
            <v>DIAMETRO 200 MM</v>
          </cell>
          <cell r="C2311" t="str">
            <v>UN</v>
          </cell>
          <cell r="D2311">
            <v>28.98</v>
          </cell>
        </row>
        <row r="2312">
          <cell r="A2312" t="str">
            <v>165504</v>
          </cell>
          <cell r="B2312" t="str">
            <v>DIAMETRO 250 MM</v>
          </cell>
          <cell r="C2312" t="str">
            <v>UN</v>
          </cell>
          <cell r="D2312">
            <v>37.71</v>
          </cell>
        </row>
        <row r="2313">
          <cell r="A2313" t="str">
            <v>165505</v>
          </cell>
          <cell r="B2313" t="str">
            <v>DIAMETRO 300 MM</v>
          </cell>
          <cell r="C2313" t="str">
            <v>UN</v>
          </cell>
          <cell r="D2313">
            <v>49.54</v>
          </cell>
        </row>
        <row r="2314">
          <cell r="A2314" t="str">
            <v>165506</v>
          </cell>
          <cell r="B2314" t="str">
            <v>DIAMETRO 400 MM</v>
          </cell>
          <cell r="C2314" t="str">
            <v>UN</v>
          </cell>
          <cell r="D2314">
            <v>78.069999999999993</v>
          </cell>
        </row>
        <row r="2315">
          <cell r="A2315" t="str">
            <v>165507</v>
          </cell>
          <cell r="B2315" t="str">
            <v>DIAMETRO 500 MM</v>
          </cell>
          <cell r="C2315" t="str">
            <v>UN</v>
          </cell>
          <cell r="D2315">
            <v>116.93</v>
          </cell>
        </row>
        <row r="2316">
          <cell r="A2316" t="str">
            <v>165508</v>
          </cell>
          <cell r="B2316" t="str">
            <v>DIAMETRO 600 MM</v>
          </cell>
          <cell r="C2316" t="str">
            <v>UN</v>
          </cell>
          <cell r="D2316">
            <v>151.72999999999999</v>
          </cell>
        </row>
        <row r="2318">
          <cell r="A2318" t="str">
            <v>165600</v>
          </cell>
          <cell r="B2318" t="str">
            <v>MONTAGEM DE VALVULAS DE ALIVIO DE FERRO FUNDIDO TIPO FF</v>
          </cell>
        </row>
        <row r="2319">
          <cell r="A2319" t="str">
            <v>165601</v>
          </cell>
          <cell r="B2319" t="str">
            <v>DIAMETRO 50-75 MM</v>
          </cell>
          <cell r="C2319" t="str">
            <v>UN</v>
          </cell>
          <cell r="D2319">
            <v>8.4</v>
          </cell>
        </row>
        <row r="2320">
          <cell r="A2320" t="str">
            <v>165602</v>
          </cell>
          <cell r="B2320" t="str">
            <v>DIAMETRO 60-100 MM</v>
          </cell>
          <cell r="C2320" t="str">
            <v>UN</v>
          </cell>
          <cell r="D2320">
            <v>13.56</v>
          </cell>
        </row>
        <row r="2321">
          <cell r="A2321" t="str">
            <v>165603</v>
          </cell>
          <cell r="B2321" t="str">
            <v>DIAMETRO 75-100 MM</v>
          </cell>
          <cell r="C2321" t="str">
            <v>UN</v>
          </cell>
          <cell r="D2321">
            <v>14</v>
          </cell>
        </row>
        <row r="2322">
          <cell r="A2322" t="str">
            <v>165604</v>
          </cell>
          <cell r="B2322" t="str">
            <v>DIAMETRO 100-150 MM</v>
          </cell>
          <cell r="C2322" t="str">
            <v>UN</v>
          </cell>
          <cell r="D2322">
            <v>19.61</v>
          </cell>
        </row>
        <row r="2323">
          <cell r="A2323" t="str">
            <v>165605</v>
          </cell>
          <cell r="B2323" t="str">
            <v>DIAMETRO 150-200 MM</v>
          </cell>
          <cell r="C2323" t="str">
            <v>UN</v>
          </cell>
          <cell r="D2323">
            <v>26.3</v>
          </cell>
        </row>
        <row r="2325">
          <cell r="A2325" t="str">
            <v>165700</v>
          </cell>
          <cell r="B2325" t="str">
            <v>MONTAGEM DE CRIVOS DE FERRO FUNDIDO TIPO F</v>
          </cell>
        </row>
        <row r="2326">
          <cell r="A2326" t="str">
            <v>165701</v>
          </cell>
          <cell r="B2326" t="str">
            <v>DIAMETRO 100 MM</v>
          </cell>
          <cell r="C2326" t="str">
            <v>UN</v>
          </cell>
          <cell r="D2326">
            <v>5.14</v>
          </cell>
        </row>
        <row r="2327">
          <cell r="A2327" t="str">
            <v>165702</v>
          </cell>
          <cell r="B2327" t="str">
            <v>DIAMETRO 150 MM</v>
          </cell>
          <cell r="C2327" t="str">
            <v>UN</v>
          </cell>
          <cell r="D2327">
            <v>7.38</v>
          </cell>
        </row>
        <row r="2328">
          <cell r="A2328" t="str">
            <v>165703</v>
          </cell>
          <cell r="B2328" t="str">
            <v>DIAMETRO 200 MM</v>
          </cell>
          <cell r="C2328" t="str">
            <v>UN</v>
          </cell>
          <cell r="D2328">
            <v>9.08</v>
          </cell>
        </row>
        <row r="2329">
          <cell r="A2329" t="str">
            <v>165704</v>
          </cell>
          <cell r="B2329" t="str">
            <v>DIAMETRO 250 MM</v>
          </cell>
          <cell r="C2329" t="str">
            <v>UN</v>
          </cell>
          <cell r="D2329">
            <v>12.11</v>
          </cell>
        </row>
        <row r="2330">
          <cell r="A2330" t="str">
            <v>165705</v>
          </cell>
          <cell r="B2330" t="str">
            <v>DIAMETRO 300 MM</v>
          </cell>
          <cell r="C2330" t="str">
            <v>UN</v>
          </cell>
          <cell r="D2330">
            <v>16.010000000000002</v>
          </cell>
        </row>
        <row r="2331">
          <cell r="A2331" t="str">
            <v>165706</v>
          </cell>
          <cell r="B2331" t="str">
            <v>DIAMETRO 400 MM</v>
          </cell>
          <cell r="C2331" t="str">
            <v>UN</v>
          </cell>
          <cell r="D2331">
            <v>22.13</v>
          </cell>
        </row>
        <row r="2332">
          <cell r="A2332" t="str">
            <v>165707</v>
          </cell>
          <cell r="B2332" t="str">
            <v>DIAMETRO 500 MM</v>
          </cell>
          <cell r="C2332" t="str">
            <v>UN</v>
          </cell>
          <cell r="D2332">
            <v>30.33</v>
          </cell>
        </row>
        <row r="2333">
          <cell r="A2333" t="str">
            <v>165708</v>
          </cell>
          <cell r="B2333" t="str">
            <v>DIAMETRO 600 MM</v>
          </cell>
          <cell r="C2333" t="str">
            <v>UN</v>
          </cell>
          <cell r="D2333">
            <v>39.74</v>
          </cell>
        </row>
        <row r="2335">
          <cell r="A2335" t="str">
            <v>165800</v>
          </cell>
          <cell r="B2335" t="str">
            <v>MONTAGEM DE VALVULAS DE PE C/CRIVO DE FERRO FUNDIDO TIPO F</v>
          </cell>
        </row>
        <row r="2336">
          <cell r="A2336" t="str">
            <v>165801</v>
          </cell>
          <cell r="B2336" t="str">
            <v>DIAMETRO 100 MM</v>
          </cell>
          <cell r="C2336" t="str">
            <v>UN</v>
          </cell>
          <cell r="D2336">
            <v>8.01</v>
          </cell>
        </row>
        <row r="2337">
          <cell r="A2337" t="str">
            <v>165802</v>
          </cell>
          <cell r="B2337" t="str">
            <v>DIAMETRO 150 MM</v>
          </cell>
          <cell r="C2337" t="str">
            <v>UN</v>
          </cell>
          <cell r="D2337">
            <v>11.65</v>
          </cell>
        </row>
        <row r="2338">
          <cell r="A2338" t="str">
            <v>165803</v>
          </cell>
          <cell r="B2338" t="str">
            <v>DIAMETRO 200 MM</v>
          </cell>
          <cell r="C2338" t="str">
            <v>UN</v>
          </cell>
          <cell r="D2338">
            <v>14.81</v>
          </cell>
        </row>
        <row r="2339">
          <cell r="A2339" t="str">
            <v>165804</v>
          </cell>
          <cell r="B2339" t="str">
            <v>DIAMETRO 250 MM</v>
          </cell>
          <cell r="C2339" t="str">
            <v>UN</v>
          </cell>
          <cell r="D2339">
            <v>19.47</v>
          </cell>
        </row>
        <row r="2340">
          <cell r="A2340" t="str">
            <v>165805</v>
          </cell>
          <cell r="B2340" t="str">
            <v>DIAMETRO 300 MM</v>
          </cell>
          <cell r="C2340" t="str">
            <v>UN</v>
          </cell>
          <cell r="D2340">
            <v>25.33</v>
          </cell>
        </row>
        <row r="2341">
          <cell r="A2341" t="str">
            <v>165806</v>
          </cell>
          <cell r="B2341" t="str">
            <v>DIAMETRO 400 MM</v>
          </cell>
          <cell r="C2341" t="str">
            <v>UN</v>
          </cell>
          <cell r="D2341">
            <v>43.82</v>
          </cell>
        </row>
        <row r="2342">
          <cell r="A2342" t="str">
            <v>165807</v>
          </cell>
          <cell r="B2342" t="str">
            <v>DIAMETRO 500 MM</v>
          </cell>
          <cell r="C2342" t="str">
            <v>UN</v>
          </cell>
          <cell r="D2342">
            <v>56.15</v>
          </cell>
        </row>
        <row r="2343">
          <cell r="A2343" t="str">
            <v>165808</v>
          </cell>
          <cell r="B2343" t="str">
            <v>DIAMETRO 600 MM</v>
          </cell>
          <cell r="C2343" t="str">
            <v>UN</v>
          </cell>
          <cell r="D2343">
            <v>63.65</v>
          </cell>
        </row>
        <row r="2345">
          <cell r="A2345" t="str">
            <v>165900</v>
          </cell>
          <cell r="B2345" t="str">
            <v>MONTAGEM DE VALVULAS DE RETENCAO DE FERRO FUNDIDO TIPO FF</v>
          </cell>
        </row>
        <row r="2346">
          <cell r="A2346" t="str">
            <v>165901</v>
          </cell>
          <cell r="B2346" t="str">
            <v>DIAMETRO 100 MM</v>
          </cell>
          <cell r="C2346" t="str">
            <v>UN</v>
          </cell>
          <cell r="D2346">
            <v>13.41</v>
          </cell>
        </row>
        <row r="2347">
          <cell r="A2347" t="str">
            <v>165902</v>
          </cell>
          <cell r="B2347" t="str">
            <v>DIAMETRO 150 MM</v>
          </cell>
          <cell r="C2347" t="str">
            <v>UN</v>
          </cell>
          <cell r="D2347">
            <v>19.41</v>
          </cell>
        </row>
        <row r="2348">
          <cell r="A2348" t="str">
            <v>165903</v>
          </cell>
          <cell r="B2348" t="str">
            <v>DIAMETRO 200 MM</v>
          </cell>
          <cell r="C2348" t="str">
            <v>UN</v>
          </cell>
          <cell r="D2348">
            <v>24.59</v>
          </cell>
        </row>
        <row r="2349">
          <cell r="A2349" t="str">
            <v>165904</v>
          </cell>
          <cell r="B2349" t="str">
            <v>DIAMETRO 250 MM</v>
          </cell>
          <cell r="C2349" t="str">
            <v>UN</v>
          </cell>
          <cell r="D2349">
            <v>32.74</v>
          </cell>
        </row>
        <row r="2350">
          <cell r="A2350" t="str">
            <v>165905</v>
          </cell>
          <cell r="B2350" t="str">
            <v>DIAMETRO 300 MM</v>
          </cell>
          <cell r="C2350" t="str">
            <v>UN</v>
          </cell>
          <cell r="D2350">
            <v>42.16</v>
          </cell>
        </row>
        <row r="2351">
          <cell r="A2351" t="str">
            <v>165906</v>
          </cell>
          <cell r="B2351" t="str">
            <v>DIAMETRO 400 MM</v>
          </cell>
          <cell r="C2351" t="str">
            <v>UN</v>
          </cell>
          <cell r="D2351">
            <v>62.04</v>
          </cell>
        </row>
        <row r="2352">
          <cell r="A2352" t="str">
            <v>165907</v>
          </cell>
          <cell r="B2352" t="str">
            <v>DIAMETRO 500 MM</v>
          </cell>
          <cell r="C2352" t="str">
            <v>UN</v>
          </cell>
          <cell r="D2352">
            <v>87.63</v>
          </cell>
        </row>
        <row r="2353">
          <cell r="A2353" t="str">
            <v>165908</v>
          </cell>
          <cell r="B2353" t="str">
            <v>DIAMETRO 600 MM</v>
          </cell>
          <cell r="C2353" t="str">
            <v>UN</v>
          </cell>
          <cell r="D2353">
            <v>106.62</v>
          </cell>
        </row>
        <row r="2355">
          <cell r="A2355" t="str">
            <v>166000</v>
          </cell>
          <cell r="B2355" t="str">
            <v>MONTAGEM DE JUNTAS GIBAULT DE FERRO FUNDIDO</v>
          </cell>
        </row>
        <row r="2356">
          <cell r="A2356" t="str">
            <v>166001</v>
          </cell>
          <cell r="B2356" t="str">
            <v>DIAMETRO 100 MM</v>
          </cell>
          <cell r="C2356" t="str">
            <v>UN</v>
          </cell>
          <cell r="D2356">
            <v>10.09</v>
          </cell>
        </row>
        <row r="2357">
          <cell r="A2357" t="str">
            <v>166002</v>
          </cell>
          <cell r="B2357" t="str">
            <v>DIAMETRO 150 MM</v>
          </cell>
          <cell r="C2357" t="str">
            <v>UN</v>
          </cell>
          <cell r="D2357">
            <v>14.23</v>
          </cell>
        </row>
        <row r="2358">
          <cell r="A2358" t="str">
            <v>166003</v>
          </cell>
          <cell r="B2358" t="str">
            <v>DIAMETRO 200 MM</v>
          </cell>
          <cell r="C2358" t="str">
            <v>UN</v>
          </cell>
          <cell r="D2358">
            <v>17.68</v>
          </cell>
        </row>
        <row r="2359">
          <cell r="A2359" t="str">
            <v>166004</v>
          </cell>
          <cell r="B2359" t="str">
            <v>DIAMETRO 250 MM</v>
          </cell>
          <cell r="C2359" t="str">
            <v>UN</v>
          </cell>
          <cell r="D2359">
            <v>23.63</v>
          </cell>
        </row>
        <row r="2360">
          <cell r="A2360" t="str">
            <v>166005</v>
          </cell>
          <cell r="B2360" t="str">
            <v>DIAMETRO 300 MM</v>
          </cell>
          <cell r="C2360" t="str">
            <v>UN</v>
          </cell>
          <cell r="D2360">
            <v>30.56</v>
          </cell>
        </row>
        <row r="2361">
          <cell r="A2361" t="str">
            <v>166006</v>
          </cell>
          <cell r="B2361" t="str">
            <v>DIAMETRO 400 MM</v>
          </cell>
          <cell r="C2361" t="str">
            <v>UN</v>
          </cell>
          <cell r="D2361">
            <v>42.08</v>
          </cell>
        </row>
        <row r="2362">
          <cell r="A2362" t="str">
            <v>166007</v>
          </cell>
          <cell r="B2362" t="str">
            <v>DIAMETRO 500 MM</v>
          </cell>
          <cell r="C2362" t="str">
            <v>UN</v>
          </cell>
          <cell r="D2362">
            <v>55.28</v>
          </cell>
        </row>
        <row r="2363">
          <cell r="A2363" t="str">
            <v>166008</v>
          </cell>
          <cell r="B2363" t="str">
            <v>DIAMETRO 600 MM</v>
          </cell>
          <cell r="C2363" t="str">
            <v>UN</v>
          </cell>
          <cell r="D2363">
            <v>73.150000000000006</v>
          </cell>
        </row>
        <row r="2365">
          <cell r="A2365" t="str">
            <v>166100</v>
          </cell>
          <cell r="B2365" t="str">
            <v>MONTAGEM DE LUVAS BIPARTIDAS P/BOLSAS</v>
          </cell>
        </row>
        <row r="2366">
          <cell r="A2366" t="str">
            <v>166101</v>
          </cell>
          <cell r="B2366" t="str">
            <v>DIAMETRO 200 MM</v>
          </cell>
          <cell r="C2366" t="str">
            <v>UN</v>
          </cell>
          <cell r="D2366">
            <v>72.989999999999995</v>
          </cell>
        </row>
        <row r="2367">
          <cell r="A2367" t="str">
            <v>166102</v>
          </cell>
          <cell r="B2367" t="str">
            <v>DIAMETRO 250 MM</v>
          </cell>
          <cell r="C2367" t="str">
            <v>UN</v>
          </cell>
          <cell r="D2367">
            <v>94.19</v>
          </cell>
        </row>
        <row r="2368">
          <cell r="A2368" t="str">
            <v>166103</v>
          </cell>
          <cell r="B2368" t="str">
            <v>DIAMETRO 300 MM</v>
          </cell>
          <cell r="C2368" t="str">
            <v>UN</v>
          </cell>
          <cell r="D2368">
            <v>118.44</v>
          </cell>
        </row>
        <row r="2369">
          <cell r="A2369" t="str">
            <v>166104</v>
          </cell>
          <cell r="B2369" t="str">
            <v>DIAMETRO 400 MM</v>
          </cell>
          <cell r="C2369" t="str">
            <v>UN</v>
          </cell>
          <cell r="D2369">
            <v>168.59</v>
          </cell>
        </row>
        <row r="2370">
          <cell r="A2370" t="str">
            <v>166105</v>
          </cell>
          <cell r="B2370" t="str">
            <v>DIAMETRO 500 MM</v>
          </cell>
          <cell r="C2370" t="str">
            <v>UN</v>
          </cell>
          <cell r="D2370">
            <v>232.25</v>
          </cell>
        </row>
        <row r="2371">
          <cell r="A2371" t="str">
            <v>166106</v>
          </cell>
          <cell r="B2371" t="str">
            <v>DIAMETRO 600 MM</v>
          </cell>
          <cell r="C2371" t="str">
            <v>UN</v>
          </cell>
          <cell r="D2371">
            <v>315.11</v>
          </cell>
        </row>
        <row r="2373">
          <cell r="A2373" t="str">
            <v>166200</v>
          </cell>
          <cell r="B2373" t="str">
            <v>MONTAGEM DE LUVAS BIPARTIDAS PARA CILINDROS</v>
          </cell>
        </row>
        <row r="2374">
          <cell r="A2374" t="str">
            <v>166201</v>
          </cell>
          <cell r="B2374" t="str">
            <v>DIAMETRO100 MM</v>
          </cell>
          <cell r="C2374" t="str">
            <v>UN</v>
          </cell>
          <cell r="D2374">
            <v>26.5</v>
          </cell>
        </row>
        <row r="2375">
          <cell r="A2375" t="str">
            <v>166202</v>
          </cell>
          <cell r="B2375" t="str">
            <v>DIAMETRO 150 MM</v>
          </cell>
          <cell r="C2375" t="str">
            <v>UN</v>
          </cell>
          <cell r="D2375">
            <v>44.64</v>
          </cell>
        </row>
        <row r="2376">
          <cell r="A2376" t="str">
            <v>166203</v>
          </cell>
          <cell r="B2376" t="str">
            <v>DIAMETRO 200 MM</v>
          </cell>
          <cell r="C2376" t="str">
            <v>UN</v>
          </cell>
          <cell r="D2376">
            <v>63.34</v>
          </cell>
        </row>
        <row r="2377">
          <cell r="A2377" t="str">
            <v>166204</v>
          </cell>
          <cell r="B2377" t="str">
            <v>DIAMETRO 250 MM</v>
          </cell>
          <cell r="C2377" t="str">
            <v>UN</v>
          </cell>
          <cell r="D2377">
            <v>79.95</v>
          </cell>
        </row>
        <row r="2378">
          <cell r="A2378" t="str">
            <v>166205</v>
          </cell>
          <cell r="B2378" t="str">
            <v>DIAMETRO 300 MM</v>
          </cell>
          <cell r="C2378" t="str">
            <v>UN</v>
          </cell>
          <cell r="D2378">
            <v>102.29</v>
          </cell>
        </row>
        <row r="2379">
          <cell r="A2379" t="str">
            <v>166206</v>
          </cell>
          <cell r="B2379" t="str">
            <v>DIAMETRO 400 MM</v>
          </cell>
          <cell r="C2379" t="str">
            <v>UN</v>
          </cell>
          <cell r="D2379">
            <v>154.66</v>
          </cell>
        </row>
        <row r="2380">
          <cell r="A2380" t="str">
            <v>166207</v>
          </cell>
          <cell r="B2380" t="str">
            <v>DIAMETRO 500 MM</v>
          </cell>
          <cell r="C2380" t="str">
            <v>UN</v>
          </cell>
          <cell r="D2380">
            <v>223.13</v>
          </cell>
        </row>
        <row r="2381">
          <cell r="A2381" t="str">
            <v>166208</v>
          </cell>
          <cell r="B2381" t="str">
            <v>DIAMETRO 600 MM</v>
          </cell>
          <cell r="C2381" t="str">
            <v>UN</v>
          </cell>
          <cell r="D2381">
            <v>308.18</v>
          </cell>
        </row>
        <row r="2383">
          <cell r="A2383" t="str">
            <v>166300</v>
          </cell>
          <cell r="B2383" t="str">
            <v>MONTAGEM DE PEDESTAIS DE MANOBRA DE FERRO FUNDIDO</v>
          </cell>
        </row>
        <row r="2384">
          <cell r="A2384" t="str">
            <v>166301</v>
          </cell>
          <cell r="B2384" t="str">
            <v>MODELO 01</v>
          </cell>
          <cell r="C2384" t="str">
            <v>UN</v>
          </cell>
          <cell r="D2384">
            <v>306.61</v>
          </cell>
        </row>
        <row r="2385">
          <cell r="A2385" t="str">
            <v>166302</v>
          </cell>
          <cell r="B2385" t="str">
            <v>MODELO 02</v>
          </cell>
          <cell r="C2385" t="str">
            <v>UN</v>
          </cell>
          <cell r="D2385">
            <v>320.49</v>
          </cell>
        </row>
        <row r="2386">
          <cell r="A2386" t="str">
            <v>166303</v>
          </cell>
          <cell r="B2386" t="str">
            <v>MODELO 03</v>
          </cell>
          <cell r="C2386" t="str">
            <v>UN</v>
          </cell>
          <cell r="D2386">
            <v>337.75</v>
          </cell>
        </row>
        <row r="2387">
          <cell r="A2387" t="str">
            <v>166304</v>
          </cell>
          <cell r="B2387" t="str">
            <v>MODELO 04</v>
          </cell>
          <cell r="C2387" t="str">
            <v>UN</v>
          </cell>
          <cell r="D2387">
            <v>342.7</v>
          </cell>
        </row>
        <row r="2388">
          <cell r="A2388" t="str">
            <v>166305</v>
          </cell>
          <cell r="B2388" t="str">
            <v>MODELO 05</v>
          </cell>
          <cell r="C2388" t="str">
            <v>UN</v>
          </cell>
          <cell r="D2388">
            <v>361.85</v>
          </cell>
        </row>
        <row r="2389">
          <cell r="A2389" t="str">
            <v>166306</v>
          </cell>
          <cell r="B2389" t="str">
            <v>MODELO 06</v>
          </cell>
          <cell r="C2389" t="str">
            <v>UN</v>
          </cell>
          <cell r="D2389">
            <v>372.4</v>
          </cell>
        </row>
        <row r="2390">
          <cell r="A2390" t="str">
            <v>166307</v>
          </cell>
          <cell r="B2390" t="str">
            <v>MODELO 07</v>
          </cell>
          <cell r="C2390" t="str">
            <v>UN</v>
          </cell>
          <cell r="D2390">
            <v>387.09</v>
          </cell>
        </row>
        <row r="2391">
          <cell r="A2391" t="str">
            <v>166308</v>
          </cell>
          <cell r="B2391" t="str">
            <v>MODELO 21</v>
          </cell>
          <cell r="C2391" t="str">
            <v>UN</v>
          </cell>
          <cell r="D2391">
            <v>306.61</v>
          </cell>
        </row>
        <row r="2393">
          <cell r="A2393" t="str">
            <v>166400</v>
          </cell>
          <cell r="B2393" t="str">
            <v>MONTAGEM DE PEDESTAIS DE SUSPENSAO DE FERRO FUNDIDO</v>
          </cell>
        </row>
        <row r="2394">
          <cell r="A2394" t="str">
            <v>166401</v>
          </cell>
          <cell r="B2394" t="str">
            <v>MODELO 01</v>
          </cell>
          <cell r="C2394" t="str">
            <v>UN</v>
          </cell>
          <cell r="D2394">
            <v>308.94</v>
          </cell>
        </row>
        <row r="2395">
          <cell r="A2395" t="str">
            <v>166402</v>
          </cell>
          <cell r="B2395" t="str">
            <v>MODELO 02</v>
          </cell>
          <cell r="C2395" t="str">
            <v>UN</v>
          </cell>
          <cell r="D2395">
            <v>323.68</v>
          </cell>
        </row>
        <row r="2396">
          <cell r="A2396" t="str">
            <v>166403</v>
          </cell>
          <cell r="B2396" t="str">
            <v>MODELO 03</v>
          </cell>
          <cell r="C2396" t="str">
            <v>UN</v>
          </cell>
          <cell r="D2396">
            <v>324.36</v>
          </cell>
        </row>
        <row r="2397">
          <cell r="A2397" t="str">
            <v>166404</v>
          </cell>
          <cell r="B2397" t="str">
            <v>MODELO 04</v>
          </cell>
          <cell r="C2397" t="str">
            <v>UN</v>
          </cell>
          <cell r="D2397">
            <v>330.02</v>
          </cell>
        </row>
        <row r="2398">
          <cell r="A2398" t="str">
            <v>166405</v>
          </cell>
          <cell r="B2398" t="str">
            <v>MODELO 05</v>
          </cell>
          <cell r="C2398" t="str">
            <v>UN</v>
          </cell>
          <cell r="D2398">
            <v>330.71</v>
          </cell>
        </row>
        <row r="2399">
          <cell r="A2399" t="str">
            <v>166406</v>
          </cell>
          <cell r="B2399" t="str">
            <v>MODELO 06</v>
          </cell>
          <cell r="C2399" t="str">
            <v>UN</v>
          </cell>
          <cell r="D2399">
            <v>331.38</v>
          </cell>
        </row>
        <row r="2400">
          <cell r="A2400" t="str">
            <v>166407</v>
          </cell>
          <cell r="B2400" t="str">
            <v>MODELO 08</v>
          </cell>
          <cell r="C2400" t="str">
            <v>UN</v>
          </cell>
          <cell r="D2400">
            <v>332.79</v>
          </cell>
        </row>
        <row r="2401">
          <cell r="A2401" t="str">
            <v>166408</v>
          </cell>
          <cell r="B2401" t="str">
            <v>MODELO 10</v>
          </cell>
          <cell r="C2401" t="str">
            <v>UN</v>
          </cell>
          <cell r="D2401">
            <v>389.37</v>
          </cell>
        </row>
        <row r="2402">
          <cell r="A2402" t="str">
            <v>166409</v>
          </cell>
          <cell r="B2402" t="str">
            <v>MODELO 11</v>
          </cell>
          <cell r="C2402" t="str">
            <v>UN</v>
          </cell>
          <cell r="D2402">
            <v>390.83</v>
          </cell>
        </row>
        <row r="2403">
          <cell r="A2403" t="str">
            <v>166410</v>
          </cell>
          <cell r="B2403" t="str">
            <v>MODELO 12</v>
          </cell>
          <cell r="C2403" t="str">
            <v>UN</v>
          </cell>
          <cell r="D2403">
            <v>392.28</v>
          </cell>
        </row>
        <row r="2404">
          <cell r="A2404" t="str">
            <v>166411</v>
          </cell>
          <cell r="B2404" t="str">
            <v>MODELO 13</v>
          </cell>
          <cell r="C2404" t="str">
            <v>UN</v>
          </cell>
          <cell r="D2404">
            <v>393.7</v>
          </cell>
        </row>
        <row r="2405">
          <cell r="A2405" t="str">
            <v>166412</v>
          </cell>
          <cell r="B2405" t="str">
            <v>MODELO 14</v>
          </cell>
          <cell r="C2405" t="str">
            <v>UN</v>
          </cell>
          <cell r="D2405">
            <v>395.15</v>
          </cell>
        </row>
        <row r="2406">
          <cell r="A2406" t="str">
            <v>166413</v>
          </cell>
          <cell r="B2406" t="str">
            <v>MODELO 16</v>
          </cell>
          <cell r="C2406" t="str">
            <v>UN</v>
          </cell>
          <cell r="D2406">
            <v>398.08</v>
          </cell>
        </row>
        <row r="2407">
          <cell r="A2407" t="str">
            <v>166414</v>
          </cell>
          <cell r="B2407" t="str">
            <v>MODELO 18</v>
          </cell>
          <cell r="C2407" t="str">
            <v>UN</v>
          </cell>
          <cell r="D2407">
            <v>316.07</v>
          </cell>
        </row>
        <row r="2408">
          <cell r="A2408" t="str">
            <v>166415</v>
          </cell>
          <cell r="B2408" t="str">
            <v>MODELO 19</v>
          </cell>
          <cell r="C2408" t="str">
            <v>UN</v>
          </cell>
          <cell r="D2408">
            <v>360.57</v>
          </cell>
        </row>
        <row r="2409">
          <cell r="A2409" t="str">
            <v>166416</v>
          </cell>
          <cell r="B2409" t="str">
            <v>MODELO 20</v>
          </cell>
          <cell r="C2409" t="str">
            <v>UN</v>
          </cell>
          <cell r="D2409">
            <v>395.72</v>
          </cell>
        </row>
        <row r="2410">
          <cell r="A2410" t="str">
            <v>166417</v>
          </cell>
          <cell r="B2410" t="str">
            <v>MODELO 21</v>
          </cell>
          <cell r="C2410" t="str">
            <v>UN</v>
          </cell>
          <cell r="D2410">
            <v>365.33</v>
          </cell>
        </row>
        <row r="2411">
          <cell r="A2411" t="str">
            <v>166418</v>
          </cell>
          <cell r="B2411" t="str">
            <v>MODELO 22</v>
          </cell>
          <cell r="C2411" t="str">
            <v>UN</v>
          </cell>
          <cell r="D2411">
            <v>369.96</v>
          </cell>
        </row>
        <row r="2412">
          <cell r="A2412" t="str">
            <v>166419</v>
          </cell>
          <cell r="B2412" t="str">
            <v>MODELO 23</v>
          </cell>
          <cell r="C2412" t="str">
            <v>UN</v>
          </cell>
          <cell r="D2412">
            <v>374.62</v>
          </cell>
        </row>
        <row r="2413">
          <cell r="A2413" t="str">
            <v>166420</v>
          </cell>
          <cell r="B2413" t="str">
            <v>MODELO 25</v>
          </cell>
          <cell r="C2413" t="str">
            <v>UN</v>
          </cell>
          <cell r="D2413">
            <v>383.87</v>
          </cell>
        </row>
        <row r="2414">
          <cell r="A2414" t="str">
            <v>166421</v>
          </cell>
          <cell r="B2414" t="str">
            <v>MODELO 27</v>
          </cell>
          <cell r="C2414" t="str">
            <v>UN</v>
          </cell>
          <cell r="D2414">
            <v>464.98</v>
          </cell>
        </row>
        <row r="2415">
          <cell r="A2415" t="str">
            <v>166422</v>
          </cell>
          <cell r="B2415" t="str">
            <v>MODELO 28</v>
          </cell>
          <cell r="C2415" t="str">
            <v>UN</v>
          </cell>
          <cell r="D2415">
            <v>467.29</v>
          </cell>
        </row>
        <row r="2416">
          <cell r="A2416" t="str">
            <v>166423</v>
          </cell>
          <cell r="B2416" t="str">
            <v>MODELO 29</v>
          </cell>
          <cell r="C2416" t="str">
            <v>UN</v>
          </cell>
          <cell r="D2416">
            <v>469.6</v>
          </cell>
        </row>
        <row r="2417">
          <cell r="A2417" t="str">
            <v>166424</v>
          </cell>
          <cell r="B2417" t="str">
            <v>MODELO 30</v>
          </cell>
          <cell r="C2417" t="str">
            <v>UN</v>
          </cell>
          <cell r="D2417">
            <v>471.88</v>
          </cell>
        </row>
        <row r="2418">
          <cell r="A2418" t="str">
            <v>166425</v>
          </cell>
          <cell r="B2418" t="str">
            <v>MODELO 31</v>
          </cell>
          <cell r="C2418" t="str">
            <v>UN</v>
          </cell>
          <cell r="D2418">
            <v>476.56</v>
          </cell>
        </row>
        <row r="2419">
          <cell r="A2419" t="str">
            <v>166426</v>
          </cell>
          <cell r="B2419" t="str">
            <v>MODELO 33</v>
          </cell>
          <cell r="C2419" t="str">
            <v>UN</v>
          </cell>
          <cell r="D2419">
            <v>431.67</v>
          </cell>
        </row>
        <row r="2421">
          <cell r="A2421" t="str">
            <v>166500</v>
          </cell>
          <cell r="B2421" t="str">
            <v>MANUSEIO DE TUBOS DE ACO (MONTAGEM)</v>
          </cell>
        </row>
        <row r="2422">
          <cell r="A2422" t="str">
            <v>166501</v>
          </cell>
          <cell r="B2422" t="str">
            <v>DIAMETRO 2 POLEGADA</v>
          </cell>
          <cell r="C2422" t="str">
            <v>M</v>
          </cell>
          <cell r="D2422">
            <v>10.050000000000001</v>
          </cell>
        </row>
        <row r="2423">
          <cell r="A2423" t="str">
            <v>166502</v>
          </cell>
          <cell r="B2423" t="str">
            <v>DIAMETRO 3 POLEGADA</v>
          </cell>
          <cell r="C2423" t="str">
            <v>M</v>
          </cell>
          <cell r="D2423">
            <v>14.68</v>
          </cell>
        </row>
        <row r="2424">
          <cell r="A2424" t="str">
            <v>166503</v>
          </cell>
          <cell r="B2424" t="str">
            <v>DIAMETRO 4 POLEGADA</v>
          </cell>
          <cell r="C2424" t="str">
            <v>M</v>
          </cell>
          <cell r="D2424">
            <v>13.89</v>
          </cell>
        </row>
        <row r="2425">
          <cell r="A2425" t="str">
            <v>166504</v>
          </cell>
          <cell r="B2425" t="str">
            <v>DIAMETRO 6 POLEGADA</v>
          </cell>
          <cell r="C2425" t="str">
            <v>M</v>
          </cell>
          <cell r="D2425">
            <v>16.579999999999998</v>
          </cell>
        </row>
        <row r="2426">
          <cell r="A2426" t="str">
            <v>166505</v>
          </cell>
          <cell r="B2426" t="str">
            <v>DIAMETRO 8 POLEGADA</v>
          </cell>
          <cell r="C2426" t="str">
            <v>M</v>
          </cell>
          <cell r="D2426">
            <v>19.48</v>
          </cell>
        </row>
        <row r="2427">
          <cell r="A2427" t="str">
            <v>166506</v>
          </cell>
          <cell r="B2427" t="str">
            <v>DIAMETRO 10 POLEGADA</v>
          </cell>
          <cell r="C2427" t="str">
            <v>M</v>
          </cell>
          <cell r="D2427">
            <v>24.23</v>
          </cell>
        </row>
        <row r="2428">
          <cell r="A2428" t="str">
            <v>166507</v>
          </cell>
          <cell r="B2428" t="str">
            <v>DIAMETRO 12 POLEGADA</v>
          </cell>
          <cell r="C2428" t="str">
            <v>M</v>
          </cell>
          <cell r="D2428">
            <v>29.91</v>
          </cell>
        </row>
        <row r="2429">
          <cell r="A2429" t="str">
            <v>166508</v>
          </cell>
          <cell r="B2429" t="str">
            <v>DIAMETRO 16 POLEGADA</v>
          </cell>
          <cell r="C2429" t="str">
            <v>M</v>
          </cell>
          <cell r="D2429">
            <v>42.99</v>
          </cell>
        </row>
        <row r="2430">
          <cell r="A2430" t="str">
            <v>166509</v>
          </cell>
          <cell r="B2430" t="str">
            <v>DIAMETRO 20 POLEGADA</v>
          </cell>
          <cell r="C2430" t="str">
            <v>M</v>
          </cell>
          <cell r="D2430">
            <v>58.55</v>
          </cell>
        </row>
        <row r="2431">
          <cell r="A2431" t="str">
            <v>166510</v>
          </cell>
          <cell r="B2431" t="str">
            <v>DIAMETRO 24 POLEGADA</v>
          </cell>
          <cell r="C2431" t="str">
            <v>M</v>
          </cell>
          <cell r="D2431">
            <v>66.150000000000006</v>
          </cell>
        </row>
        <row r="2432">
          <cell r="A2432" t="str">
            <v>166511</v>
          </cell>
          <cell r="B2432" t="str">
            <v>DIAMETRO 28 POLEGADA</v>
          </cell>
          <cell r="C2432" t="str">
            <v>M</v>
          </cell>
          <cell r="D2432">
            <v>72.17</v>
          </cell>
        </row>
        <row r="2433">
          <cell r="A2433" t="str">
            <v>166512</v>
          </cell>
          <cell r="B2433" t="str">
            <v>DIAMETRO 32 POLEGADA</v>
          </cell>
          <cell r="C2433" t="str">
            <v>M</v>
          </cell>
          <cell r="D2433">
            <v>83.85</v>
          </cell>
        </row>
        <row r="2434">
          <cell r="A2434" t="str">
            <v>166513</v>
          </cell>
          <cell r="B2434" t="str">
            <v>DIAMETRO 36 POLEGADA</v>
          </cell>
          <cell r="C2434" t="str">
            <v>M</v>
          </cell>
          <cell r="D2434">
            <v>87.43</v>
          </cell>
        </row>
        <row r="2435">
          <cell r="A2435" t="str">
            <v>166514</v>
          </cell>
          <cell r="B2435" t="str">
            <v>DIAMETRO 40 POLEGADA</v>
          </cell>
          <cell r="C2435" t="str">
            <v>M</v>
          </cell>
          <cell r="D2435">
            <v>89.11</v>
          </cell>
        </row>
        <row r="2437">
          <cell r="A2437" t="str">
            <v>166600</v>
          </cell>
          <cell r="B2437" t="str">
            <v>MANUSEIO DE CONEXOES, PECAS ESPECIAIS E MISCELANEOS DE ACO ATE 2 TONELADA (MONTAGEM)</v>
          </cell>
        </row>
        <row r="2438">
          <cell r="A2438" t="str">
            <v>166601</v>
          </cell>
          <cell r="B2438" t="str">
            <v>DIAMETRO 2 POLEGADA</v>
          </cell>
          <cell r="C2438" t="str">
            <v>KG</v>
          </cell>
          <cell r="D2438">
            <v>0.69</v>
          </cell>
        </row>
        <row r="2439">
          <cell r="A2439" t="str">
            <v>166602</v>
          </cell>
          <cell r="B2439" t="str">
            <v>DIAMETRO 3 POLEGADA</v>
          </cell>
          <cell r="C2439" t="str">
            <v>KG</v>
          </cell>
          <cell r="D2439">
            <v>0.61</v>
          </cell>
        </row>
        <row r="2440">
          <cell r="A2440" t="str">
            <v>166603</v>
          </cell>
          <cell r="B2440" t="str">
            <v>DIAMETRO 4 POLEGADA</v>
          </cell>
          <cell r="C2440" t="str">
            <v>KG</v>
          </cell>
          <cell r="D2440">
            <v>0.57999999999999996</v>
          </cell>
        </row>
        <row r="2441">
          <cell r="A2441" t="str">
            <v>166604</v>
          </cell>
          <cell r="B2441" t="str">
            <v>DIAMETRO 6 POLEGADA</v>
          </cell>
          <cell r="C2441" t="str">
            <v>KG</v>
          </cell>
          <cell r="D2441">
            <v>0.55000000000000004</v>
          </cell>
        </row>
        <row r="2442">
          <cell r="A2442" t="str">
            <v>166605</v>
          </cell>
          <cell r="B2442" t="str">
            <v>DIAMETRO 8 POLEGADA</v>
          </cell>
          <cell r="C2442" t="str">
            <v>KG</v>
          </cell>
          <cell r="D2442">
            <v>0.47</v>
          </cell>
        </row>
        <row r="2443">
          <cell r="A2443" t="str">
            <v>166606</v>
          </cell>
          <cell r="B2443" t="str">
            <v>DIAMETRO 10 POLEGADA</v>
          </cell>
          <cell r="C2443" t="str">
            <v>KG</v>
          </cell>
          <cell r="D2443">
            <v>0.47</v>
          </cell>
        </row>
        <row r="2444">
          <cell r="A2444" t="str">
            <v>166607</v>
          </cell>
          <cell r="B2444" t="str">
            <v>DIAMETRO 12 POLEGADA</v>
          </cell>
          <cell r="C2444" t="str">
            <v>KG</v>
          </cell>
          <cell r="D2444">
            <v>0.35</v>
          </cell>
        </row>
        <row r="2445">
          <cell r="A2445" t="str">
            <v>166608</v>
          </cell>
          <cell r="B2445" t="str">
            <v>DIAMETRO 16 POLEGADA</v>
          </cell>
          <cell r="C2445" t="str">
            <v>KG</v>
          </cell>
          <cell r="D2445">
            <v>0.35</v>
          </cell>
        </row>
        <row r="2446">
          <cell r="A2446" t="str">
            <v>166609</v>
          </cell>
          <cell r="B2446" t="str">
            <v>DIAMETRO 20 POLEGADA</v>
          </cell>
          <cell r="C2446" t="str">
            <v>KG</v>
          </cell>
          <cell r="D2446">
            <v>0.35</v>
          </cell>
        </row>
        <row r="2447">
          <cell r="A2447" t="str">
            <v>166610</v>
          </cell>
          <cell r="B2447" t="str">
            <v>DIAMETRO 24 POLEGADA</v>
          </cell>
          <cell r="C2447" t="str">
            <v>KG</v>
          </cell>
          <cell r="D2447">
            <v>0.26</v>
          </cell>
        </row>
        <row r="2448">
          <cell r="A2448" t="str">
            <v>166611</v>
          </cell>
          <cell r="B2448" t="str">
            <v>DIAMETRO 28 POLEGADA</v>
          </cell>
          <cell r="C2448" t="str">
            <v>KG</v>
          </cell>
          <cell r="D2448">
            <v>0.26</v>
          </cell>
        </row>
        <row r="2449">
          <cell r="A2449" t="str">
            <v>166612</v>
          </cell>
          <cell r="B2449" t="str">
            <v>DIAMETRO 32 POLEGADA</v>
          </cell>
          <cell r="C2449" t="str">
            <v>KG</v>
          </cell>
          <cell r="D2449">
            <v>0.26</v>
          </cell>
        </row>
        <row r="2450">
          <cell r="A2450" t="str">
            <v>166613</v>
          </cell>
          <cell r="B2450" t="str">
            <v>DIAMETRO 36 POLEGADA</v>
          </cell>
          <cell r="C2450" t="str">
            <v>KG</v>
          </cell>
          <cell r="D2450">
            <v>0.26</v>
          </cell>
        </row>
        <row r="2451">
          <cell r="A2451" t="str">
            <v>166614</v>
          </cell>
          <cell r="B2451" t="str">
            <v>DIAMETRO 40 POLEGADA</v>
          </cell>
          <cell r="C2451" t="str">
            <v>KG</v>
          </cell>
          <cell r="D2451">
            <v>0.26</v>
          </cell>
        </row>
        <row r="2453">
          <cell r="A2453" t="str">
            <v>166700</v>
          </cell>
          <cell r="B2453" t="str">
            <v>MANUSEIO DE CONEXOES, PECAS ESPECIAIS E MISCELANEOS DE ACO DE 2 A 5 TONELADA (MONTAGEM)</v>
          </cell>
        </row>
        <row r="2454">
          <cell r="A2454" t="str">
            <v>166701</v>
          </cell>
          <cell r="B2454" t="str">
            <v>DIAMETRO 28 POLEGADA</v>
          </cell>
          <cell r="C2454" t="str">
            <v>KG</v>
          </cell>
          <cell r="D2454">
            <v>0.25</v>
          </cell>
        </row>
        <row r="2455">
          <cell r="A2455" t="str">
            <v>166702</v>
          </cell>
          <cell r="B2455" t="str">
            <v>DIAMETRO 32 POLEGADA</v>
          </cell>
          <cell r="C2455" t="str">
            <v>KG</v>
          </cell>
          <cell r="D2455">
            <v>0.25</v>
          </cell>
        </row>
        <row r="2456">
          <cell r="A2456" t="str">
            <v>166703</v>
          </cell>
          <cell r="B2456" t="str">
            <v>DIAMETRO 36 POLEGADA</v>
          </cell>
          <cell r="C2456" t="str">
            <v>KG</v>
          </cell>
          <cell r="D2456">
            <v>0.25</v>
          </cell>
        </row>
        <row r="2457">
          <cell r="A2457" t="str">
            <v>166704</v>
          </cell>
          <cell r="B2457" t="str">
            <v>DIAMETRO 40 POLEGADA</v>
          </cell>
          <cell r="C2457" t="str">
            <v>KG</v>
          </cell>
          <cell r="D2457">
            <v>0.25</v>
          </cell>
        </row>
        <row r="2459">
          <cell r="A2459" t="str">
            <v>166800</v>
          </cell>
          <cell r="B2459" t="str">
            <v>MANUSEIO DE CONEXOES, PECAS ESPECIAIS E MISCELANEOS DE ACO DE 5 A 9 TONELADA</v>
          </cell>
        </row>
        <row r="2460">
          <cell r="A2460" t="str">
            <v>166801</v>
          </cell>
          <cell r="B2460" t="str">
            <v>DIAMETRO 28 POLEGADA</v>
          </cell>
          <cell r="C2460" t="str">
            <v>KG</v>
          </cell>
          <cell r="D2460">
            <v>0.25</v>
          </cell>
        </row>
        <row r="2461">
          <cell r="A2461" t="str">
            <v>166802</v>
          </cell>
          <cell r="B2461" t="str">
            <v>DIAMETRO 32 POLEGADA</v>
          </cell>
          <cell r="C2461" t="str">
            <v>KG</v>
          </cell>
          <cell r="D2461">
            <v>0.25</v>
          </cell>
        </row>
        <row r="2462">
          <cell r="A2462" t="str">
            <v>166803</v>
          </cell>
          <cell r="B2462" t="str">
            <v>DIAMETRO 36 POLEGADA</v>
          </cell>
          <cell r="C2462" t="str">
            <v>KG</v>
          </cell>
          <cell r="D2462">
            <v>0.25</v>
          </cell>
        </row>
        <row r="2463">
          <cell r="A2463" t="str">
            <v>166804</v>
          </cell>
          <cell r="B2463" t="str">
            <v>DIAMETRO 40 POLEGADA</v>
          </cell>
          <cell r="C2463" t="str">
            <v>KG</v>
          </cell>
          <cell r="D2463">
            <v>0.25</v>
          </cell>
        </row>
        <row r="2465">
          <cell r="A2465" t="str">
            <v>166900</v>
          </cell>
          <cell r="B2465" t="str">
            <v>MONTAGEM DE FLANGES AVULSOS DE ACO (PRE.MONTAGEM)</v>
          </cell>
        </row>
        <row r="2466">
          <cell r="A2466" t="str">
            <v>166901</v>
          </cell>
          <cell r="B2466" t="str">
            <v>DIAMETRO 4 POLEGADA</v>
          </cell>
          <cell r="C2466" t="str">
            <v>UN</v>
          </cell>
          <cell r="D2466">
            <v>80.62</v>
          </cell>
        </row>
        <row r="2467">
          <cell r="A2467" t="str">
            <v>166902</v>
          </cell>
          <cell r="B2467" t="str">
            <v>DIAMETRO 6 POLEGADA</v>
          </cell>
          <cell r="C2467" t="str">
            <v>UN</v>
          </cell>
          <cell r="D2467">
            <v>125.99</v>
          </cell>
        </row>
        <row r="2468">
          <cell r="A2468" t="str">
            <v>166903</v>
          </cell>
          <cell r="B2468" t="str">
            <v>DIAMETRO 8 POLEGADA</v>
          </cell>
          <cell r="C2468" t="str">
            <v>UN</v>
          </cell>
          <cell r="D2468">
            <v>167.96</v>
          </cell>
        </row>
        <row r="2469">
          <cell r="A2469" t="str">
            <v>166904</v>
          </cell>
          <cell r="B2469" t="str">
            <v>DIAMETRO 10 POLEGADA</v>
          </cell>
          <cell r="C2469" t="str">
            <v>UN</v>
          </cell>
          <cell r="D2469">
            <v>209.99</v>
          </cell>
        </row>
        <row r="2470">
          <cell r="A2470" t="str">
            <v>166905</v>
          </cell>
          <cell r="B2470" t="str">
            <v>DIAMETRO 12 POLEGADA</v>
          </cell>
          <cell r="C2470" t="str">
            <v>UN</v>
          </cell>
          <cell r="D2470">
            <v>252.03</v>
          </cell>
        </row>
        <row r="2471">
          <cell r="A2471" t="str">
            <v>166906</v>
          </cell>
          <cell r="B2471" t="str">
            <v>DIAMETRO 16 POLEGADA</v>
          </cell>
          <cell r="C2471" t="str">
            <v>UN</v>
          </cell>
          <cell r="D2471">
            <v>336.06</v>
          </cell>
        </row>
        <row r="2472">
          <cell r="A2472" t="str">
            <v>166907</v>
          </cell>
          <cell r="B2472" t="str">
            <v>DIAMETRO 20 POLEGADA</v>
          </cell>
          <cell r="C2472" t="str">
            <v>UN</v>
          </cell>
          <cell r="D2472">
            <v>420.16</v>
          </cell>
        </row>
        <row r="2473">
          <cell r="A2473" t="str">
            <v>166908</v>
          </cell>
          <cell r="B2473" t="str">
            <v>DIAMETRO 24 POLEGADA</v>
          </cell>
          <cell r="C2473" t="str">
            <v>UN</v>
          </cell>
          <cell r="D2473">
            <v>504.14</v>
          </cell>
        </row>
        <row r="2474">
          <cell r="A2474" t="str">
            <v>166909</v>
          </cell>
          <cell r="B2474" t="str">
            <v>DIAMETRO 28 POLEGADA</v>
          </cell>
          <cell r="C2474" t="str">
            <v>UN</v>
          </cell>
          <cell r="D2474">
            <v>588.23</v>
          </cell>
        </row>
        <row r="2475">
          <cell r="A2475" t="str">
            <v>166910</v>
          </cell>
          <cell r="B2475" t="str">
            <v>DIAMETRO 30 POLEGADA</v>
          </cell>
          <cell r="C2475" t="str">
            <v>UN</v>
          </cell>
          <cell r="D2475">
            <v>630.27</v>
          </cell>
        </row>
        <row r="2476">
          <cell r="A2476" t="str">
            <v>166911</v>
          </cell>
          <cell r="B2476" t="str">
            <v>DIAMETRO 32 POLEGADA</v>
          </cell>
          <cell r="C2476" t="str">
            <v>UN</v>
          </cell>
          <cell r="D2476">
            <v>672.26</v>
          </cell>
        </row>
        <row r="2477">
          <cell r="A2477" t="str">
            <v>166912</v>
          </cell>
          <cell r="B2477" t="str">
            <v>DIAMETRO 36 POLEGADA</v>
          </cell>
          <cell r="C2477" t="str">
            <v>UN</v>
          </cell>
          <cell r="D2477">
            <v>756.37</v>
          </cell>
        </row>
        <row r="2478">
          <cell r="A2478" t="str">
            <v>166913</v>
          </cell>
          <cell r="B2478" t="str">
            <v>DIAMETRO 40 POLEGADA</v>
          </cell>
          <cell r="C2478" t="str">
            <v>UN</v>
          </cell>
          <cell r="D2478">
            <v>840.42</v>
          </cell>
        </row>
        <row r="2480">
          <cell r="A2480" t="str">
            <v>167000</v>
          </cell>
          <cell r="B2480" t="str">
            <v>CONEXAO DE FLANGES AWWA C207</v>
          </cell>
        </row>
        <row r="2481">
          <cell r="A2481" t="str">
            <v>167001</v>
          </cell>
          <cell r="B2481" t="str">
            <v>DIAMETRO 4 POLEGADA</v>
          </cell>
          <cell r="C2481" t="str">
            <v>UN</v>
          </cell>
          <cell r="D2481">
            <v>7.54</v>
          </cell>
        </row>
        <row r="2482">
          <cell r="A2482" t="str">
            <v>167002</v>
          </cell>
          <cell r="B2482" t="str">
            <v>DIAMETRO 6 POLEGADA</v>
          </cell>
          <cell r="C2482" t="str">
            <v>UN</v>
          </cell>
          <cell r="D2482">
            <v>7.88</v>
          </cell>
        </row>
        <row r="2483">
          <cell r="A2483" t="str">
            <v>167003</v>
          </cell>
          <cell r="B2483" t="str">
            <v>DIAMETRO 8 POLEGADA</v>
          </cell>
          <cell r="C2483" t="str">
            <v>UN</v>
          </cell>
          <cell r="D2483">
            <v>8.09</v>
          </cell>
        </row>
        <row r="2484">
          <cell r="A2484" t="str">
            <v>167004</v>
          </cell>
          <cell r="B2484" t="str">
            <v>DIAMETRO 10 POLEGADA</v>
          </cell>
          <cell r="C2484" t="str">
            <v>UN</v>
          </cell>
          <cell r="D2484">
            <v>13.96</v>
          </cell>
        </row>
        <row r="2485">
          <cell r="A2485" t="str">
            <v>167005</v>
          </cell>
          <cell r="B2485" t="str">
            <v>DIAMETRO 12 POLEGADA</v>
          </cell>
          <cell r="C2485" t="str">
            <v>UN</v>
          </cell>
          <cell r="D2485">
            <v>17.739999999999998</v>
          </cell>
        </row>
        <row r="2486">
          <cell r="A2486" t="str">
            <v>167006</v>
          </cell>
          <cell r="B2486" t="str">
            <v>DIAMETRO 16 POLEGADA</v>
          </cell>
          <cell r="C2486" t="str">
            <v>UN</v>
          </cell>
          <cell r="D2486">
            <v>22.88</v>
          </cell>
        </row>
        <row r="2487">
          <cell r="A2487" t="str">
            <v>167007</v>
          </cell>
          <cell r="B2487" t="str">
            <v>DIAMETRO 20 POLEGADA</v>
          </cell>
          <cell r="C2487" t="str">
            <v>UN</v>
          </cell>
          <cell r="D2487">
            <v>28.92</v>
          </cell>
        </row>
        <row r="2488">
          <cell r="A2488" t="str">
            <v>167008</v>
          </cell>
          <cell r="B2488" t="str">
            <v>DIAMETRO 24 POLEGADA</v>
          </cell>
          <cell r="C2488" t="str">
            <v>UN</v>
          </cell>
          <cell r="D2488">
            <v>34.44</v>
          </cell>
        </row>
        <row r="2489">
          <cell r="A2489" t="str">
            <v>167009</v>
          </cell>
          <cell r="B2489" t="str">
            <v>DIAMETRO 28 POLEGADA</v>
          </cell>
          <cell r="C2489" t="str">
            <v>UN</v>
          </cell>
          <cell r="D2489">
            <v>52.17</v>
          </cell>
        </row>
        <row r="2490">
          <cell r="A2490" t="str">
            <v>167010</v>
          </cell>
          <cell r="B2490" t="str">
            <v>DIAMETRO 30 POLEGADA</v>
          </cell>
          <cell r="C2490" t="str">
            <v>UN</v>
          </cell>
          <cell r="D2490">
            <v>52.17</v>
          </cell>
        </row>
        <row r="2491">
          <cell r="A2491" t="str">
            <v>167011</v>
          </cell>
          <cell r="B2491" t="str">
            <v>DIAMETRO 32 POLEGADA</v>
          </cell>
          <cell r="C2491" t="str">
            <v>UN</v>
          </cell>
          <cell r="D2491">
            <v>56.33</v>
          </cell>
        </row>
        <row r="2492">
          <cell r="A2492" t="str">
            <v>167012</v>
          </cell>
          <cell r="B2492" t="str">
            <v>DIAMETRO 36 POLEGADA</v>
          </cell>
          <cell r="C2492" t="str">
            <v>UN</v>
          </cell>
          <cell r="D2492">
            <v>64.7</v>
          </cell>
        </row>
        <row r="2493">
          <cell r="A2493" t="str">
            <v>167013</v>
          </cell>
          <cell r="B2493" t="str">
            <v>DIAMETRO 40 POLEGADA</v>
          </cell>
          <cell r="C2493" t="str">
            <v>UN</v>
          </cell>
          <cell r="D2493">
            <v>73.010000000000005</v>
          </cell>
        </row>
        <row r="2495">
          <cell r="A2495" t="str">
            <v>167100</v>
          </cell>
          <cell r="B2495" t="str">
            <v>ASSENTAMENTO DE TUBOS PVC RIGIDO (MONTAGEM) EB-892</v>
          </cell>
        </row>
        <row r="2496">
          <cell r="A2496" t="str">
            <v>167101</v>
          </cell>
          <cell r="B2496" t="str">
            <v>DIAMETRO 1/2 POLEGADA</v>
          </cell>
          <cell r="C2496" t="str">
            <v>M</v>
          </cell>
          <cell r="D2496">
            <v>2.54</v>
          </cell>
        </row>
        <row r="2497">
          <cell r="A2497" t="str">
            <v>167102</v>
          </cell>
          <cell r="B2497" t="str">
            <v>DIAMETRO 3/4 POLEGADA</v>
          </cell>
          <cell r="C2497" t="str">
            <v>M</v>
          </cell>
          <cell r="D2497">
            <v>2.54</v>
          </cell>
        </row>
        <row r="2498">
          <cell r="A2498" t="str">
            <v>167103</v>
          </cell>
          <cell r="B2498" t="str">
            <v>DIAMETRO 1 POLEGADA</v>
          </cell>
          <cell r="C2498" t="str">
            <v>M</v>
          </cell>
          <cell r="D2498">
            <v>2.54</v>
          </cell>
        </row>
        <row r="2499">
          <cell r="A2499" t="str">
            <v>167104</v>
          </cell>
          <cell r="B2499" t="str">
            <v>DIAMETRO 1 1/4 POLEGADA</v>
          </cell>
          <cell r="C2499" t="str">
            <v>M</v>
          </cell>
          <cell r="D2499">
            <v>2.85</v>
          </cell>
        </row>
        <row r="2500">
          <cell r="A2500" t="str">
            <v>167105</v>
          </cell>
          <cell r="B2500" t="str">
            <v>DIAMETRO 1 1/2 POLEGADA</v>
          </cell>
          <cell r="C2500" t="str">
            <v>M</v>
          </cell>
          <cell r="D2500">
            <v>2.85</v>
          </cell>
        </row>
        <row r="2501">
          <cell r="A2501" t="str">
            <v>167106</v>
          </cell>
          <cell r="B2501" t="str">
            <v>DIAMETRO 2 POLEGADA</v>
          </cell>
          <cell r="C2501" t="str">
            <v>M</v>
          </cell>
          <cell r="D2501">
            <v>3.17</v>
          </cell>
        </row>
        <row r="2502">
          <cell r="A2502" t="str">
            <v>167107</v>
          </cell>
          <cell r="B2502" t="str">
            <v>DIAMETRO 2 1/2 POLEGADA</v>
          </cell>
          <cell r="C2502" t="str">
            <v>M</v>
          </cell>
          <cell r="D2502">
            <v>3.19</v>
          </cell>
        </row>
        <row r="2503">
          <cell r="A2503" t="str">
            <v>167108</v>
          </cell>
          <cell r="B2503" t="str">
            <v>DIAMETRO 3 POLEGADA</v>
          </cell>
          <cell r="C2503" t="str">
            <v>M</v>
          </cell>
          <cell r="D2503">
            <v>3.6</v>
          </cell>
        </row>
        <row r="2504">
          <cell r="A2504" t="str">
            <v>167109</v>
          </cell>
          <cell r="B2504" t="str">
            <v>DIAMETRO 4 POLEGADA</v>
          </cell>
          <cell r="C2504" t="str">
            <v>M</v>
          </cell>
          <cell r="D2504">
            <v>3.99</v>
          </cell>
        </row>
        <row r="2505">
          <cell r="A2505" t="str">
            <v>167110</v>
          </cell>
          <cell r="B2505" t="str">
            <v>DIAMETRO 5 POLEGADA</v>
          </cell>
          <cell r="C2505" t="str">
            <v>M</v>
          </cell>
          <cell r="D2505">
            <v>4.24</v>
          </cell>
        </row>
        <row r="2506">
          <cell r="A2506" t="str">
            <v>167111</v>
          </cell>
          <cell r="B2506" t="str">
            <v>DIAMETRO 6 POLEGADA</v>
          </cell>
          <cell r="C2506" t="str">
            <v>M</v>
          </cell>
          <cell r="D2506">
            <v>4.42</v>
          </cell>
        </row>
        <row r="2508">
          <cell r="A2508" t="str">
            <v>167200</v>
          </cell>
          <cell r="B2508" t="str">
            <v>CONEXOES PVC SOLDAVEIS (EB-892)</v>
          </cell>
        </row>
        <row r="2509">
          <cell r="A2509" t="str">
            <v>167201</v>
          </cell>
          <cell r="B2509" t="str">
            <v>DIAMETRO 1/2 POLEGADA</v>
          </cell>
          <cell r="C2509" t="str">
            <v>UN</v>
          </cell>
          <cell r="D2509">
            <v>0.87</v>
          </cell>
        </row>
        <row r="2510">
          <cell r="A2510" t="str">
            <v>167202</v>
          </cell>
          <cell r="B2510" t="str">
            <v>DIAMETRO 3/4 POLEGADA</v>
          </cell>
          <cell r="C2510" t="str">
            <v>UN</v>
          </cell>
          <cell r="D2510">
            <v>1.34</v>
          </cell>
        </row>
        <row r="2511">
          <cell r="A2511" t="str">
            <v>167203</v>
          </cell>
          <cell r="B2511" t="str">
            <v>DIAMETRO 1 POLEGADA</v>
          </cell>
          <cell r="C2511" t="str">
            <v>UN</v>
          </cell>
          <cell r="D2511">
            <v>1.8</v>
          </cell>
        </row>
        <row r="2512">
          <cell r="A2512" t="str">
            <v>167204</v>
          </cell>
          <cell r="B2512" t="str">
            <v>DIAMETRO 1 1/4 POLEGADA</v>
          </cell>
          <cell r="C2512" t="str">
            <v>UN</v>
          </cell>
          <cell r="D2512">
            <v>2.2599999999999998</v>
          </cell>
        </row>
        <row r="2513">
          <cell r="A2513" t="str">
            <v>167205</v>
          </cell>
          <cell r="B2513" t="str">
            <v>DIAMETRO 1 1/2 POLEGADA</v>
          </cell>
          <cell r="C2513" t="str">
            <v>UN</v>
          </cell>
          <cell r="D2513">
            <v>2.71</v>
          </cell>
        </row>
        <row r="2514">
          <cell r="A2514" t="str">
            <v>167206</v>
          </cell>
          <cell r="B2514" t="str">
            <v>DIAMETRO 2 POLEGADA</v>
          </cell>
          <cell r="C2514" t="str">
            <v>UN</v>
          </cell>
          <cell r="D2514">
            <v>3.68</v>
          </cell>
        </row>
        <row r="2515">
          <cell r="A2515" t="str">
            <v>167207</v>
          </cell>
          <cell r="B2515" t="str">
            <v>DIAMETRO 2 1/2 POLEGADA</v>
          </cell>
          <cell r="C2515" t="str">
            <v>UN</v>
          </cell>
          <cell r="D2515">
            <v>4.5999999999999996</v>
          </cell>
        </row>
        <row r="2516">
          <cell r="A2516" t="str">
            <v>167208</v>
          </cell>
          <cell r="B2516" t="str">
            <v>DIAMETRO 3 POLEGADA</v>
          </cell>
          <cell r="C2516" t="str">
            <v>UN</v>
          </cell>
          <cell r="D2516">
            <v>5.5</v>
          </cell>
        </row>
        <row r="2517">
          <cell r="A2517" t="str">
            <v>167209</v>
          </cell>
          <cell r="B2517" t="str">
            <v>DIAMETRO 4 POLEGADA</v>
          </cell>
          <cell r="C2517" t="str">
            <v>UN</v>
          </cell>
          <cell r="D2517">
            <v>7.4</v>
          </cell>
        </row>
        <row r="2518">
          <cell r="A2518" t="str">
            <v>167210</v>
          </cell>
          <cell r="B2518" t="str">
            <v>DIAMETRO 5 POLEGADA</v>
          </cell>
          <cell r="C2518" t="str">
            <v>UN</v>
          </cell>
          <cell r="D2518">
            <v>9.27</v>
          </cell>
        </row>
        <row r="2519">
          <cell r="A2519" t="str">
            <v>167211</v>
          </cell>
          <cell r="B2519" t="str">
            <v>DIAMETRO 6 POLEGADA</v>
          </cell>
          <cell r="C2519" t="str">
            <v>UN</v>
          </cell>
          <cell r="D2519">
            <v>11.1</v>
          </cell>
        </row>
        <row r="2521">
          <cell r="A2521" t="str">
            <v>167300</v>
          </cell>
          <cell r="B2521" t="str">
            <v>CONEXOES DE PVC ROSQUEAVEIS</v>
          </cell>
        </row>
        <row r="2522">
          <cell r="A2522" t="str">
            <v>167301</v>
          </cell>
          <cell r="B2522" t="str">
            <v>DIAMETRO 1/2 POLEGADA</v>
          </cell>
          <cell r="C2522" t="str">
            <v>UN</v>
          </cell>
          <cell r="D2522">
            <v>2.2000000000000002</v>
          </cell>
        </row>
        <row r="2523">
          <cell r="A2523" t="str">
            <v>167302</v>
          </cell>
          <cell r="B2523" t="str">
            <v>DIAMETRO 3/4 POLEGADA</v>
          </cell>
          <cell r="C2523" t="str">
            <v>UN</v>
          </cell>
          <cell r="D2523">
            <v>3.31</v>
          </cell>
        </row>
        <row r="2524">
          <cell r="A2524" t="str">
            <v>167303</v>
          </cell>
          <cell r="B2524" t="str">
            <v>DIAMETRO 1 POLEGADA</v>
          </cell>
          <cell r="C2524" t="str">
            <v>UN</v>
          </cell>
          <cell r="D2524">
            <v>4.45</v>
          </cell>
        </row>
        <row r="2525">
          <cell r="A2525" t="str">
            <v>167304</v>
          </cell>
          <cell r="B2525" t="str">
            <v>DIAMETRO 1 1/4 POLEGADA</v>
          </cell>
          <cell r="C2525" t="str">
            <v>UN</v>
          </cell>
          <cell r="D2525">
            <v>5.58</v>
          </cell>
        </row>
        <row r="2526">
          <cell r="A2526" t="str">
            <v>167305</v>
          </cell>
          <cell r="B2526" t="str">
            <v>DIAMETRO 1 1/2 POLEGADA</v>
          </cell>
          <cell r="C2526" t="str">
            <v>UN</v>
          </cell>
          <cell r="D2526">
            <v>6.71</v>
          </cell>
        </row>
        <row r="2527">
          <cell r="A2527" t="str">
            <v>167306</v>
          </cell>
          <cell r="B2527" t="str">
            <v>DIAMETRO 2 POLEGADA</v>
          </cell>
          <cell r="C2527" t="str">
            <v>UN</v>
          </cell>
          <cell r="D2527">
            <v>8.9499999999999993</v>
          </cell>
        </row>
        <row r="2528">
          <cell r="A2528" t="str">
            <v>167307</v>
          </cell>
          <cell r="B2528" t="str">
            <v>DIAMETRO 2 1/2 POLEGADA</v>
          </cell>
          <cell r="C2528" t="str">
            <v>UN</v>
          </cell>
          <cell r="D2528">
            <v>11.21</v>
          </cell>
        </row>
        <row r="2529">
          <cell r="A2529" t="str">
            <v>167308</v>
          </cell>
          <cell r="B2529" t="str">
            <v>DIAMETRO 3 POLEGADA</v>
          </cell>
          <cell r="C2529" t="str">
            <v>UN</v>
          </cell>
          <cell r="D2529">
            <v>13.45</v>
          </cell>
        </row>
        <row r="2530">
          <cell r="A2530" t="str">
            <v>167309</v>
          </cell>
          <cell r="B2530" t="str">
            <v>DIAMETRO 4 POLEGADA</v>
          </cell>
          <cell r="C2530" t="str">
            <v>UN</v>
          </cell>
          <cell r="D2530">
            <v>17.95</v>
          </cell>
        </row>
        <row r="2531">
          <cell r="A2531" t="str">
            <v>167310</v>
          </cell>
          <cell r="B2531" t="str">
            <v>DIAMETRO 6 POLEGADA</v>
          </cell>
          <cell r="C2531" t="str">
            <v>UN</v>
          </cell>
          <cell r="D2531">
            <v>26.97</v>
          </cell>
        </row>
        <row r="2533">
          <cell r="A2533" t="str">
            <v>170000</v>
          </cell>
          <cell r="B2533" t="str">
            <v>URBANIZACAO</v>
          </cell>
        </row>
        <row r="2534">
          <cell r="A2534" t="str">
            <v>170100</v>
          </cell>
          <cell r="B2534" t="str">
            <v>PORTOES, CERCAS, MUROS E ALAMBRADOS</v>
          </cell>
        </row>
        <row r="2535">
          <cell r="A2535" t="str">
            <v>170101</v>
          </cell>
          <cell r="B2535" t="str">
            <v>PORTAO DE TELA</v>
          </cell>
          <cell r="C2535" t="str">
            <v>M2</v>
          </cell>
          <cell r="D2535">
            <v>356.62</v>
          </cell>
        </row>
        <row r="2536">
          <cell r="A2536" t="str">
            <v>170102</v>
          </cell>
          <cell r="B2536" t="str">
            <v>CERCA DE ARAME FARPADO - 5 FIOS</v>
          </cell>
          <cell r="C2536" t="str">
            <v>M</v>
          </cell>
          <cell r="D2536">
            <v>15.54</v>
          </cell>
        </row>
        <row r="2537">
          <cell r="A2537" t="str">
            <v>170103</v>
          </cell>
          <cell r="B2537" t="str">
            <v>CERCA DE ARAME FARPADO - 11 FIOS</v>
          </cell>
          <cell r="C2537" t="str">
            <v>M</v>
          </cell>
          <cell r="D2537">
            <v>26.28</v>
          </cell>
        </row>
        <row r="2538">
          <cell r="A2538" t="str">
            <v>170104</v>
          </cell>
          <cell r="B2538" t="str">
            <v>ALAMBRADO</v>
          </cell>
          <cell r="C2538" t="str">
            <v>M</v>
          </cell>
          <cell r="D2538">
            <v>52.36</v>
          </cell>
        </row>
        <row r="2540">
          <cell r="A2540" t="str">
            <v>170200</v>
          </cell>
          <cell r="B2540" t="str">
            <v>PAISAGISMO</v>
          </cell>
        </row>
        <row r="2541">
          <cell r="A2541" t="str">
            <v>170201</v>
          </cell>
          <cell r="B2541" t="str">
            <v>PLANTIO DE GRAMA EM PLACAS</v>
          </cell>
          <cell r="C2541" t="str">
            <v>M2</v>
          </cell>
          <cell r="D2541">
            <v>3.75</v>
          </cell>
        </row>
        <row r="2542">
          <cell r="A2542" t="str">
            <v>170202</v>
          </cell>
          <cell r="B2542" t="str">
            <v>PLANTIO DE ARBUSTOS H &lt;= 1,00 M</v>
          </cell>
          <cell r="C2542" t="str">
            <v>UN</v>
          </cell>
          <cell r="D2542">
            <v>12.47</v>
          </cell>
        </row>
        <row r="2543">
          <cell r="A2543" t="str">
            <v>170203</v>
          </cell>
          <cell r="B2543" t="str">
            <v>PLANTIO DE ARVORES H=&gt; 2,00 M</v>
          </cell>
          <cell r="C2543" t="str">
            <v>UN</v>
          </cell>
          <cell r="D2543">
            <v>45.95</v>
          </cell>
        </row>
        <row r="2545">
          <cell r="A2545" t="str">
            <v>170300</v>
          </cell>
          <cell r="B2545" t="str">
            <v>ESCADA EM TALUDE</v>
          </cell>
        </row>
        <row r="2546">
          <cell r="A2546" t="str">
            <v>170301</v>
          </cell>
          <cell r="B2546" t="str">
            <v>ESCADA EM TALUDE</v>
          </cell>
          <cell r="C2546" t="str">
            <v>M3</v>
          </cell>
          <cell r="D2546">
            <v>596.66</v>
          </cell>
        </row>
        <row r="2548">
          <cell r="A2548" t="str">
            <v>180000</v>
          </cell>
          <cell r="B2548" t="str">
            <v>SERVICOS DIVERSOS</v>
          </cell>
        </row>
        <row r="2549">
          <cell r="A2549" t="str">
            <v>180100</v>
          </cell>
          <cell r="B2549" t="str">
            <v>INTERLIGACOES COM REDES DE AGUA EXISTENTES</v>
          </cell>
        </row>
        <row r="2550">
          <cell r="A2550" t="str">
            <v>180101</v>
          </cell>
          <cell r="B2550" t="str">
            <v>DIAMETRO 50 MM - LUVA TRIPARTIDA</v>
          </cell>
          <cell r="C2550" t="str">
            <v>UN</v>
          </cell>
          <cell r="D2550">
            <v>56.92</v>
          </cell>
        </row>
        <row r="2551">
          <cell r="A2551" t="str">
            <v>180102</v>
          </cell>
          <cell r="B2551" t="str">
            <v>DIAMETRO 75 MM - LUVA TRIPARTIDA</v>
          </cell>
          <cell r="C2551" t="str">
            <v>UN</v>
          </cell>
          <cell r="D2551">
            <v>70.510000000000005</v>
          </cell>
        </row>
        <row r="2552">
          <cell r="A2552" t="str">
            <v>180103</v>
          </cell>
          <cell r="B2552" t="str">
            <v>DIAMETRO 100 MM - LUVA TRIPARTIDA</v>
          </cell>
          <cell r="C2552" t="str">
            <v>UN</v>
          </cell>
          <cell r="D2552">
            <v>73.08</v>
          </cell>
        </row>
        <row r="2553">
          <cell r="A2553" t="str">
            <v>180104</v>
          </cell>
          <cell r="B2553" t="str">
            <v>DIAMETRO 150 MM - LUVA TRIPARTIDA</v>
          </cell>
          <cell r="C2553" t="str">
            <v>UN</v>
          </cell>
          <cell r="D2553">
            <v>77.599999999999994</v>
          </cell>
        </row>
        <row r="2554">
          <cell r="A2554" t="str">
            <v>180105</v>
          </cell>
          <cell r="B2554" t="str">
            <v>DIAMETRO 200 MM - LUVA TRIPARTIDA</v>
          </cell>
          <cell r="C2554" t="str">
            <v>UN</v>
          </cell>
          <cell r="D2554">
            <v>80.27</v>
          </cell>
        </row>
        <row r="2555">
          <cell r="A2555" t="str">
            <v>180106</v>
          </cell>
          <cell r="B2555" t="str">
            <v>DIAMETRO 250 MM - LUVA TRIPARTIDA</v>
          </cell>
          <cell r="C2555" t="str">
            <v>UN</v>
          </cell>
          <cell r="D2555">
            <v>102.75</v>
          </cell>
        </row>
        <row r="2556">
          <cell r="A2556" t="str">
            <v>180107</v>
          </cell>
          <cell r="B2556" t="str">
            <v>DIAMETRO 300 MM - LUVA TRIPARTIDA</v>
          </cell>
          <cell r="C2556" t="str">
            <v>UN</v>
          </cell>
          <cell r="D2556">
            <v>131.69</v>
          </cell>
        </row>
        <row r="2557">
          <cell r="A2557" t="str">
            <v>180108</v>
          </cell>
          <cell r="B2557" t="str">
            <v>DIAMETRO 350 MM - LUVA TRIPARTIDA</v>
          </cell>
          <cell r="C2557" t="str">
            <v>UN</v>
          </cell>
          <cell r="D2557">
            <v>144.09</v>
          </cell>
        </row>
        <row r="2558">
          <cell r="A2558" t="str">
            <v>180109</v>
          </cell>
          <cell r="B2558" t="str">
            <v>DIAMETRO 400 MM - LUVA TRIPARTIDA</v>
          </cell>
          <cell r="C2558" t="str">
            <v>UN</v>
          </cell>
          <cell r="D2558">
            <v>150.72</v>
          </cell>
        </row>
        <row r="2559">
          <cell r="A2559" t="str">
            <v>180110</v>
          </cell>
          <cell r="B2559" t="str">
            <v>DIAMETRO 500 MM - LUVA TRIPARTIDA</v>
          </cell>
          <cell r="C2559" t="str">
            <v>UN</v>
          </cell>
          <cell r="D2559">
            <v>179.27</v>
          </cell>
        </row>
        <row r="2560">
          <cell r="A2560" t="str">
            <v>180111</v>
          </cell>
          <cell r="B2560" t="str">
            <v>DIAMETRO 50  MM - CONVENCIONAL - PVC</v>
          </cell>
          <cell r="C2560" t="str">
            <v>UN</v>
          </cell>
          <cell r="D2560">
            <v>90.46</v>
          </cell>
        </row>
        <row r="2561">
          <cell r="A2561" t="str">
            <v>180112</v>
          </cell>
          <cell r="B2561" t="str">
            <v>DIAMETRO 75 MM - CONVENCIONAL - PVC</v>
          </cell>
          <cell r="C2561" t="str">
            <v>UN</v>
          </cell>
          <cell r="D2561">
            <v>94.05</v>
          </cell>
        </row>
        <row r="2562">
          <cell r="A2562" t="str">
            <v>180113</v>
          </cell>
          <cell r="B2562" t="str">
            <v>DIAMETRO 100 MM - CONVENCIONAL - PVC</v>
          </cell>
          <cell r="C2562" t="str">
            <v>UN</v>
          </cell>
          <cell r="D2562">
            <v>97.18</v>
          </cell>
        </row>
        <row r="2563">
          <cell r="A2563" t="str">
            <v>180114</v>
          </cell>
          <cell r="B2563" t="str">
            <v>DIAMETRO 50 MM - CONVENCIONAL - FERRO FUNDIDO</v>
          </cell>
          <cell r="C2563" t="str">
            <v>UN</v>
          </cell>
          <cell r="D2563">
            <v>105.7</v>
          </cell>
        </row>
        <row r="2564">
          <cell r="A2564" t="str">
            <v>180115</v>
          </cell>
          <cell r="B2564" t="str">
            <v>DIAMETRO 75 MM - CONVENCIONAL - FERRO FUNDIDO</v>
          </cell>
          <cell r="C2564" t="str">
            <v>UN</v>
          </cell>
          <cell r="D2564">
            <v>109.29</v>
          </cell>
        </row>
        <row r="2565">
          <cell r="A2565" t="str">
            <v>180116</v>
          </cell>
          <cell r="B2565" t="str">
            <v>DIAMETRO 100MM - CONVENCIONAL - FERRO FUNDIDO</v>
          </cell>
          <cell r="C2565" t="str">
            <v>UN</v>
          </cell>
          <cell r="D2565">
            <v>112.42</v>
          </cell>
        </row>
        <row r="2566">
          <cell r="A2566" t="str">
            <v>180117</v>
          </cell>
          <cell r="B2566" t="str">
            <v>DIAMETRO 150MM - CONVENCIONAL - FERRO FUNDIDO</v>
          </cell>
          <cell r="C2566" t="str">
            <v>UN</v>
          </cell>
          <cell r="D2566">
            <v>140.80000000000001</v>
          </cell>
        </row>
        <row r="2567">
          <cell r="A2567" t="str">
            <v>180118</v>
          </cell>
          <cell r="B2567" t="str">
            <v>DIAMETRO 200MM - CONVENCIONAL - FERRO FUNDIDO</v>
          </cell>
          <cell r="C2567" t="str">
            <v>UN</v>
          </cell>
          <cell r="D2567">
            <v>148.21</v>
          </cell>
        </row>
        <row r="2568">
          <cell r="A2568" t="str">
            <v>180119</v>
          </cell>
          <cell r="B2568" t="str">
            <v>DIAMETRO 250MM - CONVENCIONAL - FERRO FUNDIDO</v>
          </cell>
          <cell r="C2568" t="str">
            <v>UN</v>
          </cell>
          <cell r="D2568">
            <v>180.62</v>
          </cell>
        </row>
        <row r="2569">
          <cell r="A2569" t="str">
            <v>180120</v>
          </cell>
          <cell r="B2569" t="str">
            <v>DIAMETRO 300MM - CONVENCIONAL - FERRO FUNDIDO</v>
          </cell>
          <cell r="C2569" t="str">
            <v>UN</v>
          </cell>
          <cell r="D2569">
            <v>191.93</v>
          </cell>
        </row>
        <row r="2570">
          <cell r="A2570" t="str">
            <v>180121</v>
          </cell>
          <cell r="B2570" t="str">
            <v>DIAMETRO 350MM - CONVENCIONAL - FERRO FUNDIDO</v>
          </cell>
          <cell r="C2570" t="str">
            <v>UN</v>
          </cell>
          <cell r="D2570">
            <v>244.9</v>
          </cell>
        </row>
        <row r="2571">
          <cell r="A2571" t="str">
            <v>180122</v>
          </cell>
          <cell r="B2571" t="str">
            <v>DIAMETRO 400MM - CONVENCIONAL - FERRO FUNDIDO</v>
          </cell>
          <cell r="C2571" t="str">
            <v>UN</v>
          </cell>
          <cell r="D2571">
            <v>260.49</v>
          </cell>
        </row>
        <row r="2572">
          <cell r="A2572" t="str">
            <v>180123</v>
          </cell>
          <cell r="B2572" t="str">
            <v>DIAMETRO 500MM - CONVENCIONAL - FERRO FUNDIDO</v>
          </cell>
          <cell r="C2572" t="str">
            <v>UN</v>
          </cell>
          <cell r="D2572">
            <v>343.6</v>
          </cell>
        </row>
        <row r="2573">
          <cell r="A2573" t="str">
            <v>180124</v>
          </cell>
          <cell r="B2573" t="str">
            <v>DIAMETRO 600MM - CONVENCIONAL - FERRO FUNDIDO</v>
          </cell>
          <cell r="C2573" t="str">
            <v>UN</v>
          </cell>
          <cell r="D2573">
            <v>502.72</v>
          </cell>
        </row>
        <row r="2574">
          <cell r="A2574" t="str">
            <v>180125</v>
          </cell>
          <cell r="B2574" t="str">
            <v>DIAMETRO 700MM - CONVENCIONAL - FERRO FUNDIDO</v>
          </cell>
          <cell r="C2574" t="str">
            <v>UN</v>
          </cell>
          <cell r="D2574">
            <v>650.84</v>
          </cell>
        </row>
        <row r="2575">
          <cell r="A2575" t="str">
            <v>180126</v>
          </cell>
          <cell r="B2575" t="str">
            <v>DIAMETRO 800MM - CONVENCIONAL - FERRO FUNDIDO</v>
          </cell>
          <cell r="C2575" t="str">
            <v>UN</v>
          </cell>
          <cell r="D2575">
            <v>806.16</v>
          </cell>
        </row>
        <row r="2576">
          <cell r="A2576" t="str">
            <v>180127</v>
          </cell>
          <cell r="B2576" t="str">
            <v>DIAMETRO  50 MM - CONVENCIONAL</v>
          </cell>
          <cell r="C2576" t="str">
            <v>UN</v>
          </cell>
          <cell r="D2576">
            <v>93.04</v>
          </cell>
        </row>
        <row r="2577">
          <cell r="A2577" t="str">
            <v>180128</v>
          </cell>
          <cell r="B2577" t="str">
            <v>DIAMETRO  75 MM - CONVENCIONAL</v>
          </cell>
          <cell r="C2577" t="str">
            <v>UN</v>
          </cell>
          <cell r="D2577">
            <v>96.63</v>
          </cell>
        </row>
        <row r="2578">
          <cell r="A2578" t="str">
            <v>180129</v>
          </cell>
          <cell r="B2578" t="str">
            <v>DIAMETRO 100 MM - CONVENCIONAL</v>
          </cell>
          <cell r="C2578" t="str">
            <v>UN</v>
          </cell>
          <cell r="D2578">
            <v>99.76</v>
          </cell>
        </row>
        <row r="2579">
          <cell r="A2579" t="str">
            <v>180130</v>
          </cell>
          <cell r="B2579" t="str">
            <v>DIAMETRO 150 MM - CONVENCIONAL</v>
          </cell>
          <cell r="C2579" t="str">
            <v>UN</v>
          </cell>
          <cell r="D2579">
            <v>116.74</v>
          </cell>
        </row>
        <row r="2580">
          <cell r="A2580" t="str">
            <v>180131</v>
          </cell>
          <cell r="B2580" t="str">
            <v>DIAMETRO 200 MM - CONVENCIONAL</v>
          </cell>
          <cell r="C2580" t="str">
            <v>UN</v>
          </cell>
          <cell r="D2580">
            <v>125.63</v>
          </cell>
        </row>
        <row r="2581">
          <cell r="A2581" t="str">
            <v>180132</v>
          </cell>
          <cell r="B2581" t="str">
            <v>DIAMETRO 250 MM - CONVENCIONAL</v>
          </cell>
          <cell r="C2581" t="str">
            <v>UN</v>
          </cell>
          <cell r="D2581">
            <v>151.47999999999999</v>
          </cell>
        </row>
        <row r="2582">
          <cell r="A2582" t="str">
            <v>180133</v>
          </cell>
          <cell r="B2582" t="str">
            <v>DIAMETRO 300 MM - CONVENCIONAL</v>
          </cell>
          <cell r="C2582" t="str">
            <v>UN</v>
          </cell>
          <cell r="D2582">
            <v>163.01</v>
          </cell>
        </row>
        <row r="2583">
          <cell r="A2583" t="str">
            <v>180134</v>
          </cell>
          <cell r="B2583" t="str">
            <v>DIAMETRO 350 MM - CONVENCIONAL</v>
          </cell>
          <cell r="C2583" t="str">
            <v>UN</v>
          </cell>
          <cell r="D2583">
            <v>207.09</v>
          </cell>
        </row>
        <row r="2584">
          <cell r="A2584" t="str">
            <v>180135</v>
          </cell>
          <cell r="B2584" t="str">
            <v>DIAMETRO 400 MM - CONVENCIONAL</v>
          </cell>
          <cell r="C2584" t="str">
            <v>UN</v>
          </cell>
          <cell r="D2584">
            <v>222.68</v>
          </cell>
        </row>
        <row r="2585">
          <cell r="A2585" t="str">
            <v>180136</v>
          </cell>
          <cell r="B2585" t="str">
            <v>DIAMETRO 450 MM - CONVENCIONAL</v>
          </cell>
          <cell r="C2585" t="str">
            <v>UN</v>
          </cell>
          <cell r="D2585">
            <v>295.44</v>
          </cell>
        </row>
        <row r="2587">
          <cell r="A2587" t="str">
            <v>180200</v>
          </cell>
          <cell r="B2587" t="str">
            <v>VIGA DE PEROBA APARELHADA</v>
          </cell>
        </row>
        <row r="2588">
          <cell r="A2588" t="str">
            <v>180201</v>
          </cell>
          <cell r="B2588" t="str">
            <v>(6 X 12)CM</v>
          </cell>
          <cell r="C2588" t="str">
            <v>M</v>
          </cell>
          <cell r="D2588">
            <v>9.31</v>
          </cell>
        </row>
        <row r="2589">
          <cell r="A2589" t="str">
            <v>180202</v>
          </cell>
          <cell r="B2589" t="str">
            <v>(6 X 16)CM</v>
          </cell>
          <cell r="C2589" t="str">
            <v>M</v>
          </cell>
          <cell r="D2589">
            <v>10.28</v>
          </cell>
        </row>
        <row r="2591">
          <cell r="A2591" t="str">
            <v>180300</v>
          </cell>
          <cell r="B2591" t="str">
            <v>ENCHIMENTO DA LAGOA</v>
          </cell>
        </row>
        <row r="2592">
          <cell r="A2592" t="str">
            <v>180301</v>
          </cell>
          <cell r="B2592" t="str">
            <v>ENCHIMENTO DA LAGOA</v>
          </cell>
          <cell r="C2592" t="str">
            <v>HPXH</v>
          </cell>
          <cell r="D2592">
            <v>0.15</v>
          </cell>
        </row>
        <row r="2594">
          <cell r="A2594" t="str">
            <v>200000</v>
          </cell>
          <cell r="B2594" t="str">
            <v>SERVICOS REFERENTES A POCOS TUBULARES PROFUNDOS</v>
          </cell>
        </row>
        <row r="2595">
          <cell r="A2595" t="str">
            <v>200100</v>
          </cell>
          <cell r="B2595" t="str">
            <v>CANTEIRO DE OBRAS</v>
          </cell>
        </row>
        <row r="2596">
          <cell r="A2596" t="str">
            <v>200101</v>
          </cell>
          <cell r="B2596" t="str">
            <v>INSTALACAO DO CANTEIRO - PERCUSSAO</v>
          </cell>
          <cell r="C2596" t="str">
            <v>GB</v>
          </cell>
          <cell r="D2596">
            <v>5534.32</v>
          </cell>
        </row>
        <row r="2597">
          <cell r="A2597" t="str">
            <v>200102</v>
          </cell>
          <cell r="B2597" t="str">
            <v>INSTALACAO DO CANTEIRO - ROTO-PERCUSSAO</v>
          </cell>
          <cell r="C2597" t="str">
            <v>GB</v>
          </cell>
          <cell r="D2597">
            <v>9759.06</v>
          </cell>
        </row>
        <row r="2598">
          <cell r="A2598" t="str">
            <v>200103</v>
          </cell>
          <cell r="B2598" t="str">
            <v>INSTALACAO DO CANTEIRO - ROTATIVA EQ. ATE 300 M</v>
          </cell>
          <cell r="C2598" t="str">
            <v>GB</v>
          </cell>
          <cell r="D2598">
            <v>6224.43</v>
          </cell>
        </row>
        <row r="2599">
          <cell r="A2599" t="str">
            <v>200104</v>
          </cell>
          <cell r="B2599" t="str">
            <v>INSTALACAO DO CANTEIRO - ROTATIVA EQ. DE 301 A   600 M</v>
          </cell>
          <cell r="C2599" t="str">
            <v>GB</v>
          </cell>
          <cell r="D2599">
            <v>22218.66</v>
          </cell>
        </row>
        <row r="2600">
          <cell r="A2600" t="str">
            <v>200105</v>
          </cell>
          <cell r="B2600" t="str">
            <v>INSTALACAO DO CANTEIRO - ROTATIVA EQ. DE 601 A 1.000 M</v>
          </cell>
          <cell r="C2600" t="str">
            <v>GB</v>
          </cell>
          <cell r="D2600">
            <v>60084.69</v>
          </cell>
        </row>
        <row r="2601">
          <cell r="A2601" t="str">
            <v>200106</v>
          </cell>
          <cell r="B2601" t="str">
            <v>INSTALACAO DO CANTEIRO - ROTATIVA EQ. ACIMA DE 1.001 M</v>
          </cell>
          <cell r="C2601" t="str">
            <v>GB</v>
          </cell>
          <cell r="D2601">
            <v>71914.8</v>
          </cell>
        </row>
        <row r="2603">
          <cell r="A2603" t="str">
            <v>200200</v>
          </cell>
          <cell r="B2603" t="str">
            <v>TRANSPORTE DE MATERIAIS E EQUIPAMENTOS</v>
          </cell>
        </row>
        <row r="2604">
          <cell r="A2604" t="str">
            <v>200201</v>
          </cell>
          <cell r="B2604" t="str">
            <v>REVESTIMENTO - TUBOS DE ACO LISO-DIST.DE TRANSPORTE ATE 100 KM</v>
          </cell>
          <cell r="C2604" t="str">
            <v>TXKM</v>
          </cell>
          <cell r="D2604">
            <v>0.28999999999999998</v>
          </cell>
        </row>
        <row r="2605">
          <cell r="A2605" t="str">
            <v>200202</v>
          </cell>
          <cell r="B2605" t="str">
            <v>REVESTIMENTO - TUBOS DE ACO LISO-DIST.DE TRANSPORTE DE 101 KM ATE 300 KM</v>
          </cell>
          <cell r="C2605" t="str">
            <v>TXKM</v>
          </cell>
          <cell r="D2605">
            <v>0.18</v>
          </cell>
        </row>
        <row r="2606">
          <cell r="A2606" t="str">
            <v>200203</v>
          </cell>
          <cell r="B2606" t="str">
            <v>REVESTIMENTO - TUBOS DE ACO LISO-DIST.DE TRANSPORTE ALEM DE 301 KM</v>
          </cell>
          <cell r="C2606" t="str">
            <v>TXKM</v>
          </cell>
          <cell r="D2606">
            <v>0.17</v>
          </cell>
        </row>
        <row r="2607">
          <cell r="A2607" t="str">
            <v>200204</v>
          </cell>
          <cell r="B2607" t="str">
            <v>REVESTIMENTO - TUBOS EM PVC-DIST.DE TRANSPORTE ATE 100 KM</v>
          </cell>
          <cell r="C2607" t="str">
            <v>KMXKM</v>
          </cell>
          <cell r="D2607">
            <v>6.22</v>
          </cell>
        </row>
        <row r="2608">
          <cell r="A2608" t="str">
            <v>200205</v>
          </cell>
          <cell r="B2608" t="str">
            <v>REVESTIMENTO - TUBOS EM PVC-DIST.DE TRANSPORTE DE 101 KM ATE 300 KM</v>
          </cell>
          <cell r="C2608" t="str">
            <v>KMXKM</v>
          </cell>
          <cell r="D2608">
            <v>5.58</v>
          </cell>
        </row>
        <row r="2609">
          <cell r="A2609" t="str">
            <v>200206</v>
          </cell>
          <cell r="B2609" t="str">
            <v>REVESTIMENTO - TUBOS EM PVC-DIST.DE TRANSPORTE ALEM DE 301 KM</v>
          </cell>
          <cell r="C2609" t="str">
            <v>KMXKM</v>
          </cell>
          <cell r="D2609">
            <v>5.58</v>
          </cell>
        </row>
        <row r="2610">
          <cell r="A2610" t="str">
            <v>200207</v>
          </cell>
          <cell r="B2610" t="str">
            <v>FILTROS ESPIRALADOS, PERFIL V, DIST.DE TRANSPORTE ATE 100 KM</v>
          </cell>
          <cell r="C2610" t="str">
            <v>KMXKM</v>
          </cell>
          <cell r="D2610">
            <v>18.690000000000001</v>
          </cell>
        </row>
        <row r="2611">
          <cell r="A2611" t="str">
            <v>200208</v>
          </cell>
          <cell r="B2611" t="str">
            <v>FILTROS ESPIRALADOS, PERFIL V-DIST.DE TRANSPORTE DE 101 KM ATE 300 KM</v>
          </cell>
          <cell r="C2611" t="str">
            <v>KMXKM</v>
          </cell>
          <cell r="D2611">
            <v>11.81</v>
          </cell>
        </row>
        <row r="2612">
          <cell r="A2612" t="str">
            <v>200209</v>
          </cell>
          <cell r="B2612" t="str">
            <v>FILTROS ESPIRALADOS, PERFIL V-DIST.DE TRANSPORTE ALEM DE 301 KM</v>
          </cell>
          <cell r="C2612" t="str">
            <v>KMXKM</v>
          </cell>
          <cell r="D2612">
            <v>11.17</v>
          </cell>
        </row>
        <row r="2613">
          <cell r="A2613" t="str">
            <v>200210</v>
          </cell>
          <cell r="B2613" t="str">
            <v>FILTROS ESTAMPADOS - DIST.DE TRANSPORTE ATE 100 KM</v>
          </cell>
          <cell r="C2613" t="str">
            <v>KMXKM</v>
          </cell>
          <cell r="D2613">
            <v>6.22</v>
          </cell>
        </row>
        <row r="2614">
          <cell r="A2614" t="str">
            <v>200211</v>
          </cell>
          <cell r="B2614" t="str">
            <v>FILTROS ESTAMPADOS - DIST. DE TRANSPORTE DE 101 KM ATE 300 KM</v>
          </cell>
          <cell r="C2614" t="str">
            <v>KMXKM</v>
          </cell>
          <cell r="D2614">
            <v>5.58</v>
          </cell>
        </row>
        <row r="2615">
          <cell r="A2615" t="str">
            <v>200212</v>
          </cell>
          <cell r="B2615" t="str">
            <v>FILTROS ESTAMPADOS - DIST. DE TRANSPORTE ALEM DE 301 KM</v>
          </cell>
          <cell r="C2615" t="str">
            <v>KMXKM</v>
          </cell>
          <cell r="D2615">
            <v>5.58</v>
          </cell>
        </row>
        <row r="2616">
          <cell r="A2616" t="str">
            <v>200213</v>
          </cell>
          <cell r="B2616" t="str">
            <v>PRE FILTROS-DIST. DE TRANSPORTE ATE 100 KM (1,5 T/M3)</v>
          </cell>
          <cell r="C2616" t="str">
            <v>TXKM</v>
          </cell>
          <cell r="D2616">
            <v>0.28999999999999998</v>
          </cell>
        </row>
        <row r="2617">
          <cell r="A2617" t="str">
            <v>200214</v>
          </cell>
          <cell r="B2617" t="str">
            <v>PRE FILTROS-DIST.DE TRANSPORTE DE 101 KM ATE 300 KM (1,5 T/M3)</v>
          </cell>
          <cell r="C2617" t="str">
            <v>TXKM</v>
          </cell>
          <cell r="D2617">
            <v>0.18</v>
          </cell>
        </row>
        <row r="2618">
          <cell r="A2618" t="str">
            <v>200215</v>
          </cell>
          <cell r="B2618" t="str">
            <v>PRE FILTROS - DIST. DE TRANSPORTE ALEM DE 301 KM (1,5 T/M3)</v>
          </cell>
          <cell r="C2618" t="str">
            <v>TXKM</v>
          </cell>
          <cell r="D2618">
            <v>0.17</v>
          </cell>
        </row>
        <row r="2619">
          <cell r="A2619" t="str">
            <v>200216</v>
          </cell>
          <cell r="B2619" t="str">
            <v>DESENVOLVIMENTO - DIST. DE TRANSPORTE ATE 100 KM</v>
          </cell>
          <cell r="C2619" t="str">
            <v>CJXKM</v>
          </cell>
          <cell r="D2619">
            <v>3.83</v>
          </cell>
        </row>
        <row r="2620">
          <cell r="A2620" t="str">
            <v>200217</v>
          </cell>
          <cell r="B2620" t="str">
            <v>DESENVOLVIMENTO-DIST. DE TRANSP. DE 101 KM ATE 300 KM</v>
          </cell>
          <cell r="C2620" t="str">
            <v>CJXKM</v>
          </cell>
          <cell r="D2620">
            <v>2.54</v>
          </cell>
        </row>
        <row r="2621">
          <cell r="A2621" t="str">
            <v>200218</v>
          </cell>
          <cell r="B2621" t="str">
            <v>DESENVOLVIMENTO - DIST. DE TRANSPORTE ALEM DE 301 KM</v>
          </cell>
          <cell r="C2621" t="str">
            <v>CJXKM</v>
          </cell>
          <cell r="D2621">
            <v>2.31</v>
          </cell>
        </row>
        <row r="2622">
          <cell r="A2622" t="str">
            <v>200219</v>
          </cell>
          <cell r="B2622" t="str">
            <v>ENSAIOS DE VAZAO COM BOMBA - DIST. DE TRANSPORTE ATE 100 KM</v>
          </cell>
          <cell r="C2622" t="str">
            <v>CJXKM</v>
          </cell>
          <cell r="D2622">
            <v>3.83</v>
          </cell>
        </row>
        <row r="2623">
          <cell r="A2623" t="str">
            <v>200220</v>
          </cell>
          <cell r="B2623" t="str">
            <v>ENSAIOS DE VAZAO COM BOMBA - DIST. DE TRANSPORTE DE 101 KM ATE 300 KM</v>
          </cell>
          <cell r="C2623" t="str">
            <v>CJXKM</v>
          </cell>
          <cell r="D2623">
            <v>2.54</v>
          </cell>
        </row>
        <row r="2624">
          <cell r="A2624" t="str">
            <v>200221</v>
          </cell>
          <cell r="B2624" t="str">
            <v>ENSAIOS DE VAZAO COM BOMBA - DIST. DE TRANSPORTE ALEM DE 301 KM</v>
          </cell>
          <cell r="C2624" t="str">
            <v>CJXKM</v>
          </cell>
          <cell r="D2624">
            <v>2.31</v>
          </cell>
        </row>
        <row r="2625">
          <cell r="A2625" t="str">
            <v>200222</v>
          </cell>
          <cell r="B2625" t="str">
            <v>FLUIDO - DIST. DE TRANSPORTE ATE 100 KM</v>
          </cell>
          <cell r="C2625" t="str">
            <v>TXKM</v>
          </cell>
          <cell r="D2625">
            <v>0.28999999999999998</v>
          </cell>
        </row>
        <row r="2626">
          <cell r="A2626" t="str">
            <v>200223</v>
          </cell>
          <cell r="B2626" t="str">
            <v>FLUIDO - DIST. DE TRANSPORTE DE 101 KM ATE 300 KM</v>
          </cell>
          <cell r="C2626" t="str">
            <v>TXKM</v>
          </cell>
          <cell r="D2626">
            <v>0.18</v>
          </cell>
        </row>
        <row r="2627">
          <cell r="A2627" t="str">
            <v>200224</v>
          </cell>
          <cell r="B2627" t="str">
            <v>FLUIDO - DIST. DE TRANSPORTE ALEM DE 301 KM</v>
          </cell>
          <cell r="C2627" t="str">
            <v>TXKM</v>
          </cell>
          <cell r="D2627">
            <v>0.17</v>
          </cell>
        </row>
        <row r="2629">
          <cell r="A2629" t="str">
            <v>200300</v>
          </cell>
          <cell r="B2629" t="str">
            <v>PERFILAGEM ELETRICA</v>
          </cell>
        </row>
        <row r="2630">
          <cell r="A2630" t="str">
            <v>200301</v>
          </cell>
          <cell r="B2630" t="str">
            <v>TAXA DE TRANSPORTE</v>
          </cell>
          <cell r="C2630" t="str">
            <v>KM</v>
          </cell>
          <cell r="D2630">
            <v>2.12</v>
          </cell>
        </row>
        <row r="2631">
          <cell r="A2631" t="str">
            <v>200302</v>
          </cell>
          <cell r="B2631" t="str">
            <v>TAXA BASICA OU DE SERVICO</v>
          </cell>
          <cell r="C2631" t="str">
            <v>GB</v>
          </cell>
          <cell r="D2631">
            <v>1596</v>
          </cell>
        </row>
        <row r="2632">
          <cell r="A2632" t="str">
            <v>200303</v>
          </cell>
          <cell r="B2632" t="str">
            <v>TAXA DE PROFUNDIDADE - INDUCAO - ELETRICO IEL</v>
          </cell>
          <cell r="C2632" t="str">
            <v>M</v>
          </cell>
          <cell r="D2632">
            <v>3.19</v>
          </cell>
        </row>
        <row r="2633">
          <cell r="A2633" t="str">
            <v>200304</v>
          </cell>
          <cell r="B2633" t="str">
            <v>TAXA DE PROFUNDIDADE - SONICO COMPENSADO BHC</v>
          </cell>
          <cell r="C2633" t="str">
            <v>M</v>
          </cell>
          <cell r="D2633">
            <v>3.79</v>
          </cell>
        </row>
        <row r="2634">
          <cell r="A2634" t="str">
            <v>200305</v>
          </cell>
          <cell r="B2634" t="str">
            <v>TAXA DE PROFUNDIDADE - CONTROLE DE CIMENTACAO CBL/VDL</v>
          </cell>
          <cell r="C2634" t="str">
            <v>M</v>
          </cell>
          <cell r="D2634">
            <v>3.45</v>
          </cell>
        </row>
        <row r="2635">
          <cell r="A2635" t="str">
            <v>200306</v>
          </cell>
          <cell r="B2635" t="str">
            <v>TAXA DE PROFUNDIDADE - RAIOS GAMA GR</v>
          </cell>
          <cell r="C2635" t="str">
            <v>M</v>
          </cell>
          <cell r="D2635">
            <v>2.79</v>
          </cell>
        </row>
        <row r="2636">
          <cell r="A2636" t="str">
            <v>200307</v>
          </cell>
          <cell r="B2636" t="str">
            <v>TAXA DE PROFUNDIDADE - RAIOS GAMA EM COMBINACAO/GR</v>
          </cell>
          <cell r="C2636" t="str">
            <v>M</v>
          </cell>
          <cell r="D2636">
            <v>1.86</v>
          </cell>
        </row>
        <row r="2637">
          <cell r="A2637" t="str">
            <v>200308</v>
          </cell>
          <cell r="B2637" t="str">
            <v>TAXA DE PROFUNDIDADE - CALIBRADOR DE 4 BRACOS XYC</v>
          </cell>
          <cell r="C2637" t="str">
            <v>M</v>
          </cell>
          <cell r="D2637">
            <v>2.39</v>
          </cell>
        </row>
        <row r="2638">
          <cell r="A2638" t="str">
            <v>200309</v>
          </cell>
          <cell r="B2638" t="str">
            <v>TAXA DE PROFUNDIDADE - PERFIL DE TEMPERATURA TEMP</v>
          </cell>
          <cell r="C2638" t="str">
            <v>M</v>
          </cell>
          <cell r="D2638">
            <v>2.2599999999999998</v>
          </cell>
        </row>
        <row r="2639">
          <cell r="A2639" t="str">
            <v>200310</v>
          </cell>
          <cell r="B2639" t="str">
            <v>TAXA DE PESQUISA - INDUCAO - ELETRICO IEL</v>
          </cell>
          <cell r="C2639" t="str">
            <v>M</v>
          </cell>
          <cell r="D2639">
            <v>2.66</v>
          </cell>
        </row>
        <row r="2640">
          <cell r="A2640" t="str">
            <v>200311</v>
          </cell>
          <cell r="B2640" t="str">
            <v>TAXA DE PESQUISA - SONICO COMPENSADO BHC</v>
          </cell>
          <cell r="C2640" t="str">
            <v>M</v>
          </cell>
          <cell r="D2640">
            <v>3.19</v>
          </cell>
        </row>
        <row r="2641">
          <cell r="A2641" t="str">
            <v>200312</v>
          </cell>
          <cell r="B2641" t="str">
            <v>TAXA DE PESQUISA - CONTROLE DE CIMENTACAO CBL/VDL</v>
          </cell>
          <cell r="C2641" t="str">
            <v>M</v>
          </cell>
          <cell r="D2641">
            <v>3.65</v>
          </cell>
        </row>
        <row r="2642">
          <cell r="A2642" t="str">
            <v>200313</v>
          </cell>
          <cell r="B2642" t="str">
            <v>TAXA DE PESQUISA - RAIOS GAMA GR</v>
          </cell>
          <cell r="C2642" t="str">
            <v>M</v>
          </cell>
          <cell r="D2642">
            <v>2.59</v>
          </cell>
        </row>
        <row r="2643">
          <cell r="A2643" t="str">
            <v>200314</v>
          </cell>
          <cell r="B2643" t="str">
            <v>TAXA DE PESQUISA - RAIOS GAMA EM COMBINACAO/GR</v>
          </cell>
          <cell r="C2643" t="str">
            <v>M</v>
          </cell>
          <cell r="D2643">
            <v>2.59</v>
          </cell>
        </row>
        <row r="2644">
          <cell r="A2644" t="str">
            <v>200315</v>
          </cell>
          <cell r="B2644" t="str">
            <v>TAXA DE PESQUISA - CALIBRADOR DE 4 BRACOS XYC</v>
          </cell>
          <cell r="C2644" t="str">
            <v>M</v>
          </cell>
          <cell r="D2644">
            <v>2.39</v>
          </cell>
        </row>
        <row r="2645">
          <cell r="A2645" t="str">
            <v>200316</v>
          </cell>
          <cell r="B2645" t="str">
            <v>TAXA DE PESQUISA - PERFIL DE TEMPERATURA TEMP</v>
          </cell>
          <cell r="C2645" t="str">
            <v>M</v>
          </cell>
          <cell r="D2645">
            <v>2.2599999999999998</v>
          </cell>
        </row>
        <row r="2646">
          <cell r="A2646" t="str">
            <v>200317</v>
          </cell>
          <cell r="B2646" t="str">
            <v>TAXA DE INTEGRACAO - TEMPO DE TRANSITO DO PERFIL SONICO</v>
          </cell>
          <cell r="C2646" t="str">
            <v>M</v>
          </cell>
          <cell r="D2646">
            <v>1.18</v>
          </cell>
        </row>
        <row r="2647">
          <cell r="A2647" t="str">
            <v>200318</v>
          </cell>
          <cell r="B2647" t="str">
            <v>TAXA DE INTEGRACAO - CALCULO DO VOLUME DO POCO</v>
          </cell>
          <cell r="C2647" t="str">
            <v>M</v>
          </cell>
          <cell r="D2647">
            <v>0.99</v>
          </cell>
        </row>
        <row r="2648">
          <cell r="A2648" t="str">
            <v>200319</v>
          </cell>
          <cell r="B2648" t="str">
            <v>TAXA PARA ESCALAS EXTRAS</v>
          </cell>
          <cell r="C2648" t="str">
            <v>M</v>
          </cell>
          <cell r="D2648">
            <v>5.98</v>
          </cell>
        </row>
        <row r="2649">
          <cell r="A2649" t="str">
            <v>200320</v>
          </cell>
          <cell r="B2649" t="str">
            <v>TAXA PARA COPIAS ADICIONAIS</v>
          </cell>
          <cell r="C2649" t="str">
            <v>M</v>
          </cell>
          <cell r="D2649">
            <v>5.98</v>
          </cell>
        </row>
        <row r="2650">
          <cell r="A2650" t="str">
            <v>200322</v>
          </cell>
          <cell r="B2650" t="str">
            <v>TAXA PARA FORNECIMENTO DE DISQUETES ADICIONAIS - 3 1/2" - 1,44 MB</v>
          </cell>
          <cell r="C2650" t="str">
            <v>UN</v>
          </cell>
          <cell r="D2650">
            <v>29.26</v>
          </cell>
        </row>
        <row r="2652">
          <cell r="A2652" t="str">
            <v>200400</v>
          </cell>
          <cell r="B2652" t="str">
            <v>PERFURACAO DE FURO-GUIA</v>
          </cell>
        </row>
        <row r="2653">
          <cell r="A2653" t="str">
            <v>200401</v>
          </cell>
          <cell r="B2653" t="str">
            <v>DIAMETRO 311 MM (12 1/4") - EQ. ATE 300 M</v>
          </cell>
          <cell r="C2653" t="str">
            <v>M</v>
          </cell>
          <cell r="D2653">
            <v>143.58000000000001</v>
          </cell>
        </row>
        <row r="2654">
          <cell r="A2654" t="str">
            <v>200402</v>
          </cell>
          <cell r="B2654" t="str">
            <v>DIAMETRO 311 MM (12 1/4") - EQ. DE 301 A 1000 M</v>
          </cell>
          <cell r="C2654" t="str">
            <v>M</v>
          </cell>
          <cell r="D2654">
            <v>218.29</v>
          </cell>
        </row>
        <row r="2655">
          <cell r="A2655" t="str">
            <v>200403</v>
          </cell>
          <cell r="B2655" t="str">
            <v>DIAMETRO 311 MM (12 1/4 POL.) - EQ. ACIMA DE 1001 M</v>
          </cell>
          <cell r="C2655" t="str">
            <v>M</v>
          </cell>
          <cell r="D2655">
            <v>282.70999999999998</v>
          </cell>
        </row>
        <row r="2656">
          <cell r="A2656" t="str">
            <v>200404</v>
          </cell>
          <cell r="B2656" t="str">
            <v>DIAMETRO 251 MM ( 9 7/8 POL.)</v>
          </cell>
          <cell r="C2656" t="str">
            <v>M</v>
          </cell>
          <cell r="D2656">
            <v>129.06</v>
          </cell>
        </row>
        <row r="2657">
          <cell r="A2657" t="str">
            <v>200405</v>
          </cell>
          <cell r="B2657" t="str">
            <v>DIAMETRO 216 MM ( 8 1/2 POL.)</v>
          </cell>
          <cell r="C2657" t="str">
            <v>M</v>
          </cell>
          <cell r="D2657">
            <v>114.59</v>
          </cell>
        </row>
        <row r="2659">
          <cell r="A2659" t="str">
            <v>200500</v>
          </cell>
          <cell r="B2659" t="str">
            <v>PERFURACAO PARA TUBO DE BOCA</v>
          </cell>
        </row>
        <row r="2660">
          <cell r="A2660" t="str">
            <v>200501</v>
          </cell>
          <cell r="B2660" t="str">
            <v>DIAMETRO 914 MM (36 POL.)/864 MM(34") - EQ. DE 301 A 1.000 M</v>
          </cell>
          <cell r="C2660" t="str">
            <v>M</v>
          </cell>
          <cell r="D2660">
            <v>342.11</v>
          </cell>
        </row>
        <row r="2661">
          <cell r="A2661" t="str">
            <v>200502</v>
          </cell>
          <cell r="B2661" t="str">
            <v>DIAMETRO 914 MM (36 POL.)/864 MM(34") - EQ. ACIMA DE 1.001 M</v>
          </cell>
          <cell r="C2661" t="str">
            <v>M</v>
          </cell>
          <cell r="D2661">
            <v>442.39</v>
          </cell>
        </row>
        <row r="2662">
          <cell r="A2662" t="str">
            <v>200503</v>
          </cell>
          <cell r="B2662" t="str">
            <v>DIAMETRO 813 MM (32 POL.)/762 MM(30") - EQ. DE 301 A 1.000 M</v>
          </cell>
          <cell r="C2662" t="str">
            <v>M</v>
          </cell>
          <cell r="D2662">
            <v>334.57</v>
          </cell>
        </row>
        <row r="2663">
          <cell r="A2663" t="str">
            <v>200504</v>
          </cell>
          <cell r="B2663" t="str">
            <v>DIAMETRO 813 MM (32 POL.)/762 MM(30") - EQ. ACIMA DE 1.001 M</v>
          </cell>
          <cell r="C2663" t="str">
            <v>M</v>
          </cell>
          <cell r="D2663">
            <v>425.44</v>
          </cell>
        </row>
        <row r="2664">
          <cell r="A2664" t="str">
            <v>200505</v>
          </cell>
          <cell r="B2664" t="str">
            <v>DIAMETRO 711 MM (28 POL.)/660 MM(26") - EQ. DE 301 A 1.000 M</v>
          </cell>
          <cell r="C2664" t="str">
            <v>M</v>
          </cell>
          <cell r="D2664">
            <v>323.54000000000002</v>
          </cell>
        </row>
        <row r="2665">
          <cell r="A2665" t="str">
            <v>200506</v>
          </cell>
          <cell r="B2665" t="str">
            <v>DIAMETRO 711 MM (28 POL.)/660 MM(26") - EQ. ACIMA DE 1001 M</v>
          </cell>
          <cell r="C2665" t="str">
            <v>M</v>
          </cell>
          <cell r="D2665">
            <v>415.91</v>
          </cell>
        </row>
        <row r="2666">
          <cell r="A2666" t="str">
            <v>200507</v>
          </cell>
          <cell r="B2666" t="str">
            <v>DIAMETRO 610 MM (24 POL.)/560 MM (22") - EQ. DE 301 A 1000 M</v>
          </cell>
          <cell r="C2666" t="str">
            <v>M</v>
          </cell>
          <cell r="D2666">
            <v>315.95999999999998</v>
          </cell>
        </row>
        <row r="2667">
          <cell r="A2667" t="str">
            <v>200508</v>
          </cell>
          <cell r="B2667" t="str">
            <v>DIAMETRO 610 MM (24 POL.)/560 MM(22") - EQ. ACIMA DE 1001 M</v>
          </cell>
          <cell r="C2667" t="str">
            <v>M</v>
          </cell>
          <cell r="D2667">
            <v>406.36</v>
          </cell>
        </row>
        <row r="2668">
          <cell r="A2668" t="str">
            <v>200509</v>
          </cell>
          <cell r="B2668" t="str">
            <v>DIAMETRO 508 MM (20 POL.)</v>
          </cell>
          <cell r="C2668" t="str">
            <v>M</v>
          </cell>
          <cell r="D2668">
            <v>199.11</v>
          </cell>
        </row>
        <row r="2669">
          <cell r="A2669" t="str">
            <v>200510</v>
          </cell>
          <cell r="B2669" t="str">
            <v>DIAMETRO 444 MM (17 1/2 POL.)</v>
          </cell>
          <cell r="C2669" t="str">
            <v>M</v>
          </cell>
          <cell r="D2669">
            <v>196.6</v>
          </cell>
        </row>
        <row r="2670">
          <cell r="A2670" t="str">
            <v>200511</v>
          </cell>
          <cell r="B2670" t="str">
            <v>DIAMETRO 406 MM (16 POL.)</v>
          </cell>
          <cell r="C2670" t="str">
            <v>M</v>
          </cell>
          <cell r="D2670">
            <v>191.71</v>
          </cell>
        </row>
        <row r="2671">
          <cell r="A2671" t="str">
            <v>200512</v>
          </cell>
          <cell r="B2671" t="str">
            <v>DIAMETRO 356 MM (14 POL.)</v>
          </cell>
          <cell r="C2671" t="str">
            <v>M</v>
          </cell>
          <cell r="D2671">
            <v>166.15</v>
          </cell>
        </row>
        <row r="2673">
          <cell r="A2673" t="str">
            <v>200600</v>
          </cell>
          <cell r="B2673" t="str">
            <v>PERFURACAO EM ROCHA FRIAVEL</v>
          </cell>
        </row>
        <row r="2674">
          <cell r="A2674" t="str">
            <v>200601</v>
          </cell>
          <cell r="B2674" t="str">
            <v>DIAMETRO 660 MM (26 POL.)/610 MM(24")/560 MM(22") - EQ. DE 301 A 1000 M</v>
          </cell>
          <cell r="C2674" t="str">
            <v>M</v>
          </cell>
          <cell r="D2674">
            <v>525.72</v>
          </cell>
        </row>
        <row r="2675">
          <cell r="A2675" t="str">
            <v>200602</v>
          </cell>
          <cell r="B2675" t="str">
            <v>DIAMETRO 660 MM (26 POL.)/610 MM (24")/560 MM(22") - EQ. ACIMA DE 1001 M</v>
          </cell>
          <cell r="C2675" t="str">
            <v>M</v>
          </cell>
          <cell r="D2675">
            <v>679.56</v>
          </cell>
        </row>
        <row r="2676">
          <cell r="A2676" t="str">
            <v>200603</v>
          </cell>
          <cell r="B2676" t="str">
            <v>DIAMETRO 508 MM (20 POL.)/444 MM (17 1/2") - EQ. ATE 300 M</v>
          </cell>
          <cell r="C2676" t="str">
            <v>M</v>
          </cell>
          <cell r="D2676">
            <v>208.5</v>
          </cell>
        </row>
        <row r="2677">
          <cell r="A2677" t="str">
            <v>200604</v>
          </cell>
          <cell r="B2677" t="str">
            <v>DIAMETRO 508 MM (20 POL.)/444 MM (17 1/2") - EQ. DE 301 A 1000 M</v>
          </cell>
          <cell r="C2677" t="str">
            <v>M</v>
          </cell>
          <cell r="D2677">
            <v>322.75</v>
          </cell>
        </row>
        <row r="2678">
          <cell r="A2678" t="str">
            <v>200605</v>
          </cell>
          <cell r="B2678" t="str">
            <v>DIAMETRO 508 MM (20 POL.)/444 MM (17 1/2") - EQ. ACIMA DE 1001 M</v>
          </cell>
          <cell r="C2678" t="str">
            <v>M</v>
          </cell>
          <cell r="D2678">
            <v>415.11</v>
          </cell>
        </row>
        <row r="2679">
          <cell r="A2679" t="str">
            <v>200606</v>
          </cell>
          <cell r="B2679" t="str">
            <v>DIAMETRO 375 MM (14 3/4 POL.) - EQ. ATE 300 M</v>
          </cell>
          <cell r="C2679" t="str">
            <v>M</v>
          </cell>
          <cell r="D2679">
            <v>173.19</v>
          </cell>
        </row>
        <row r="2680">
          <cell r="A2680" t="str">
            <v>200607</v>
          </cell>
          <cell r="B2680" t="str">
            <v>DIAMETRO 375 MM (14 3/4 POL.) - EQ. DE 301 A 1000 M</v>
          </cell>
          <cell r="C2680" t="str">
            <v>M</v>
          </cell>
          <cell r="D2680">
            <v>261.54000000000002</v>
          </cell>
        </row>
        <row r="2681">
          <cell r="A2681" t="str">
            <v>200608</v>
          </cell>
          <cell r="B2681" t="str">
            <v>DIAMETRO 375 MM (14 3/4 POL.) - EQ. ACIMA DE 1001 M</v>
          </cell>
          <cell r="C2681" t="str">
            <v>M</v>
          </cell>
          <cell r="D2681">
            <v>336.94</v>
          </cell>
        </row>
        <row r="2682">
          <cell r="A2682" t="str">
            <v>200609</v>
          </cell>
          <cell r="B2682" t="str">
            <v>DIAMETRO 311 MM (12 1/4 POL.) - EQ. ATE 300 M</v>
          </cell>
          <cell r="C2682" t="str">
            <v>M</v>
          </cell>
          <cell r="D2682">
            <v>145.9</v>
          </cell>
        </row>
        <row r="2683">
          <cell r="A2683" t="str">
            <v>200610</v>
          </cell>
          <cell r="B2683" t="str">
            <v>DIAMETRO 311 MM (12 1/4 POL.) - EQ. DE 301 A 1000 M</v>
          </cell>
          <cell r="C2683" t="str">
            <v>M</v>
          </cell>
          <cell r="D2683">
            <v>224.17</v>
          </cell>
        </row>
        <row r="2684">
          <cell r="A2684" t="str">
            <v>200611</v>
          </cell>
          <cell r="B2684" t="str">
            <v>DIAMETRO 311 MM (12 1/4 POL.) - EQ. ACIMA DE 1001 M</v>
          </cell>
          <cell r="C2684" t="str">
            <v>M</v>
          </cell>
          <cell r="D2684">
            <v>289.58999999999997</v>
          </cell>
        </row>
        <row r="2685">
          <cell r="A2685" t="str">
            <v>200612</v>
          </cell>
          <cell r="B2685" t="str">
            <v>DIAMETRO 251 MM (9 7/8 POL.) - EQ. ATE 300 M</v>
          </cell>
          <cell r="C2685" t="str">
            <v>M</v>
          </cell>
          <cell r="D2685">
            <v>131.37</v>
          </cell>
        </row>
        <row r="2686">
          <cell r="A2686" t="str">
            <v>200613</v>
          </cell>
          <cell r="B2686" t="str">
            <v>DIAMETRO 251 MM (9 7/8 POL.) - EQ. DE 301 A 1000 M</v>
          </cell>
          <cell r="C2686" t="str">
            <v>M</v>
          </cell>
          <cell r="D2686">
            <v>200.9</v>
          </cell>
        </row>
        <row r="2687">
          <cell r="A2687" t="str">
            <v>200614</v>
          </cell>
          <cell r="B2687" t="str">
            <v>DIAMETRO 251 MM ( 9 7/8 POL.) - EQ. ACIMA DE 1001 M</v>
          </cell>
          <cell r="C2687" t="str">
            <v>M</v>
          </cell>
          <cell r="D2687">
            <v>255.29</v>
          </cell>
        </row>
        <row r="2688">
          <cell r="A2688" t="str">
            <v>200615</v>
          </cell>
          <cell r="B2688" t="str">
            <v>DIAMETRO 216 MM ( 8 1/2 POL.)</v>
          </cell>
          <cell r="C2688" t="str">
            <v>M</v>
          </cell>
          <cell r="D2688">
            <v>116.84</v>
          </cell>
        </row>
        <row r="2689">
          <cell r="A2689" t="str">
            <v>200616</v>
          </cell>
          <cell r="B2689" t="str">
            <v>UNDERREAMER: DIAMETRO 508 MM (20 POL.) - EQ. DE 301 A 1.000 M</v>
          </cell>
          <cell r="C2689" t="str">
            <v>M</v>
          </cell>
          <cell r="D2689">
            <v>379.39</v>
          </cell>
        </row>
        <row r="2690">
          <cell r="A2690" t="str">
            <v>200617</v>
          </cell>
          <cell r="B2690" t="str">
            <v>UNDERREAMER: DIAMETRO 508 MM (20 POL.) - EQ. ACIMA DE 1.001 M</v>
          </cell>
          <cell r="C2690" t="str">
            <v>M</v>
          </cell>
          <cell r="D2690">
            <v>487.76</v>
          </cell>
        </row>
        <row r="2691">
          <cell r="A2691" t="str">
            <v>200618</v>
          </cell>
          <cell r="B2691" t="str">
            <v>UNDERREAMER: DIAMETRO 444 mm (17 1/2 POL.) - EQ. DE 301 A 1.000 M</v>
          </cell>
          <cell r="C2691" t="str">
            <v>M</v>
          </cell>
          <cell r="D2691">
            <v>322.75</v>
          </cell>
        </row>
        <row r="2692">
          <cell r="A2692" t="str">
            <v>200619</v>
          </cell>
          <cell r="B2692" t="str">
            <v>UNDERREAMER: DIAMETRO 444 MM (17 1/2 POL.) - EQ. ACIMA DE 1.001 M</v>
          </cell>
          <cell r="C2692" t="str">
            <v>M</v>
          </cell>
          <cell r="D2692">
            <v>415.11</v>
          </cell>
        </row>
        <row r="2693">
          <cell r="A2693" t="str">
            <v>200620</v>
          </cell>
          <cell r="B2693" t="str">
            <v>UNDERREAMER: DIAMETRO 375 MM (14 3/4 POL.) - EQ. DE 301 A 1000 M</v>
          </cell>
          <cell r="C2693" t="str">
            <v>M</v>
          </cell>
          <cell r="D2693">
            <v>261.89</v>
          </cell>
        </row>
        <row r="2694">
          <cell r="A2694" t="str">
            <v>200621</v>
          </cell>
          <cell r="B2694" t="str">
            <v>UNDERREAMER: DIAMETRO 375 MM (14 3/4 POL.) - EQ. ACIMA DE 1001 M</v>
          </cell>
          <cell r="C2694" t="str">
            <v>M</v>
          </cell>
          <cell r="D2694">
            <v>337.28</v>
          </cell>
        </row>
        <row r="2696">
          <cell r="A2696" t="str">
            <v>200700</v>
          </cell>
          <cell r="B2696" t="str">
            <v>PERFURACAO ROCHA CRISTALINA</v>
          </cell>
        </row>
        <row r="2697">
          <cell r="A2697" t="str">
            <v>200701</v>
          </cell>
          <cell r="B2697" t="str">
            <v>DIAMETRO 762 MM (30 POL.)/711 MM (28") - EQ. DE 301 A 1000 M</v>
          </cell>
          <cell r="C2697" t="str">
            <v>M</v>
          </cell>
          <cell r="D2697">
            <v>1074.1600000000001</v>
          </cell>
        </row>
        <row r="2698">
          <cell r="A2698" t="str">
            <v>200702</v>
          </cell>
          <cell r="B2698" t="str">
            <v>DIAMETRO 762 MM (30 POL.)/711 MM (28") - EQ. ACIMA DE 1001 M</v>
          </cell>
          <cell r="C2698" t="str">
            <v>M</v>
          </cell>
          <cell r="D2698">
            <v>1368.76</v>
          </cell>
        </row>
        <row r="2699">
          <cell r="A2699" t="str">
            <v>200703</v>
          </cell>
          <cell r="B2699" t="str">
            <v>DIAMETRO 660 MM (26 POL.)/610 MM (24") - EQ. DE 301 A 1000 M</v>
          </cell>
          <cell r="C2699" t="str">
            <v>M</v>
          </cell>
          <cell r="D2699">
            <v>990.58</v>
          </cell>
        </row>
        <row r="2700">
          <cell r="A2700" t="str">
            <v>200704</v>
          </cell>
          <cell r="B2700" t="str">
            <v>DIAMETRO 660 MM (26 POL.)/610 MM (24") - EQ. ACIMA DE 1001 M</v>
          </cell>
          <cell r="C2700" t="str">
            <v>M</v>
          </cell>
          <cell r="D2700">
            <v>1262.22</v>
          </cell>
        </row>
        <row r="2701">
          <cell r="A2701" t="str">
            <v>200705</v>
          </cell>
          <cell r="B2701" t="str">
            <v>DIAMETRO 559 MM (22 POL.)/508 MM(20") - EQ. DE 301 A 1000 M</v>
          </cell>
          <cell r="C2701" t="str">
            <v>M</v>
          </cell>
          <cell r="D2701">
            <v>943.32</v>
          </cell>
        </row>
        <row r="2702">
          <cell r="A2702" t="str">
            <v>200706</v>
          </cell>
          <cell r="B2702" t="str">
            <v>DIAMETRO 559 MM (22 POL.)/508 MM (20") - EQ. ACIMA DE 1001 M</v>
          </cell>
          <cell r="C2702" t="str">
            <v>M</v>
          </cell>
          <cell r="D2702">
            <v>1201.98</v>
          </cell>
        </row>
        <row r="2703">
          <cell r="A2703" t="str">
            <v>200707</v>
          </cell>
          <cell r="B2703" t="str">
            <v>DIAMETRO 444 MM (17 1/2 POL.) - EQ. ATE 300 M</v>
          </cell>
          <cell r="C2703" t="str">
            <v>M</v>
          </cell>
          <cell r="D2703">
            <v>540.75</v>
          </cell>
        </row>
        <row r="2704">
          <cell r="A2704" t="str">
            <v>200708</v>
          </cell>
          <cell r="B2704" t="str">
            <v>DIAMETRO 444 MM (17 1/2 POL.) - EQ. DE 301 A 1.000 M</v>
          </cell>
          <cell r="C2704" t="str">
            <v>M</v>
          </cell>
          <cell r="D2704">
            <v>841.51</v>
          </cell>
        </row>
        <row r="2705">
          <cell r="A2705" t="str">
            <v>200709</v>
          </cell>
          <cell r="B2705" t="str">
            <v>DIAMETRO 444 MM (17 1/2 POL.) - EQ. ACIMA DE 1.001 M</v>
          </cell>
          <cell r="C2705" t="str">
            <v>M</v>
          </cell>
          <cell r="D2705">
            <v>1072.1600000000001</v>
          </cell>
        </row>
        <row r="2706">
          <cell r="A2706" t="str">
            <v>200710</v>
          </cell>
          <cell r="B2706" t="str">
            <v>DIAMETRO 375 MM (14 3/4 POL.) - EQ. ATE 300 M</v>
          </cell>
          <cell r="C2706" t="str">
            <v>M</v>
          </cell>
          <cell r="D2706">
            <v>468.21</v>
          </cell>
        </row>
        <row r="2707">
          <cell r="A2707" t="str">
            <v>200711</v>
          </cell>
          <cell r="B2707" t="str">
            <v>DIAMETRO 375 MM (14 3/4 POL.) - EQ. DE 301 A 1.000 M</v>
          </cell>
          <cell r="C2707" t="str">
            <v>M</v>
          </cell>
          <cell r="D2707">
            <v>728.6</v>
          </cell>
        </row>
        <row r="2708">
          <cell r="A2708" t="str">
            <v>200712</v>
          </cell>
          <cell r="B2708" t="str">
            <v>DIAMETRO 375 MM (14 3/4 POL.) - EQ. ACIMA DE 1.001 M</v>
          </cell>
          <cell r="C2708" t="str">
            <v>M</v>
          </cell>
          <cell r="D2708">
            <v>928.32</v>
          </cell>
        </row>
        <row r="2709">
          <cell r="A2709" t="str">
            <v>200713</v>
          </cell>
          <cell r="B2709" t="str">
            <v>DIAMETRO 311 MM (12 1/4 POL.) - EQ. ATE 300 M</v>
          </cell>
          <cell r="C2709" t="str">
            <v>M</v>
          </cell>
          <cell r="D2709">
            <v>443.44</v>
          </cell>
        </row>
        <row r="2710">
          <cell r="A2710" t="str">
            <v>200714</v>
          </cell>
          <cell r="B2710" t="str">
            <v>DIAMETRO 311 MM (12 1/4 POL.) - EQ. DE 301 A 1.000 M</v>
          </cell>
          <cell r="C2710" t="str">
            <v>M</v>
          </cell>
          <cell r="D2710">
            <v>688.19</v>
          </cell>
        </row>
        <row r="2711">
          <cell r="A2711" t="str">
            <v>200715</v>
          </cell>
          <cell r="B2711" t="str">
            <v>DIAMETRO 311 MM (12 1/4 POL.) - EQ. ACIMA DE 1.001 M</v>
          </cell>
          <cell r="C2711" t="str">
            <v>M</v>
          </cell>
          <cell r="D2711">
            <v>876.9</v>
          </cell>
        </row>
        <row r="2712">
          <cell r="A2712" t="str">
            <v>200716</v>
          </cell>
          <cell r="B2712" t="str">
            <v>DIAMETRO 305 MM (12 POL.)</v>
          </cell>
          <cell r="C2712" t="str">
            <v>M</v>
          </cell>
          <cell r="D2712">
            <v>476.51</v>
          </cell>
        </row>
        <row r="2713">
          <cell r="A2713" t="str">
            <v>200717</v>
          </cell>
          <cell r="B2713" t="str">
            <v>DIAMETRO 254 MM (10 POL. OU 9 7/8")</v>
          </cell>
          <cell r="C2713" t="str">
            <v>M</v>
          </cell>
          <cell r="D2713">
            <v>389.06</v>
          </cell>
        </row>
        <row r="2714">
          <cell r="A2714" t="str">
            <v>200718</v>
          </cell>
          <cell r="B2714" t="str">
            <v>DIAMETRO 203 MM ( 8 POL.)</v>
          </cell>
          <cell r="C2714" t="str">
            <v>M</v>
          </cell>
          <cell r="D2714">
            <v>330.89</v>
          </cell>
        </row>
        <row r="2715">
          <cell r="A2715" t="str">
            <v>200719</v>
          </cell>
          <cell r="B2715" t="str">
            <v>DIAMETRO 152 MM ( 6 POL.)</v>
          </cell>
          <cell r="C2715" t="str">
            <v>M</v>
          </cell>
          <cell r="D2715">
            <v>220.71</v>
          </cell>
        </row>
        <row r="2717">
          <cell r="A2717" t="str">
            <v>200800</v>
          </cell>
          <cell r="B2717" t="str">
            <v>PERFURACAO ROCHA CRISTALINA COMPACTA</v>
          </cell>
        </row>
        <row r="2718">
          <cell r="A2718" t="str">
            <v>200801</v>
          </cell>
          <cell r="B2718" t="str">
            <v>DIAMETRO 305 MM (12 POL.)</v>
          </cell>
          <cell r="C2718" t="str">
            <v>M</v>
          </cell>
          <cell r="D2718">
            <v>635.12</v>
          </cell>
        </row>
        <row r="2719">
          <cell r="A2719" t="str">
            <v>200802</v>
          </cell>
          <cell r="B2719" t="str">
            <v>DIAMETRO 254 MM (10 POL.)</v>
          </cell>
          <cell r="C2719" t="str">
            <v>M</v>
          </cell>
          <cell r="D2719">
            <v>528.87</v>
          </cell>
        </row>
        <row r="2720">
          <cell r="A2720" t="str">
            <v>200803</v>
          </cell>
          <cell r="B2720" t="str">
            <v>DIAMETRO 203 MM ( 8 POL.)</v>
          </cell>
          <cell r="C2720" t="str">
            <v>M</v>
          </cell>
          <cell r="D2720">
            <v>449.39</v>
          </cell>
        </row>
        <row r="2721">
          <cell r="A2721" t="str">
            <v>200804</v>
          </cell>
          <cell r="B2721" t="str">
            <v>DIAMETRO 152 MM ( 6 POL.)</v>
          </cell>
          <cell r="C2721" t="str">
            <v>M</v>
          </cell>
          <cell r="D2721">
            <v>330.89</v>
          </cell>
        </row>
        <row r="2723">
          <cell r="A2723" t="str">
            <v>200900</v>
          </cell>
          <cell r="B2723" t="str">
            <v>REVESTIMENTO - TUBO DE ACO LISO</v>
          </cell>
        </row>
        <row r="2724">
          <cell r="A2724" t="str">
            <v>200901</v>
          </cell>
          <cell r="B2724" t="str">
            <v>SCH.10, 147,36 KG/M:DIAM.762 MM(30 POL.) - EQ. DE 301 A 1000 M</v>
          </cell>
          <cell r="C2724" t="str">
            <v>M</v>
          </cell>
          <cell r="D2724">
            <v>0</v>
          </cell>
        </row>
        <row r="2725">
          <cell r="A2725" t="str">
            <v>200902</v>
          </cell>
          <cell r="B2725" t="str">
            <v>SCH.10, 147,36 KG/M:DIAM.762 MM (30 POL.) - EQ. ACIMA DE 1001 M</v>
          </cell>
          <cell r="C2725" t="str">
            <v>M</v>
          </cell>
          <cell r="D2725">
            <v>0</v>
          </cell>
        </row>
        <row r="2726">
          <cell r="A2726" t="str">
            <v>200903</v>
          </cell>
          <cell r="B2726" t="str">
            <v>SCH.10, 137,42 KG/M:DIAM.711 MM (28 POL.) - EQ. DE 301 A 1000 M</v>
          </cell>
          <cell r="C2726" t="str">
            <v>M</v>
          </cell>
          <cell r="D2726">
            <v>0</v>
          </cell>
        </row>
        <row r="2727">
          <cell r="A2727" t="str">
            <v>200904</v>
          </cell>
          <cell r="B2727" t="str">
            <v>SCH.10, 137,42 KG/M:DIAM. 711 MM (28 POL.) - EQ. ACIMA DE 1001 M</v>
          </cell>
          <cell r="C2727" t="str">
            <v>M</v>
          </cell>
          <cell r="D2727">
            <v>0</v>
          </cell>
        </row>
        <row r="2728">
          <cell r="A2728" t="str">
            <v>200905</v>
          </cell>
          <cell r="B2728" t="str">
            <v>SCH.10, 127,50 KG/M:DIAM. 660 MM (26 POL.) - EQ. DE 301 A 1000 M</v>
          </cell>
          <cell r="C2728" t="str">
            <v>M</v>
          </cell>
          <cell r="D2728">
            <v>0</v>
          </cell>
        </row>
        <row r="2729">
          <cell r="A2729" t="str">
            <v>200906</v>
          </cell>
          <cell r="B2729" t="str">
            <v>SCH.10, 127,50 KG/M:DIAM. 660 MM (26 POL.) - EQ. ACIMA DE 1001 M</v>
          </cell>
          <cell r="C2729" t="str">
            <v>M</v>
          </cell>
          <cell r="D2729">
            <v>0</v>
          </cell>
        </row>
        <row r="2730">
          <cell r="A2730" t="str">
            <v>200907</v>
          </cell>
          <cell r="B2730" t="str">
            <v>SCH.10, 94,45 KG/M:DIAM. 609 MM (24 POL.) - EQ. DE 301 A 1000 M</v>
          </cell>
          <cell r="C2730" t="str">
            <v>M</v>
          </cell>
          <cell r="D2730">
            <v>0</v>
          </cell>
        </row>
        <row r="2731">
          <cell r="A2731" t="str">
            <v>200908</v>
          </cell>
          <cell r="B2731" t="str">
            <v>SCH.10, 94,45 KG/M:DIAM.609 MM (24 POL.) - EQ. ACIMA DE 1001 M</v>
          </cell>
          <cell r="C2731" t="str">
            <v>M</v>
          </cell>
          <cell r="D2731">
            <v>0</v>
          </cell>
        </row>
        <row r="2732">
          <cell r="A2732" t="str">
            <v>200909</v>
          </cell>
          <cell r="B2732" t="str">
            <v>SCH.10, 86,50 KG/M:DIAM.560 MM (22 POL.) - EQ. DE 301 A 1000 M</v>
          </cell>
          <cell r="C2732" t="str">
            <v>M</v>
          </cell>
          <cell r="D2732">
            <v>0</v>
          </cell>
        </row>
        <row r="2733">
          <cell r="A2733" t="str">
            <v>200910</v>
          </cell>
          <cell r="B2733" t="str">
            <v>SCH.10, 86,50 KG/M:DIAM. 560 MM (22 POL.) - EQ. ACIMA DE 1001 M</v>
          </cell>
          <cell r="C2733" t="str">
            <v>M</v>
          </cell>
          <cell r="D2733">
            <v>0</v>
          </cell>
        </row>
        <row r="2734">
          <cell r="A2734" t="str">
            <v>200911</v>
          </cell>
          <cell r="B2734" t="str">
            <v>SCH.10, 78,54 KG/M:DIAM.508 MM (20 POL.) - EQ. ATE 300 M</v>
          </cell>
          <cell r="C2734" t="str">
            <v>M</v>
          </cell>
          <cell r="D2734">
            <v>0</v>
          </cell>
        </row>
        <row r="2735">
          <cell r="A2735" t="str">
            <v>200912</v>
          </cell>
          <cell r="B2735" t="str">
            <v>SCH.10, 78,54 KG/M:DIAM. 508 MM (20 POL.) - EQ. DE 301 A 1000 M</v>
          </cell>
          <cell r="C2735" t="str">
            <v>M</v>
          </cell>
          <cell r="D2735">
            <v>0</v>
          </cell>
        </row>
        <row r="2736">
          <cell r="A2736" t="str">
            <v>200913</v>
          </cell>
          <cell r="B2736" t="str">
            <v>SCH.10, 78,54 KG/M:DIAM. 508 MM (20 POL.) - EQ. ACIMA DE 1001 M</v>
          </cell>
          <cell r="C2736" t="str">
            <v>M</v>
          </cell>
          <cell r="D2736">
            <v>0</v>
          </cell>
        </row>
        <row r="2737">
          <cell r="A2737" t="str">
            <v>200914</v>
          </cell>
          <cell r="B2737" t="str">
            <v>SCH.20, 117,07 KG/M:DIAM. 508 MM (20 POL.) - EQ. ATE 300 M</v>
          </cell>
          <cell r="C2737" t="str">
            <v>M</v>
          </cell>
          <cell r="D2737">
            <v>0</v>
          </cell>
        </row>
        <row r="2738">
          <cell r="A2738" t="str">
            <v>200915</v>
          </cell>
          <cell r="B2738" t="str">
            <v>SCH.20, 117,07 KG/M:DIAM. 508 MM (20 POL.) - EQ. DE 301 A 1000 M</v>
          </cell>
          <cell r="C2738" t="str">
            <v>M</v>
          </cell>
          <cell r="D2738">
            <v>0</v>
          </cell>
        </row>
        <row r="2739">
          <cell r="A2739" t="str">
            <v>200916</v>
          </cell>
          <cell r="B2739" t="str">
            <v>SCH.20, 117,07 KG/M:DIAM. 508 MM (20 POL.) - EQ. ACIMA DE 1001 M</v>
          </cell>
          <cell r="C2739" t="str">
            <v>M</v>
          </cell>
          <cell r="D2739">
            <v>0</v>
          </cell>
        </row>
        <row r="2740">
          <cell r="A2740" t="str">
            <v>200917</v>
          </cell>
          <cell r="B2740" t="str">
            <v>SCH.10, 70,59 KG/M:DIAM. 457 MM (18 POL.) - EQ. ATE 300 M</v>
          </cell>
          <cell r="C2740" t="str">
            <v>M</v>
          </cell>
          <cell r="D2740">
            <v>0</v>
          </cell>
        </row>
        <row r="2741">
          <cell r="A2741" t="str">
            <v>200918</v>
          </cell>
          <cell r="B2741" t="str">
            <v>SCH.10, 70,59 KG/M:DIAM. 457 MM (18 POL.) - EQ. DE 301 A 1000 M</v>
          </cell>
          <cell r="C2741" t="str">
            <v>M</v>
          </cell>
          <cell r="D2741">
            <v>0</v>
          </cell>
        </row>
        <row r="2742">
          <cell r="A2742" t="str">
            <v>200919</v>
          </cell>
          <cell r="B2742" t="str">
            <v>SCH.10, 70,59 KG/M:DIAM. 457 MM (18 POL.) - EQ. ACIMA DE 1001 M</v>
          </cell>
          <cell r="C2742" t="str">
            <v>M</v>
          </cell>
          <cell r="D2742">
            <v>0</v>
          </cell>
        </row>
        <row r="2743">
          <cell r="A2743" t="str">
            <v>200920</v>
          </cell>
          <cell r="B2743" t="str">
            <v>SCH.20, 87,79 KG/M:DIAM. 457 MM (18 POL.) - EQ. ATE 300 M</v>
          </cell>
          <cell r="C2743" t="str">
            <v>M</v>
          </cell>
          <cell r="D2743">
            <v>0</v>
          </cell>
        </row>
        <row r="2744">
          <cell r="A2744" t="str">
            <v>200921</v>
          </cell>
          <cell r="B2744" t="str">
            <v>SCH.20, 87,79 KG/M:DIAM. 457 MM (18 POL.) - EQ. DE 301 A 1000 M</v>
          </cell>
          <cell r="C2744" t="str">
            <v>M</v>
          </cell>
          <cell r="D2744">
            <v>0</v>
          </cell>
        </row>
        <row r="2745">
          <cell r="A2745" t="str">
            <v>200922</v>
          </cell>
          <cell r="B2745" t="str">
            <v>SCH.20, 87,79 KG/M:DIAM. 457 MM (18 POL.) - EQ. ACIMA DE 1001 M</v>
          </cell>
          <cell r="C2745" t="str">
            <v>M</v>
          </cell>
          <cell r="D2745">
            <v>0</v>
          </cell>
        </row>
        <row r="2746">
          <cell r="A2746" t="str">
            <v>200923</v>
          </cell>
          <cell r="B2746" t="str">
            <v>SCH.10, 62,63 KG/M:DIAM. 406 MM (16 POL.)</v>
          </cell>
          <cell r="C2746" t="str">
            <v>M</v>
          </cell>
          <cell r="D2746">
            <v>0</v>
          </cell>
        </row>
        <row r="2747">
          <cell r="A2747" t="str">
            <v>200924</v>
          </cell>
          <cell r="B2747" t="str">
            <v>SCH.20, 77,86 KG/M:DIAM. 406 MM (16 POL.)</v>
          </cell>
          <cell r="C2747" t="str">
            <v>M</v>
          </cell>
          <cell r="D2747">
            <v>0</v>
          </cell>
        </row>
        <row r="2748">
          <cell r="A2748" t="str">
            <v>200925</v>
          </cell>
          <cell r="B2748" t="str">
            <v>SCH.10, 54,68 KG/M:DIAM. 356 MM (14 POL.)</v>
          </cell>
          <cell r="C2748" t="str">
            <v>M</v>
          </cell>
          <cell r="D2748">
            <v>0</v>
          </cell>
        </row>
        <row r="2749">
          <cell r="A2749" t="str">
            <v>200926</v>
          </cell>
          <cell r="B2749" t="str">
            <v>SCH.20, 67,94 KG/M:DIAM. 356 MM (14 POL.)</v>
          </cell>
          <cell r="C2749" t="str">
            <v>M</v>
          </cell>
          <cell r="D2749">
            <v>0</v>
          </cell>
        </row>
        <row r="2750">
          <cell r="A2750" t="str">
            <v>200927</v>
          </cell>
          <cell r="B2750" t="str">
            <v>SCH.30, 81,28 KG/M:DIAM. 356 MM (14 POL.) - EQ. ATE 300 M</v>
          </cell>
          <cell r="C2750" t="str">
            <v>M</v>
          </cell>
          <cell r="D2750">
            <v>0</v>
          </cell>
        </row>
        <row r="2751">
          <cell r="A2751" t="str">
            <v>200928</v>
          </cell>
          <cell r="B2751" t="str">
            <v>SCH.30, 81,28 KG/M:DIAM. 356 MM (14 POL.) - EQ. DE 301 A 1000 M</v>
          </cell>
          <cell r="C2751" t="str">
            <v>M</v>
          </cell>
          <cell r="D2751">
            <v>0</v>
          </cell>
        </row>
        <row r="2752">
          <cell r="A2752" t="str">
            <v>200929</v>
          </cell>
          <cell r="B2752" t="str">
            <v>SCH.30, 81,28 KG/M:DIAM. 356 MM (14 POL.) - EQ. ACIMA DE 1001 M</v>
          </cell>
          <cell r="C2752" t="str">
            <v>M</v>
          </cell>
          <cell r="D2752">
            <v>0</v>
          </cell>
        </row>
        <row r="2753">
          <cell r="A2753" t="str">
            <v>200930</v>
          </cell>
          <cell r="B2753" t="str">
            <v>SCH.20, 49,72 KG/M:DIAM. 323 MM (12 3/4 POL.)</v>
          </cell>
          <cell r="C2753" t="str">
            <v>M</v>
          </cell>
          <cell r="D2753">
            <v>0</v>
          </cell>
        </row>
        <row r="2754">
          <cell r="A2754" t="str">
            <v>200931</v>
          </cell>
          <cell r="B2754" t="str">
            <v>SCH.30, 65,20 KG/M:DIAM. 323 MM (12 3/4 POL.)</v>
          </cell>
          <cell r="C2754" t="str">
            <v>M</v>
          </cell>
          <cell r="D2754">
            <v>0</v>
          </cell>
        </row>
        <row r="2755">
          <cell r="A2755" t="str">
            <v>200932</v>
          </cell>
          <cell r="B2755" t="str">
            <v>SCH.40, 79,74 KG/M:DIAM. 323 MM (12 3/4 POL.)</v>
          </cell>
          <cell r="C2755" t="str">
            <v>M</v>
          </cell>
          <cell r="D2755">
            <v>0</v>
          </cell>
        </row>
        <row r="2756">
          <cell r="A2756" t="str">
            <v>200933</v>
          </cell>
          <cell r="B2756" t="str">
            <v>37,57 KG/M: DIAM. 305 MM (12 POL.)</v>
          </cell>
          <cell r="C2756" t="str">
            <v>M</v>
          </cell>
          <cell r="D2756">
            <v>0</v>
          </cell>
        </row>
        <row r="2757">
          <cell r="A2757" t="str">
            <v>200934</v>
          </cell>
          <cell r="B2757" t="str">
            <v>31,59 KG/M:DIAM. 273 MM (10 3/4 POL.)</v>
          </cell>
          <cell r="C2757" t="str">
            <v>M</v>
          </cell>
          <cell r="D2757">
            <v>0</v>
          </cell>
        </row>
        <row r="2758">
          <cell r="A2758" t="str">
            <v>200935</v>
          </cell>
          <cell r="B2758" t="str">
            <v>SCH.20, 41,77 KG/M:DIAM. 273 MM (10 3/4 POL.)</v>
          </cell>
          <cell r="C2758" t="str">
            <v>M</v>
          </cell>
          <cell r="D2758">
            <v>0</v>
          </cell>
        </row>
        <row r="2759">
          <cell r="A2759" t="str">
            <v>200936</v>
          </cell>
          <cell r="B2759" t="str">
            <v>SCH.30, 51,00 KG/M:DIAM. 273 MM (10 3/4 POL.)</v>
          </cell>
          <cell r="C2759" t="str">
            <v>M</v>
          </cell>
          <cell r="D2759">
            <v>0</v>
          </cell>
        </row>
        <row r="2760">
          <cell r="A2760" t="str">
            <v>200937</v>
          </cell>
          <cell r="B2760" t="str">
            <v>SCH.40, 60,29 KG/M:DIAM. 273 MM (10 3/4 POL.)</v>
          </cell>
          <cell r="C2760" t="str">
            <v>M</v>
          </cell>
          <cell r="D2760">
            <v>0</v>
          </cell>
        </row>
        <row r="2761">
          <cell r="A2761" t="str">
            <v>200938</v>
          </cell>
          <cell r="B2761" t="str">
            <v>SCH.20, 33,31 KG/M, GALVANIZADO: DIAM. 203 MM (8 POL.)</v>
          </cell>
          <cell r="C2761" t="str">
            <v>M</v>
          </cell>
          <cell r="D2761">
            <v>0</v>
          </cell>
        </row>
        <row r="2762">
          <cell r="A2762" t="str">
            <v>200939</v>
          </cell>
          <cell r="B2762" t="str">
            <v>DIN 2440, 19,24 KG/M, GALVANIZADO : DIAM. 152 MM (6 POL.)</v>
          </cell>
          <cell r="C2762" t="str">
            <v>M</v>
          </cell>
          <cell r="D2762">
            <v>0</v>
          </cell>
        </row>
        <row r="2763">
          <cell r="A2763" t="str">
            <v>200940</v>
          </cell>
          <cell r="B2763" t="str">
            <v>DIN 2440, GALVANIZADO : DIAM. 38 MM (1 1/2 POL.)</v>
          </cell>
          <cell r="C2763" t="str">
            <v>M</v>
          </cell>
          <cell r="D2763">
            <v>0</v>
          </cell>
        </row>
        <row r="2764">
          <cell r="A2764" t="str">
            <v>200941</v>
          </cell>
          <cell r="B2764" t="str">
            <v>SCH.20, 49,72 KG/M, PRETO : DIAM. 305 MM (12 POL.)</v>
          </cell>
          <cell r="C2764" t="str">
            <v>M</v>
          </cell>
          <cell r="D2764">
            <v>0</v>
          </cell>
        </row>
        <row r="2765">
          <cell r="A2765" t="str">
            <v>200942</v>
          </cell>
          <cell r="B2765" t="str">
            <v>SCH.20, 41,77 KG/M, PRETO : DIAM. 254 MM (10 POL.)</v>
          </cell>
          <cell r="C2765" t="str">
            <v>M</v>
          </cell>
          <cell r="D2765">
            <v>0</v>
          </cell>
        </row>
        <row r="2766">
          <cell r="A2766" t="str">
            <v>200943</v>
          </cell>
          <cell r="B2766" t="str">
            <v>SCH.20, 33,31 KG/M, PRETO : DIAM. 203 MM (8 POL.)</v>
          </cell>
          <cell r="C2766" t="str">
            <v>M</v>
          </cell>
          <cell r="D2766">
            <v>0</v>
          </cell>
        </row>
        <row r="2767">
          <cell r="A2767" t="str">
            <v>200944</v>
          </cell>
          <cell r="B2767" t="str">
            <v>DIN 2440, 19,24 KG/M, PRETO : DIAM. 152 MM (6 POL.)</v>
          </cell>
          <cell r="C2767" t="str">
            <v>M</v>
          </cell>
          <cell r="D2767">
            <v>0</v>
          </cell>
        </row>
        <row r="2768">
          <cell r="A2768" t="str">
            <v>200945</v>
          </cell>
          <cell r="B2768" t="str">
            <v>DIN 2440, 1,69 KG/M, GALV.: DIAM. 19 MM (3/4 POL.)</v>
          </cell>
          <cell r="C2768" t="str">
            <v>M</v>
          </cell>
          <cell r="D2768">
            <v>0</v>
          </cell>
        </row>
        <row r="2770">
          <cell r="A2770" t="str">
            <v>201000</v>
          </cell>
          <cell r="B2770" t="str">
            <v>REVESTIMENTO - TUBOS DE ACO LISO API 5 A</v>
          </cell>
        </row>
        <row r="2771">
          <cell r="A2771" t="str">
            <v>201001</v>
          </cell>
          <cell r="B2771" t="str">
            <v>140,00 KG/M : DIAM. 508 MM (20") J OU K 55 - EQ. ATE 300 M</v>
          </cell>
          <cell r="C2771" t="str">
            <v>M</v>
          </cell>
          <cell r="D2771">
            <v>0</v>
          </cell>
        </row>
        <row r="2772">
          <cell r="A2772" t="str">
            <v>201002</v>
          </cell>
          <cell r="B2772" t="str">
            <v>140,00 KG/M: DIAM. 508 MM (20") J OU K 55 - EQ. DE 301 A 1000 M</v>
          </cell>
          <cell r="C2772" t="str">
            <v>M</v>
          </cell>
          <cell r="D2772">
            <v>0</v>
          </cell>
        </row>
        <row r="2773">
          <cell r="A2773" t="str">
            <v>201003</v>
          </cell>
          <cell r="B2773" t="str">
            <v>140,00 KG/M : DIAM. 508 MM (20") J OU K 55 - EQ. ACIMA DE 1001 M</v>
          </cell>
          <cell r="C2773" t="str">
            <v>M</v>
          </cell>
          <cell r="D2773">
            <v>0</v>
          </cell>
        </row>
        <row r="2774">
          <cell r="A2774" t="str">
            <v>201004</v>
          </cell>
          <cell r="B2774" t="str">
            <v>158,64 KG/M : DIAM. 508 MM (20") J OU K 55 - EQ. ATE 300 M</v>
          </cell>
          <cell r="C2774" t="str">
            <v>M</v>
          </cell>
          <cell r="D2774">
            <v>0</v>
          </cell>
        </row>
        <row r="2775">
          <cell r="A2775" t="str">
            <v>201005</v>
          </cell>
          <cell r="B2775" t="str">
            <v>158,64 KG/M : DIAM. 508 MM (20") J OU K 55 - EQ. DE 301 A 1000 M</v>
          </cell>
          <cell r="C2775" t="str">
            <v>M</v>
          </cell>
          <cell r="D2775">
            <v>0</v>
          </cell>
        </row>
        <row r="2776">
          <cell r="A2776" t="str">
            <v>201006</v>
          </cell>
          <cell r="B2776" t="str">
            <v>158,64 KG/M : DIAM. 508 MM (20") J OU K 55 - EQ. ACIMA DE 1001 M</v>
          </cell>
          <cell r="C2776" t="str">
            <v>M</v>
          </cell>
          <cell r="D2776">
            <v>0</v>
          </cell>
        </row>
        <row r="2777">
          <cell r="A2777" t="str">
            <v>201007</v>
          </cell>
          <cell r="B2777" t="str">
            <v>130,34 KG/M : DIAM. 473 MM (18 5/8") J OU K 55 - EQ. ATE 300 M</v>
          </cell>
          <cell r="C2777" t="str">
            <v>M</v>
          </cell>
          <cell r="D2777">
            <v>0</v>
          </cell>
        </row>
        <row r="2778">
          <cell r="A2778" t="str">
            <v>201008</v>
          </cell>
          <cell r="B2778" t="str">
            <v>130,34 KG/M : DIAM. 473 MM (18 5/8") J OU K 55 - EQ. DE 301 A 1000 M</v>
          </cell>
          <cell r="C2778" t="str">
            <v>M</v>
          </cell>
          <cell r="D2778">
            <v>0</v>
          </cell>
        </row>
        <row r="2779">
          <cell r="A2779" t="str">
            <v>201009</v>
          </cell>
          <cell r="B2779" t="str">
            <v>130,34 KG/M : DIAM. 473 MM (18 5/8") J OU K 55 - EQ. ACIMA DE 1001 M</v>
          </cell>
          <cell r="C2779" t="str">
            <v>M</v>
          </cell>
          <cell r="D2779">
            <v>0</v>
          </cell>
        </row>
        <row r="2780">
          <cell r="A2780" t="str">
            <v>201010</v>
          </cell>
          <cell r="B2780" t="str">
            <v>96,82 KG/M : DIAM. 406 MM (16") H 40 - EQ. ATE 300 M</v>
          </cell>
          <cell r="C2780" t="str">
            <v>M</v>
          </cell>
          <cell r="D2780">
            <v>0</v>
          </cell>
        </row>
        <row r="2781">
          <cell r="A2781" t="str">
            <v>201011</v>
          </cell>
          <cell r="B2781" t="str">
            <v>96,82 KG/M : DIAM. 406 MM (16") H 40 - EQ. DE 301 A 1000 M</v>
          </cell>
          <cell r="C2781" t="str">
            <v>M</v>
          </cell>
          <cell r="D2781">
            <v>0</v>
          </cell>
        </row>
        <row r="2782">
          <cell r="A2782" t="str">
            <v>201012</v>
          </cell>
          <cell r="B2782" t="str">
            <v>96,82 KG/M : DIAM. 406 MM (16") H 40 - EQ. ACIMA DE 1001 M</v>
          </cell>
          <cell r="C2782" t="str">
            <v>M</v>
          </cell>
          <cell r="D2782">
            <v>0</v>
          </cell>
        </row>
        <row r="2783">
          <cell r="A2783" t="str">
            <v>201013</v>
          </cell>
          <cell r="B2783" t="str">
            <v>111,71 KG/M : DIAM. 406 MM (16") J OU K 55 - EQ. ATE 300 M</v>
          </cell>
          <cell r="C2783" t="str">
            <v>M</v>
          </cell>
          <cell r="D2783">
            <v>0</v>
          </cell>
        </row>
        <row r="2784">
          <cell r="A2784" t="str">
            <v>201014</v>
          </cell>
          <cell r="B2784" t="str">
            <v>111,71 KG/M: DIAM. 406 MM (16") J OU K 55 - EQ. DE 301 A 1000 M</v>
          </cell>
          <cell r="C2784" t="str">
            <v>M</v>
          </cell>
          <cell r="D2784">
            <v>0</v>
          </cell>
        </row>
        <row r="2785">
          <cell r="A2785" t="str">
            <v>201015</v>
          </cell>
          <cell r="B2785" t="str">
            <v>111,71 KG/M : DIAM. 406 MM (16") J OU K 55 - EQ. ACIMA DE 1001 M</v>
          </cell>
          <cell r="C2785" t="str">
            <v>M</v>
          </cell>
          <cell r="D2785">
            <v>0</v>
          </cell>
        </row>
        <row r="2786">
          <cell r="A2786" t="str">
            <v>201016</v>
          </cell>
          <cell r="B2786" t="str">
            <v>125,12 KG/M : DIAM. 406 MM (16") J OU K 55 - EQ. ATE 300 M</v>
          </cell>
          <cell r="C2786" t="str">
            <v>M</v>
          </cell>
          <cell r="D2786">
            <v>0</v>
          </cell>
        </row>
        <row r="2787">
          <cell r="A2787" t="str">
            <v>201017</v>
          </cell>
          <cell r="B2787" t="str">
            <v>125,12 KG/M : DIAM. 406 MM (16") J OU K 55 - EQ. DE 301 A 1000 M</v>
          </cell>
          <cell r="C2787" t="str">
            <v>M</v>
          </cell>
          <cell r="D2787">
            <v>0</v>
          </cell>
        </row>
        <row r="2788">
          <cell r="A2788" t="str">
            <v>201018</v>
          </cell>
          <cell r="B2788" t="str">
            <v>125,12 KG/M : DIAM. 406 MM (16") J OU K 55 - EQ. ACIMA DE 1001 M</v>
          </cell>
          <cell r="C2788" t="str">
            <v>M</v>
          </cell>
          <cell r="D2788">
            <v>0</v>
          </cell>
        </row>
        <row r="2789">
          <cell r="A2789" t="str">
            <v>201019</v>
          </cell>
          <cell r="B2789" t="str">
            <v>81,18 KG/M : DIAM. 340 MM (13 3/8") J OU K 55 - EQ. ATE 300 M</v>
          </cell>
          <cell r="C2789" t="str">
            <v>M</v>
          </cell>
          <cell r="D2789">
            <v>0</v>
          </cell>
        </row>
        <row r="2790">
          <cell r="A2790" t="str">
            <v>201020</v>
          </cell>
          <cell r="B2790" t="str">
            <v>81,18 KG/M : DIAM. 340 MM (13 3/8") J OU K 55 - EQ. DE 301 A 1000 M</v>
          </cell>
          <cell r="C2790" t="str">
            <v>M</v>
          </cell>
          <cell r="D2790">
            <v>0</v>
          </cell>
        </row>
        <row r="2791">
          <cell r="A2791" t="str">
            <v>201021</v>
          </cell>
          <cell r="B2791" t="str">
            <v>81,18 KG/M : DIAM. 340 MM (13 3/8") J OU K 55 - EQ. ACIMA DE 1001 M</v>
          </cell>
          <cell r="C2791" t="str">
            <v>M</v>
          </cell>
          <cell r="D2791">
            <v>0</v>
          </cell>
        </row>
        <row r="2792">
          <cell r="A2792" t="str">
            <v>201022</v>
          </cell>
          <cell r="B2792" t="str">
            <v>90,86 KG/M : DIAM. 340 MM (13 3/8") J OU K 55 - EQ. ATE 300 M</v>
          </cell>
          <cell r="C2792" t="str">
            <v>M</v>
          </cell>
          <cell r="D2792">
            <v>0</v>
          </cell>
        </row>
        <row r="2793">
          <cell r="A2793" t="str">
            <v>201023</v>
          </cell>
          <cell r="B2793" t="str">
            <v>90,86 KG/M : DIAM. 340 MM (13 3/8") J OU K 55 - EQ. DE 301 A 1000 M</v>
          </cell>
          <cell r="C2793" t="str">
            <v>M</v>
          </cell>
          <cell r="D2793">
            <v>0</v>
          </cell>
        </row>
        <row r="2794">
          <cell r="A2794" t="str">
            <v>201024</v>
          </cell>
          <cell r="B2794" t="str">
            <v>90,86 KG/M : DIAM. 340 MM (13 3/8") J OU K 55 - EQ. ACIMA DE 1001 M</v>
          </cell>
          <cell r="C2794" t="str">
            <v>M</v>
          </cell>
          <cell r="D2794">
            <v>0</v>
          </cell>
        </row>
        <row r="2795">
          <cell r="A2795" t="str">
            <v>201025</v>
          </cell>
          <cell r="B2795" t="str">
            <v>101,29 KG/M : DIAM. 340 MM (13 3/8") J OU K 55 - EQ. ATE 300 M</v>
          </cell>
          <cell r="C2795" t="str">
            <v>M</v>
          </cell>
          <cell r="D2795">
            <v>0</v>
          </cell>
        </row>
        <row r="2796">
          <cell r="A2796" t="str">
            <v>201026</v>
          </cell>
          <cell r="B2796" t="str">
            <v>101,29 KG/M : DIAM. 340 MM (13 3/8") J OU K 55 - EQ. DE 301 A 1000 M</v>
          </cell>
          <cell r="C2796" t="str">
            <v>M</v>
          </cell>
          <cell r="D2796">
            <v>0</v>
          </cell>
        </row>
        <row r="2797">
          <cell r="A2797" t="str">
            <v>201027</v>
          </cell>
          <cell r="B2797" t="str">
            <v>101,29 KG/M : DIAM. 340 MM (13 3/8") J OU K 55 - EQ. ACIMA DE 1001 M</v>
          </cell>
          <cell r="C2797" t="str">
            <v>M</v>
          </cell>
          <cell r="D2797">
            <v>0</v>
          </cell>
        </row>
        <row r="2798">
          <cell r="A2798" t="str">
            <v>201028</v>
          </cell>
          <cell r="B2798" t="str">
            <v>60,32 KG/M : DIAM. 273 MM (10 3/4") J OU K 55 - EQ. ATE 300 M</v>
          </cell>
          <cell r="C2798" t="str">
            <v>M</v>
          </cell>
          <cell r="D2798">
            <v>0</v>
          </cell>
        </row>
        <row r="2799">
          <cell r="A2799" t="str">
            <v>201029</v>
          </cell>
          <cell r="B2799" t="str">
            <v>60,32 KG/M : DIAM. 273 MM (10 3/4") J OU K 55 - EQ. DE 301 A 1000 M</v>
          </cell>
          <cell r="C2799" t="str">
            <v>M</v>
          </cell>
          <cell r="D2799">
            <v>0</v>
          </cell>
        </row>
        <row r="2800">
          <cell r="A2800" t="str">
            <v>201030</v>
          </cell>
          <cell r="B2800" t="str">
            <v>60,32 KG/M : DIAM. 273 MM (10 3/4") J OU K 55 - EQ. ACIMA DE 1001 M</v>
          </cell>
          <cell r="C2800" t="str">
            <v>M</v>
          </cell>
          <cell r="D2800">
            <v>0</v>
          </cell>
        </row>
        <row r="2801">
          <cell r="A2801" t="str">
            <v>201031</v>
          </cell>
          <cell r="B2801" t="str">
            <v>67,66 KG/M : DIAM. 273 MM (10 3/4") J OU K 55 - EQ. ATE 300 M</v>
          </cell>
          <cell r="C2801" t="str">
            <v>M</v>
          </cell>
          <cell r="D2801">
            <v>0</v>
          </cell>
        </row>
        <row r="2802">
          <cell r="A2802" t="str">
            <v>201032</v>
          </cell>
          <cell r="B2802" t="str">
            <v>67,66 KG/M : DIAM. 273 MM (10 3/4") J OU K 55 - EQ. DE 301 A 1000 M</v>
          </cell>
          <cell r="C2802" t="str">
            <v>M</v>
          </cell>
          <cell r="D2802">
            <v>0</v>
          </cell>
        </row>
        <row r="2803">
          <cell r="A2803" t="str">
            <v>201033</v>
          </cell>
          <cell r="B2803" t="str">
            <v>67,66 KG/M : DIAM. 273 MM (10 3/4") J OU K 55 - EQ. ACIMA DE 1001 M</v>
          </cell>
          <cell r="C2803" t="str">
            <v>M</v>
          </cell>
          <cell r="D2803">
            <v>0</v>
          </cell>
        </row>
        <row r="2804">
          <cell r="A2804" t="str">
            <v>201034</v>
          </cell>
          <cell r="B2804" t="str">
            <v>75,96 KG/M : DIAM. 273 MM (10 3/4") J OU K 55 - EQ. ATE 300 M</v>
          </cell>
          <cell r="C2804" t="str">
            <v>M</v>
          </cell>
          <cell r="D2804">
            <v>0</v>
          </cell>
        </row>
        <row r="2805">
          <cell r="A2805" t="str">
            <v>201035</v>
          </cell>
          <cell r="B2805" t="str">
            <v>75,96 KG/M : DIAM. 273 MM (10 3/4") J OU K 55 - EQ. DE 301 A 1000 M</v>
          </cell>
          <cell r="C2805" t="str">
            <v>M</v>
          </cell>
          <cell r="D2805">
            <v>0</v>
          </cell>
        </row>
        <row r="2806">
          <cell r="A2806" t="str">
            <v>201036</v>
          </cell>
          <cell r="B2806" t="str">
            <v>75,96 KG/M : DIAM. 273 MM (10 3/4") J OU K 55 - EQ. ACIMA DE 1001 M</v>
          </cell>
          <cell r="C2806" t="str">
            <v>M</v>
          </cell>
          <cell r="D2806">
            <v>0</v>
          </cell>
        </row>
        <row r="2807">
          <cell r="A2807" t="str">
            <v>201037</v>
          </cell>
          <cell r="B2807" t="str">
            <v>48,11 KG/M : DIAM. 244 MM (9 5/8") H 40 - EQ. ATE 300 M</v>
          </cell>
          <cell r="C2807" t="str">
            <v>M</v>
          </cell>
          <cell r="D2807">
            <v>0</v>
          </cell>
        </row>
        <row r="2808">
          <cell r="A2808" t="str">
            <v>201038</v>
          </cell>
          <cell r="B2808" t="str">
            <v>48,11 KG/M : DIAM. 244 MM (9 5/8") H 40 - EQ. DE 301 A 1000 M</v>
          </cell>
          <cell r="C2808" t="str">
            <v>M</v>
          </cell>
          <cell r="D2808">
            <v>0</v>
          </cell>
        </row>
        <row r="2809">
          <cell r="A2809" t="str">
            <v>201039</v>
          </cell>
          <cell r="B2809" t="str">
            <v>48,11 KG/M : DIAM. 244 MM (9 5/8") H 40 - EQ. ACIMA DE 1001 M</v>
          </cell>
          <cell r="C2809" t="str">
            <v>M</v>
          </cell>
          <cell r="D2809">
            <v>0</v>
          </cell>
        </row>
        <row r="2810">
          <cell r="A2810" t="str">
            <v>201040</v>
          </cell>
          <cell r="B2810" t="str">
            <v>53,62 KG/M : DIAM. 244 MM (9 5/8") J OU K 55 - EQ. ATE 300 M</v>
          </cell>
          <cell r="C2810" t="str">
            <v>M</v>
          </cell>
          <cell r="D2810">
            <v>0</v>
          </cell>
        </row>
        <row r="2811">
          <cell r="A2811" t="str">
            <v>201041</v>
          </cell>
          <cell r="B2811" t="str">
            <v>53,62 KG/M : DIAM. 244 MM (9 5/8") J OU K 55 - EQ. DE 301 A 1000 M</v>
          </cell>
          <cell r="C2811" t="str">
            <v>M</v>
          </cell>
          <cell r="D2811">
            <v>0</v>
          </cell>
        </row>
        <row r="2812">
          <cell r="A2812" t="str">
            <v>201042</v>
          </cell>
          <cell r="B2812" t="str">
            <v>53,62 KG/M : DIAM. 244 MM (9 5/8") J OU K 55 - EQ. ACIMA DE 1001 M</v>
          </cell>
          <cell r="C2812" t="str">
            <v>M</v>
          </cell>
          <cell r="D2812">
            <v>0</v>
          </cell>
        </row>
        <row r="2813">
          <cell r="A2813" t="str">
            <v>201043</v>
          </cell>
          <cell r="B2813" t="str">
            <v>59,68 KG/M : DIAM. 244 MM (9 5/8") J OU K 55 - EQ. ATE 300 M</v>
          </cell>
          <cell r="C2813" t="str">
            <v>M</v>
          </cell>
          <cell r="D2813">
            <v>0</v>
          </cell>
        </row>
        <row r="2814">
          <cell r="A2814" t="str">
            <v>201044</v>
          </cell>
          <cell r="B2814" t="str">
            <v>59,68 KG/M : DIAM. 244 MM (9 5/8") J OU K 55 - EQ. DE 301 A 1000 M</v>
          </cell>
          <cell r="C2814" t="str">
            <v>M</v>
          </cell>
          <cell r="D2814">
            <v>0</v>
          </cell>
        </row>
        <row r="2815">
          <cell r="A2815" t="str">
            <v>201045</v>
          </cell>
          <cell r="B2815" t="str">
            <v>59,68 KG/M : DIAM. 244 MM (9 5/8") J OU K 55 - EQ. ACIMA DE 1001 M</v>
          </cell>
          <cell r="C2815" t="str">
            <v>M</v>
          </cell>
          <cell r="D2815">
            <v>0</v>
          </cell>
        </row>
        <row r="2816">
          <cell r="A2816" t="str">
            <v>201046</v>
          </cell>
          <cell r="B2816" t="str">
            <v>35,75 KG/M : DIAM. 219 MM (8 5/8") J OU K 55</v>
          </cell>
          <cell r="C2816" t="str">
            <v>M</v>
          </cell>
          <cell r="D2816">
            <v>0</v>
          </cell>
        </row>
        <row r="2817">
          <cell r="A2817" t="str">
            <v>201047</v>
          </cell>
          <cell r="B2817" t="str">
            <v>47,66 KG/M : DIAM. 219 MM (8 5/8") J OU K 55 - EQ. DE 301 A 1000 M</v>
          </cell>
          <cell r="C2817" t="str">
            <v>M</v>
          </cell>
          <cell r="D2817">
            <v>0</v>
          </cell>
        </row>
        <row r="2818">
          <cell r="A2818" t="str">
            <v>201048</v>
          </cell>
          <cell r="B2818" t="str">
            <v>47,66 KG/M : DIAM. 219 MM (8 5/8") J OU K 55 - EQ. ACIMA DE 1001 M</v>
          </cell>
          <cell r="C2818" t="str">
            <v>M</v>
          </cell>
          <cell r="D2818">
            <v>0</v>
          </cell>
        </row>
        <row r="2819">
          <cell r="A2819" t="str">
            <v>201049</v>
          </cell>
          <cell r="B2819" t="str">
            <v>53,62 KG/M : DIAM. 219 MM (8 5/8") J OU K 55 - EQ.DE 301 A 1000 M</v>
          </cell>
          <cell r="C2819" t="str">
            <v>M</v>
          </cell>
          <cell r="D2819">
            <v>0</v>
          </cell>
        </row>
        <row r="2820">
          <cell r="A2820" t="str">
            <v>201050</v>
          </cell>
          <cell r="B2820" t="str">
            <v>53,62 KG/M : DIAM. 219 MM (8 5/8") J OU K 55 - EQ. ACIMA DE 1001 M</v>
          </cell>
          <cell r="C2820" t="str">
            <v>M</v>
          </cell>
          <cell r="D2820">
            <v>0</v>
          </cell>
        </row>
        <row r="2821">
          <cell r="A2821" t="str">
            <v>201051</v>
          </cell>
          <cell r="B2821" t="str">
            <v>29,79 KG/M : DIAM. 168 MM (6 5/8") J OU K 55</v>
          </cell>
          <cell r="C2821" t="str">
            <v>M</v>
          </cell>
          <cell r="D2821">
            <v>0</v>
          </cell>
        </row>
        <row r="2822">
          <cell r="A2822" t="str">
            <v>201052</v>
          </cell>
          <cell r="B2822" t="str">
            <v>35,75 KG/M : DIAM. 168 MM (6 5/8") J OU K 55 - EQ. DE 301 A 1000 M</v>
          </cell>
          <cell r="C2822" t="str">
            <v>M</v>
          </cell>
          <cell r="D2822">
            <v>0</v>
          </cell>
        </row>
        <row r="2823">
          <cell r="A2823" t="str">
            <v>201053</v>
          </cell>
          <cell r="B2823" t="str">
            <v>35,75 KG/M : DIAM. 168 MM (6 5/8") J OU K 55 - EQ. ACIMA DE 1001 M</v>
          </cell>
          <cell r="C2823" t="str">
            <v>M</v>
          </cell>
          <cell r="D2823">
            <v>0</v>
          </cell>
        </row>
        <row r="2825">
          <cell r="A2825" t="str">
            <v>201100</v>
          </cell>
          <cell r="B2825" t="str">
            <v>REVESTIMENTO - TUBOS EM PVC RIGIDO, NERVURADO, DIN 4925</v>
          </cell>
        </row>
        <row r="2826">
          <cell r="A2826" t="str">
            <v>201101</v>
          </cell>
          <cell r="B2826" t="str">
            <v>DIAMETRO 250 MM (10 POL.) - STANDARD</v>
          </cell>
          <cell r="C2826" t="str">
            <v>M</v>
          </cell>
          <cell r="D2826">
            <v>294.91000000000003</v>
          </cell>
        </row>
        <row r="2827">
          <cell r="A2827" t="str">
            <v>201102</v>
          </cell>
          <cell r="B2827" t="str">
            <v>DIAMETRO 206 MM ( 8 POL.) - STANDARD</v>
          </cell>
          <cell r="C2827" t="str">
            <v>M</v>
          </cell>
          <cell r="D2827">
            <v>176.35</v>
          </cell>
        </row>
        <row r="2828">
          <cell r="A2828" t="str">
            <v>201103</v>
          </cell>
          <cell r="B2828" t="str">
            <v>DIAMETRO 154 MM ( 6 POL.) - STANDARD</v>
          </cell>
          <cell r="C2828" t="str">
            <v>M</v>
          </cell>
          <cell r="D2828">
            <v>103.35</v>
          </cell>
        </row>
        <row r="2829">
          <cell r="A2829" t="str">
            <v>201104</v>
          </cell>
          <cell r="B2829" t="str">
            <v>DIAMETRO 250 MM (10 POL.) - REFORCADO</v>
          </cell>
          <cell r="C2829" t="str">
            <v>M</v>
          </cell>
          <cell r="D2829">
            <v>156.52000000000001</v>
          </cell>
        </row>
        <row r="2830">
          <cell r="A2830" t="str">
            <v>201105</v>
          </cell>
          <cell r="B2830" t="str">
            <v>DIAMETRO 206 MM ( 8 POL.) - REFORCADO</v>
          </cell>
          <cell r="C2830" t="str">
            <v>M</v>
          </cell>
          <cell r="D2830">
            <v>163.31</v>
          </cell>
        </row>
        <row r="2831">
          <cell r="A2831" t="str">
            <v>201106</v>
          </cell>
          <cell r="B2831" t="str">
            <v>DIAMETRO 150 MM ( 6 POL.) - REFORCADO</v>
          </cell>
          <cell r="C2831" t="str">
            <v>M</v>
          </cell>
          <cell r="D2831">
            <v>98.91</v>
          </cell>
        </row>
        <row r="2833">
          <cell r="A2833" t="str">
            <v>201200</v>
          </cell>
          <cell r="B2833" t="str">
            <v>CIMENTACAO</v>
          </cell>
        </row>
        <row r="2834">
          <cell r="A2834" t="str">
            <v>201201</v>
          </cell>
          <cell r="B2834" t="str">
            <v>APLICACAO DE PASTA DE CIMENTO: POR GRAVIDADE</v>
          </cell>
          <cell r="C2834" t="str">
            <v>M3</v>
          </cell>
          <cell r="D2834">
            <v>598.75</v>
          </cell>
        </row>
        <row r="2836">
          <cell r="A2836" t="str">
            <v>201300</v>
          </cell>
          <cell r="B2836" t="str">
            <v>CIMENTACAO ESPECIAL</v>
          </cell>
        </row>
        <row r="2837">
          <cell r="A2837" t="str">
            <v>201301</v>
          </cell>
          <cell r="B2837" t="str">
            <v>APLICACAO DE PASTA COM UNIDADE DE CIMENTACAO AUTO-TRANSPORTAVEL - EQ. DE 301 A 1000 M</v>
          </cell>
          <cell r="C2837" t="str">
            <v>M3</v>
          </cell>
          <cell r="D2837">
            <v>711.64</v>
          </cell>
        </row>
        <row r="2838">
          <cell r="A2838" t="str">
            <v>201302</v>
          </cell>
          <cell r="B2838" t="str">
            <v>APLICACAO DE PASTA COM UNIDADE DE CIMENTACAO AUTO-TRANSPORTAVEL - EQ. ACIMA DE 1001 M</v>
          </cell>
          <cell r="C2838" t="str">
            <v>M3</v>
          </cell>
          <cell r="D2838">
            <v>811.49</v>
          </cell>
        </row>
        <row r="2840">
          <cell r="A2840" t="str">
            <v>201400</v>
          </cell>
          <cell r="B2840" t="str">
            <v>CENTRALIZADORES - DE MOLA API 10 D</v>
          </cell>
        </row>
        <row r="2841">
          <cell r="A2841" t="str">
            <v>201401</v>
          </cell>
          <cell r="B2841" t="str">
            <v>DIAMETRO 508 MM (20 POL.)</v>
          </cell>
          <cell r="C2841" t="str">
            <v>UN</v>
          </cell>
          <cell r="D2841">
            <v>0</v>
          </cell>
        </row>
        <row r="2842">
          <cell r="A2842" t="str">
            <v>201402</v>
          </cell>
          <cell r="B2842" t="str">
            <v>DIAMETRO 406 MM (16 POL.)</v>
          </cell>
          <cell r="C2842" t="str">
            <v>UN</v>
          </cell>
          <cell r="D2842">
            <v>0</v>
          </cell>
        </row>
        <row r="2843">
          <cell r="A2843" t="str">
            <v>201403</v>
          </cell>
          <cell r="B2843" t="str">
            <v>DIAMETRO 340 MM (13 3/8 POL.)</v>
          </cell>
          <cell r="C2843" t="str">
            <v>UN</v>
          </cell>
          <cell r="D2843">
            <v>0</v>
          </cell>
        </row>
        <row r="2844">
          <cell r="A2844" t="str">
            <v>201404</v>
          </cell>
          <cell r="B2844" t="str">
            <v>DIAMETRO 244 MM (9 5/8 POL.)</v>
          </cell>
          <cell r="C2844" t="str">
            <v>UN</v>
          </cell>
          <cell r="D2844">
            <v>0</v>
          </cell>
        </row>
        <row r="2845">
          <cell r="A2845" t="str">
            <v>201405</v>
          </cell>
          <cell r="B2845" t="str">
            <v>DIAMETRO 219 MM (8 5/8 POL.)</v>
          </cell>
          <cell r="C2845" t="str">
            <v>UN</v>
          </cell>
          <cell r="D2845">
            <v>0</v>
          </cell>
        </row>
        <row r="2846">
          <cell r="A2846" t="str">
            <v>201406</v>
          </cell>
          <cell r="B2846" t="str">
            <v>DIAMETRO 168 MM (6 5/8 POL.)</v>
          </cell>
          <cell r="C2846" t="str">
            <v>UN</v>
          </cell>
          <cell r="D2846">
            <v>0</v>
          </cell>
        </row>
        <row r="2848">
          <cell r="A2848" t="str">
            <v>201500</v>
          </cell>
          <cell r="B2848" t="str">
            <v>SAPATA DE CIMENTACAO FLUTUANTE</v>
          </cell>
        </row>
        <row r="2849">
          <cell r="A2849" t="str">
            <v>201501</v>
          </cell>
          <cell r="B2849" t="str">
            <v>DIAMETRO 508 MM (20 POL.) - EQ. DE 301 A 1000 M</v>
          </cell>
          <cell r="C2849" t="str">
            <v>UN</v>
          </cell>
          <cell r="D2849">
            <v>0</v>
          </cell>
        </row>
        <row r="2850">
          <cell r="A2850" t="str">
            <v>201502</v>
          </cell>
          <cell r="B2850" t="str">
            <v>DIAMETRO 508 MM (20 POL.) - EQ. ACIMA DE 1001 M</v>
          </cell>
          <cell r="C2850" t="str">
            <v>UN</v>
          </cell>
          <cell r="D2850">
            <v>0</v>
          </cell>
        </row>
        <row r="2851">
          <cell r="A2851" t="str">
            <v>201503</v>
          </cell>
          <cell r="B2851" t="str">
            <v>DIAMETRO 406 MM (16 POL.) - EQ. DE 301 A 1000 M</v>
          </cell>
          <cell r="C2851" t="str">
            <v>UN</v>
          </cell>
          <cell r="D2851">
            <v>0</v>
          </cell>
        </row>
        <row r="2852">
          <cell r="A2852" t="str">
            <v>201504</v>
          </cell>
          <cell r="B2852" t="str">
            <v>DIAMETRO 406 MM (16 POL.) - EQ. ACIMA DE 1001 M</v>
          </cell>
          <cell r="C2852" t="str">
            <v>UN</v>
          </cell>
          <cell r="D2852">
            <v>0</v>
          </cell>
        </row>
        <row r="2853">
          <cell r="A2853" t="str">
            <v>201505</v>
          </cell>
          <cell r="B2853" t="str">
            <v>DIAMETRO 340 MM (13 3/8 POL.) - EQ. DE 301 A 1000 M</v>
          </cell>
          <cell r="C2853" t="str">
            <v>UN</v>
          </cell>
          <cell r="D2853">
            <v>0</v>
          </cell>
        </row>
        <row r="2854">
          <cell r="A2854" t="str">
            <v>201506</v>
          </cell>
          <cell r="B2854" t="str">
            <v>DIAMETRO 340 MM (13 3/8 POL.) - EQ. ACIMA DE 1001 M</v>
          </cell>
          <cell r="C2854" t="str">
            <v>UN</v>
          </cell>
          <cell r="D2854">
            <v>0</v>
          </cell>
        </row>
        <row r="2855">
          <cell r="A2855" t="str">
            <v>201507</v>
          </cell>
          <cell r="B2855" t="str">
            <v>DIAMETRO 244 MM (9 5/8 POL.) - EQ. DE 301 A 1000 M</v>
          </cell>
          <cell r="C2855" t="str">
            <v>UN</v>
          </cell>
          <cell r="D2855">
            <v>0</v>
          </cell>
        </row>
        <row r="2856">
          <cell r="A2856" t="str">
            <v>201508</v>
          </cell>
          <cell r="B2856" t="str">
            <v>DIAMETRO 244 MM (9 5/8 POL.) - EQ. ACIMA DE 1001 M</v>
          </cell>
          <cell r="C2856" t="str">
            <v>UN</v>
          </cell>
          <cell r="D2856">
            <v>0</v>
          </cell>
        </row>
        <row r="2857">
          <cell r="A2857" t="str">
            <v>201509</v>
          </cell>
          <cell r="B2857" t="str">
            <v>DIAMETRO 219 MM (8 5/8 POL.) - EQ. DE 301 A 1000 M</v>
          </cell>
          <cell r="C2857" t="str">
            <v>UN</v>
          </cell>
          <cell r="D2857">
            <v>0</v>
          </cell>
        </row>
        <row r="2858">
          <cell r="A2858" t="str">
            <v>201510</v>
          </cell>
          <cell r="B2858" t="str">
            <v>DIAMETRO 219 MM (8 5/8 POL.) - EQ. ACIMA DE 1001 M</v>
          </cell>
          <cell r="C2858" t="str">
            <v>UN</v>
          </cell>
          <cell r="D2858">
            <v>0</v>
          </cell>
        </row>
        <row r="2859">
          <cell r="A2859" t="str">
            <v>201511</v>
          </cell>
          <cell r="B2859" t="str">
            <v>DIAMETRO 168 MM (6 5/8 POL.) - EQ. DE 301 A 1000 M</v>
          </cell>
          <cell r="C2859" t="str">
            <v>UN</v>
          </cell>
          <cell r="D2859">
            <v>0</v>
          </cell>
        </row>
        <row r="2860">
          <cell r="A2860" t="str">
            <v>201512</v>
          </cell>
          <cell r="B2860" t="str">
            <v>DIAMETRO 168 MM (6 5/8 POL.) - EQ. ACIMA DE 1001 M</v>
          </cell>
          <cell r="C2860" t="str">
            <v>UN</v>
          </cell>
          <cell r="D2860">
            <v>0</v>
          </cell>
        </row>
        <row r="2862">
          <cell r="A2862" t="str">
            <v>201600</v>
          </cell>
          <cell r="B2862" t="str">
            <v>COLAR DE ESTAGIO</v>
          </cell>
        </row>
        <row r="2863">
          <cell r="A2863" t="str">
            <v>201601</v>
          </cell>
          <cell r="B2863" t="str">
            <v>DIAMETRO 508 MM (20 POL.) - EQ. DE 301 A 1000 M</v>
          </cell>
          <cell r="C2863" t="str">
            <v>UN</v>
          </cell>
          <cell r="D2863">
            <v>0</v>
          </cell>
        </row>
        <row r="2864">
          <cell r="A2864" t="str">
            <v>201602</v>
          </cell>
          <cell r="B2864" t="str">
            <v>DIAMETRO 508 MM (20 POL.) - EQ. ACIMA DE 1001 M</v>
          </cell>
          <cell r="C2864" t="str">
            <v>UN</v>
          </cell>
          <cell r="D2864">
            <v>0</v>
          </cell>
        </row>
        <row r="2865">
          <cell r="A2865" t="str">
            <v>201603</v>
          </cell>
          <cell r="B2865" t="str">
            <v>DIAMETRO 406 MM (16 POL.) - EQ. DE 301 A 1000 M</v>
          </cell>
          <cell r="C2865" t="str">
            <v>UN</v>
          </cell>
          <cell r="D2865">
            <v>0</v>
          </cell>
        </row>
        <row r="2866">
          <cell r="A2866" t="str">
            <v>201604</v>
          </cell>
          <cell r="B2866" t="str">
            <v>DIAMETRO 406 MM (16 POL.) - EQ. ACIMA DE 1001 M</v>
          </cell>
          <cell r="C2866" t="str">
            <v>UN</v>
          </cell>
          <cell r="D2866">
            <v>0</v>
          </cell>
        </row>
        <row r="2867">
          <cell r="A2867" t="str">
            <v>201605</v>
          </cell>
          <cell r="B2867" t="str">
            <v>DIAMETRO 340 MM (13 3/8 POL.) - EQ. DE 301 A 1000 M</v>
          </cell>
          <cell r="C2867" t="str">
            <v>UN</v>
          </cell>
          <cell r="D2867">
            <v>0</v>
          </cell>
        </row>
        <row r="2868">
          <cell r="A2868" t="str">
            <v>201606</v>
          </cell>
          <cell r="B2868" t="str">
            <v>DIAMETRO 340 MM (13 3/8 POL.) - EQ. ACIMA DE 1001 M</v>
          </cell>
          <cell r="C2868" t="str">
            <v>UN</v>
          </cell>
          <cell r="D2868">
            <v>0</v>
          </cell>
        </row>
        <row r="2869">
          <cell r="A2869" t="str">
            <v>201607</v>
          </cell>
          <cell r="B2869" t="str">
            <v>DIAMETRO 244 MM (9 5/8 POL.) - EQ. DE 301 A 1000 M</v>
          </cell>
          <cell r="C2869" t="str">
            <v>UN</v>
          </cell>
          <cell r="D2869">
            <v>0</v>
          </cell>
        </row>
        <row r="2870">
          <cell r="A2870" t="str">
            <v>201608</v>
          </cell>
          <cell r="B2870" t="str">
            <v>DIAMETRO 244 MM (9 5/8 POL.) - EQ. ACIMA DE 1001 M</v>
          </cell>
          <cell r="C2870" t="str">
            <v>UN</v>
          </cell>
          <cell r="D2870">
            <v>0</v>
          </cell>
        </row>
        <row r="2871">
          <cell r="A2871" t="str">
            <v>201609</v>
          </cell>
          <cell r="B2871" t="str">
            <v>DIAMETRO 219 MM (8 5/8 POL.) - EQ. DE 301 A 1000 M</v>
          </cell>
          <cell r="C2871" t="str">
            <v>UN</v>
          </cell>
          <cell r="D2871">
            <v>0</v>
          </cell>
        </row>
        <row r="2872">
          <cell r="A2872" t="str">
            <v>201610</v>
          </cell>
          <cell r="B2872" t="str">
            <v>DIAMETRO 219 MM (8 5/8 POL.) - EQ. ACIMA DE 1001 M</v>
          </cell>
          <cell r="C2872" t="str">
            <v>UN</v>
          </cell>
          <cell r="D2872">
            <v>0</v>
          </cell>
        </row>
        <row r="2873">
          <cell r="A2873" t="str">
            <v>201611</v>
          </cell>
          <cell r="B2873" t="str">
            <v>DIAMETRO 168 MM (6 5/8 POL.) - EQ. DE 301 A 1000 M</v>
          </cell>
          <cell r="C2873" t="str">
            <v>UN</v>
          </cell>
          <cell r="D2873">
            <v>0</v>
          </cell>
        </row>
        <row r="2874">
          <cell r="A2874" t="str">
            <v>201612</v>
          </cell>
          <cell r="B2874" t="str">
            <v>DIAMETRO 168 MM (6 5/8 POL.) - EQ. ACIMA DE 1001 M</v>
          </cell>
          <cell r="C2874" t="str">
            <v>UN</v>
          </cell>
          <cell r="D2874">
            <v>0</v>
          </cell>
        </row>
        <row r="2876">
          <cell r="A2876" t="str">
            <v>201700</v>
          </cell>
          <cell r="B2876" t="str">
            <v>REDUCAO CONICA ROSCA ESQUERDA</v>
          </cell>
        </row>
        <row r="2877">
          <cell r="A2877" t="str">
            <v>201701</v>
          </cell>
          <cell r="B2877" t="str">
            <v>DIAMETRO  8 5/8 X 4 1/2 POL.</v>
          </cell>
          <cell r="C2877" t="str">
            <v>UN</v>
          </cell>
          <cell r="D2877">
            <v>0</v>
          </cell>
        </row>
        <row r="2878">
          <cell r="A2878" t="str">
            <v>201702</v>
          </cell>
          <cell r="B2878" t="str">
            <v>DIAMETRO  8 5/8 X 5 1/2 POL.</v>
          </cell>
          <cell r="C2878" t="str">
            <v>UN</v>
          </cell>
          <cell r="D2878">
            <v>0</v>
          </cell>
        </row>
        <row r="2879">
          <cell r="A2879" t="str">
            <v>201703</v>
          </cell>
          <cell r="B2879" t="str">
            <v>DIAMETRO  9 5/8 X 4 1/2 POL.</v>
          </cell>
          <cell r="C2879" t="str">
            <v>UN</v>
          </cell>
          <cell r="D2879">
            <v>0</v>
          </cell>
        </row>
        <row r="2880">
          <cell r="A2880" t="str">
            <v>201704</v>
          </cell>
          <cell r="B2880" t="str">
            <v>DIAMETRO  9 5/8 X 5 1/2 POL.</v>
          </cell>
          <cell r="C2880" t="str">
            <v>UN</v>
          </cell>
          <cell r="D2880">
            <v>0</v>
          </cell>
        </row>
        <row r="2881">
          <cell r="A2881" t="str">
            <v>201705</v>
          </cell>
          <cell r="B2881" t="str">
            <v>DIAMETRO 10 3/4 X 5 1/2 POL.</v>
          </cell>
          <cell r="C2881" t="str">
            <v>UN</v>
          </cell>
          <cell r="D2881">
            <v>0</v>
          </cell>
        </row>
        <row r="2882">
          <cell r="A2882" t="str">
            <v>201706</v>
          </cell>
          <cell r="B2882" t="str">
            <v>DIAMETRO 13 3/8 X 5 1/2 POL.</v>
          </cell>
          <cell r="C2882" t="str">
            <v>UN</v>
          </cell>
          <cell r="D2882">
            <v>0</v>
          </cell>
        </row>
        <row r="2883">
          <cell r="A2883" t="str">
            <v>201707</v>
          </cell>
          <cell r="B2883" t="str">
            <v>DIAMETRO 16 X 5 1/2 POL.</v>
          </cell>
          <cell r="C2883" t="str">
            <v>UN</v>
          </cell>
          <cell r="D2883">
            <v>0</v>
          </cell>
        </row>
        <row r="2884">
          <cell r="A2884" t="str">
            <v>201708</v>
          </cell>
          <cell r="B2884" t="str">
            <v>DIAMETRO 20 X 5 1/2 POL.</v>
          </cell>
          <cell r="C2884" t="str">
            <v>UN</v>
          </cell>
          <cell r="D2884">
            <v>0</v>
          </cell>
        </row>
        <row r="2885">
          <cell r="A2885" t="str">
            <v>201709</v>
          </cell>
          <cell r="B2885" t="str">
            <v>DIAMETRO 6 5/8 X 4 1/2 POL.</v>
          </cell>
          <cell r="C2885" t="str">
            <v>UN</v>
          </cell>
          <cell r="D2885">
            <v>0</v>
          </cell>
        </row>
        <row r="2887">
          <cell r="A2887" t="str">
            <v>201800</v>
          </cell>
          <cell r="B2887" t="str">
            <v>FILTROS ESPIRALADOS, PERFIL V, GALVANIZADOS</v>
          </cell>
        </row>
        <row r="2888">
          <cell r="A2888" t="str">
            <v>201801</v>
          </cell>
          <cell r="B2888" t="str">
            <v>DIAMETRO 356 MM (14 POL.)</v>
          </cell>
          <cell r="C2888" t="str">
            <v>M</v>
          </cell>
          <cell r="D2888">
            <v>728.62</v>
          </cell>
        </row>
        <row r="2889">
          <cell r="A2889" t="str">
            <v>201802</v>
          </cell>
          <cell r="B2889" t="str">
            <v>DIAMETRO 305 MM (12 POL.)</v>
          </cell>
          <cell r="C2889" t="str">
            <v>M</v>
          </cell>
          <cell r="D2889">
            <v>610.41</v>
          </cell>
        </row>
        <row r="2890">
          <cell r="A2890" t="str">
            <v>201803</v>
          </cell>
          <cell r="B2890" t="str">
            <v>DIAMETRO 254 MM (10 POL.)</v>
          </cell>
          <cell r="C2890" t="str">
            <v>M</v>
          </cell>
          <cell r="D2890">
            <v>499.24</v>
          </cell>
        </row>
        <row r="2891">
          <cell r="A2891" t="str">
            <v>201804</v>
          </cell>
          <cell r="B2891" t="str">
            <v>DIAMETRO 203 MM ( 8 POL.)</v>
          </cell>
          <cell r="C2891" t="str">
            <v>M</v>
          </cell>
          <cell r="D2891">
            <v>372.26</v>
          </cell>
        </row>
        <row r="2892">
          <cell r="A2892" t="str">
            <v>201805</v>
          </cell>
          <cell r="B2892" t="str">
            <v>DIAMETRO 152 MM ( 6 POL.)</v>
          </cell>
          <cell r="C2892" t="str">
            <v>M</v>
          </cell>
          <cell r="D2892">
            <v>224.21</v>
          </cell>
        </row>
        <row r="2894">
          <cell r="A2894" t="str">
            <v>201900</v>
          </cell>
          <cell r="B2894" t="str">
            <v>FILTROS ESPIRALADOS, PERFIL V, GALVANIZADOS - REFORCADOS</v>
          </cell>
        </row>
        <row r="2895">
          <cell r="A2895" t="str">
            <v>201901</v>
          </cell>
          <cell r="B2895" t="str">
            <v>DIAMETRO 356 MM (14 POL.)</v>
          </cell>
          <cell r="C2895" t="str">
            <v>M</v>
          </cell>
          <cell r="D2895">
            <v>776.97</v>
          </cell>
        </row>
        <row r="2896">
          <cell r="A2896" t="str">
            <v>201902</v>
          </cell>
          <cell r="B2896" t="str">
            <v>DIAMETRO 305 MM (12 POL.)</v>
          </cell>
          <cell r="C2896" t="str">
            <v>M</v>
          </cell>
          <cell r="D2896">
            <v>649.37</v>
          </cell>
        </row>
        <row r="2897">
          <cell r="A2897" t="str">
            <v>201903</v>
          </cell>
          <cell r="B2897" t="str">
            <v>DIAMETRO 254 MM (10 POL.)</v>
          </cell>
          <cell r="C2897" t="str">
            <v>M</v>
          </cell>
          <cell r="D2897">
            <v>555.66</v>
          </cell>
        </row>
        <row r="2898">
          <cell r="A2898" t="str">
            <v>201904</v>
          </cell>
          <cell r="B2898" t="str">
            <v>DIAMETRO 203 MM ( 8 POL.)</v>
          </cell>
          <cell r="C2898" t="str">
            <v>M</v>
          </cell>
          <cell r="D2898">
            <v>435.4</v>
          </cell>
        </row>
        <row r="2899">
          <cell r="A2899" t="str">
            <v>201905</v>
          </cell>
          <cell r="B2899" t="str">
            <v>DIAMETRO 152 MM ( 6 POL.)</v>
          </cell>
          <cell r="C2899" t="str">
            <v>M</v>
          </cell>
          <cell r="D2899">
            <v>314.20999999999998</v>
          </cell>
        </row>
        <row r="2901">
          <cell r="A2901" t="str">
            <v>202000</v>
          </cell>
          <cell r="B2901" t="str">
            <v>FILTROS ESPIRALADOS, PERFIL V, GALVANIZADOS - SUPER-REFORCADOS</v>
          </cell>
        </row>
        <row r="2902">
          <cell r="A2902" t="str">
            <v>202001</v>
          </cell>
          <cell r="B2902" t="str">
            <v>DIAMETRO 356 MM (14 POL.)</v>
          </cell>
          <cell r="C2902" t="str">
            <v>M</v>
          </cell>
          <cell r="D2902">
            <v>798.61</v>
          </cell>
        </row>
        <row r="2903">
          <cell r="A2903" t="str">
            <v>202002</v>
          </cell>
          <cell r="B2903" t="str">
            <v>DIAMETRO 305 MM (12 POL.)</v>
          </cell>
          <cell r="C2903" t="str">
            <v>M</v>
          </cell>
          <cell r="D2903">
            <v>696.38</v>
          </cell>
        </row>
        <row r="2904">
          <cell r="A2904" t="str">
            <v>202003</v>
          </cell>
          <cell r="B2904" t="str">
            <v>DIAMETRO 254 MM (10 POL.)</v>
          </cell>
          <cell r="C2904" t="str">
            <v>M</v>
          </cell>
          <cell r="D2904">
            <v>590.58000000000004</v>
          </cell>
        </row>
        <row r="2905">
          <cell r="A2905" t="str">
            <v>202004</v>
          </cell>
          <cell r="B2905" t="str">
            <v>DIAMETRO 203 MM ( 8 POL.)</v>
          </cell>
          <cell r="C2905" t="str">
            <v>M</v>
          </cell>
          <cell r="D2905">
            <v>485.31</v>
          </cell>
        </row>
        <row r="2906">
          <cell r="A2906" t="str">
            <v>202005</v>
          </cell>
          <cell r="B2906" t="str">
            <v>DIAMETRO 152 MM ( 6 POL.)</v>
          </cell>
          <cell r="C2906" t="str">
            <v>M</v>
          </cell>
          <cell r="D2906">
            <v>361.22</v>
          </cell>
        </row>
        <row r="2908">
          <cell r="A2908" t="str">
            <v>202100</v>
          </cell>
          <cell r="B2908" t="str">
            <v>FILTROS ESPIRALADOS, PERFIL V, GALVANIZADOS - HIPER-REFORCADOS</v>
          </cell>
        </row>
        <row r="2909">
          <cell r="A2909" t="str">
            <v>202101</v>
          </cell>
          <cell r="B2909" t="str">
            <v>DIAMETRO 356 MM (14 POL.)</v>
          </cell>
          <cell r="C2909" t="str">
            <v>M</v>
          </cell>
          <cell r="D2909">
            <v>873.57</v>
          </cell>
        </row>
        <row r="2910">
          <cell r="A2910" t="str">
            <v>202102</v>
          </cell>
          <cell r="B2910" t="str">
            <v>DIAMETRO 305 MM (12 POL.)</v>
          </cell>
          <cell r="C2910" t="str">
            <v>M</v>
          </cell>
          <cell r="D2910">
            <v>823.41</v>
          </cell>
        </row>
        <row r="2911">
          <cell r="A2911" t="str">
            <v>202103</v>
          </cell>
          <cell r="B2911" t="str">
            <v>DIAMETRO 254 MM (10 POL.)</v>
          </cell>
          <cell r="C2911" t="str">
            <v>M</v>
          </cell>
          <cell r="D2911">
            <v>680.6</v>
          </cell>
        </row>
        <row r="2912">
          <cell r="A2912" t="str">
            <v>202104</v>
          </cell>
          <cell r="B2912" t="str">
            <v>DIAMETRO 203 MM ( 8 POL.)</v>
          </cell>
          <cell r="C2912" t="str">
            <v>M</v>
          </cell>
          <cell r="D2912">
            <v>530.33000000000004</v>
          </cell>
        </row>
        <row r="2913">
          <cell r="A2913" t="str">
            <v>202105</v>
          </cell>
          <cell r="B2913" t="str">
            <v>DIAMETRO 152 MM ( 6 POL.)</v>
          </cell>
          <cell r="C2913" t="str">
            <v>M</v>
          </cell>
          <cell r="D2913">
            <v>432.88</v>
          </cell>
        </row>
        <row r="2915">
          <cell r="A2915" t="str">
            <v>202200</v>
          </cell>
          <cell r="B2915" t="str">
            <v>FILTROS ESPIRALADOS, PERFIL V, GALVANIZADOS - JAQUETADOS - SOBRE TUBOS API 5A</v>
          </cell>
        </row>
        <row r="2916">
          <cell r="A2916" t="str">
            <v>202201</v>
          </cell>
          <cell r="B2916" t="str">
            <v>720/520 FUROS/METROS: DIAMETRO 8 5/8 POL.</v>
          </cell>
          <cell r="C2916" t="str">
            <v>M</v>
          </cell>
          <cell r="D2916">
            <v>834.38</v>
          </cell>
        </row>
        <row r="2917">
          <cell r="A2917" t="str">
            <v>202202</v>
          </cell>
          <cell r="B2917" t="str">
            <v>600 FUROS/METROS: DIAMETRO 6 5/8 POL.</v>
          </cell>
          <cell r="C2917" t="str">
            <v>M</v>
          </cell>
          <cell r="D2917">
            <v>613.11</v>
          </cell>
        </row>
        <row r="2918">
          <cell r="A2918" t="str">
            <v>202203</v>
          </cell>
          <cell r="B2918" t="str">
            <v>840 FUROS/METROS: DIAMETRO 10 3/4 POL.</v>
          </cell>
          <cell r="C2918" t="str">
            <v>M</v>
          </cell>
          <cell r="D2918">
            <v>1149.6500000000001</v>
          </cell>
        </row>
        <row r="2920">
          <cell r="A2920" t="str">
            <v>202300</v>
          </cell>
          <cell r="B2920" t="str">
            <v>FILTROS EM PVC RIGIDO, NERVURADO, DIN 4925</v>
          </cell>
        </row>
        <row r="2921">
          <cell r="A2921" t="str">
            <v>202301</v>
          </cell>
          <cell r="B2921" t="str">
            <v>DIAMETRO 250 MM (10 POL.) - STANDARD</v>
          </cell>
          <cell r="C2921" t="str">
            <v>M</v>
          </cell>
          <cell r="D2921">
            <v>207.73</v>
          </cell>
        </row>
        <row r="2922">
          <cell r="A2922" t="str">
            <v>202302</v>
          </cell>
          <cell r="B2922" t="str">
            <v>DIAMETRO 206 MM ( 8 POL.) - STANDARD</v>
          </cell>
          <cell r="C2922" t="str">
            <v>M</v>
          </cell>
          <cell r="D2922">
            <v>157.88999999999999</v>
          </cell>
        </row>
        <row r="2923">
          <cell r="A2923" t="str">
            <v>202303</v>
          </cell>
          <cell r="B2923" t="str">
            <v>DIAMETRO 154 MM ( 6 POL.) - STANDARD</v>
          </cell>
          <cell r="C2923" t="str">
            <v>M</v>
          </cell>
          <cell r="D2923">
            <v>113.08</v>
          </cell>
        </row>
        <row r="2924">
          <cell r="A2924" t="str">
            <v>202304</v>
          </cell>
          <cell r="B2924" t="str">
            <v>DIAMETRO 250 MM (10 POL.) - REFORCADO</v>
          </cell>
          <cell r="C2924" t="str">
            <v>M</v>
          </cell>
          <cell r="D2924">
            <v>218.41</v>
          </cell>
        </row>
        <row r="2925">
          <cell r="A2925" t="str">
            <v>202305</v>
          </cell>
          <cell r="B2925" t="str">
            <v>DIAMETRO 200 MM ( 8 POL.) - REFORCADO</v>
          </cell>
          <cell r="C2925" t="str">
            <v>M</v>
          </cell>
          <cell r="D2925">
            <v>159</v>
          </cell>
        </row>
        <row r="2926">
          <cell r="A2926" t="str">
            <v>202306</v>
          </cell>
          <cell r="B2926" t="str">
            <v>DIAMETRO 150 MM ( 6 POL.) - REFORCADO</v>
          </cell>
          <cell r="C2926" t="str">
            <v>M</v>
          </cell>
          <cell r="D2926">
            <v>105.4</v>
          </cell>
        </row>
        <row r="2928">
          <cell r="A2928">
            <v>202400</v>
          </cell>
          <cell r="B2928" t="str">
            <v>FILTROS ESTAMPADOS, TIPO NOLD, PRETOS</v>
          </cell>
        </row>
        <row r="2929">
          <cell r="A2929" t="str">
            <v>202401</v>
          </cell>
          <cell r="B2929" t="str">
            <v>DIAMETRO 203 MM (8 POL.)</v>
          </cell>
          <cell r="C2929" t="str">
            <v>M</v>
          </cell>
          <cell r="D2929">
            <v>78.209999999999994</v>
          </cell>
        </row>
        <row r="2930">
          <cell r="A2930" t="str">
            <v>202402</v>
          </cell>
          <cell r="B2930" t="str">
            <v>DIAMETRO 152 MM (6 POL.)</v>
          </cell>
          <cell r="C2930" t="str">
            <v>M</v>
          </cell>
          <cell r="D2930">
            <v>63.93</v>
          </cell>
        </row>
        <row r="2932">
          <cell r="A2932" t="str">
            <v>202500</v>
          </cell>
          <cell r="B2932" t="str">
            <v>PRE-FILTROS</v>
          </cell>
        </row>
        <row r="2933">
          <cell r="A2933" t="str">
            <v>202501</v>
          </cell>
          <cell r="B2933" t="str">
            <v>TIPO JACAREI - SUB-ARREDONDADO - (CIRCULACAO D'AGUA) - (1,5 T/M3)</v>
          </cell>
          <cell r="C2933" t="str">
            <v>M3</v>
          </cell>
          <cell r="D2933">
            <v>854.79</v>
          </cell>
        </row>
        <row r="2934">
          <cell r="A2934" t="str">
            <v>202502</v>
          </cell>
          <cell r="B2934" t="str">
            <v>TIPO PEROLA - ARREDONDADO - (CIRCULACAO D'AGUA NO CONTRA-FLUXO) - (1,5 T/M3)</v>
          </cell>
          <cell r="C2934" t="str">
            <v>M3</v>
          </cell>
          <cell r="D2934">
            <v>1230.56</v>
          </cell>
        </row>
        <row r="2935">
          <cell r="A2935" t="str">
            <v>202503</v>
          </cell>
          <cell r="B2935" t="str">
            <v>TIPO PEROLA - ARREDONDADO - (CIRCULACAO REVERSA) - EQ. DE 301 A 1000 M (1,5 T/M3)</v>
          </cell>
          <cell r="C2935" t="str">
            <v>M3</v>
          </cell>
          <cell r="D2935">
            <v>1397.21</v>
          </cell>
        </row>
        <row r="2936">
          <cell r="A2936" t="str">
            <v>202504</v>
          </cell>
          <cell r="B2936" t="str">
            <v>TIPO PEROLA - ARREDONDADO - (CIRCULACAO REVERSA) - EQ. ACIMA DE 1001 M(1,5 T/M3)</v>
          </cell>
          <cell r="C2936" t="str">
            <v>M3</v>
          </cell>
          <cell r="D2936">
            <v>1497.08</v>
          </cell>
        </row>
        <row r="2938">
          <cell r="A2938" t="str">
            <v>202600</v>
          </cell>
          <cell r="B2938" t="str">
            <v>DESENVOLVIMENTO</v>
          </cell>
        </row>
        <row r="2939">
          <cell r="A2939" t="str">
            <v>202601</v>
          </cell>
          <cell r="B2939" t="str">
            <v>COM COMPRESSOR 175 LB/POL.2</v>
          </cell>
          <cell r="C2939" t="str">
            <v>H</v>
          </cell>
          <cell r="D2939">
            <v>84.12</v>
          </cell>
        </row>
        <row r="2940">
          <cell r="A2940" t="str">
            <v>202602</v>
          </cell>
          <cell r="B2940" t="str">
            <v>COM COMPRESSOR 250 LB/POL.2</v>
          </cell>
          <cell r="C2940" t="str">
            <v>H</v>
          </cell>
          <cell r="D2940">
            <v>88.11</v>
          </cell>
        </row>
        <row r="2941">
          <cell r="A2941" t="str">
            <v>202603</v>
          </cell>
          <cell r="B2941" t="str">
            <v>COM PLUNGE OU PISTAO COM VALVULA</v>
          </cell>
          <cell r="C2941" t="str">
            <v>H</v>
          </cell>
          <cell r="D2941">
            <v>77.19</v>
          </cell>
        </row>
        <row r="2942">
          <cell r="A2942" t="str">
            <v>202604</v>
          </cell>
          <cell r="B2942" t="str">
            <v>COM BOMBA SUBMERSA ATE 20 HP</v>
          </cell>
          <cell r="C2942" t="str">
            <v>H</v>
          </cell>
          <cell r="D2942">
            <v>96.22</v>
          </cell>
        </row>
        <row r="2943">
          <cell r="A2943" t="str">
            <v>202605</v>
          </cell>
          <cell r="B2943" t="str">
            <v>COM BOMBA SUBMERSA DE  20,1 A  35 HP</v>
          </cell>
          <cell r="C2943" t="str">
            <v>H</v>
          </cell>
          <cell r="D2943">
            <v>118.76</v>
          </cell>
        </row>
        <row r="2944">
          <cell r="A2944" t="str">
            <v>202606</v>
          </cell>
          <cell r="B2944" t="str">
            <v>COM BOMBA SUBMERSA DE  35,1 A  60 HP</v>
          </cell>
          <cell r="C2944" t="str">
            <v>H</v>
          </cell>
          <cell r="D2944">
            <v>148.6</v>
          </cell>
        </row>
        <row r="2945">
          <cell r="A2945" t="str">
            <v>202607</v>
          </cell>
          <cell r="B2945" t="str">
            <v>COM BOMBA SUBMERSA DE  60,1 A  90 HP</v>
          </cell>
          <cell r="C2945" t="str">
            <v>H</v>
          </cell>
          <cell r="D2945">
            <v>159.81</v>
          </cell>
        </row>
        <row r="2946">
          <cell r="A2946" t="str">
            <v>202608</v>
          </cell>
          <cell r="B2946" t="str">
            <v>COM BOMBA SUBMERSA DE  90,1 A 120 HP</v>
          </cell>
          <cell r="C2946" t="str">
            <v>H</v>
          </cell>
          <cell r="D2946">
            <v>162.28</v>
          </cell>
        </row>
        <row r="2947">
          <cell r="A2947" t="str">
            <v>202609</v>
          </cell>
          <cell r="B2947" t="str">
            <v>COM BOMBA SUBMERSA DE 120,1 A 150 HP</v>
          </cell>
          <cell r="C2947" t="str">
            <v>H</v>
          </cell>
          <cell r="D2947">
            <v>167.27</v>
          </cell>
        </row>
        <row r="2948">
          <cell r="A2948" t="str">
            <v>202610</v>
          </cell>
          <cell r="B2948" t="str">
            <v>COM BOMBA SUBMERSA DE 150,1 A 180 HP</v>
          </cell>
          <cell r="C2948" t="str">
            <v>H</v>
          </cell>
          <cell r="D2948">
            <v>171.57</v>
          </cell>
        </row>
        <row r="2949">
          <cell r="A2949" t="str">
            <v>202611</v>
          </cell>
          <cell r="B2949" t="str">
            <v>COM BOMBA SUBMERSA DE 180,1 A 210 HP</v>
          </cell>
          <cell r="C2949" t="str">
            <v>H</v>
          </cell>
          <cell r="D2949">
            <v>176.89</v>
          </cell>
        </row>
        <row r="2950">
          <cell r="A2950" t="str">
            <v>202612</v>
          </cell>
          <cell r="B2950" t="str">
            <v>COM BOMBA SUBMERSA DE 210,1 A 250 HP</v>
          </cell>
          <cell r="C2950" t="str">
            <v>H</v>
          </cell>
          <cell r="D2950">
            <v>198.03</v>
          </cell>
        </row>
        <row r="2951">
          <cell r="A2951" t="str">
            <v>202613</v>
          </cell>
          <cell r="B2951" t="str">
            <v>COM BOMBA EIXO PROLONGADO ATE 500 HP - EQ. DE 301 A 1000 M</v>
          </cell>
          <cell r="C2951" t="str">
            <v>H</v>
          </cell>
          <cell r="D2951">
            <v>539.79</v>
          </cell>
        </row>
        <row r="2952">
          <cell r="A2952" t="str">
            <v>202614</v>
          </cell>
          <cell r="B2952" t="str">
            <v>COM BOMBA EIXO PROLONGADO ATE 500 HP - EQ. ACIMA DE 1001 M</v>
          </cell>
          <cell r="C2952" t="str">
            <v>H</v>
          </cell>
          <cell r="D2952">
            <v>619.39</v>
          </cell>
        </row>
        <row r="2954">
          <cell r="A2954" t="str">
            <v>202700</v>
          </cell>
          <cell r="B2954" t="str">
            <v>ENSAIOS DE VAZAO COM BOMBA</v>
          </cell>
        </row>
        <row r="2955">
          <cell r="A2955" t="str">
            <v>202701</v>
          </cell>
          <cell r="B2955" t="str">
            <v>SUBMERSA ATE 20 HP</v>
          </cell>
          <cell r="C2955" t="str">
            <v>H</v>
          </cell>
          <cell r="D2955">
            <v>96.22</v>
          </cell>
        </row>
        <row r="2956">
          <cell r="A2956" t="str">
            <v>202702</v>
          </cell>
          <cell r="B2956" t="str">
            <v>SUBMERSA DE  20,1 A  35 HP</v>
          </cell>
          <cell r="C2956" t="str">
            <v>H</v>
          </cell>
          <cell r="D2956">
            <v>118.76</v>
          </cell>
        </row>
        <row r="2957">
          <cell r="A2957" t="str">
            <v>202703</v>
          </cell>
          <cell r="B2957" t="str">
            <v>SUBMERSA DE  35,1 A  60 HP</v>
          </cell>
          <cell r="C2957" t="str">
            <v>H</v>
          </cell>
          <cell r="D2957">
            <v>148.6</v>
          </cell>
        </row>
        <row r="2958">
          <cell r="A2958" t="str">
            <v>202704</v>
          </cell>
          <cell r="B2958" t="str">
            <v>SUBMERSA DE  60,1 A  90 HP</v>
          </cell>
          <cell r="C2958" t="str">
            <v>H</v>
          </cell>
          <cell r="D2958">
            <v>159.81</v>
          </cell>
        </row>
        <row r="2959">
          <cell r="A2959" t="str">
            <v>202705</v>
          </cell>
          <cell r="B2959" t="str">
            <v>SUBMERSA DE  90,1 A 120 HP</v>
          </cell>
          <cell r="C2959" t="str">
            <v>H</v>
          </cell>
          <cell r="D2959">
            <v>162.28</v>
          </cell>
        </row>
        <row r="2960">
          <cell r="A2960" t="str">
            <v>202706</v>
          </cell>
          <cell r="B2960" t="str">
            <v>SUBMERSA DE 120,1 A 150 HP</v>
          </cell>
          <cell r="C2960" t="str">
            <v>H</v>
          </cell>
          <cell r="D2960">
            <v>167.27</v>
          </cell>
        </row>
        <row r="2961">
          <cell r="A2961" t="str">
            <v>202707</v>
          </cell>
          <cell r="B2961" t="str">
            <v>SUBMERSA DE 150,1 A 180 HP</v>
          </cell>
          <cell r="C2961" t="str">
            <v>H</v>
          </cell>
          <cell r="D2961">
            <v>171.57</v>
          </cell>
        </row>
        <row r="2962">
          <cell r="A2962" t="str">
            <v>202708</v>
          </cell>
          <cell r="B2962" t="str">
            <v>SUBMERSA DE 180,1 A 210 HP</v>
          </cell>
          <cell r="C2962" t="str">
            <v>H</v>
          </cell>
          <cell r="D2962">
            <v>176.89</v>
          </cell>
        </row>
        <row r="2963">
          <cell r="A2963" t="str">
            <v>202709</v>
          </cell>
          <cell r="B2963" t="str">
            <v>SUBMERSA DE 210,1 A 250 HP</v>
          </cell>
          <cell r="C2963" t="str">
            <v>H</v>
          </cell>
          <cell r="D2963">
            <v>198.03</v>
          </cell>
        </row>
        <row r="2964">
          <cell r="A2964" t="str">
            <v>202710</v>
          </cell>
          <cell r="B2964" t="str">
            <v>EIXO PROLONGADO ATE 500 HP - EQ. DE 301 A 1000 M</v>
          </cell>
          <cell r="C2964" t="str">
            <v>H</v>
          </cell>
          <cell r="D2964">
            <v>539.79</v>
          </cell>
        </row>
        <row r="2965">
          <cell r="A2965" t="str">
            <v>202711</v>
          </cell>
          <cell r="B2965" t="str">
            <v>EIXO PROLONGADO ATE 500 HP - EQ. ACIMA DE 1001 M</v>
          </cell>
          <cell r="C2965" t="str">
            <v>H</v>
          </cell>
          <cell r="D2965">
            <v>619.39</v>
          </cell>
        </row>
        <row r="2967">
          <cell r="A2967" t="str">
            <v>202800</v>
          </cell>
          <cell r="B2967" t="str">
            <v>PRODUTOS QUIMICOS</v>
          </cell>
        </row>
        <row r="2968">
          <cell r="A2968" t="str">
            <v>202801</v>
          </cell>
          <cell r="B2968" t="str">
            <v>DISPERSANTE (HEXAMETAFOSFATO DE SODIO, DISPERGEL OU SIMILAR)</v>
          </cell>
          <cell r="C2968" t="str">
            <v>KG</v>
          </cell>
          <cell r="D2968">
            <v>7.63</v>
          </cell>
        </row>
        <row r="2970">
          <cell r="A2970" t="str">
            <v>202900</v>
          </cell>
          <cell r="B2970" t="str">
            <v>FLUIDO</v>
          </cell>
        </row>
        <row r="2971">
          <cell r="A2971" t="str">
            <v>202901</v>
          </cell>
          <cell r="B2971" t="str">
            <v>PARA PERFURACAO (DMP 2000, S 1500 OU SIMILAR)</v>
          </cell>
          <cell r="C2971" t="str">
            <v>KG</v>
          </cell>
          <cell r="D2971">
            <v>23.46</v>
          </cell>
        </row>
        <row r="2973">
          <cell r="A2973" t="str">
            <v>203000</v>
          </cell>
          <cell r="B2973" t="str">
            <v>ENDOSCOPIA (PERFILAGEM OPTICA)</v>
          </cell>
        </row>
        <row r="2974">
          <cell r="A2974" t="str">
            <v>203001</v>
          </cell>
          <cell r="B2974" t="str">
            <v>PERFILAGEM OPTICA ATE 200 M DE PROFUNDIDADE</v>
          </cell>
          <cell r="C2974" t="str">
            <v>M</v>
          </cell>
          <cell r="D2974">
            <v>19.95</v>
          </cell>
        </row>
        <row r="2975">
          <cell r="A2975" t="str">
            <v>203002</v>
          </cell>
          <cell r="B2975" t="str">
            <v>PERFILAGEM OPTICA DE 201 A   400 M DE PROFUNDIDADE</v>
          </cell>
          <cell r="C2975" t="str">
            <v>M</v>
          </cell>
          <cell r="D2975">
            <v>19.95</v>
          </cell>
        </row>
        <row r="2976">
          <cell r="A2976" t="str">
            <v>203003</v>
          </cell>
          <cell r="B2976" t="str">
            <v>PERFILAGEM OPTICA DE 401 A   600 M DE PROFUNDIDADE</v>
          </cell>
          <cell r="C2976" t="str">
            <v>M</v>
          </cell>
          <cell r="D2976">
            <v>19.95</v>
          </cell>
        </row>
        <row r="2977">
          <cell r="A2977" t="str">
            <v>203004</v>
          </cell>
          <cell r="B2977" t="str">
            <v>PERFILAGEM OPTICA DE 601 A   800 M DE PROFUNDIDADE</v>
          </cell>
          <cell r="C2977" t="str">
            <v>M</v>
          </cell>
          <cell r="D2977">
            <v>19.95</v>
          </cell>
        </row>
        <row r="2978">
          <cell r="A2978" t="str">
            <v>203005</v>
          </cell>
          <cell r="B2978" t="str">
            <v>PERFILAGEM OPTICA DE 801 A 1.000 M DE PROFUNDIDADE</v>
          </cell>
          <cell r="C2978" t="str">
            <v>M</v>
          </cell>
          <cell r="D2978">
            <v>19.95</v>
          </cell>
        </row>
        <row r="2979">
          <cell r="A2979" t="str">
            <v>203006</v>
          </cell>
          <cell r="B2979" t="str">
            <v>PERFILAGEM OPTICA ACIMA DE 1.001 M DE PROFUNDIDADE</v>
          </cell>
          <cell r="C2979" t="str">
            <v>M</v>
          </cell>
          <cell r="D2979">
            <v>19.95</v>
          </cell>
        </row>
        <row r="2980">
          <cell r="A2980" t="str">
            <v>203007</v>
          </cell>
          <cell r="B2980" t="str">
            <v>TAXA DE TRANSPORTE</v>
          </cell>
          <cell r="C2980" t="str">
            <v>KM</v>
          </cell>
          <cell r="D2980">
            <v>1.59</v>
          </cell>
        </row>
        <row r="2982">
          <cell r="A2982">
            <v>204000</v>
          </cell>
          <cell r="B2982" t="str">
            <v>REVESTIMENTO - TUBO DE ACO LISO</v>
          </cell>
        </row>
        <row r="2983">
          <cell r="A2983">
            <v>204001</v>
          </cell>
          <cell r="B2983" t="str">
            <v>SCH.10, 147,36 KG/M:DIAM.762 MM(30 POL.) - EQ. DE 301 A 1000 M</v>
          </cell>
          <cell r="C2983" t="str">
            <v>M</v>
          </cell>
          <cell r="D2983">
            <v>774.48</v>
          </cell>
        </row>
        <row r="2984">
          <cell r="A2984">
            <v>204002</v>
          </cell>
          <cell r="B2984" t="str">
            <v>SCH.10, 147,36 KG/M:DIAM.762 MM (30 POL.) - EQ. ACIMA DE 1001 M</v>
          </cell>
          <cell r="C2984" t="str">
            <v>M</v>
          </cell>
          <cell r="D2984">
            <v>800.48</v>
          </cell>
        </row>
        <row r="2985">
          <cell r="A2985">
            <v>204003</v>
          </cell>
          <cell r="B2985" t="str">
            <v>SCH.10, 137,42 KG/M:DIAM.711 MM (28 POL.) - EQ. DE 301 A 1000 M</v>
          </cell>
          <cell r="C2985" t="str">
            <v>M</v>
          </cell>
          <cell r="D2985">
            <v>728.9</v>
          </cell>
        </row>
        <row r="2986">
          <cell r="A2986">
            <v>204004</v>
          </cell>
          <cell r="B2986" t="str">
            <v>SCH.10, 137,42 KG/M:DIAM. 711 MM (28 POL.) - EQ. ACIMA DE 1001 M</v>
          </cell>
          <cell r="C2986" t="str">
            <v>M</v>
          </cell>
          <cell r="D2986">
            <v>754.56</v>
          </cell>
        </row>
        <row r="2987">
          <cell r="A2987">
            <v>204005</v>
          </cell>
          <cell r="B2987" t="str">
            <v>SCH.10, 127,50 KG/M:DIAM. 660 MM (26 POL.) - EQ. DE 301 A 1000 M</v>
          </cell>
          <cell r="C2987" t="str">
            <v>M</v>
          </cell>
          <cell r="D2987">
            <v>681.43</v>
          </cell>
        </row>
        <row r="2988">
          <cell r="A2988">
            <v>204006</v>
          </cell>
          <cell r="B2988" t="str">
            <v>SCH.10, 127,50 KG/M:DIAM. 660 MM (26 POL.) - EQ. ACIMA DE 1001 M</v>
          </cell>
          <cell r="C2988" t="str">
            <v>M</v>
          </cell>
          <cell r="D2988">
            <v>706.68</v>
          </cell>
        </row>
        <row r="2989">
          <cell r="A2989">
            <v>204007</v>
          </cell>
          <cell r="B2989" t="str">
            <v>SCH.10, 94,45 KG/M:DIAM. 609 MM (24 POL.) - EQ. DE 301 A 1000 M</v>
          </cell>
          <cell r="C2989" t="str">
            <v>M</v>
          </cell>
          <cell r="D2989">
            <v>524.61</v>
          </cell>
        </row>
        <row r="2990">
          <cell r="A2990">
            <v>204008</v>
          </cell>
          <cell r="B2990" t="str">
            <v>SCH.10, 94,45 KG/M:DIAM.609 MM (24 POL.) - EQ. ACIMA DE 1001 M</v>
          </cell>
          <cell r="C2990" t="str">
            <v>M</v>
          </cell>
          <cell r="D2990">
            <v>549.55999999999995</v>
          </cell>
        </row>
        <row r="2991">
          <cell r="A2991">
            <v>204009</v>
          </cell>
          <cell r="B2991" t="str">
            <v>SCH.10, 86,50 KG/M:DIAM.560 MM (22 POL.) - EQ. DE 301 A 1000 M</v>
          </cell>
          <cell r="C2991" t="str">
            <v>M</v>
          </cell>
          <cell r="D2991">
            <v>493.61</v>
          </cell>
        </row>
        <row r="2992">
          <cell r="A2992">
            <v>204010</v>
          </cell>
          <cell r="B2992" t="str">
            <v>SCH.10, 86,50 KG/M:DIAM. 560 MM (22 POL.) - EQ. ACIMA DE 1001 M</v>
          </cell>
          <cell r="C2992" t="str">
            <v>M</v>
          </cell>
          <cell r="D2992">
            <v>518.17999999999995</v>
          </cell>
        </row>
        <row r="2993">
          <cell r="A2993">
            <v>204011</v>
          </cell>
          <cell r="B2993" t="str">
            <v>SCH.10, 78,54 KG/M:DIAM.508 MM (20 POL.) - EQ. ATE 300 M</v>
          </cell>
          <cell r="C2993" t="str">
            <v>M</v>
          </cell>
          <cell r="D2993">
            <v>422.46</v>
          </cell>
        </row>
        <row r="2994">
          <cell r="A2994">
            <v>204012</v>
          </cell>
          <cell r="B2994" t="str">
            <v>SCH.10, 78,54 KG/M:DIAM. 508 MM (20 POL.) - EQ. DE 301 A 1000 M</v>
          </cell>
          <cell r="C2994" t="str">
            <v>M</v>
          </cell>
          <cell r="D2994">
            <v>453.46</v>
          </cell>
        </row>
        <row r="2995">
          <cell r="A2995">
            <v>204013</v>
          </cell>
          <cell r="B2995" t="str">
            <v>SCH.10, 78,54 KG/M:DIAM. 508 MM (20 POL.) - EQ. ACIMA DE 1001 M</v>
          </cell>
          <cell r="C2995" t="str">
            <v>M</v>
          </cell>
          <cell r="D2995">
            <v>477.73</v>
          </cell>
        </row>
        <row r="2996">
          <cell r="A2996">
            <v>204014</v>
          </cell>
          <cell r="B2996" t="str">
            <v>SCH.20, 117,07 KG/M:DIAM. 508 MM (20 POL.) - EQ. ATE 300 M</v>
          </cell>
          <cell r="C2996" t="str">
            <v>M</v>
          </cell>
          <cell r="D2996">
            <v>575.29999999999995</v>
          </cell>
        </row>
        <row r="2997">
          <cell r="A2997">
            <v>204015</v>
          </cell>
          <cell r="B2997" t="str">
            <v>SCH.20, 117,07 KG/M:DIAM. 508 MM (20 POL.) - EQ. DE 301 A 1000 M</v>
          </cell>
          <cell r="C2997" t="str">
            <v>M</v>
          </cell>
          <cell r="D2997">
            <v>606.29999999999995</v>
          </cell>
        </row>
        <row r="2998">
          <cell r="A2998">
            <v>204016</v>
          </cell>
          <cell r="B2998" t="str">
            <v>SCH.20, 117,07 KG/M:DIAM. 508 MM (20 POL.) - EQ. ACIMA DE 1001 M</v>
          </cell>
          <cell r="C2998" t="str">
            <v>M</v>
          </cell>
          <cell r="D2998">
            <v>630.57000000000005</v>
          </cell>
        </row>
        <row r="2999">
          <cell r="A2999">
            <v>204017</v>
          </cell>
          <cell r="B2999" t="str">
            <v>SCH.10, 70,59 KG/M:DIAM. 457 MM (18 POL.) - EQ. ATE 300 M</v>
          </cell>
          <cell r="C2999" t="str">
            <v>M</v>
          </cell>
          <cell r="D2999">
            <v>387.98</v>
          </cell>
        </row>
        <row r="3000">
          <cell r="A3000">
            <v>204018</v>
          </cell>
          <cell r="B3000" t="str">
            <v>SCH.10, 70,59 KG/M:DIAM. 457 MM (18 POL.) - EQ. DE 301 A 1000 M</v>
          </cell>
          <cell r="C3000" t="str">
            <v>M</v>
          </cell>
          <cell r="D3000">
            <v>418.6</v>
          </cell>
        </row>
        <row r="3001">
          <cell r="A3001">
            <v>204019</v>
          </cell>
          <cell r="B3001" t="str">
            <v>SCH.10, 70,59 KG/M:DIAM. 457 MM (18 POL.) - EQ. ACIMA DE 1001 M</v>
          </cell>
          <cell r="C3001" t="str">
            <v>M</v>
          </cell>
          <cell r="D3001">
            <v>442.54</v>
          </cell>
        </row>
        <row r="3002">
          <cell r="A3002">
            <v>204020</v>
          </cell>
          <cell r="B3002" t="str">
            <v>SCH.20, 87,79 KG/M:DIAM. 457 MM (18 POL.) - EQ. ATE 300 M</v>
          </cell>
          <cell r="C3002" t="str">
            <v>M</v>
          </cell>
          <cell r="D3002">
            <v>459.6</v>
          </cell>
        </row>
        <row r="3003">
          <cell r="A3003">
            <v>204021</v>
          </cell>
          <cell r="B3003" t="str">
            <v>SCH.20, 87,79 KG/M:DIAM. 457 MM (18 POL.) - EQ. DE 301 A 1000 M</v>
          </cell>
          <cell r="C3003" t="str">
            <v>M</v>
          </cell>
          <cell r="D3003">
            <v>490.22</v>
          </cell>
        </row>
        <row r="3004">
          <cell r="A3004">
            <v>204022</v>
          </cell>
          <cell r="B3004" t="str">
            <v>SCH.20, 87,79 KG/M:DIAM. 457 MM (18 POL.) - EQ. ACIMA DE 1001 M</v>
          </cell>
          <cell r="C3004" t="str">
            <v>M</v>
          </cell>
          <cell r="D3004">
            <v>514.16</v>
          </cell>
        </row>
        <row r="3005">
          <cell r="A3005">
            <v>204023</v>
          </cell>
          <cell r="B3005" t="str">
            <v>SCH.10, 62,63 KG/M:DIAM. 406 MM (16 POL.)</v>
          </cell>
          <cell r="C3005" t="str">
            <v>M</v>
          </cell>
          <cell r="D3005">
            <v>322.24</v>
          </cell>
        </row>
        <row r="3006">
          <cell r="A3006">
            <v>204024</v>
          </cell>
          <cell r="B3006" t="str">
            <v>SCH.20, 77,86 KG/M:DIAM. 406 MM (16 POL.)</v>
          </cell>
          <cell r="C3006" t="str">
            <v>M</v>
          </cell>
          <cell r="D3006">
            <v>380.87</v>
          </cell>
        </row>
        <row r="3007">
          <cell r="A3007">
            <v>204025</v>
          </cell>
          <cell r="B3007" t="str">
            <v>SCH.10, 54,68 KG/M:DIAM. 356 MM (14 POL.)</v>
          </cell>
          <cell r="C3007" t="str">
            <v>M</v>
          </cell>
          <cell r="D3007">
            <v>282.86</v>
          </cell>
        </row>
        <row r="3008">
          <cell r="A3008">
            <v>204026</v>
          </cell>
          <cell r="B3008" t="str">
            <v>SCH.20, 67,94 KG/M:DIAM. 356 MM (14 POL.)</v>
          </cell>
          <cell r="C3008" t="str">
            <v>M</v>
          </cell>
          <cell r="D3008">
            <v>344.85</v>
          </cell>
        </row>
        <row r="3009">
          <cell r="A3009">
            <v>204027</v>
          </cell>
          <cell r="B3009" t="str">
            <v>SCH.30, 81,28 KG/M:DIAM. 356 MM (14 POL.) - EQ. ATE 300 M</v>
          </cell>
          <cell r="C3009" t="str">
            <v>M</v>
          </cell>
          <cell r="D3009">
            <v>382.66</v>
          </cell>
        </row>
        <row r="3010">
          <cell r="A3010">
            <v>204028</v>
          </cell>
          <cell r="B3010" t="str">
            <v>SCH.30, 81,28 KG/M:DIAM. 356 MM (14 POL.) - EQ. DE 301 A 1000 M</v>
          </cell>
          <cell r="C3010" t="str">
            <v>M</v>
          </cell>
          <cell r="D3010">
            <v>407.64</v>
          </cell>
        </row>
        <row r="3011">
          <cell r="A3011">
            <v>204029</v>
          </cell>
          <cell r="B3011" t="str">
            <v>SCH.30, 81,28 KG/M:DIAM. 356 MM (14 POL.) - EQ. ACIMA DE 1001 M</v>
          </cell>
          <cell r="C3011" t="str">
            <v>M</v>
          </cell>
          <cell r="D3011">
            <v>427.23</v>
          </cell>
        </row>
        <row r="3012">
          <cell r="A3012">
            <v>204030</v>
          </cell>
          <cell r="B3012" t="str">
            <v>SCH.20, 49,72 KG/M:DIAM. 323 MM (12 3/4 POL.)</v>
          </cell>
          <cell r="C3012" t="str">
            <v>M</v>
          </cell>
          <cell r="D3012">
            <v>261.66000000000003</v>
          </cell>
        </row>
        <row r="3013">
          <cell r="A3013">
            <v>204031</v>
          </cell>
          <cell r="B3013" t="str">
            <v>SCH.30, 65,20 KG/M:DIAM. 323 MM (12 3/4 POL.)</v>
          </cell>
          <cell r="C3013" t="str">
            <v>M</v>
          </cell>
          <cell r="D3013">
            <v>315.48</v>
          </cell>
        </row>
        <row r="3014">
          <cell r="A3014">
            <v>204032</v>
          </cell>
          <cell r="B3014" t="str">
            <v>SCH.40, 79,74 KG/M:DIAM. 323 MM (12 3/4 POL.)</v>
          </cell>
          <cell r="C3014" t="str">
            <v>M</v>
          </cell>
          <cell r="D3014">
            <v>359.68</v>
          </cell>
        </row>
        <row r="3015">
          <cell r="A3015">
            <v>204033</v>
          </cell>
          <cell r="B3015" t="str">
            <v>37,57 KG/M: DIAM. 305 MM (12 POL.)</v>
          </cell>
          <cell r="C3015" t="str">
            <v>M</v>
          </cell>
          <cell r="D3015">
            <v>203.14</v>
          </cell>
        </row>
        <row r="3016">
          <cell r="A3016">
            <v>204034</v>
          </cell>
          <cell r="B3016" t="str">
            <v>31,59 KG/M:DIAM. 273 MM (10 3/4 POL.)</v>
          </cell>
          <cell r="C3016" t="str">
            <v>M</v>
          </cell>
          <cell r="D3016">
            <v>175.95</v>
          </cell>
        </row>
        <row r="3017">
          <cell r="A3017">
            <v>204035</v>
          </cell>
          <cell r="B3017" t="str">
            <v>SCH.20, 41,77 KG/M:DIAM. 273 MM (10 3/4 POL.)</v>
          </cell>
          <cell r="C3017" t="str">
            <v>M</v>
          </cell>
          <cell r="D3017">
            <v>216.81</v>
          </cell>
        </row>
        <row r="3018">
          <cell r="A3018">
            <v>204036</v>
          </cell>
          <cell r="B3018" t="str">
            <v>SCH.30, 51,00 KG/M:DIAM. 273 MM (10 3/4 POL.)</v>
          </cell>
          <cell r="C3018" t="str">
            <v>M</v>
          </cell>
          <cell r="D3018">
            <v>250.95</v>
          </cell>
        </row>
        <row r="3019">
          <cell r="A3019">
            <v>204037</v>
          </cell>
          <cell r="B3019" t="str">
            <v>SCH.40, 60,29 KG/M:DIAM. 273 MM (10 3/4 POL.)</v>
          </cell>
          <cell r="C3019" t="str">
            <v>M</v>
          </cell>
          <cell r="D3019">
            <v>312.39</v>
          </cell>
        </row>
        <row r="3020">
          <cell r="A3020">
            <v>204038</v>
          </cell>
          <cell r="B3020" t="str">
            <v>SCH.20, 33,31 KG/M, GALVANIZADO: DIAM. 203 MM (8 POL.)</v>
          </cell>
          <cell r="C3020" t="str">
            <v>M</v>
          </cell>
          <cell r="D3020">
            <v>187.76</v>
          </cell>
        </row>
        <row r="3021">
          <cell r="A3021">
            <v>204039</v>
          </cell>
          <cell r="B3021" t="str">
            <v>DIN 2440, 19,24 KG/M, GALVANIZADO : DIAM. 152 MM (6 POL.)</v>
          </cell>
          <cell r="C3021" t="str">
            <v>M</v>
          </cell>
          <cell r="D3021">
            <v>120.55</v>
          </cell>
        </row>
        <row r="3022">
          <cell r="A3022">
            <v>204040</v>
          </cell>
          <cell r="B3022" t="str">
            <v>DIN 2440, GALVANIZADO : DIAM. 38 MM (1 1/2 POL.)</v>
          </cell>
          <cell r="C3022" t="str">
            <v>M</v>
          </cell>
          <cell r="D3022">
            <v>17.43</v>
          </cell>
        </row>
        <row r="3023">
          <cell r="A3023">
            <v>204041</v>
          </cell>
          <cell r="B3023" t="str">
            <v>SCH.20, 49,72 KG/M, PRETO : DIAM. 305 MM (12 POL.)</v>
          </cell>
          <cell r="C3023" t="str">
            <v>M</v>
          </cell>
          <cell r="D3023">
            <v>209</v>
          </cell>
        </row>
        <row r="3024">
          <cell r="A3024">
            <v>204042</v>
          </cell>
          <cell r="B3024" t="str">
            <v>SCH.20, 41,77 KG/M, PRETO : DIAM. 254 MM (10 POL.)</v>
          </cell>
          <cell r="C3024" t="str">
            <v>M</v>
          </cell>
          <cell r="D3024">
            <v>188.3</v>
          </cell>
        </row>
        <row r="3025">
          <cell r="A3025">
            <v>204043</v>
          </cell>
          <cell r="B3025" t="str">
            <v>SCH.20, 33,31 KG/M, PRETO : DIAM. 203 MM (8 POL.)</v>
          </cell>
          <cell r="C3025" t="str">
            <v>M</v>
          </cell>
          <cell r="D3025">
            <v>148.99</v>
          </cell>
        </row>
        <row r="3026">
          <cell r="A3026">
            <v>204044</v>
          </cell>
          <cell r="B3026" t="str">
            <v>DIN 2440, 19,24 KG/M, PRETO : DIAM. 152 MM (6 POL.)</v>
          </cell>
          <cell r="C3026" t="str">
            <v>M</v>
          </cell>
          <cell r="D3026">
            <v>95.93</v>
          </cell>
        </row>
        <row r="3027">
          <cell r="A3027">
            <v>204045</v>
          </cell>
          <cell r="B3027" t="str">
            <v>DIN 2440, 1,69 KG/M, GALV.: DIAM. 19 MM (3/4 POL.)</v>
          </cell>
          <cell r="C3027" t="str">
            <v>M</v>
          </cell>
          <cell r="D3027">
            <v>0.51</v>
          </cell>
        </row>
        <row r="3029">
          <cell r="A3029">
            <v>204100</v>
          </cell>
          <cell r="B3029" t="str">
            <v>REVESTIMENTO - TUBOS DE ACO LISO API 5 A</v>
          </cell>
        </row>
        <row r="3030">
          <cell r="A3030">
            <v>204101</v>
          </cell>
          <cell r="B3030" t="str">
            <v>140,00 KG/M : DIAM. 508 MM (20") J OU K 55 - EQ. ATE 300 M</v>
          </cell>
          <cell r="C3030" t="str">
            <v>M</v>
          </cell>
          <cell r="D3030">
            <v>687.64</v>
          </cell>
        </row>
        <row r="3031">
          <cell r="A3031">
            <v>204102</v>
          </cell>
          <cell r="B3031" t="str">
            <v>140,00 KG/M: DIAM. 508 MM (20") J OU K 55 - EQ. DE 301 A 1000 M</v>
          </cell>
          <cell r="C3031" t="str">
            <v>M</v>
          </cell>
          <cell r="D3031">
            <v>718.65</v>
          </cell>
        </row>
        <row r="3032">
          <cell r="A3032">
            <v>204103</v>
          </cell>
          <cell r="B3032" t="str">
            <v>140,00 KG/M : DIAM. 508 MM (20") J OU K 55 - EQ. ACIMA DE 1001 M</v>
          </cell>
          <cell r="C3032" t="str">
            <v>M</v>
          </cell>
          <cell r="D3032">
            <v>742.92</v>
          </cell>
        </row>
        <row r="3033">
          <cell r="A3033">
            <v>204104</v>
          </cell>
          <cell r="B3033" t="str">
            <v>158,64 KG/M : DIAM. 508 MM (20") J OU K 55 - EQ. ATE 300 M</v>
          </cell>
          <cell r="C3033" t="str">
            <v>M</v>
          </cell>
          <cell r="D3033">
            <v>768.64</v>
          </cell>
        </row>
        <row r="3034">
          <cell r="A3034">
            <v>204105</v>
          </cell>
          <cell r="B3034" t="str">
            <v>158,64 KG/M : DIAM. 508 MM (20") J OU K 55 - EQ. DE 301 A 1000 M</v>
          </cell>
          <cell r="C3034" t="str">
            <v>M</v>
          </cell>
          <cell r="D3034">
            <v>799.64</v>
          </cell>
        </row>
        <row r="3035">
          <cell r="A3035">
            <v>204106</v>
          </cell>
          <cell r="B3035" t="str">
            <v>158,64 KG/M : DIAM. 508 MM (20") J OU K 55 - EQ. ACIMA DE 1001 M</v>
          </cell>
          <cell r="C3035" t="str">
            <v>M</v>
          </cell>
          <cell r="D3035">
            <v>823.92</v>
          </cell>
        </row>
        <row r="3036">
          <cell r="A3036">
            <v>204107</v>
          </cell>
          <cell r="B3036" t="str">
            <v>130,34 KG/M : DIAM. 473 MM (18 5/8") J OU K 55 - EQ. ATE 300 M</v>
          </cell>
          <cell r="C3036" t="str">
            <v>M</v>
          </cell>
          <cell r="D3036">
            <v>644.53</v>
          </cell>
        </row>
        <row r="3037">
          <cell r="A3037">
            <v>204108</v>
          </cell>
          <cell r="B3037" t="str">
            <v>130,34 KG/M : DIAM. 473 MM (18 5/8") J OU K 55 - EQ. DE 301 A 1000 M</v>
          </cell>
          <cell r="C3037" t="str">
            <v>M</v>
          </cell>
          <cell r="D3037">
            <v>675.52</v>
          </cell>
        </row>
        <row r="3038">
          <cell r="A3038">
            <v>204109</v>
          </cell>
          <cell r="B3038" t="str">
            <v>130,34 KG/M : DIAM. 473 MM (18 5/8") J OU K 55 - EQ. ACIMA DE 1001 M</v>
          </cell>
          <cell r="C3038" t="str">
            <v>M</v>
          </cell>
          <cell r="D3038">
            <v>699.8</v>
          </cell>
        </row>
        <row r="3039">
          <cell r="A3039">
            <v>204110</v>
          </cell>
          <cell r="B3039" t="str">
            <v>96,82 KG/M : DIAM. 406 MM (16") H 40 - EQ. ATE 300 M</v>
          </cell>
          <cell r="C3039" t="str">
            <v>M</v>
          </cell>
          <cell r="D3039">
            <v>535.41</v>
          </cell>
        </row>
        <row r="3040">
          <cell r="A3040">
            <v>204111</v>
          </cell>
          <cell r="B3040" t="str">
            <v>96,82 KG/M : DIAM. 406 MM (16") H 40 - EQ. DE 301 A 1000 M</v>
          </cell>
          <cell r="C3040" t="str">
            <v>M</v>
          </cell>
          <cell r="D3040">
            <v>566.4</v>
          </cell>
        </row>
        <row r="3041">
          <cell r="A3041">
            <v>204112</v>
          </cell>
          <cell r="B3041" t="str">
            <v>96,82 KG/M : DIAM. 406 MM (16") H 40 - EQ. ACIMA DE 1001 M</v>
          </cell>
          <cell r="C3041" t="str">
            <v>M</v>
          </cell>
          <cell r="D3041">
            <v>590.69000000000005</v>
          </cell>
        </row>
        <row r="3042">
          <cell r="A3042">
            <v>204113</v>
          </cell>
          <cell r="B3042" t="str">
            <v>111,71 KG/M : DIAM. 406 MM (16") J OU K 55 - EQ. ATE 300 M</v>
          </cell>
          <cell r="C3042" t="str">
            <v>M</v>
          </cell>
          <cell r="D3042">
            <v>606.16999999999996</v>
          </cell>
        </row>
        <row r="3043">
          <cell r="A3043">
            <v>204114</v>
          </cell>
          <cell r="B3043" t="str">
            <v>111,71 KG/M: DIAM. 406 MM (16") J OU K 55 - EQ. DE 301 A 1000 M</v>
          </cell>
          <cell r="C3043" t="str">
            <v>M</v>
          </cell>
          <cell r="D3043">
            <v>637.16</v>
          </cell>
        </row>
        <row r="3044">
          <cell r="A3044">
            <v>204115</v>
          </cell>
          <cell r="B3044" t="str">
            <v>111,71 KG/M : DIAM. 406 MM (16") J OU K 55 - EQ. ACIMA DE 1001 M</v>
          </cell>
          <cell r="C3044" t="str">
            <v>M</v>
          </cell>
          <cell r="D3044">
            <v>661.44</v>
          </cell>
        </row>
        <row r="3045">
          <cell r="A3045">
            <v>204116</v>
          </cell>
          <cell r="B3045" t="str">
            <v>125,12 KG/M : DIAM. 406 MM (16") J OU K 55 - EQ. ATE 300 M</v>
          </cell>
          <cell r="C3045" t="str">
            <v>M</v>
          </cell>
          <cell r="D3045">
            <v>669.76</v>
          </cell>
        </row>
        <row r="3046">
          <cell r="A3046">
            <v>204117</v>
          </cell>
          <cell r="B3046" t="str">
            <v>125,12 KG/M : DIAM. 406 MM (16") J OU K 55 - EQ. DE 301 A 1000 M</v>
          </cell>
          <cell r="C3046" t="str">
            <v>M</v>
          </cell>
          <cell r="D3046">
            <v>700.75</v>
          </cell>
        </row>
        <row r="3047">
          <cell r="A3047">
            <v>204118</v>
          </cell>
          <cell r="B3047" t="str">
            <v>125,12 KG/M : DIAM. 406 MM (16") J OU K 55 - EQ. ACIMA DE 1001 M</v>
          </cell>
          <cell r="C3047" t="str">
            <v>M</v>
          </cell>
          <cell r="D3047">
            <v>725.03</v>
          </cell>
        </row>
        <row r="3048">
          <cell r="A3048">
            <v>204119</v>
          </cell>
          <cell r="B3048" t="str">
            <v>81,18 KG/M : DIAM. 340 MM (13 3/8") J OU K 55 - EQ. ATE 300 M</v>
          </cell>
          <cell r="C3048" t="str">
            <v>M</v>
          </cell>
          <cell r="D3048">
            <v>445.41</v>
          </cell>
        </row>
        <row r="3049">
          <cell r="A3049">
            <v>204120</v>
          </cell>
          <cell r="B3049" t="str">
            <v>81,18 KG/M : DIAM. 340 MM (13 3/8") J OU K 55 - EQ. DE 301 A 1000 M</v>
          </cell>
          <cell r="C3049" t="str">
            <v>M</v>
          </cell>
          <cell r="D3049">
            <v>470.4</v>
          </cell>
        </row>
        <row r="3050">
          <cell r="A3050">
            <v>204121</v>
          </cell>
          <cell r="B3050" t="str">
            <v>81,18 KG/M : DIAM. 340 MM (13 3/8") J OU K 55 - EQ. ACIMA DE 1001 M</v>
          </cell>
          <cell r="C3050" t="str">
            <v>M</v>
          </cell>
          <cell r="D3050">
            <v>489.99</v>
          </cell>
        </row>
        <row r="3051">
          <cell r="A3051">
            <v>204122</v>
          </cell>
          <cell r="B3051" t="str">
            <v>90,86 KG/M : DIAM. 340 MM (13 3/8") J OU K 55 - EQ. ATE 300 M</v>
          </cell>
          <cell r="C3051" t="str">
            <v>M</v>
          </cell>
          <cell r="D3051">
            <v>490.91</v>
          </cell>
        </row>
        <row r="3052">
          <cell r="A3052">
            <v>204123</v>
          </cell>
          <cell r="B3052" t="str">
            <v>90,86 KG/M : DIAM. 340 MM (13 3/8") J OU K 55 - EQ. DE 301 A 1000 M</v>
          </cell>
          <cell r="C3052" t="str">
            <v>M</v>
          </cell>
          <cell r="D3052">
            <v>515.9</v>
          </cell>
        </row>
        <row r="3053">
          <cell r="A3053">
            <v>204124</v>
          </cell>
          <cell r="B3053" t="str">
            <v>90,86 KG/M : DIAM. 340 MM (13 3/8") J OU K 55 - EQ. ACIMA DE 1001 M</v>
          </cell>
          <cell r="C3053" t="str">
            <v>M</v>
          </cell>
          <cell r="D3053">
            <v>535.49</v>
          </cell>
        </row>
        <row r="3054">
          <cell r="A3054">
            <v>204125</v>
          </cell>
          <cell r="B3054" t="str">
            <v>101,29 KG/M : DIAM. 340 MM (13 3/8") J OU K 55 - EQ. ATE 300 M</v>
          </cell>
          <cell r="C3054" t="str">
            <v>M</v>
          </cell>
          <cell r="D3054">
            <v>540.75</v>
          </cell>
        </row>
        <row r="3055">
          <cell r="A3055">
            <v>204126</v>
          </cell>
          <cell r="B3055" t="str">
            <v>101,29 KG/M : DIAM. 340 MM (13 3/8") J OU K 55 - EQ. DE 301 A 1000 M</v>
          </cell>
          <cell r="C3055" t="str">
            <v>M</v>
          </cell>
          <cell r="D3055">
            <v>565.74</v>
          </cell>
        </row>
        <row r="3056">
          <cell r="A3056">
            <v>204127</v>
          </cell>
          <cell r="B3056" t="str">
            <v>101,29 KG/M : DIAM. 340 MM (13 3/8") J OU K 55 - EQ. ACIMA DE 1001 M</v>
          </cell>
          <cell r="C3056" t="str">
            <v>M</v>
          </cell>
          <cell r="D3056">
            <v>585.33000000000004</v>
          </cell>
        </row>
        <row r="3057">
          <cell r="A3057">
            <v>204128</v>
          </cell>
          <cell r="B3057" t="str">
            <v>60,32 KG/M : DIAM. 273 MM (10 3/4") J OU K 55 - EQ. ATE 300 M</v>
          </cell>
          <cell r="C3057" t="str">
            <v>M</v>
          </cell>
          <cell r="D3057">
            <v>339.15</v>
          </cell>
        </row>
        <row r="3058">
          <cell r="A3058">
            <v>204129</v>
          </cell>
          <cell r="B3058" t="str">
            <v>60,32 KG/M : DIAM. 273 MM (10 3/4") J OU K 55 - EQ. DE 301 A 1000 M</v>
          </cell>
          <cell r="C3058" t="str">
            <v>M</v>
          </cell>
          <cell r="D3058">
            <v>360.69</v>
          </cell>
        </row>
        <row r="3059">
          <cell r="A3059">
            <v>204130</v>
          </cell>
          <cell r="B3059" t="str">
            <v>60,32 KG/M : DIAM. 273 MM (10 3/4") J OU K 55 - EQ. ACIMA DE 1001 M</v>
          </cell>
          <cell r="C3059" t="str">
            <v>M</v>
          </cell>
          <cell r="D3059">
            <v>377.57</v>
          </cell>
        </row>
        <row r="3060">
          <cell r="A3060">
            <v>204131</v>
          </cell>
          <cell r="B3060" t="str">
            <v>67,66 KG/M : DIAM. 273 MM (10 3/4") J OU K 55 - EQ. ATE 300 M</v>
          </cell>
          <cell r="C3060" t="str">
            <v>M</v>
          </cell>
          <cell r="D3060">
            <v>373.82</v>
          </cell>
        </row>
        <row r="3061">
          <cell r="A3061">
            <v>204132</v>
          </cell>
          <cell r="B3061" t="str">
            <v>67,66 KG/M : DIAM. 273 MM (10 3/4") J OU K 55 - EQ. DE 301 A 1000 M</v>
          </cell>
          <cell r="C3061" t="str">
            <v>M</v>
          </cell>
          <cell r="D3061">
            <v>395.36</v>
          </cell>
        </row>
        <row r="3062">
          <cell r="A3062">
            <v>204133</v>
          </cell>
          <cell r="B3062" t="str">
            <v>67,66 KG/M : DIAM. 273 MM (10 3/4") J OU K 55 - EQ. ACIMA DE 1001 M</v>
          </cell>
          <cell r="C3062" t="str">
            <v>M</v>
          </cell>
          <cell r="D3062">
            <v>412.24</v>
          </cell>
        </row>
        <row r="3063">
          <cell r="A3063">
            <v>204134</v>
          </cell>
          <cell r="B3063" t="str">
            <v>75,96 KG/M : DIAM. 273 MM (10 3/4") J OU K 55 - EQ. ATE 300 M</v>
          </cell>
          <cell r="C3063" t="str">
            <v>M</v>
          </cell>
          <cell r="D3063">
            <v>412.81</v>
          </cell>
        </row>
        <row r="3064">
          <cell r="A3064">
            <v>204135</v>
          </cell>
          <cell r="B3064" t="str">
            <v>75,96 KG/M : DIAM. 273 MM (10 3/4") J OU K 55 - EQ. DE 301 A 1000 M</v>
          </cell>
          <cell r="C3064" t="str">
            <v>M</v>
          </cell>
          <cell r="D3064">
            <v>434.36</v>
          </cell>
        </row>
        <row r="3065">
          <cell r="A3065">
            <v>204136</v>
          </cell>
          <cell r="B3065" t="str">
            <v>75,96 KG/M : DIAM. 273 MM (10 3/4") J OU K 55 - EQ. ACIMA DE 1001 M</v>
          </cell>
          <cell r="C3065" t="str">
            <v>M</v>
          </cell>
          <cell r="D3065">
            <v>451.24</v>
          </cell>
        </row>
        <row r="3066">
          <cell r="A3066">
            <v>204137</v>
          </cell>
          <cell r="B3066" t="str">
            <v>48,11 KG/M : DIAM. 244 MM (9 5/8") H 40 - EQ. ATE 300 M</v>
          </cell>
          <cell r="C3066" t="str">
            <v>M</v>
          </cell>
          <cell r="D3066">
            <v>274.14999999999998</v>
          </cell>
        </row>
        <row r="3067">
          <cell r="A3067">
            <v>204138</v>
          </cell>
          <cell r="B3067" t="str">
            <v>48,11 KG/M : DIAM. 244 MM (9 5/8") H 40 - EQ. DE 301 A 1000 M</v>
          </cell>
          <cell r="C3067" t="str">
            <v>M</v>
          </cell>
          <cell r="D3067">
            <v>292.89</v>
          </cell>
        </row>
        <row r="3068">
          <cell r="A3068">
            <v>204139</v>
          </cell>
          <cell r="B3068" t="str">
            <v>48,11 KG/M : DIAM. 244 MM (9 5/8") H 40 - EQ. ACIMA DE 1001 M</v>
          </cell>
          <cell r="C3068" t="str">
            <v>M</v>
          </cell>
          <cell r="D3068">
            <v>307.56</v>
          </cell>
        </row>
        <row r="3069">
          <cell r="A3069">
            <v>204140</v>
          </cell>
          <cell r="B3069" t="str">
            <v>53,62 KG/M : DIAM. 244 MM (9 5/8") J OU K 55 - EQ. ATE 300 M</v>
          </cell>
          <cell r="C3069" t="str">
            <v>M</v>
          </cell>
          <cell r="D3069">
            <v>300.16000000000003</v>
          </cell>
        </row>
        <row r="3070">
          <cell r="A3070">
            <v>204141</v>
          </cell>
          <cell r="B3070" t="str">
            <v>53,62 KG/M : DIAM. 244 MM (9 5/8") J OU K 55 - EQ. DE 301 A 1000 M</v>
          </cell>
          <cell r="C3070" t="str">
            <v>M</v>
          </cell>
          <cell r="D3070">
            <v>318.89999999999998</v>
          </cell>
        </row>
        <row r="3071">
          <cell r="A3071">
            <v>204142</v>
          </cell>
          <cell r="B3071" t="str">
            <v>53,62 KG/M : DIAM. 244 MM (9 5/8") J OU K 55 - EQ. ACIMA DE 1001 M</v>
          </cell>
          <cell r="C3071" t="str">
            <v>M</v>
          </cell>
          <cell r="D3071">
            <v>333.57</v>
          </cell>
        </row>
        <row r="3072">
          <cell r="A3072">
            <v>204143</v>
          </cell>
          <cell r="B3072" t="str">
            <v>59,68 KG/M : DIAM. 244 MM (9 5/8") J OU K 55 - EQ. ATE 300 M</v>
          </cell>
          <cell r="C3072" t="str">
            <v>M</v>
          </cell>
          <cell r="D3072">
            <v>328.32</v>
          </cell>
        </row>
        <row r="3073">
          <cell r="A3073">
            <v>204144</v>
          </cell>
          <cell r="B3073" t="str">
            <v>59,68 KG/M : DIAM. 244 MM (9 5/8") J OU K 55 - EQ. DE 301 A 1000 M</v>
          </cell>
          <cell r="C3073" t="str">
            <v>M</v>
          </cell>
          <cell r="D3073">
            <v>347.06</v>
          </cell>
        </row>
        <row r="3074">
          <cell r="A3074">
            <v>204145</v>
          </cell>
          <cell r="B3074" t="str">
            <v>59,68 KG/M : DIAM. 244 MM (9 5/8") J OU K 55 - EQ. ACIMA DE 1001 M</v>
          </cell>
          <cell r="C3074" t="str">
            <v>M</v>
          </cell>
          <cell r="D3074">
            <v>361.73</v>
          </cell>
        </row>
        <row r="3075">
          <cell r="A3075">
            <v>204146</v>
          </cell>
          <cell r="B3075" t="str">
            <v>35,75 KG/M : DIAM. 219 MM (8 5/8") J OU K 55</v>
          </cell>
          <cell r="C3075" t="str">
            <v>M</v>
          </cell>
          <cell r="D3075">
            <v>232.33</v>
          </cell>
        </row>
        <row r="3076">
          <cell r="A3076">
            <v>204147</v>
          </cell>
          <cell r="B3076" t="str">
            <v>47,66 KG/M : DIAM. 219 MM (8 5/8") J OU K 55 - EQ. DE 301 A 1000 M</v>
          </cell>
          <cell r="C3076" t="str">
            <v>M</v>
          </cell>
          <cell r="D3076">
            <v>313.91000000000003</v>
          </cell>
        </row>
        <row r="3077">
          <cell r="A3077">
            <v>204148</v>
          </cell>
          <cell r="B3077" t="str">
            <v>47,66 KG/M : DIAM. 219 MM (8 5/8") J OU K 55 - EQ. ACIMA DE 1001 M</v>
          </cell>
          <cell r="C3077" t="str">
            <v>M</v>
          </cell>
          <cell r="D3077">
            <v>328.58</v>
          </cell>
        </row>
        <row r="3078">
          <cell r="A3078">
            <v>204149</v>
          </cell>
          <cell r="B3078" t="str">
            <v>53,62 KG/M : DIAM. 219 MM (8 5/8") J OU K 55 - EQ.DE 301 A 1000 M</v>
          </cell>
          <cell r="C3078" t="str">
            <v>M</v>
          </cell>
          <cell r="D3078">
            <v>346.39</v>
          </cell>
        </row>
        <row r="3079">
          <cell r="A3079">
            <v>204150</v>
          </cell>
          <cell r="B3079" t="str">
            <v>53,62 KG/M : DIAM. 219 MM (8 5/8") J OU K 55 - EQ. ACIMA DE 1001 M</v>
          </cell>
          <cell r="C3079" t="str">
            <v>M</v>
          </cell>
          <cell r="D3079">
            <v>361.06</v>
          </cell>
        </row>
        <row r="3080">
          <cell r="A3080">
            <v>204151</v>
          </cell>
          <cell r="B3080" t="str">
            <v>29,79 KG/M : DIAM. 168 MM (6 5/8") J OU K 55</v>
          </cell>
          <cell r="C3080" t="str">
            <v>M</v>
          </cell>
          <cell r="D3080">
            <v>199.31</v>
          </cell>
        </row>
        <row r="3081">
          <cell r="A3081">
            <v>204152</v>
          </cell>
          <cell r="B3081" t="str">
            <v>35,75 KG/M : DIAM. 168 MM (6 5/8") J OU K 55 - EQ. DE 301 A 1000 M</v>
          </cell>
          <cell r="C3081" t="str">
            <v>M</v>
          </cell>
          <cell r="D3081">
            <v>248.39</v>
          </cell>
        </row>
        <row r="3082">
          <cell r="A3082">
            <v>204153</v>
          </cell>
          <cell r="B3082" t="str">
            <v>35,75 KG/M : DIAM. 168 MM (6 5/8") J OU K 55 - EQ. ACIMA DE 1001 M</v>
          </cell>
          <cell r="C3082" t="str">
            <v>M</v>
          </cell>
          <cell r="D3082">
            <v>263.06</v>
          </cell>
        </row>
        <row r="3084">
          <cell r="A3084" t="str">
            <v>210000</v>
          </cell>
          <cell r="B3084" t="str">
            <v>SERVICOS ESPECIAIS</v>
          </cell>
        </row>
        <row r="3085">
          <cell r="A3085" t="str">
            <v>210100</v>
          </cell>
          <cell r="B3085" t="str">
            <v>PESQUISA E DETECCAO</v>
          </cell>
        </row>
        <row r="3086">
          <cell r="A3086" t="str">
            <v>210101</v>
          </cell>
          <cell r="B3086" t="str">
            <v>PESQUISA DE INTERFERENCIAS</v>
          </cell>
          <cell r="C3086" t="str">
            <v>M3</v>
          </cell>
          <cell r="D3086">
            <v>18.32</v>
          </cell>
        </row>
        <row r="3087">
          <cell r="A3087" t="str">
            <v>210102</v>
          </cell>
          <cell r="B3087" t="str">
            <v>PESQUISA DE VAZAMENTOS INVISIVEIS DE REDE DE AGUA E RAMAL</v>
          </cell>
          <cell r="C3087" t="str">
            <v>KM</v>
          </cell>
          <cell r="D3087">
            <v>380.39</v>
          </cell>
        </row>
        <row r="3088">
          <cell r="A3088" t="str">
            <v>210103</v>
          </cell>
          <cell r="B3088" t="str">
            <v>DETECCAO ELETROMAGNETICA DE REDE DE AGUA</v>
          </cell>
          <cell r="C3088" t="str">
            <v>M</v>
          </cell>
          <cell r="D3088">
            <v>1.33</v>
          </cell>
        </row>
        <row r="3089">
          <cell r="A3089" t="str">
            <v>210104</v>
          </cell>
          <cell r="B3089" t="str">
            <v>DETECCAO ELETROMAGNETICA DE PECAS DE AGUA</v>
          </cell>
          <cell r="C3089" t="str">
            <v>UN</v>
          </cell>
          <cell r="D3089">
            <v>50.03</v>
          </cell>
        </row>
        <row r="3090">
          <cell r="A3090" t="str">
            <v>210105</v>
          </cell>
          <cell r="B3090" t="str">
            <v>DETECCAO PELO METODO DE SONDAGEM COM VARAS METALICAS EM REDES DE AGUA</v>
          </cell>
          <cell r="C3090" t="str">
            <v>M</v>
          </cell>
          <cell r="D3090">
            <v>1.17</v>
          </cell>
        </row>
        <row r="3091">
          <cell r="A3091" t="str">
            <v>210106</v>
          </cell>
          <cell r="B3091" t="str">
            <v>SONDAGEM DE REDES E PECAS LOCALIZADAS (CAVAS) COM PAVIMENTACAO</v>
          </cell>
          <cell r="C3091" t="str">
            <v>UN</v>
          </cell>
          <cell r="D3091">
            <v>161.38999999999999</v>
          </cell>
        </row>
        <row r="3092">
          <cell r="A3092" t="str">
            <v>210107</v>
          </cell>
          <cell r="B3092" t="str">
            <v>SONDAGEM DE REDES E PECAS LOCALIZADAS (CAVAS) SEM PAVIMENTACAO</v>
          </cell>
          <cell r="C3092" t="str">
            <v>UN</v>
          </cell>
          <cell r="D3092">
            <v>133.19</v>
          </cell>
        </row>
        <row r="3093">
          <cell r="A3093" t="str">
            <v>210110</v>
          </cell>
          <cell r="B3093" t="str">
            <v>DESCOBRIMENTO E NIVELAMENTO DE PV,PI,TL</v>
          </cell>
          <cell r="C3093" t="str">
            <v>UN</v>
          </cell>
          <cell r="D3093">
            <v>115.85</v>
          </cell>
        </row>
        <row r="3095">
          <cell r="A3095" t="str">
            <v>210600</v>
          </cell>
          <cell r="B3095" t="str">
            <v>LEVANTAMENTO E RECOMPOSICAO DE SUPERFICIE</v>
          </cell>
        </row>
        <row r="3096">
          <cell r="A3096" t="str">
            <v>210601</v>
          </cell>
          <cell r="B3096" t="str">
            <v>REMOCAO DE ENTULHO RETIRADO DE VALA, QUALQUER DISTANCIA</v>
          </cell>
          <cell r="C3096" t="str">
            <v>M2</v>
          </cell>
          <cell r="D3096">
            <v>14.2</v>
          </cell>
        </row>
        <row r="3097">
          <cell r="A3097" t="str">
            <v>210602</v>
          </cell>
          <cell r="B3097" t="str">
            <v>MOBILIZACAO DE EQUIPE PARA LEVANTAMENTO E REPOSICAO DE PAVIMENTO</v>
          </cell>
          <cell r="C3097" t="str">
            <v>M2</v>
          </cell>
          <cell r="D3097">
            <v>5.73</v>
          </cell>
        </row>
        <row r="3099">
          <cell r="A3099" t="str">
            <v>210700</v>
          </cell>
          <cell r="B3099" t="str">
            <v>SERVICOS DE CONSERVACAO DE AREAS</v>
          </cell>
        </row>
        <row r="3100">
          <cell r="A3100" t="str">
            <v>210701</v>
          </cell>
          <cell r="B3100" t="str">
            <v>CONSERV. DE AREAS VERDES(CAPINA C/REMOCAO VEGET. DIVERSAS EXTERMINIO PRAGAS EM CAMINHOS E/OU FAIXA)</v>
          </cell>
          <cell r="C3100" t="str">
            <v>M2</v>
          </cell>
          <cell r="D3100">
            <v>0.22</v>
          </cell>
        </row>
        <row r="3101">
          <cell r="A3101" t="str">
            <v>210703</v>
          </cell>
          <cell r="B3101" t="str">
            <v>LIMPEZA DE CANALETAS DE DRENAGEM SUPERFICIAL</v>
          </cell>
          <cell r="C3101" t="str">
            <v>M</v>
          </cell>
          <cell r="D3101">
            <v>0.25</v>
          </cell>
        </row>
        <row r="3102">
          <cell r="A3102" t="str">
            <v>210704</v>
          </cell>
          <cell r="B3102" t="str">
            <v>IRRIGACAO DE AREA GRAMADA COM CAMINHAO IRRIGADEIRA</v>
          </cell>
          <cell r="C3102" t="str">
            <v>M2</v>
          </cell>
          <cell r="D3102">
            <v>0.03</v>
          </cell>
        </row>
        <row r="3103">
          <cell r="A3103" t="str">
            <v>210705</v>
          </cell>
          <cell r="B3103" t="str">
            <v>LIMPEZA DE CAIXA DE PASSAGEM OU BUEIRO</v>
          </cell>
          <cell r="C3103" t="str">
            <v>UN</v>
          </cell>
          <cell r="D3103">
            <v>9.0399999999999991</v>
          </cell>
        </row>
        <row r="3104">
          <cell r="A3104" t="str">
            <v>210706</v>
          </cell>
          <cell r="B3104" t="str">
            <v>ALTEAMENTO DO FECHAMENTO DE DIVISA COM 3 FIOS DE  ARAME FARPADO</v>
          </cell>
          <cell r="C3104" t="str">
            <v>M</v>
          </cell>
          <cell r="D3104">
            <v>5.47</v>
          </cell>
        </row>
        <row r="3105">
          <cell r="A3105" t="str">
            <v>210707</v>
          </cell>
          <cell r="B3105" t="str">
            <v>CONSERVACAO DE FAIXAS DE CIRCULACAO DE 1,00 M JUNTO  AS DIVISAS - ROCAGEM COM REMOCAO DA VEGETACAO</v>
          </cell>
          <cell r="C3105" t="str">
            <v>M</v>
          </cell>
          <cell r="D3105">
            <v>0.17</v>
          </cell>
        </row>
        <row r="3106">
          <cell r="A3106" t="str">
            <v>210708</v>
          </cell>
          <cell r="B3106" t="str">
            <v>CONSERVACAO DE FAIXAS DE CIRCULACAO - PINTURA DOS MARCOS COM LATEX E NUMERACAO COM TINTA A OLEO</v>
          </cell>
          <cell r="C3106" t="str">
            <v>UN</v>
          </cell>
          <cell r="D3106">
            <v>6.41</v>
          </cell>
        </row>
        <row r="3107">
          <cell r="A3107" t="str">
            <v>210709</v>
          </cell>
          <cell r="B3107" t="str">
            <v>CONSERVACAO DE FAIXAS DE CIRCULACAO-PINTURA DOS MARCOS A OLEO E NUMERACAO COM TINTA A OLEO</v>
          </cell>
          <cell r="C3107" t="str">
            <v>UN</v>
          </cell>
          <cell r="D3107">
            <v>8.91</v>
          </cell>
        </row>
        <row r="3108">
          <cell r="A3108" t="str">
            <v>210710</v>
          </cell>
          <cell r="B3108" t="str">
            <v>CONSERVACAO DE FAIXAS DE CIRCULACAO-REPOSICAO DE MARCOS</v>
          </cell>
          <cell r="C3108" t="str">
            <v>UN</v>
          </cell>
          <cell r="D3108">
            <v>10.98</v>
          </cell>
        </row>
        <row r="3109">
          <cell r="A3109" t="str">
            <v>210711</v>
          </cell>
          <cell r="B3109" t="str">
            <v>CONSERVACAO DE FAIXAS DE CIRCULACAO-REPOSICAO DE  FIOS ARREBENTADOS OU ARRANCADOS</v>
          </cell>
          <cell r="C3109" t="str">
            <v>M</v>
          </cell>
          <cell r="D3109">
            <v>0.46</v>
          </cell>
        </row>
        <row r="3110">
          <cell r="A3110" t="str">
            <v>210712</v>
          </cell>
          <cell r="B3110" t="str">
            <v>CONSERVACAO DE FAIXAS DE CIRCULACAO-REPOSICAO DE MOUROES DE CONCRETO</v>
          </cell>
          <cell r="C3110" t="str">
            <v>UN</v>
          </cell>
          <cell r="D3110">
            <v>33.630000000000003</v>
          </cell>
        </row>
        <row r="3111">
          <cell r="A3111" t="str">
            <v>210715</v>
          </cell>
          <cell r="B3111" t="str">
            <v>CONSERVACAO DE AREAS VERDES - CORTES E MANUTENCAO DO GRAMADO EM AREAS PLANAS</v>
          </cell>
          <cell r="C3111" t="str">
            <v>M2</v>
          </cell>
          <cell r="D3111">
            <v>0.28999999999999998</v>
          </cell>
        </row>
        <row r="3112">
          <cell r="A3112" t="str">
            <v>210716</v>
          </cell>
          <cell r="B3112" t="str">
            <v>CONSERVACAO DE AREAS VERDES - CORTE E MANUTENCAO DO GRAMADO EM TALUDES</v>
          </cell>
          <cell r="C3112" t="str">
            <v>M2</v>
          </cell>
          <cell r="D3112">
            <v>0.37</v>
          </cell>
        </row>
        <row r="3113">
          <cell r="A3113" t="str">
            <v>210717</v>
          </cell>
          <cell r="B3113" t="str">
            <v>CONSERVACAO DE AREAS VERDES-ROCAGEM SEM REMOCAO VEGET.DIVERSAS EXTERM. PRAGAS EM FAIXAS DE ADUTORAS</v>
          </cell>
          <cell r="C3113" t="str">
            <v>M2</v>
          </cell>
          <cell r="D3113">
            <v>0.15</v>
          </cell>
        </row>
        <row r="3114">
          <cell r="A3114" t="str">
            <v>210718</v>
          </cell>
          <cell r="B3114" t="str">
            <v>CONSERVACAO DE AREAS VERDES-ROCAGEM COM REMOCAO VEGET.DIVER.EXTERM.PRAGAS FAIXAS ESTR.MARGEM/CANAIS</v>
          </cell>
          <cell r="C3114" t="str">
            <v>M</v>
          </cell>
          <cell r="D3114">
            <v>0.74</v>
          </cell>
        </row>
        <row r="3115">
          <cell r="A3115" t="str">
            <v>210719</v>
          </cell>
          <cell r="B3115" t="str">
            <v>CONSERVACAO DE AREAS VERDES-ROCAGEM E APLICACAO DE HERBICIDA NA VEGETACAO DE PATIOS EMPEDRADOS</v>
          </cell>
          <cell r="C3115" t="str">
            <v>M2</v>
          </cell>
          <cell r="D3115">
            <v>1.38</v>
          </cell>
        </row>
        <row r="3116">
          <cell r="A3116" t="str">
            <v>210720</v>
          </cell>
          <cell r="B3116" t="str">
            <v>CONSERVACAO DE AREAS VERDES-LIMPEZA DE TALUDES PROTEGIDOS COM ENROCAMENTO</v>
          </cell>
          <cell r="C3116" t="str">
            <v>M2</v>
          </cell>
          <cell r="D3116">
            <v>0.54</v>
          </cell>
        </row>
        <row r="3117">
          <cell r="A3117" t="str">
            <v>210721</v>
          </cell>
          <cell r="B3117" t="str">
            <v>CONSERVACAO DE AREAS VERDES-RECOBRIMENTO DE AREA  GRAMADA COM TERRA VEGETAL E ADUBACAO</v>
          </cell>
          <cell r="C3117" t="str">
            <v>M2</v>
          </cell>
          <cell r="D3117">
            <v>1.46</v>
          </cell>
        </row>
        <row r="3118">
          <cell r="A3118" t="str">
            <v>210723</v>
          </cell>
          <cell r="B3118" t="str">
            <v>COLOCACAO ARAME FARPADO EM MOUROES EXISTENTES - 11 FIOS</v>
          </cell>
          <cell r="C3118" t="str">
            <v>M</v>
          </cell>
          <cell r="D3118">
            <v>3.92</v>
          </cell>
        </row>
        <row r="3119">
          <cell r="A3119" t="str">
            <v>210724</v>
          </cell>
          <cell r="B3119" t="str">
            <v>COLOCACAO ARAME FARPADO EM MOUROES EXIXTENTES - 5 FIOS</v>
          </cell>
          <cell r="C3119" t="str">
            <v>M</v>
          </cell>
          <cell r="D3119">
            <v>1.88</v>
          </cell>
        </row>
        <row r="3120">
          <cell r="A3120" t="str">
            <v>210725</v>
          </cell>
          <cell r="B3120" t="str">
            <v>COLOCACAO TELA DE ALAMBRADO EM MOUROES EXISTENTES</v>
          </cell>
          <cell r="C3120" t="str">
            <v>M</v>
          </cell>
          <cell r="D3120">
            <v>19.489999999999998</v>
          </cell>
        </row>
        <row r="3121">
          <cell r="A3121" t="str">
            <v>210800</v>
          </cell>
          <cell r="B3121" t="str">
            <v>DEMOLICOES E REMOCOES</v>
          </cell>
          <cell r="D3121">
            <v>0</v>
          </cell>
        </row>
        <row r="3122">
          <cell r="A3122" t="str">
            <v>210801</v>
          </cell>
          <cell r="B3122" t="str">
            <v>DEMOLICAO DE ALVENARIA</v>
          </cell>
          <cell r="C3122" t="str">
            <v>M3</v>
          </cell>
          <cell r="D3122">
            <v>58.58</v>
          </cell>
        </row>
        <row r="3123">
          <cell r="A3123" t="str">
            <v>210802</v>
          </cell>
          <cell r="B3123" t="str">
            <v>DEMOLICAO DE CONCRETO ARMADO</v>
          </cell>
          <cell r="C3123" t="str">
            <v>M3</v>
          </cell>
          <cell r="D3123">
            <v>123.42</v>
          </cell>
        </row>
        <row r="3124">
          <cell r="A3124" t="str">
            <v>210803</v>
          </cell>
          <cell r="B3124" t="str">
            <v>DEMOLICAO DE CONCRETO SIMPLES</v>
          </cell>
          <cell r="C3124" t="str">
            <v>M3</v>
          </cell>
          <cell r="D3124">
            <v>64.099999999999994</v>
          </cell>
        </row>
        <row r="3125">
          <cell r="A3125" t="str">
            <v>210804</v>
          </cell>
          <cell r="B3125" t="str">
            <v>REMOCAO DE PISO</v>
          </cell>
          <cell r="C3125" t="str">
            <v>M2</v>
          </cell>
          <cell r="D3125">
            <v>12.04</v>
          </cell>
        </row>
        <row r="3126">
          <cell r="A3126" t="str">
            <v>210805</v>
          </cell>
          <cell r="B3126" t="str">
            <v>REMOCAO DE TELHAS DE BARRO</v>
          </cell>
          <cell r="C3126" t="str">
            <v>M2</v>
          </cell>
          <cell r="D3126">
            <v>4.3600000000000003</v>
          </cell>
        </row>
        <row r="3127">
          <cell r="A3127" t="str">
            <v>210806</v>
          </cell>
          <cell r="B3127" t="str">
            <v>REMOCAO DE TELHAS ONDULADAS</v>
          </cell>
          <cell r="C3127" t="str">
            <v>M2</v>
          </cell>
          <cell r="D3127">
            <v>1.79</v>
          </cell>
        </row>
        <row r="3128">
          <cell r="A3128" t="str">
            <v>210807</v>
          </cell>
          <cell r="B3128" t="str">
            <v>REMOCAO DE TELHAS DE FIBROCIMENTO L = 49 CM</v>
          </cell>
          <cell r="C3128" t="str">
            <v>M2</v>
          </cell>
          <cell r="D3128">
            <v>1.88</v>
          </cell>
        </row>
        <row r="3129">
          <cell r="A3129" t="str">
            <v>210808</v>
          </cell>
          <cell r="B3129" t="str">
            <v>REMOCAO DE TELHAS DE FIBROCIMENTO L = 90 CM</v>
          </cell>
          <cell r="C3129" t="str">
            <v>M2</v>
          </cell>
          <cell r="D3129">
            <v>1.96</v>
          </cell>
        </row>
        <row r="3130">
          <cell r="A3130" t="str">
            <v>210809</v>
          </cell>
          <cell r="B3130" t="str">
            <v>REMOCAO DE ESTRUTURA DE MADEIRA EM TESOURA PONTALETADA OU MISTA PARA TELHAS DE BARRO</v>
          </cell>
          <cell r="C3130" t="str">
            <v>M2</v>
          </cell>
          <cell r="D3130">
            <v>8.3699999999999992</v>
          </cell>
        </row>
        <row r="3131">
          <cell r="A3131" t="str">
            <v>210810</v>
          </cell>
          <cell r="B3131" t="str">
            <v>REMOCAO DE ESTRUTURA DE MADEIRA EM TESOURA PONTALETADA OU MISTA PARA TELHAS DE FIBROCIMENTO</v>
          </cell>
          <cell r="C3131" t="str">
            <v>M2</v>
          </cell>
          <cell r="D3131">
            <v>5.57</v>
          </cell>
        </row>
        <row r="3132">
          <cell r="A3132" t="str">
            <v>210811</v>
          </cell>
          <cell r="B3132" t="str">
            <v>REMOCAO DE CAIBROS DE ESTRUTURA DE MADEIRA DA COBERTURA</v>
          </cell>
          <cell r="C3132" t="str">
            <v>M</v>
          </cell>
          <cell r="D3132">
            <v>0.82</v>
          </cell>
        </row>
        <row r="3133">
          <cell r="A3133" t="str">
            <v>210812</v>
          </cell>
          <cell r="B3133" t="str">
            <v>REMOCAO DE RIPAS DE ESTRUTURA DE MADEIRA DA COBERTURA</v>
          </cell>
          <cell r="C3133" t="str">
            <v>M</v>
          </cell>
          <cell r="D3133">
            <v>0.1</v>
          </cell>
        </row>
        <row r="3134">
          <cell r="A3134" t="str">
            <v>210813</v>
          </cell>
          <cell r="B3134" t="str">
            <v>REMOCAO DE CALHAS E RUFOS</v>
          </cell>
          <cell r="C3134" t="str">
            <v>M</v>
          </cell>
          <cell r="D3134">
            <v>1.5</v>
          </cell>
        </row>
        <row r="3135">
          <cell r="A3135" t="str">
            <v>210814</v>
          </cell>
          <cell r="B3135" t="str">
            <v>REMOCAO DE FORROS DE MADEIRA PREGADAS</v>
          </cell>
          <cell r="C3135" t="str">
            <v>M2</v>
          </cell>
          <cell r="D3135">
            <v>3.89</v>
          </cell>
        </row>
        <row r="3136">
          <cell r="A3136" t="str">
            <v>210815</v>
          </cell>
          <cell r="B3136" t="str">
            <v>REMOCAO DE FORRO DE ESTUQUE</v>
          </cell>
          <cell r="C3136" t="str">
            <v>M2</v>
          </cell>
          <cell r="D3136">
            <v>3.39</v>
          </cell>
        </row>
        <row r="3137">
          <cell r="A3137" t="str">
            <v>210816</v>
          </cell>
          <cell r="B3137" t="str">
            <v>REMOCAO DE REVESTIMENTO COM ARGAMASSA</v>
          </cell>
          <cell r="C3137" t="str">
            <v>M2</v>
          </cell>
          <cell r="D3137">
            <v>1.29</v>
          </cell>
        </row>
        <row r="3138">
          <cell r="A3138" t="str">
            <v>210817</v>
          </cell>
          <cell r="B3138" t="str">
            <v>REMOCAO DE REVESTIMENTO DE AZULEJO, INCLUSIVE ARGAMASSA</v>
          </cell>
          <cell r="C3138" t="str">
            <v>M2</v>
          </cell>
          <cell r="D3138">
            <v>2.59</v>
          </cell>
        </row>
        <row r="3139">
          <cell r="A3139" t="str">
            <v>210818</v>
          </cell>
          <cell r="B3139" t="str">
            <v>REMOCAO DE CAIACAO OU TINTA MINERAL IMPERMEAVEL</v>
          </cell>
          <cell r="C3139" t="str">
            <v>M2</v>
          </cell>
          <cell r="D3139">
            <v>0.73</v>
          </cell>
        </row>
        <row r="3140">
          <cell r="A3140" t="str">
            <v>210819</v>
          </cell>
          <cell r="B3140" t="str">
            <v>REMOCAO DE PINTURA OLEO, ESMALTE, LATEX ACRILICO EM PAREDES</v>
          </cell>
          <cell r="C3140" t="str">
            <v>M2</v>
          </cell>
          <cell r="D3140">
            <v>1.58</v>
          </cell>
        </row>
        <row r="3141">
          <cell r="A3141" t="str">
            <v>210820</v>
          </cell>
          <cell r="B3141" t="str">
            <v>REMOCAO DE PINTURA A OLEO, ESMALTE OU VERNIZ EM ESQUADRIAS DE MADEIRA</v>
          </cell>
          <cell r="C3141" t="str">
            <v>M2</v>
          </cell>
          <cell r="D3141">
            <v>2.3199999999999998</v>
          </cell>
        </row>
        <row r="3142">
          <cell r="A3142" t="str">
            <v>210821</v>
          </cell>
          <cell r="B3142" t="str">
            <v>REMOCAO DE PINTURA A OLEO, ESMALTE, ALUMINIO, GRAFITE EM ESQUADRIAS DE FERRO</v>
          </cell>
          <cell r="C3142" t="str">
            <v>M2</v>
          </cell>
          <cell r="D3142">
            <v>2.48</v>
          </cell>
        </row>
        <row r="3143">
          <cell r="A3143" t="str">
            <v>210822</v>
          </cell>
          <cell r="B3143" t="str">
            <v>REMOCAO DE FOLHAS DE PORTAS OU JANELAS DE MADEIRA</v>
          </cell>
          <cell r="C3143" t="str">
            <v>UN</v>
          </cell>
          <cell r="D3143">
            <v>3.71</v>
          </cell>
        </row>
        <row r="3144">
          <cell r="A3144" t="str">
            <v>210823</v>
          </cell>
          <cell r="B3144" t="str">
            <v>REMOCAO DE BATENTES DE MADEIRA</v>
          </cell>
          <cell r="C3144" t="str">
            <v>UN</v>
          </cell>
          <cell r="D3144">
            <v>16.79</v>
          </cell>
        </row>
        <row r="3145">
          <cell r="A3145" t="str">
            <v>210824</v>
          </cell>
          <cell r="B3145" t="str">
            <v>REMOCAO DE FECHADURAS DE EMBUTIR</v>
          </cell>
          <cell r="C3145" t="str">
            <v>UN</v>
          </cell>
          <cell r="D3145">
            <v>3.71</v>
          </cell>
        </row>
        <row r="3146">
          <cell r="A3146" t="str">
            <v>210825</v>
          </cell>
          <cell r="B3146" t="str">
            <v>REMOCAO DE ESQUADRIAS METALICAS</v>
          </cell>
          <cell r="C3146" t="str">
            <v>M2</v>
          </cell>
          <cell r="D3146">
            <v>9.8000000000000007</v>
          </cell>
        </row>
        <row r="3147">
          <cell r="A3147" t="str">
            <v>210826</v>
          </cell>
          <cell r="B3147" t="str">
            <v>REMOCAO DE VIDROS, INCLUSIVE RASPAGEM DE MASSA OU RETIRADA DE BAGUETES</v>
          </cell>
          <cell r="C3147" t="str">
            <v>M2</v>
          </cell>
          <cell r="D3147">
            <v>5.04</v>
          </cell>
        </row>
        <row r="3148">
          <cell r="A3148" t="str">
            <v>210827</v>
          </cell>
          <cell r="B3148" t="str">
            <v>REMOCAO DE TUBULACOES EM GERAL</v>
          </cell>
          <cell r="C3148" t="str">
            <v>M</v>
          </cell>
          <cell r="D3148">
            <v>2.59</v>
          </cell>
        </row>
        <row r="3149">
          <cell r="A3149" t="str">
            <v>210828</v>
          </cell>
          <cell r="B3149" t="str">
            <v>REMOCAO DE REGISTRO E VALVULAS DE DESCARGA</v>
          </cell>
          <cell r="C3149" t="str">
            <v>UN</v>
          </cell>
          <cell r="D3149">
            <v>31.41</v>
          </cell>
        </row>
        <row r="3150">
          <cell r="A3150" t="str">
            <v>210829</v>
          </cell>
          <cell r="B3150" t="str">
            <v>REMOCAO APARELHOS SANITARIOS, INCLUSIVE OS ACESSORIOS</v>
          </cell>
          <cell r="C3150" t="str">
            <v>UN</v>
          </cell>
          <cell r="D3150">
            <v>11.86</v>
          </cell>
        </row>
        <row r="3151">
          <cell r="A3151" t="str">
            <v>210830</v>
          </cell>
          <cell r="B3151" t="str">
            <v>REMOCAO DE CAIXAS ESTAMPADAS</v>
          </cell>
          <cell r="C3151" t="str">
            <v>UN</v>
          </cell>
          <cell r="D3151">
            <v>0.78</v>
          </cell>
        </row>
        <row r="3152">
          <cell r="A3152" t="str">
            <v>210831</v>
          </cell>
          <cell r="B3152" t="str">
            <v>REMOCAO DE INTERRUPTORES E TOMADAS</v>
          </cell>
          <cell r="C3152" t="str">
            <v>UN</v>
          </cell>
          <cell r="D3152">
            <v>6.54</v>
          </cell>
        </row>
        <row r="3153">
          <cell r="A3153" t="str">
            <v>210832</v>
          </cell>
          <cell r="B3153" t="str">
            <v>REMOCAO DE APARELHOS DE ILUMINACAO PARA LAMPADAS   INCANDESCENTES</v>
          </cell>
          <cell r="C3153" t="str">
            <v>UN</v>
          </cell>
          <cell r="D3153">
            <v>6.54</v>
          </cell>
        </row>
        <row r="3154">
          <cell r="A3154" t="str">
            <v>210833</v>
          </cell>
          <cell r="B3154" t="str">
            <v>REMOCAO DE APARELHOS DE ILUMINACAO PARA LAMPADAS FLUORESCENTE</v>
          </cell>
          <cell r="C3154" t="str">
            <v>UN</v>
          </cell>
          <cell r="D3154">
            <v>12.32</v>
          </cell>
        </row>
        <row r="3155">
          <cell r="A3155" t="str">
            <v>210834</v>
          </cell>
          <cell r="B3155" t="str">
            <v>REMOCAO DE FIOS ELETRICOS</v>
          </cell>
          <cell r="C3155" t="str">
            <v>M</v>
          </cell>
          <cell r="D3155">
            <v>0.78</v>
          </cell>
        </row>
        <row r="3156">
          <cell r="A3156" t="str">
            <v>210835</v>
          </cell>
          <cell r="B3156" t="str">
            <v>REMOCAO DE CERCA DE ARAME FARPADO 5 FIOS</v>
          </cell>
          <cell r="C3156" t="str">
            <v>M</v>
          </cell>
          <cell r="D3156">
            <v>5.04</v>
          </cell>
        </row>
        <row r="3157">
          <cell r="A3157" t="str">
            <v>210836</v>
          </cell>
          <cell r="B3157" t="str">
            <v>REMOCAO DE CERCA DE ARAME FARPADO 11 FIOS</v>
          </cell>
          <cell r="C3157" t="str">
            <v>M</v>
          </cell>
          <cell r="D3157">
            <v>8.31</v>
          </cell>
        </row>
        <row r="3158">
          <cell r="A3158" t="str">
            <v>210837</v>
          </cell>
          <cell r="B3158" t="str">
            <v>REMOCAO DE ARAME FARPADO DE CERCA DE ARAME FARPADO</v>
          </cell>
          <cell r="C3158" t="str">
            <v>M</v>
          </cell>
          <cell r="D3158">
            <v>3.27</v>
          </cell>
        </row>
        <row r="3159">
          <cell r="A3159" t="str">
            <v>210838</v>
          </cell>
          <cell r="B3159" t="str">
            <v>REMOCAO DE CERCA EM ALAMBRADO</v>
          </cell>
          <cell r="C3159" t="str">
            <v>M</v>
          </cell>
          <cell r="D3159">
            <v>14.53</v>
          </cell>
        </row>
        <row r="3160">
          <cell r="A3160" t="str">
            <v>210839</v>
          </cell>
          <cell r="B3160" t="str">
            <v>REMOCAO DE TELA DE ALAMBRADO DE CERCA EM ALAMBRADO</v>
          </cell>
          <cell r="C3160" t="str">
            <v>M</v>
          </cell>
          <cell r="D3160">
            <v>3.25</v>
          </cell>
        </row>
        <row r="3161">
          <cell r="A3161" t="str">
            <v>210840</v>
          </cell>
          <cell r="B3161" t="str">
            <v>REMOCAO DE PORTAO DE TELA</v>
          </cell>
          <cell r="C3161" t="str">
            <v>M2</v>
          </cell>
          <cell r="D3161">
            <v>2.2400000000000002</v>
          </cell>
        </row>
        <row r="3163">
          <cell r="A3163" t="str">
            <v>210900</v>
          </cell>
          <cell r="B3163" t="str">
            <v>RECOLOCACAO, REFORMAS E LIMPEZA</v>
          </cell>
        </row>
        <row r="3164">
          <cell r="A3164" t="str">
            <v>210901</v>
          </cell>
          <cell r="B3164" t="str">
            <v>FORRO DE ESTUQUE DE TETOS E BEIRAIS</v>
          </cell>
          <cell r="C3164" t="str">
            <v>M2</v>
          </cell>
          <cell r="D3164">
            <v>54.75</v>
          </cell>
        </row>
        <row r="3165">
          <cell r="A3165" t="str">
            <v>210902</v>
          </cell>
          <cell r="B3165" t="str">
            <v>FORRO DE TABUAS APARELHADAS MACHO E FEMEA DE PINHO</v>
          </cell>
          <cell r="C3165" t="str">
            <v>M2</v>
          </cell>
          <cell r="D3165">
            <v>23.11</v>
          </cell>
        </row>
        <row r="3166">
          <cell r="A3166" t="str">
            <v>210903</v>
          </cell>
          <cell r="B3166" t="str">
            <v>FORRO DE TABUAS APARELHADAS MACHO E FEMEA DE PEROBA</v>
          </cell>
          <cell r="C3166" t="str">
            <v>M2</v>
          </cell>
          <cell r="D3166">
            <v>55.74</v>
          </cell>
        </row>
        <row r="3167">
          <cell r="A3167" t="str">
            <v>210904</v>
          </cell>
          <cell r="B3167" t="str">
            <v>REPREGAMENTO DE FORROS DE MADEIRA</v>
          </cell>
          <cell r="C3167" t="str">
            <v>M2</v>
          </cell>
          <cell r="D3167">
            <v>1.56</v>
          </cell>
        </row>
        <row r="3168">
          <cell r="A3168" t="str">
            <v>210905</v>
          </cell>
          <cell r="B3168" t="str">
            <v>ESTRUTURA DE COBERTURA EM MADEIRA DE LEI EM TESOURA P/TELHAS CERAMICAS - VAOS ATE 7,00 M</v>
          </cell>
          <cell r="C3168" t="str">
            <v>M2</v>
          </cell>
          <cell r="D3168">
            <v>43.17</v>
          </cell>
        </row>
        <row r="3169">
          <cell r="A3169" t="str">
            <v>210906</v>
          </cell>
          <cell r="B3169" t="str">
            <v>ESTRUTURA DE COBERTURA EM MADEIRA DE LEI EM TESOURA P/TELHAS CERAMICAS - VAOS 7,01 A 10,0 M</v>
          </cell>
          <cell r="C3169" t="str">
            <v>M2</v>
          </cell>
          <cell r="D3169">
            <v>48.66</v>
          </cell>
        </row>
        <row r="3170">
          <cell r="A3170" t="str">
            <v>210907</v>
          </cell>
          <cell r="B3170" t="str">
            <v>ESTRUTURA DE COBERTURA EM MADEIRA DE LEI EM TESOURA PONTALETADAS (MISTA) P/TELHAS CERAMICAS</v>
          </cell>
          <cell r="C3170" t="str">
            <v>M2</v>
          </cell>
          <cell r="D3170">
            <v>38.49</v>
          </cell>
        </row>
        <row r="3171">
          <cell r="A3171" t="str">
            <v>210909</v>
          </cell>
          <cell r="B3171" t="str">
            <v>ESTRUTURA COBERTURA EM MADEIRA EM TESOURA PARA TELHAS ONDULADAS - VAOS ATE 7,00 M</v>
          </cell>
          <cell r="C3171" t="str">
            <v>M2</v>
          </cell>
          <cell r="D3171">
            <v>32.58</v>
          </cell>
        </row>
        <row r="3172">
          <cell r="A3172" t="str">
            <v>210912</v>
          </cell>
          <cell r="B3172" t="str">
            <v>RECOLOCACAO DE RIPAS</v>
          </cell>
          <cell r="C3172" t="str">
            <v>M</v>
          </cell>
          <cell r="D3172">
            <v>0.25</v>
          </cell>
        </row>
        <row r="3173">
          <cell r="A3173" t="str">
            <v>210913</v>
          </cell>
          <cell r="B3173" t="str">
            <v>RECOLOCACAO DE CAIBROS</v>
          </cell>
          <cell r="C3173" t="str">
            <v>M</v>
          </cell>
          <cell r="D3173">
            <v>1.96</v>
          </cell>
        </row>
        <row r="3174">
          <cell r="A3174" t="str">
            <v>210914</v>
          </cell>
          <cell r="B3174" t="str">
            <v>RECOLOCACAO DE TELHAS TIPO FRANCESA</v>
          </cell>
          <cell r="C3174" t="str">
            <v>M2</v>
          </cell>
          <cell r="D3174">
            <v>8.93</v>
          </cell>
        </row>
        <row r="3175">
          <cell r="A3175" t="str">
            <v>210915</v>
          </cell>
          <cell r="B3175" t="str">
            <v>RECOLOCACAO DE TELHAS TIPO PAULISTA</v>
          </cell>
          <cell r="C3175" t="str">
            <v>M2</v>
          </cell>
          <cell r="D3175">
            <v>19.41</v>
          </cell>
        </row>
        <row r="3176">
          <cell r="A3176" t="str">
            <v>210916</v>
          </cell>
          <cell r="B3176" t="str">
            <v>RECOLOCACAO DE TELHAS ONDULADAS DE FIBROCIMENTO, ALUMINIO, PLASTICO</v>
          </cell>
          <cell r="C3176" t="str">
            <v>M2</v>
          </cell>
          <cell r="D3176">
            <v>5.57</v>
          </cell>
        </row>
        <row r="3177">
          <cell r="A3177" t="str">
            <v>210917</v>
          </cell>
          <cell r="B3177" t="str">
            <v>LIMPEZA DE PISOS CIMENTADO, CERAMICO, AZULEJOS,PEDRAS, PISO VINILICO, LADRILHO HIDRAULICO</v>
          </cell>
          <cell r="C3177" t="str">
            <v>M2</v>
          </cell>
          <cell r="D3177">
            <v>3.92</v>
          </cell>
        </row>
        <row r="3178">
          <cell r="A3178" t="str">
            <v>210918</v>
          </cell>
          <cell r="B3178" t="str">
            <v>LIMPEZA DE VIDROS</v>
          </cell>
          <cell r="C3178" t="str">
            <v>M2</v>
          </cell>
          <cell r="D3178">
            <v>4.8899999999999997</v>
          </cell>
        </row>
        <row r="3179">
          <cell r="A3179" t="str">
            <v>210919</v>
          </cell>
          <cell r="B3179" t="str">
            <v>LIMPEZA DE APARELHOS SANITARIOS, INCLUSIVE METAIS</v>
          </cell>
          <cell r="C3179" t="str">
            <v>UN</v>
          </cell>
          <cell r="D3179">
            <v>5.21</v>
          </cell>
        </row>
        <row r="3181">
          <cell r="A3181" t="str">
            <v>501000</v>
          </cell>
          <cell r="B3181" t="str">
            <v>CANTEIRO DE OBRAS</v>
          </cell>
        </row>
        <row r="3182">
          <cell r="A3182" t="str">
            <v>501100</v>
          </cell>
          <cell r="B3182" t="str">
            <v>PLACAS, VEICULOS E DESPESAS</v>
          </cell>
        </row>
        <row r="3183">
          <cell r="A3183" t="str">
            <v>501101</v>
          </cell>
          <cell r="B3183" t="str">
            <v>PLACA DE OBRA: FINANCEIRA (4,00 X 2,00) M</v>
          </cell>
          <cell r="C3183" t="str">
            <v>UN</v>
          </cell>
          <cell r="D3183">
            <v>758.57</v>
          </cell>
        </row>
        <row r="3184">
          <cell r="A3184" t="str">
            <v>501102</v>
          </cell>
          <cell r="B3184" t="str">
            <v>PLACA DE OBRA : (4,30 X 2,20) M</v>
          </cell>
          <cell r="C3184" t="str">
            <v>UN</v>
          </cell>
          <cell r="D3184">
            <v>897.01</v>
          </cell>
        </row>
        <row r="3185">
          <cell r="A3185" t="str">
            <v>501103</v>
          </cell>
          <cell r="B3185" t="str">
            <v>PLACA DE OBRA : (2,00 X 1,00) M</v>
          </cell>
          <cell r="C3185" t="str">
            <v>UN</v>
          </cell>
          <cell r="D3185">
            <v>185.66</v>
          </cell>
        </row>
        <row r="3186">
          <cell r="A3186" t="str">
            <v>501104</v>
          </cell>
          <cell r="B3186" t="str">
            <v>VEICULO PARA FISCALIZACAO</v>
          </cell>
          <cell r="C3186" t="str">
            <v>MES</v>
          </cell>
          <cell r="D3186">
            <v>1372.29</v>
          </cell>
        </row>
        <row r="3187">
          <cell r="A3187" t="str">
            <v>501105</v>
          </cell>
          <cell r="B3187" t="str">
            <v>DESPESAS</v>
          </cell>
          <cell r="C3187" t="str">
            <v>MES</v>
          </cell>
          <cell r="D3187">
            <v>1197</v>
          </cell>
        </row>
        <row r="3189">
          <cell r="A3189" t="str">
            <v>501200</v>
          </cell>
          <cell r="B3189" t="str">
            <v>RESERVADO PARA CANTEIRO DE OBRAS (501201 A 501299)</v>
          </cell>
        </row>
        <row r="3191">
          <cell r="A3191" t="str">
            <v>502000</v>
          </cell>
          <cell r="B3191" t="str">
            <v>SERVICOS TECNICOS</v>
          </cell>
        </row>
        <row r="3192">
          <cell r="A3192" t="str">
            <v>502100</v>
          </cell>
          <cell r="B3192" t="str">
            <v>LOCACAO E CADASTRO</v>
          </cell>
        </row>
        <row r="3193">
          <cell r="A3193" t="str">
            <v>502101</v>
          </cell>
          <cell r="B3193" t="str">
            <v>LOCACAO DE OBRAS LOCALIZADAS</v>
          </cell>
          <cell r="C3193" t="str">
            <v>GB</v>
          </cell>
          <cell r="D3193">
            <v>275.64</v>
          </cell>
        </row>
        <row r="3194">
          <cell r="A3194" t="str">
            <v>502102</v>
          </cell>
          <cell r="B3194" t="str">
            <v>CADASTRO DE OBRAS LOCALIZADAS</v>
          </cell>
          <cell r="C3194" t="str">
            <v>GB</v>
          </cell>
          <cell r="D3194">
            <v>352.3</v>
          </cell>
        </row>
        <row r="3196">
          <cell r="A3196" t="str">
            <v>502200</v>
          </cell>
          <cell r="B3196" t="str">
            <v>RESERVADO PARA SERVICOS TECNICOS (502201 A 502299)</v>
          </cell>
        </row>
        <row r="3198">
          <cell r="A3198" t="str">
            <v>503000</v>
          </cell>
          <cell r="B3198" t="str">
            <v>SERVICOS PRELIMINARES</v>
          </cell>
        </row>
        <row r="3199">
          <cell r="A3199" t="str">
            <v>503300</v>
          </cell>
          <cell r="B3199" t="str">
            <v>RESERVADO PARA SERVICOS PRELIMINARES (503301 A 503399)</v>
          </cell>
        </row>
        <row r="3201">
          <cell r="A3201" t="str">
            <v>504000</v>
          </cell>
          <cell r="B3201" t="str">
            <v>MOVIMENTO DE TERRA</v>
          </cell>
        </row>
        <row r="3202">
          <cell r="A3202" t="str">
            <v>504200</v>
          </cell>
          <cell r="B3202" t="str">
            <v>RESERVADO PARA MOVIMENTO DE TERRA (504201 A 504299)</v>
          </cell>
        </row>
        <row r="3204">
          <cell r="A3204" t="str">
            <v>505000</v>
          </cell>
          <cell r="B3204" t="str">
            <v>ESCORAMENTOS</v>
          </cell>
        </row>
        <row r="3205">
          <cell r="A3205" t="str">
            <v>505100</v>
          </cell>
          <cell r="B3205" t="str">
            <v>RESERVADO PARA ESCORAMENTOS (505101 A 505199)</v>
          </cell>
        </row>
        <row r="3207">
          <cell r="A3207" t="str">
            <v>506000</v>
          </cell>
          <cell r="B3207" t="str">
            <v>ESGOTAMENTOS</v>
          </cell>
        </row>
        <row r="3208">
          <cell r="A3208" t="str">
            <v>506100</v>
          </cell>
          <cell r="B3208" t="str">
            <v>REBAIXAMENTO DE LENCOL FREATICO</v>
          </cell>
        </row>
        <row r="3209">
          <cell r="A3209" t="str">
            <v>506101</v>
          </cell>
          <cell r="B3209" t="str">
            <v>MOBILIZACAO, DESMOBILIZACAO E TRANSP. DE EQUIPAMENTOS</v>
          </cell>
          <cell r="C3209" t="str">
            <v>CJXKM</v>
          </cell>
          <cell r="D3209">
            <v>11.3</v>
          </cell>
        </row>
        <row r="3210">
          <cell r="A3210" t="str">
            <v>506102</v>
          </cell>
          <cell r="B3210" t="str">
            <v>INSTALACAO DO SISTEMA DE REBAIXAMENTO</v>
          </cell>
          <cell r="C3210" t="str">
            <v>UN</v>
          </cell>
          <cell r="D3210">
            <v>74.48</v>
          </cell>
        </row>
        <row r="3211">
          <cell r="A3211" t="str">
            <v>506103</v>
          </cell>
          <cell r="B3211" t="str">
            <v>OPERACAO DO SISTEMA DE REBAIXAMENTO</v>
          </cell>
          <cell r="C3211" t="str">
            <v>CJXDI</v>
          </cell>
          <cell r="D3211">
            <v>147.63</v>
          </cell>
        </row>
        <row r="3213">
          <cell r="A3213" t="str">
            <v>506200</v>
          </cell>
          <cell r="B3213" t="str">
            <v>DRENAGEM SUBTERRANEA</v>
          </cell>
        </row>
        <row r="3214">
          <cell r="A3214" t="str">
            <v>506201</v>
          </cell>
          <cell r="B3214" t="str">
            <v>DRENO HORIZONTAL DE AREIA MEDIA</v>
          </cell>
          <cell r="C3214" t="str">
            <v>M2</v>
          </cell>
          <cell r="D3214">
            <v>15.76</v>
          </cell>
        </row>
        <row r="3215">
          <cell r="A3215" t="str">
            <v>506202</v>
          </cell>
          <cell r="B3215" t="str">
            <v>CORTINA FILTRANTE E DRENAGEM</v>
          </cell>
          <cell r="C3215" t="str">
            <v>M</v>
          </cell>
          <cell r="D3215">
            <v>189.29</v>
          </cell>
        </row>
        <row r="3216">
          <cell r="A3216" t="str">
            <v>506203</v>
          </cell>
          <cell r="B3216" t="str">
            <v>DRENAGEM COM TUBO CERAMICO REVESTIDO COM MANTA GEOTEXTIL</v>
          </cell>
          <cell r="C3216" t="str">
            <v>M</v>
          </cell>
          <cell r="D3216">
            <v>121.68</v>
          </cell>
        </row>
        <row r="3218">
          <cell r="A3218" t="str">
            <v>506300</v>
          </cell>
          <cell r="B3218" t="str">
            <v>RESERVADO PARA ESGOTAMENTOS (506301 A 506399)</v>
          </cell>
        </row>
        <row r="3220">
          <cell r="A3220" t="str">
            <v>507000</v>
          </cell>
          <cell r="B3220" t="str">
            <v>OBRAS DE CONTENCAO</v>
          </cell>
        </row>
        <row r="3221">
          <cell r="A3221" t="str">
            <v>507100</v>
          </cell>
          <cell r="B3221" t="str">
            <v>PROTECAO</v>
          </cell>
        </row>
        <row r="3222">
          <cell r="A3222" t="str">
            <v>507102</v>
          </cell>
          <cell r="B3222" t="str">
            <v>SUPORTE DE ATERRO COM MANTA GEOTEXTIL</v>
          </cell>
          <cell r="C3222" t="str">
            <v>M2</v>
          </cell>
          <cell r="D3222">
            <v>39.47</v>
          </cell>
        </row>
        <row r="3223">
          <cell r="A3223" t="str">
            <v>507103</v>
          </cell>
          <cell r="B3223" t="str">
            <v>MURO PRE FABRICADO EM CONCRETO ARMADO</v>
          </cell>
          <cell r="C3223" t="str">
            <v>M2</v>
          </cell>
          <cell r="D3223">
            <v>127.78</v>
          </cell>
        </row>
        <row r="3225">
          <cell r="A3225" t="str">
            <v>507200</v>
          </cell>
          <cell r="B3225" t="str">
            <v>RESERVADO PARA OBRAS DE CONTENCAO (507201 A 507299)</v>
          </cell>
        </row>
        <row r="3227">
          <cell r="A3227" t="str">
            <v>508000</v>
          </cell>
          <cell r="B3227" t="str">
            <v>FUNDACOES E ESTRUTURAS</v>
          </cell>
        </row>
        <row r="3228">
          <cell r="A3228" t="str">
            <v>508100</v>
          </cell>
          <cell r="B3228" t="str">
            <v>BROCA DE CONCRETO/ESTACA</v>
          </cell>
        </row>
        <row r="3229">
          <cell r="A3229" t="str">
            <v>508101</v>
          </cell>
          <cell r="B3229" t="str">
            <v>BROCA DE CONCRETO, DIAMETRO 30 CM</v>
          </cell>
          <cell r="C3229" t="str">
            <v>M</v>
          </cell>
          <cell r="D3229">
            <v>48.5</v>
          </cell>
        </row>
        <row r="3230">
          <cell r="A3230" t="str">
            <v>508103</v>
          </cell>
          <cell r="B3230" t="str">
            <v>MOBILIZACAO DE EQUIPE PARA EXECUCAO DE ESTACA MOLDADA "IN LOCO" - TIPO STRAUSS - ATE 50 KM</v>
          </cell>
          <cell r="C3230" t="str">
            <v>GB</v>
          </cell>
          <cell r="D3230">
            <v>798</v>
          </cell>
        </row>
        <row r="3231">
          <cell r="A3231" t="str">
            <v>508104</v>
          </cell>
          <cell r="B3231" t="str">
            <v>TRANSPORTE ALEM DE 50 KM DE EQUIPE PARA EXECUCAO DE ESTACA MOLDADA "IN LOCO" - TIPO STRAUSS</v>
          </cell>
          <cell r="C3231" t="str">
            <v>KM</v>
          </cell>
          <cell r="D3231">
            <v>5.32</v>
          </cell>
        </row>
        <row r="3232">
          <cell r="A3232" t="str">
            <v>508105</v>
          </cell>
          <cell r="B3232" t="str">
            <v>ESTACA MOLDADA "IN LOCO" - TIPO STRAUSS - CAPACIDADE 20 T.</v>
          </cell>
          <cell r="C3232" t="str">
            <v>M</v>
          </cell>
          <cell r="D3232">
            <v>26.78</v>
          </cell>
        </row>
        <row r="3233">
          <cell r="A3233" t="str">
            <v>508106</v>
          </cell>
          <cell r="B3233" t="str">
            <v>ESTACA MOLDADA "IN LOCO" - TIPO STRAUSS - CAPACIDADE 30 T.</v>
          </cell>
          <cell r="C3233" t="str">
            <v>M</v>
          </cell>
          <cell r="D3233">
            <v>35.93</v>
          </cell>
        </row>
        <row r="3234">
          <cell r="A3234" t="str">
            <v>508107</v>
          </cell>
          <cell r="B3234" t="str">
            <v>ESTACA MOLDADA "IN LOCO" - TIPO STRAUSS - CAPACIDADE 40 T.</v>
          </cell>
          <cell r="C3234" t="str">
            <v>M</v>
          </cell>
          <cell r="D3234">
            <v>48.55</v>
          </cell>
        </row>
        <row r="3236">
          <cell r="A3236" t="str">
            <v>508200</v>
          </cell>
          <cell r="B3236" t="str">
            <v>LASTRO PARA ASSENTAMENTO DE TUBOS E PECAS</v>
          </cell>
        </row>
        <row r="3237">
          <cell r="A3237" t="str">
            <v>508201</v>
          </cell>
          <cell r="B3237" t="str">
            <v>PARA TUBOS E PECAS, DIAM. 75 MM</v>
          </cell>
          <cell r="C3237" t="str">
            <v>M</v>
          </cell>
          <cell r="D3237">
            <v>11.35</v>
          </cell>
        </row>
        <row r="3238">
          <cell r="A3238" t="str">
            <v>508202</v>
          </cell>
          <cell r="B3238" t="str">
            <v>PARA TUBOS E PECAS, DIAMETRO 500 MM</v>
          </cell>
          <cell r="C3238" t="str">
            <v>M</v>
          </cell>
          <cell r="D3238">
            <v>18.64</v>
          </cell>
        </row>
        <row r="3240">
          <cell r="A3240" t="str">
            <v>508300</v>
          </cell>
          <cell r="B3240" t="str">
            <v>LASTRO, LAJE E BERCO PARA ASSENTAMENTO DE TUBOS E PECAS</v>
          </cell>
        </row>
        <row r="3241">
          <cell r="A3241" t="str">
            <v>508301</v>
          </cell>
          <cell r="B3241" t="str">
            <v>PARA TUBOS E PECAS, DIAMETRO 500 MM</v>
          </cell>
          <cell r="C3241" t="str">
            <v>M</v>
          </cell>
          <cell r="D3241">
            <v>94.2</v>
          </cell>
        </row>
        <row r="3242">
          <cell r="A3242" t="str">
            <v>508302</v>
          </cell>
          <cell r="B3242" t="str">
            <v>PARA TUBOS E PECAS, DIAM. 600 MM</v>
          </cell>
          <cell r="C3242" t="str">
            <v>M</v>
          </cell>
          <cell r="D3242">
            <v>114.87</v>
          </cell>
        </row>
        <row r="3243">
          <cell r="A3243" t="str">
            <v>508303</v>
          </cell>
          <cell r="B3243" t="str">
            <v>PARA TUBOS E PECAS, DIAM. 700 MM</v>
          </cell>
          <cell r="C3243" t="str">
            <v>M</v>
          </cell>
          <cell r="D3243">
            <v>128.49</v>
          </cell>
        </row>
        <row r="3245">
          <cell r="A3245" t="str">
            <v>508400</v>
          </cell>
          <cell r="B3245" t="str">
            <v>ANCORAGEM EM CONCRETO PARA PECAS</v>
          </cell>
        </row>
        <row r="3246">
          <cell r="A3246" t="str">
            <v>508401</v>
          </cell>
          <cell r="B3246" t="str">
            <v>ANCORAGEM EM CONCRETO - CURVA 90 GRAUS E TE, DIAM. 500 MM</v>
          </cell>
          <cell r="C3246" t="str">
            <v>UN</v>
          </cell>
          <cell r="D3246">
            <v>211.16</v>
          </cell>
        </row>
        <row r="3247">
          <cell r="A3247" t="str">
            <v>508402</v>
          </cell>
          <cell r="B3247" t="str">
            <v>BRACADEIRA P/FIXACAO DE TUBULACAO DE 350 MM</v>
          </cell>
          <cell r="C3247" t="str">
            <v>UN</v>
          </cell>
          <cell r="D3247">
            <v>12.38</v>
          </cell>
        </row>
        <row r="3249">
          <cell r="A3249" t="str">
            <v>508500</v>
          </cell>
          <cell r="B3249" t="str">
            <v>CONCRETO/FORMA/ACO/LAJE PRE-FABRICADA</v>
          </cell>
        </row>
        <row r="3251">
          <cell r="A3251" t="str">
            <v>508600</v>
          </cell>
          <cell r="B3251" t="str">
            <v>POCO DE VISITA EM ALVENARIA TIPO GARRAFAO</v>
          </cell>
        </row>
        <row r="3252">
          <cell r="A3252" t="str">
            <v>508601</v>
          </cell>
          <cell r="B3252" t="str">
            <v>POCO DE VISITA EM ALVENARIA TIPO GARRAFAO - PROF. ATE 2,00 M</v>
          </cell>
          <cell r="C3252" t="str">
            <v>UN</v>
          </cell>
          <cell r="D3252">
            <v>709.23</v>
          </cell>
        </row>
        <row r="3253">
          <cell r="A3253" t="str">
            <v>508602</v>
          </cell>
          <cell r="B3253" t="str">
            <v>POCO DE VISITA EM ALVENARIA TIPO GARRAFAO - PROF. ATE 3,00 M</v>
          </cell>
          <cell r="C3253" t="str">
            <v>UN</v>
          </cell>
          <cell r="D3253">
            <v>1086.54</v>
          </cell>
        </row>
        <row r="3254">
          <cell r="A3254" t="str">
            <v>508603</v>
          </cell>
          <cell r="B3254" t="str">
            <v>POCO DE VISITA EM ALVENARIA TIPO GARRAFAO - PROF. ATE 4,00 M</v>
          </cell>
          <cell r="C3254" t="str">
            <v>UN</v>
          </cell>
          <cell r="D3254">
            <v>1360.44</v>
          </cell>
        </row>
        <row r="3255">
          <cell r="A3255" t="str">
            <v>508604</v>
          </cell>
          <cell r="B3255" t="str">
            <v>POCO DE VISITA EM ALVENARIA TIPO GARRAFAO - PROF. ATE 5,00 M</v>
          </cell>
          <cell r="C3255" t="str">
            <v>UN</v>
          </cell>
          <cell r="D3255">
            <v>1699.19</v>
          </cell>
        </row>
        <row r="3256">
          <cell r="A3256" t="str">
            <v>508605</v>
          </cell>
          <cell r="B3256" t="str">
            <v>POCO DE VISITA EM ALVENARIA TIPO GARRAFAO - PROF. ATE 6,00 M</v>
          </cell>
          <cell r="C3256" t="str">
            <v>UN</v>
          </cell>
          <cell r="D3256">
            <v>2141.75</v>
          </cell>
        </row>
        <row r="3257">
          <cell r="A3257" t="str">
            <v>508606</v>
          </cell>
          <cell r="B3257" t="str">
            <v>POCO DE VISITA EM ALVENARIA TIPO GARRAFAO - PROF. ATE 7,00 M</v>
          </cell>
          <cell r="C3257" t="str">
            <v>UN</v>
          </cell>
          <cell r="D3257">
            <v>2718.36</v>
          </cell>
        </row>
        <row r="3259">
          <cell r="A3259" t="str">
            <v>508700</v>
          </cell>
          <cell r="B3259" t="str">
            <v>DISPOSITIVOS PARA LAGOA</v>
          </cell>
        </row>
        <row r="3260">
          <cell r="A3260" t="str">
            <v>508701</v>
          </cell>
          <cell r="B3260" t="str">
            <v>DISPOSITIVO DE ENTRADA B</v>
          </cell>
          <cell r="C3260" t="str">
            <v>UN</v>
          </cell>
          <cell r="D3260">
            <v>605.92999999999995</v>
          </cell>
        </row>
        <row r="3261">
          <cell r="A3261" t="str">
            <v>508702</v>
          </cell>
          <cell r="B3261" t="str">
            <v>DISPOSITIVO DE ENTRADA D</v>
          </cell>
          <cell r="C3261" t="str">
            <v>UN</v>
          </cell>
          <cell r="D3261">
            <v>818.77</v>
          </cell>
        </row>
        <row r="3262">
          <cell r="A3262" t="str">
            <v>508703</v>
          </cell>
          <cell r="B3262" t="str">
            <v>DISPOSITIVO DE SAIDA B</v>
          </cell>
          <cell r="C3262" t="str">
            <v>UN</v>
          </cell>
          <cell r="D3262">
            <v>1222.72</v>
          </cell>
        </row>
        <row r="3263">
          <cell r="A3263" t="str">
            <v>508704</v>
          </cell>
          <cell r="B3263" t="str">
            <v>DISPOSITIVO DE SAIDA F</v>
          </cell>
          <cell r="C3263" t="str">
            <v>UN</v>
          </cell>
          <cell r="D3263">
            <v>7553.12</v>
          </cell>
        </row>
        <row r="3264">
          <cell r="A3264" t="str">
            <v>508705</v>
          </cell>
          <cell r="B3264" t="str">
            <v>DISPOSITIVO DE INTERLIGACAO B</v>
          </cell>
          <cell r="C3264" t="str">
            <v>UN</v>
          </cell>
          <cell r="D3264">
            <v>1250.6500000000001</v>
          </cell>
        </row>
        <row r="3265">
          <cell r="A3265" t="str">
            <v>508708</v>
          </cell>
          <cell r="B3265" t="str">
            <v>CAIXA DE AREIA, GRADEAMENTO E MEDICAO DE VAZAO (SUTRO)</v>
          </cell>
          <cell r="C3265" t="str">
            <v>UN</v>
          </cell>
          <cell r="D3265">
            <v>4910.6499999999996</v>
          </cell>
        </row>
        <row r="3266">
          <cell r="A3266" t="str">
            <v>508709</v>
          </cell>
          <cell r="B3266" t="str">
            <v>CAIXA DIVISORA DE VAZAO - DUAS SAIDAS</v>
          </cell>
          <cell r="C3266" t="str">
            <v>UN</v>
          </cell>
          <cell r="D3266">
            <v>1051.1199999999999</v>
          </cell>
        </row>
        <row r="3267">
          <cell r="A3267" t="str">
            <v>508711</v>
          </cell>
          <cell r="B3267" t="str">
            <v>DISPOSITIVO DE ENTRADA C</v>
          </cell>
          <cell r="C3267" t="str">
            <v>UN</v>
          </cell>
          <cell r="D3267">
            <v>1195.1500000000001</v>
          </cell>
        </row>
        <row r="3268">
          <cell r="A3268" t="str">
            <v>508712</v>
          </cell>
          <cell r="B3268" t="str">
            <v>PLACA DE CONCRETO - PADRAO I</v>
          </cell>
          <cell r="C3268" t="str">
            <v>M2</v>
          </cell>
          <cell r="D3268">
            <v>45.49</v>
          </cell>
        </row>
        <row r="3269">
          <cell r="A3269" t="str">
            <v>508713</v>
          </cell>
          <cell r="B3269" t="str">
            <v>DISPOSITIVO DE SAIDA A - COMPLETO</v>
          </cell>
          <cell r="C3269" t="str">
            <v>UN</v>
          </cell>
          <cell r="D3269">
            <v>5186.09</v>
          </cell>
        </row>
        <row r="3271">
          <cell r="A3271" t="str">
            <v>508800</v>
          </cell>
          <cell r="B3271" t="str">
            <v>RESERVADO PARA FUNDACOES E ESTRUTURAS (508801 A 508899)</v>
          </cell>
        </row>
        <row r="3273">
          <cell r="A3273" t="str">
            <v>509000</v>
          </cell>
          <cell r="B3273" t="str">
            <v>ASSENTAMENTO</v>
          </cell>
        </row>
        <row r="3274">
          <cell r="A3274" t="str">
            <v>509100</v>
          </cell>
          <cell r="B3274" t="str">
            <v>ASSENTAMENTO DE TUBOS E PECAS PARA REDES DE DISTR. DE AGUA</v>
          </cell>
        </row>
        <row r="3275">
          <cell r="A3275" t="str">
            <v>509101</v>
          </cell>
          <cell r="B3275" t="str">
            <v>TUBOS E PECAS DE FERRO FUNDIDO, DIAM. 350 MM</v>
          </cell>
          <cell r="C3275" t="str">
            <v>M</v>
          </cell>
          <cell r="D3275">
            <v>14.24</v>
          </cell>
        </row>
        <row r="3276">
          <cell r="A3276" t="str">
            <v>509102</v>
          </cell>
          <cell r="B3276" t="str">
            <v>TUBOS E PECAS PEAD, DIAM. 32 MM</v>
          </cell>
          <cell r="C3276" t="str">
            <v>M</v>
          </cell>
          <cell r="D3276">
            <v>3.79</v>
          </cell>
        </row>
        <row r="3278">
          <cell r="A3278" t="str">
            <v>509200</v>
          </cell>
          <cell r="B3278" t="str">
            <v>ASSENTAMENTO SIMPLES DE TUBOS E PECAS DE PVC RIGIDO E PVC RIGIDO DEFOFO</v>
          </cell>
        </row>
        <row r="3279">
          <cell r="A3279" t="str">
            <v>509201</v>
          </cell>
          <cell r="B3279" t="str">
            <v>TUBOS E PECAS, DIAM. 250 MM</v>
          </cell>
          <cell r="C3279" t="str">
            <v>M</v>
          </cell>
          <cell r="D3279">
            <v>1.82</v>
          </cell>
        </row>
        <row r="3280">
          <cell r="A3280" t="str">
            <v>509202</v>
          </cell>
          <cell r="B3280" t="str">
            <v>TUBOS E PECAS, DIAM. 350 MM</v>
          </cell>
          <cell r="C3280" t="str">
            <v>M</v>
          </cell>
          <cell r="D3280">
            <v>2.56</v>
          </cell>
        </row>
        <row r="3281">
          <cell r="A3281" t="str">
            <v>509203</v>
          </cell>
          <cell r="B3281" t="str">
            <v>TUBOS E PECAS, DIAM. 450 MM</v>
          </cell>
          <cell r="C3281" t="str">
            <v>M</v>
          </cell>
          <cell r="D3281">
            <v>3.59</v>
          </cell>
        </row>
        <row r="3283">
          <cell r="A3283" t="str">
            <v>509300</v>
          </cell>
          <cell r="B3283" t="str">
            <v>ASSENTAMENTO SIMPLES DE TUBOS E PECAS DE CIMENTO AMIANTO</v>
          </cell>
        </row>
        <row r="3285">
          <cell r="A3285" t="str">
            <v>509400</v>
          </cell>
          <cell r="B3285" t="str">
            <v>ASSENTAMENTO SIMPLES DE TUBOS E PECAS DE FERRO FUNDIDO</v>
          </cell>
        </row>
        <row r="3286">
          <cell r="A3286" t="str">
            <v>509401</v>
          </cell>
          <cell r="B3286" t="str">
            <v>TUBOS E PECAS, DIAM. 350 MM</v>
          </cell>
          <cell r="C3286" t="str">
            <v>M</v>
          </cell>
          <cell r="D3286">
            <v>7.78</v>
          </cell>
        </row>
        <row r="3288">
          <cell r="A3288" t="str">
            <v>509500</v>
          </cell>
          <cell r="B3288" t="str">
            <v>ASSENTAMENTO SIMPLES DE TUBOS DE CONCRETO PARA AGUAS PLUVIAIS</v>
          </cell>
        </row>
        <row r="3289">
          <cell r="A3289" t="str">
            <v>509501</v>
          </cell>
          <cell r="B3289" t="str">
            <v>TUBOS, DIAMETRO 200 MM</v>
          </cell>
          <cell r="C3289" t="str">
            <v>M</v>
          </cell>
          <cell r="D3289">
            <v>2.84</v>
          </cell>
        </row>
        <row r="3291">
          <cell r="A3291" t="str">
            <v>509600</v>
          </cell>
          <cell r="B3291" t="str">
            <v>MONTAGEM DE PECAS ESPECIAIS</v>
          </cell>
        </row>
        <row r="3292">
          <cell r="A3292" t="str">
            <v>509601</v>
          </cell>
          <cell r="B3292" t="str">
            <v>PECAS ESPECIAIS E TUBULACOES AEREAS</v>
          </cell>
          <cell r="C3292" t="str">
            <v>KG</v>
          </cell>
          <cell r="D3292">
            <v>1.1299999999999999</v>
          </cell>
        </row>
        <row r="3294">
          <cell r="A3294" t="str">
            <v>509700</v>
          </cell>
          <cell r="B3294" t="str">
            <v>CARGA, TRANSPORTE ATE 10 KM E DESCARGA DE TUBOS E PECAS DE PVC RIGIDO E PVC RIGIDO DEFOFO</v>
          </cell>
        </row>
        <row r="3295">
          <cell r="A3295" t="str">
            <v>509701</v>
          </cell>
          <cell r="B3295" t="str">
            <v>TUBOS E PECAS, DIAM. 450 MM</v>
          </cell>
          <cell r="C3295" t="str">
            <v>KM</v>
          </cell>
          <cell r="D3295">
            <v>671.7</v>
          </cell>
        </row>
        <row r="3297">
          <cell r="A3297" t="str">
            <v>509800</v>
          </cell>
          <cell r="B3297" t="str">
            <v>TRANSPORTE EXCEDENTE A 10 KM DE TUBOS E PECAS DE PVC RIGIDO E PVC RIGIDO DE FOFO</v>
          </cell>
        </row>
        <row r="3298">
          <cell r="A3298" t="str">
            <v>509810</v>
          </cell>
          <cell r="B3298" t="str">
            <v>TUBOS E PECAS, DIAM. 450 MM</v>
          </cell>
          <cell r="C3298" t="str">
            <v>KMXKM</v>
          </cell>
          <cell r="D3298">
            <v>7.92</v>
          </cell>
        </row>
        <row r="3300">
          <cell r="A3300" t="str">
            <v>510300</v>
          </cell>
          <cell r="B3300" t="str">
            <v>RESERVADO PARA ASSENTAMENTO (510301 A 510399)</v>
          </cell>
        </row>
        <row r="3301">
          <cell r="A3301" t="str">
            <v>510301</v>
          </cell>
          <cell r="B3301" t="str">
            <v>TUBOS E PECAS PVC, DIAM. 25 MM (3/4")</v>
          </cell>
          <cell r="C3301" t="str">
            <v>M</v>
          </cell>
          <cell r="D3301">
            <v>3.79</v>
          </cell>
        </row>
        <row r="3303">
          <cell r="A3303" t="str">
            <v>511000</v>
          </cell>
          <cell r="B3303" t="str">
            <v>PAVIMENTACAO</v>
          </cell>
        </row>
        <row r="3304">
          <cell r="A3304" t="str">
            <v>511100</v>
          </cell>
          <cell r="B3304" t="str">
            <v>LEVANTAMENTO DE PAVIMENTACAO</v>
          </cell>
        </row>
        <row r="3305">
          <cell r="A3305" t="str">
            <v>511101</v>
          </cell>
          <cell r="B3305" t="str">
            <v>LEVANTAMENTO DE PASSEIO EM CACO CERAMICO</v>
          </cell>
          <cell r="C3305" t="str">
            <v>M2</v>
          </cell>
          <cell r="D3305">
            <v>5.77</v>
          </cell>
        </row>
        <row r="3306">
          <cell r="A3306" t="str">
            <v>511102</v>
          </cell>
          <cell r="B3306" t="str">
            <v>LEVANTAMENTO DE PASSEIO EM ARDOSIA, ARENITO OU PEDRA LUMINARIA</v>
          </cell>
          <cell r="C3306" t="str">
            <v>M2</v>
          </cell>
          <cell r="D3306">
            <v>6.45</v>
          </cell>
        </row>
        <row r="3307">
          <cell r="A3307" t="str">
            <v>511103</v>
          </cell>
          <cell r="B3307" t="str">
            <v>LEVANTAMENTO DE PASSEIO EM GRANITO TIPO PARALELEPIPEDO</v>
          </cell>
          <cell r="C3307" t="str">
            <v>M2</v>
          </cell>
          <cell r="D3307">
            <v>6.45</v>
          </cell>
        </row>
        <row r="3308">
          <cell r="A3308" t="str">
            <v>511104</v>
          </cell>
          <cell r="B3308" t="str">
            <v>LEVANTAMENTO DE PASSEIO EM LAJOTAO COLONIAL CERAMICO</v>
          </cell>
          <cell r="C3308" t="str">
            <v>M2</v>
          </cell>
          <cell r="D3308">
            <v>6.45</v>
          </cell>
        </row>
        <row r="3309">
          <cell r="A3309" t="str">
            <v>511105</v>
          </cell>
          <cell r="B3309" t="str">
            <v>LEVANTAMENTO DE PAVIMENTACAO DE CONCRETO NAO ESTRUTURAL</v>
          </cell>
          <cell r="C3309" t="str">
            <v>M2</v>
          </cell>
          <cell r="D3309">
            <v>9.23</v>
          </cell>
        </row>
        <row r="3310">
          <cell r="A3310" t="str">
            <v>511106</v>
          </cell>
          <cell r="B3310" t="str">
            <v>LEVANTAMENTO DE PARALELEPIPEDO COM CAPA ASFALTICA</v>
          </cell>
          <cell r="C3310" t="str">
            <v>M2</v>
          </cell>
          <cell r="D3310">
            <v>7.66</v>
          </cell>
        </row>
        <row r="3312">
          <cell r="A3312" t="str">
            <v>511200</v>
          </cell>
          <cell r="B3312" t="str">
            <v>EXECUCAO DE PAVIMENTACAO</v>
          </cell>
        </row>
        <row r="3313">
          <cell r="A3313" t="str">
            <v>511211</v>
          </cell>
          <cell r="B3313" t="str">
            <v>EXECUCAO DE ASFALTO</v>
          </cell>
          <cell r="C3313" t="str">
            <v>M2</v>
          </cell>
          <cell r="D3313">
            <v>29.64</v>
          </cell>
        </row>
        <row r="3314">
          <cell r="A3314" t="str">
            <v>511212</v>
          </cell>
          <cell r="B3314" t="str">
            <v>EXECUCAO DE PAVIMENTACAO DE CONCRETO NAO ESTRUTURAL</v>
          </cell>
          <cell r="C3314" t="str">
            <v>M2</v>
          </cell>
          <cell r="D3314">
            <v>31.33</v>
          </cell>
        </row>
        <row r="3315">
          <cell r="A3315" t="str">
            <v>511213</v>
          </cell>
          <cell r="B3315" t="str">
            <v>REPOSICAO DE PARALELEPIPEDO COM CAPA ASFALTICA</v>
          </cell>
          <cell r="C3315" t="str">
            <v>M2</v>
          </cell>
          <cell r="D3315">
            <v>43.15</v>
          </cell>
        </row>
        <row r="3317">
          <cell r="A3317" t="str">
            <v>511300</v>
          </cell>
          <cell r="B3317" t="str">
            <v>RESERVADO PARA PAVIMENTACAO (511301 A 511399)</v>
          </cell>
        </row>
        <row r="3319">
          <cell r="A3319" t="str">
            <v>512000</v>
          </cell>
          <cell r="B3319" t="str">
            <v>LIGACOES PREDIAIS</v>
          </cell>
        </row>
        <row r="3320">
          <cell r="A3320" t="str">
            <v>512100</v>
          </cell>
          <cell r="B3320" t="str">
            <v>RESERVADO PARA LIGACOES PREDIAIS (512101 A 512199)</v>
          </cell>
        </row>
        <row r="3322">
          <cell r="A3322" t="str">
            <v>512200</v>
          </cell>
          <cell r="B3322" t="str">
            <v>LIGACOES</v>
          </cell>
        </row>
        <row r="3323">
          <cell r="A3323">
            <v>512300</v>
          </cell>
          <cell r="B3323" t="str">
            <v>RESERVADO PARA LIGACOES (512301 A 512399)</v>
          </cell>
        </row>
        <row r="3325">
          <cell r="A3325" t="str">
            <v>513000</v>
          </cell>
          <cell r="B3325" t="str">
            <v>FECHAMENTO</v>
          </cell>
        </row>
        <row r="3326">
          <cell r="A3326" t="str">
            <v>513100</v>
          </cell>
          <cell r="B3326" t="str">
            <v>ALVENARIA</v>
          </cell>
        </row>
        <row r="3327">
          <cell r="A3327" t="str">
            <v>513101</v>
          </cell>
          <cell r="B3327" t="str">
            <v>ALVENARIA DE ELEV., EM CUTELO TIJOLO A VISTA</v>
          </cell>
          <cell r="C3327" t="str">
            <v>M2</v>
          </cell>
          <cell r="D3327">
            <v>34.43</v>
          </cell>
        </row>
        <row r="3328">
          <cell r="A3328" t="str">
            <v>513102</v>
          </cell>
          <cell r="B3328" t="str">
            <v>COLOCACAO DE TIJOLO COMUM NO LEITO DE SECAGEM</v>
          </cell>
          <cell r="C3328" t="str">
            <v>M2</v>
          </cell>
          <cell r="D3328">
            <v>5.87</v>
          </cell>
        </row>
        <row r="3329">
          <cell r="A3329" t="str">
            <v>513103</v>
          </cell>
          <cell r="B3329" t="str">
            <v>BLOCO DE VIDRO, DIMENSAO 6 X 20 X 20 CM (ELEMENTO VAZADO)</v>
          </cell>
          <cell r="C3329" t="str">
            <v>M2</v>
          </cell>
          <cell r="D3329">
            <v>406.19</v>
          </cell>
        </row>
        <row r="3331">
          <cell r="A3331" t="str">
            <v>513200</v>
          </cell>
          <cell r="B3331" t="str">
            <v>COBERTURA, MADEIRAMENTO, CONDUTOR, CALHAS E RUFOS</v>
          </cell>
        </row>
        <row r="3332">
          <cell r="A3332" t="str">
            <v>513201</v>
          </cell>
          <cell r="B3332" t="str">
            <v>COBERTURA COM TELHA COLONIAL</v>
          </cell>
          <cell r="C3332" t="str">
            <v>M2</v>
          </cell>
          <cell r="D3332">
            <v>55.51</v>
          </cell>
        </row>
        <row r="3334">
          <cell r="A3334" t="str">
            <v>513300</v>
          </cell>
          <cell r="B3334" t="str">
            <v>ESQUADRIAS: MADEIRA/METALICAS E FERRAGENS</v>
          </cell>
        </row>
        <row r="3335">
          <cell r="A3335" t="str">
            <v>513301</v>
          </cell>
          <cell r="B3335" t="str">
            <v>PORTA EXTERNA DE CEDRO, EXCETO O BATENTE, 1 FOLHA</v>
          </cell>
          <cell r="C3335" t="str">
            <v>M2</v>
          </cell>
          <cell r="D3335">
            <v>88.45</v>
          </cell>
        </row>
        <row r="3336">
          <cell r="A3336" t="str">
            <v>513302</v>
          </cell>
          <cell r="B3336" t="str">
            <v>PORTA INTERNA DE CEDRO, EXCETO O BATENTE, 1 FOLHA</v>
          </cell>
          <cell r="C3336" t="str">
            <v>M2</v>
          </cell>
          <cell r="D3336">
            <v>132.84</v>
          </cell>
        </row>
        <row r="3337">
          <cell r="A3337" t="str">
            <v>513303</v>
          </cell>
          <cell r="B3337" t="str">
            <v>BATENTE PEROBA</v>
          </cell>
          <cell r="C3337" t="str">
            <v>M</v>
          </cell>
          <cell r="D3337">
            <v>19.61</v>
          </cell>
        </row>
        <row r="3338">
          <cell r="A3338" t="str">
            <v>513304</v>
          </cell>
          <cell r="B3338" t="str">
            <v>PORTA DE ALUMINIO TIPO VENEZIANA</v>
          </cell>
          <cell r="C3338" t="str">
            <v>M2</v>
          </cell>
          <cell r="D3338">
            <v>667.67</v>
          </cell>
        </row>
        <row r="3340">
          <cell r="A3340" t="str">
            <v>513400</v>
          </cell>
          <cell r="B3340" t="str">
            <v>VIDROS</v>
          </cell>
        </row>
        <row r="3341">
          <cell r="A3341" t="str">
            <v>513401</v>
          </cell>
          <cell r="B3341" t="str">
            <v>VIDRO PLANO COMUM TRANSPARENTE 6 MM</v>
          </cell>
          <cell r="C3341" t="str">
            <v>M2</v>
          </cell>
          <cell r="D3341">
            <v>113.48</v>
          </cell>
        </row>
        <row r="3343">
          <cell r="A3343" t="str">
            <v>513500</v>
          </cell>
          <cell r="B3343" t="str">
            <v>GRELHAS/GUARDA-CORPO/GRADE/ESCADA</v>
          </cell>
        </row>
        <row r="3344">
          <cell r="A3344" t="str">
            <v>513501</v>
          </cell>
          <cell r="B3344" t="str">
            <v>GUARDA CORPO DIAMETRO 2"</v>
          </cell>
          <cell r="C3344" t="str">
            <v>M</v>
          </cell>
          <cell r="D3344">
            <v>119.8</v>
          </cell>
        </row>
        <row r="3345">
          <cell r="A3345" t="str">
            <v>513502</v>
          </cell>
          <cell r="B3345" t="str">
            <v>GRADE METALICA BARRA 2 X 3/8 POL. - ESPACAMENTO 5 CM</v>
          </cell>
          <cell r="C3345" t="str">
            <v>UN</v>
          </cell>
          <cell r="D3345">
            <v>337.58</v>
          </cell>
        </row>
        <row r="3346">
          <cell r="A3346" t="str">
            <v>513503</v>
          </cell>
          <cell r="B3346" t="str">
            <v>GRADE DIAM. 1/2 POL. E= 20 MM</v>
          </cell>
          <cell r="C3346" t="str">
            <v>M2</v>
          </cell>
          <cell r="D3346">
            <v>453.91</v>
          </cell>
        </row>
        <row r="3347">
          <cell r="A3347" t="str">
            <v>513504</v>
          </cell>
          <cell r="B3347" t="str">
            <v>GRELHA DIAM. 1/2 POL. (50 X 50) MM</v>
          </cell>
          <cell r="C3347" t="str">
            <v>UN</v>
          </cell>
          <cell r="D3347">
            <v>201.58</v>
          </cell>
        </row>
        <row r="3348">
          <cell r="A3348" t="str">
            <v>513505</v>
          </cell>
          <cell r="B3348" t="str">
            <v>ESCADA EM DURALUMINIO COM GUARDA CORPO</v>
          </cell>
          <cell r="C3348" t="str">
            <v>M</v>
          </cell>
          <cell r="D3348">
            <v>297.81</v>
          </cell>
        </row>
        <row r="3349">
          <cell r="A3349" t="str">
            <v>513506</v>
          </cell>
          <cell r="B3349" t="str">
            <v>GUARDA CORPO DIAM. 1" C/ RODAPE EM CHAPA GALVANIZADA</v>
          </cell>
          <cell r="C3349" t="str">
            <v>M</v>
          </cell>
          <cell r="D3349">
            <v>76.12</v>
          </cell>
        </row>
        <row r="3351">
          <cell r="A3351" t="str">
            <v>513600</v>
          </cell>
          <cell r="B3351" t="str">
            <v>TAMPA DE INSPECAO METALICA</v>
          </cell>
        </row>
        <row r="3352">
          <cell r="A3352" t="str">
            <v>513601</v>
          </cell>
          <cell r="B3352" t="str">
            <v>TAMPA DE INSPECAO METALICA</v>
          </cell>
          <cell r="C3352" t="str">
            <v>M2</v>
          </cell>
          <cell r="D3352">
            <v>261.54000000000002</v>
          </cell>
        </row>
        <row r="3354">
          <cell r="A3354" t="str">
            <v>513700</v>
          </cell>
          <cell r="B3354" t="str">
            <v>RESERVADO PARA FECHAMENTO (513701 A 513799)</v>
          </cell>
        </row>
        <row r="3356">
          <cell r="A3356" t="str">
            <v>514000</v>
          </cell>
          <cell r="B3356" t="str">
            <v>REVESTIMENTO E TRATAMENTO DE SUPERFICIE</v>
          </cell>
        </row>
        <row r="3357">
          <cell r="A3357" t="str">
            <v>514100</v>
          </cell>
          <cell r="B3357" t="str">
            <v>PISO, TETOS E PAREDES</v>
          </cell>
        </row>
        <row r="3358">
          <cell r="A3358" t="str">
            <v>514101</v>
          </cell>
          <cell r="B3358" t="str">
            <v>PISO EM GRANILITE</v>
          </cell>
          <cell r="C3358" t="str">
            <v>M2</v>
          </cell>
          <cell r="D3358">
            <v>39.46</v>
          </cell>
        </row>
        <row r="3360">
          <cell r="A3360" t="str">
            <v>514200</v>
          </cell>
          <cell r="B3360" t="str">
            <v>PINTURAS/IMPERMEABILIZACAO</v>
          </cell>
        </row>
        <row r="3361">
          <cell r="A3361" t="str">
            <v>514201</v>
          </cell>
          <cell r="B3361" t="str">
            <v>PINTURA PISO COM GRAFITE</v>
          </cell>
          <cell r="C3361" t="str">
            <v>M2</v>
          </cell>
          <cell r="D3361">
            <v>14.69</v>
          </cell>
        </row>
        <row r="3362">
          <cell r="A3362" t="str">
            <v>514202</v>
          </cell>
          <cell r="B3362" t="str">
            <v>APLICACAO DE SODA CAUSTICA - SOLO</v>
          </cell>
          <cell r="C3362" t="str">
            <v>M2</v>
          </cell>
          <cell r="D3362">
            <v>0.09</v>
          </cell>
        </row>
        <row r="3364">
          <cell r="A3364" t="str">
            <v>514300</v>
          </cell>
          <cell r="B3364" t="str">
            <v>RESERVADO PARA REVESTIMENTO E TRATAMENTO DE SUPERFICIE (514301 A 514399)</v>
          </cell>
        </row>
        <row r="3366">
          <cell r="A3366" t="str">
            <v>515000</v>
          </cell>
          <cell r="B3366" t="str">
            <v>INSTALACOES PREDIAIS</v>
          </cell>
        </row>
        <row r="3367">
          <cell r="A3367" t="str">
            <v>515100</v>
          </cell>
          <cell r="B3367" t="str">
            <v>PECAS E APARELHOS ELETRICOS</v>
          </cell>
        </row>
        <row r="3368">
          <cell r="A3368" t="str">
            <v>515101</v>
          </cell>
          <cell r="B3368" t="str">
            <v>CABO DE COBRE NU 6,0 MM2</v>
          </cell>
          <cell r="C3368" t="str">
            <v>M</v>
          </cell>
          <cell r="D3368">
            <v>4.53</v>
          </cell>
        </row>
        <row r="3369">
          <cell r="A3369" t="str">
            <v>515102</v>
          </cell>
          <cell r="B3369" t="str">
            <v>CABO DE COBRE NU 16 MM2</v>
          </cell>
          <cell r="C3369" t="str">
            <v>M</v>
          </cell>
          <cell r="D3369">
            <v>5.08</v>
          </cell>
        </row>
        <row r="3370">
          <cell r="A3370" t="str">
            <v>515103</v>
          </cell>
          <cell r="B3370" t="str">
            <v>CABO DE COBRE NU 25 MM2</v>
          </cell>
          <cell r="C3370" t="str">
            <v>M</v>
          </cell>
          <cell r="D3370">
            <v>6.57</v>
          </cell>
        </row>
        <row r="3371">
          <cell r="A3371" t="str">
            <v>515104</v>
          </cell>
          <cell r="B3371" t="str">
            <v>CONECTOR TIPO SPLIT BOLT PARA CABO 16 MM2</v>
          </cell>
          <cell r="C3371" t="str">
            <v>UN</v>
          </cell>
          <cell r="D3371">
            <v>7.4</v>
          </cell>
        </row>
        <row r="3372">
          <cell r="A3372" t="str">
            <v>515105</v>
          </cell>
          <cell r="B3372" t="str">
            <v>POSTE DE CONCRETO : H = 7,00 M  P = 300 KG</v>
          </cell>
          <cell r="C3372" t="str">
            <v>UN</v>
          </cell>
          <cell r="D3372">
            <v>469.3</v>
          </cell>
        </row>
        <row r="3374">
          <cell r="A3374" t="str">
            <v>515200</v>
          </cell>
          <cell r="B3374" t="str">
            <v>ENVELOPAMENTO DE ELETRODUTO</v>
          </cell>
        </row>
        <row r="3375">
          <cell r="A3375" t="str">
            <v>515201</v>
          </cell>
          <cell r="B3375" t="str">
            <v>ENVELOPAMENTO DE ELETRODUTO PVC 1 DIAM. 3/4"</v>
          </cell>
          <cell r="C3375" t="str">
            <v>M</v>
          </cell>
          <cell r="D3375">
            <v>18.16</v>
          </cell>
        </row>
        <row r="3376">
          <cell r="A3376" t="str">
            <v>515202</v>
          </cell>
          <cell r="B3376" t="str">
            <v>ENVELOPAMENTO DE ELETRODUTO PVC 1 DIAM. 1"</v>
          </cell>
          <cell r="C3376" t="str">
            <v>M</v>
          </cell>
          <cell r="D3376">
            <v>22.1</v>
          </cell>
        </row>
        <row r="3377">
          <cell r="A3377" t="str">
            <v>515203</v>
          </cell>
          <cell r="B3377" t="str">
            <v>ENVELOPAMENTO DE ELETRODUTO PVC 1 DIAM. 1 1/4"</v>
          </cell>
          <cell r="C3377" t="str">
            <v>M</v>
          </cell>
          <cell r="D3377">
            <v>24.8</v>
          </cell>
        </row>
        <row r="3378">
          <cell r="A3378" t="str">
            <v>515204</v>
          </cell>
          <cell r="B3378" t="str">
            <v>ENVELOPAMENTO DE ELETRODUTO PVC 1 DIAM. 1 1/2"</v>
          </cell>
          <cell r="C3378" t="str">
            <v>M</v>
          </cell>
          <cell r="D3378">
            <v>27.02</v>
          </cell>
        </row>
        <row r="3379">
          <cell r="A3379" t="str">
            <v>515205</v>
          </cell>
          <cell r="B3379" t="str">
            <v>ENVELOPAMENTO DE ELETRODUTO PVC 1 DIAM. 2"</v>
          </cell>
          <cell r="C3379" t="str">
            <v>M</v>
          </cell>
          <cell r="D3379">
            <v>32.46</v>
          </cell>
        </row>
        <row r="3380">
          <cell r="A3380" t="str">
            <v>515206</v>
          </cell>
          <cell r="B3380" t="str">
            <v>ENVELOPAMENTO DE ELETRODUTOS PVC 1 DIAM. 2 1/2"</v>
          </cell>
          <cell r="C3380" t="str">
            <v>M</v>
          </cell>
          <cell r="D3380">
            <v>43.63</v>
          </cell>
        </row>
        <row r="3381">
          <cell r="A3381" t="str">
            <v>515207</v>
          </cell>
          <cell r="B3381" t="str">
            <v>ENVELOPAMENTO DE ELETRODUTOS PVC 1 DIAM. 3"</v>
          </cell>
          <cell r="C3381" t="str">
            <v>M</v>
          </cell>
          <cell r="D3381">
            <v>50.15</v>
          </cell>
        </row>
        <row r="3382">
          <cell r="A3382" t="str">
            <v>515208</v>
          </cell>
          <cell r="B3382" t="str">
            <v>ENVELOPAMENTO DE ELETRODUTOS PVC 1 DIAM. 4"</v>
          </cell>
          <cell r="C3382" t="str">
            <v>M</v>
          </cell>
          <cell r="D3382">
            <v>64.900000000000006</v>
          </cell>
        </row>
        <row r="3383">
          <cell r="A3383" t="str">
            <v>515209</v>
          </cell>
          <cell r="B3383" t="str">
            <v>ENVELOPAMENTO DE ELETRODUTOS PVC 2 DIAM. 3/4"</v>
          </cell>
          <cell r="C3383" t="str">
            <v>M</v>
          </cell>
          <cell r="D3383">
            <v>29.63</v>
          </cell>
        </row>
        <row r="3384">
          <cell r="A3384" t="str">
            <v>515210</v>
          </cell>
          <cell r="B3384" t="str">
            <v>ENVELOPAMENTO DE ELETRODUTOS PVC 2 DIAM. 1"</v>
          </cell>
          <cell r="C3384" t="str">
            <v>M</v>
          </cell>
          <cell r="D3384">
            <v>37.299999999999997</v>
          </cell>
        </row>
        <row r="3385">
          <cell r="A3385" t="str">
            <v>515211</v>
          </cell>
          <cell r="B3385" t="str">
            <v>ENVELOPAMENTO DE ELETRODUTOS PVC 2 DIAM. 1 1/4"</v>
          </cell>
          <cell r="C3385" t="str">
            <v>M</v>
          </cell>
          <cell r="D3385">
            <v>42.56</v>
          </cell>
        </row>
        <row r="3386">
          <cell r="A3386" t="str">
            <v>515212</v>
          </cell>
          <cell r="B3386" t="str">
            <v>ENVELOPAMENTO DE ELETRODUTOS PVC 2, DIAM. 1 1/2"</v>
          </cell>
          <cell r="C3386" t="str">
            <v>M</v>
          </cell>
          <cell r="D3386">
            <v>49.6</v>
          </cell>
        </row>
        <row r="3387">
          <cell r="A3387" t="str">
            <v>515213</v>
          </cell>
          <cell r="B3387" t="str">
            <v>ENVELOPAMENTO DE ELETRODUTOS PVC 2 DIAM. 2"</v>
          </cell>
          <cell r="C3387" t="str">
            <v>M</v>
          </cell>
          <cell r="D3387">
            <v>57.17</v>
          </cell>
        </row>
        <row r="3388">
          <cell r="A3388" t="str">
            <v>515214</v>
          </cell>
          <cell r="B3388" t="str">
            <v>ENVELOPAMENTO DE ELETRODUTOS PVC 2 DIAM. 2 1/2"</v>
          </cell>
          <cell r="C3388" t="str">
            <v>M</v>
          </cell>
          <cell r="D3388">
            <v>80.569999999999993</v>
          </cell>
        </row>
        <row r="3389">
          <cell r="A3389" t="str">
            <v>515215</v>
          </cell>
          <cell r="B3389" t="str">
            <v>ENVELOPAMENTO DE ELETRODUTOS PVC 2 DIAM. 3"</v>
          </cell>
          <cell r="C3389" t="str">
            <v>M</v>
          </cell>
          <cell r="D3389">
            <v>92.14</v>
          </cell>
        </row>
        <row r="3390">
          <cell r="A3390" t="str">
            <v>515216</v>
          </cell>
          <cell r="B3390" t="str">
            <v>ENVELOPAMENTO DE ELETRODUTOS PVC 2 DIAM. 4"</v>
          </cell>
          <cell r="C3390" t="str">
            <v>M</v>
          </cell>
          <cell r="D3390">
            <v>121</v>
          </cell>
        </row>
        <row r="3391">
          <cell r="A3391" t="str">
            <v>515217</v>
          </cell>
          <cell r="B3391" t="str">
            <v>ENVELOPAMENTO DE ELETRODUTOS PVC 1 DIAM. 1 1/4" + 1 DIAM. 1"</v>
          </cell>
          <cell r="C3391" t="str">
            <v>M</v>
          </cell>
          <cell r="D3391">
            <v>40.200000000000003</v>
          </cell>
        </row>
        <row r="3392">
          <cell r="A3392" t="str">
            <v>515218</v>
          </cell>
          <cell r="B3392" t="str">
            <v>ENVELOPAMENTO DE ELETRODUTOS PVC 1 DIAM. 4" + 1 DIAM. 3/4"</v>
          </cell>
          <cell r="C3392" t="str">
            <v>M</v>
          </cell>
          <cell r="D3392">
            <v>77.91</v>
          </cell>
        </row>
        <row r="3393">
          <cell r="A3393" t="str">
            <v>515219</v>
          </cell>
          <cell r="B3393" t="str">
            <v>ENVELOPAMENTO DE ELETRODUTOS PVC 2 DIAM. 2" + 1 DIAM. 1"</v>
          </cell>
          <cell r="C3393" t="str">
            <v>M</v>
          </cell>
          <cell r="D3393">
            <v>73.180000000000007</v>
          </cell>
        </row>
        <row r="3394">
          <cell r="A3394" t="str">
            <v>515220</v>
          </cell>
          <cell r="B3394" t="str">
            <v>ENVELOPAMENTO DE ELETRODUTOS PVC 1 DIAM. 3/4 POL. + 1 DIAM. 1 POL.</v>
          </cell>
          <cell r="C3394" t="str">
            <v>M</v>
          </cell>
          <cell r="D3394">
            <v>32.619999999999997</v>
          </cell>
        </row>
        <row r="3395">
          <cell r="A3395" t="str">
            <v>515221</v>
          </cell>
          <cell r="B3395" t="str">
            <v>ENVELOPAMENTO DE ELETRODUTOS PVC 1 DIAM. 3/4 POL. + 1 DIAM. 1 1/2 POL.</v>
          </cell>
          <cell r="C3395" t="str">
            <v>M</v>
          </cell>
          <cell r="D3395">
            <v>38.57</v>
          </cell>
        </row>
        <row r="3396">
          <cell r="A3396" t="str">
            <v>515222</v>
          </cell>
          <cell r="B3396" t="str">
            <v>ENVELOPAMENTO DE ELETRODUTOS PVC 3 DIAM. 3/4 POL. + 1 DIAM. 1 1/2 POL. + 2 DIAM. 1 POL.</v>
          </cell>
          <cell r="C3396" t="str">
            <v>M</v>
          </cell>
          <cell r="D3396">
            <v>82.16</v>
          </cell>
        </row>
        <row r="3397">
          <cell r="A3397" t="str">
            <v>515223</v>
          </cell>
          <cell r="B3397" t="str">
            <v>ENVELOPAMENTO DE ELETRODUTOS PVC 2 DIAM. 3/4 POL. + 1 DIAM. 1 POL.</v>
          </cell>
          <cell r="C3397" t="str">
            <v>M</v>
          </cell>
          <cell r="D3397">
            <v>43.66</v>
          </cell>
        </row>
        <row r="3398">
          <cell r="A3398" t="str">
            <v>515224</v>
          </cell>
          <cell r="B3398" t="str">
            <v>ENVELOPAMENTO DE ELETRODUTOS PVC 2 DIAM. 3/4 POL. + 1 DIAM. 1 1/2 POL.</v>
          </cell>
          <cell r="C3398" t="str">
            <v>M</v>
          </cell>
          <cell r="D3398">
            <v>49.76</v>
          </cell>
        </row>
        <row r="3399">
          <cell r="A3399" t="str">
            <v>515225</v>
          </cell>
          <cell r="B3399" t="str">
            <v>ENVELOPAMENTO DE ELETRODUTOS PVC 2 DIAM. 3/4 POL. + 1 DIAM. 1 1/2 POL. + 1 DIAM. 1 POL.</v>
          </cell>
          <cell r="C3399" t="str">
            <v>M</v>
          </cell>
          <cell r="D3399">
            <v>59.5</v>
          </cell>
        </row>
        <row r="3400">
          <cell r="A3400" t="str">
            <v>515226</v>
          </cell>
          <cell r="B3400" t="str">
            <v>ENVELOPAMENTO DE ELETRODUTOS PVC 2 DIAM. 1 POL. + 2 DIAM. 1 1/2 POL.</v>
          </cell>
          <cell r="C3400" t="str">
            <v>M</v>
          </cell>
          <cell r="D3400">
            <v>71.66</v>
          </cell>
        </row>
        <row r="3402">
          <cell r="A3402" t="str">
            <v>515300</v>
          </cell>
          <cell r="B3402" t="str">
            <v>RESERVADO PARA INSTALACOES PREDIAIS (515301 A 515399)</v>
          </cell>
        </row>
        <row r="3404">
          <cell r="A3404" t="str">
            <v>516000</v>
          </cell>
          <cell r="B3404" t="str">
            <v>INSTALACOES</v>
          </cell>
        </row>
        <row r="3405">
          <cell r="A3405" t="str">
            <v>516100</v>
          </cell>
          <cell r="B3405" t="str">
            <v>RESERVADO PARA INSTALACOES HIDRAULICAS/ELETRICAS (516101 A 516199)</v>
          </cell>
        </row>
        <row r="3407">
          <cell r="A3407" t="str">
            <v>517000</v>
          </cell>
          <cell r="B3407" t="str">
            <v>INSTALACOES DE PRODUCAO</v>
          </cell>
        </row>
        <row r="3408">
          <cell r="A3408" t="str">
            <v>517200</v>
          </cell>
          <cell r="B3408" t="str">
            <v>RESERVADO PARA INSTALACOES DE PRODUCAO (517201 A 517299)</v>
          </cell>
        </row>
        <row r="3410">
          <cell r="A3410" t="str">
            <v>518000</v>
          </cell>
          <cell r="B3410" t="str">
            <v>URBANIZACAO</v>
          </cell>
        </row>
        <row r="3411">
          <cell r="A3411" t="str">
            <v>518100</v>
          </cell>
          <cell r="B3411" t="str">
            <v>RESERVADO PARA URBANIZACAO (518101 A 518199)</v>
          </cell>
        </row>
        <row r="3413">
          <cell r="A3413" t="str">
            <v>519000</v>
          </cell>
          <cell r="B3413" t="str">
            <v>SERVICOS DIVERSOS</v>
          </cell>
        </row>
        <row r="3414">
          <cell r="A3414" t="str">
            <v>519200</v>
          </cell>
          <cell r="B3414" t="str">
            <v>SECCIONAMENTO DE REDE EXISTENTE</v>
          </cell>
        </row>
        <row r="3415">
          <cell r="A3415" t="str">
            <v>519201</v>
          </cell>
          <cell r="B3415" t="str">
            <v>DIAMETRO 50 MM, FERRO GALVANIZADO</v>
          </cell>
          <cell r="C3415" t="str">
            <v>UN</v>
          </cell>
          <cell r="D3415">
            <v>88.37</v>
          </cell>
        </row>
        <row r="3416">
          <cell r="A3416" t="str">
            <v>519202</v>
          </cell>
          <cell r="B3416" t="str">
            <v>DIAMETRO 75 MM FERRO GALVANIZADO</v>
          </cell>
          <cell r="C3416" t="str">
            <v>UN</v>
          </cell>
          <cell r="D3416">
            <v>91.86</v>
          </cell>
        </row>
        <row r="3417">
          <cell r="A3417" t="str">
            <v>519203</v>
          </cell>
          <cell r="B3417" t="str">
            <v>DIAMETRO 100 MM, FERRO GALVANIZADO</v>
          </cell>
          <cell r="C3417" t="str">
            <v>UN</v>
          </cell>
          <cell r="D3417">
            <v>94.9</v>
          </cell>
        </row>
        <row r="3418">
          <cell r="A3418" t="str">
            <v>519204</v>
          </cell>
          <cell r="B3418" t="str">
            <v>DIAMETRO 50 MM, FERRO FUNDIDO</v>
          </cell>
          <cell r="C3418" t="str">
            <v>UN</v>
          </cell>
          <cell r="D3418">
            <v>101.77</v>
          </cell>
        </row>
        <row r="3419">
          <cell r="A3419" t="str">
            <v>519205</v>
          </cell>
          <cell r="B3419" t="str">
            <v>DIAMETRO 75 MM, FERRO FUNDIDO</v>
          </cell>
          <cell r="C3419" t="str">
            <v>UN</v>
          </cell>
          <cell r="D3419">
            <v>105.25</v>
          </cell>
        </row>
        <row r="3420">
          <cell r="A3420" t="str">
            <v>519206</v>
          </cell>
          <cell r="B3420" t="str">
            <v>DIAMETRO 100 MM, FERRO FUNDIDO</v>
          </cell>
          <cell r="C3420" t="str">
            <v>UN</v>
          </cell>
          <cell r="D3420">
            <v>108.3</v>
          </cell>
        </row>
        <row r="3421">
          <cell r="A3421" t="str">
            <v>519207</v>
          </cell>
          <cell r="B3421" t="str">
            <v>DIAMETRO 50 MM, PVC</v>
          </cell>
          <cell r="C3421" t="str">
            <v>UN</v>
          </cell>
          <cell r="D3421">
            <v>87.15</v>
          </cell>
        </row>
        <row r="3422">
          <cell r="A3422" t="str">
            <v>519208</v>
          </cell>
          <cell r="B3422" t="str">
            <v>DIAMETRO 75 MM, PVC</v>
          </cell>
          <cell r="C3422" t="str">
            <v>UN</v>
          </cell>
          <cell r="D3422">
            <v>90.63</v>
          </cell>
        </row>
        <row r="3423">
          <cell r="A3423" t="str">
            <v>519209</v>
          </cell>
          <cell r="B3423" t="str">
            <v>DIAMETRO 100 MM, PVC</v>
          </cell>
          <cell r="C3423" t="str">
            <v>UN</v>
          </cell>
          <cell r="D3423">
            <v>93.64</v>
          </cell>
        </row>
        <row r="3424">
          <cell r="A3424" t="str">
            <v>519210</v>
          </cell>
          <cell r="B3424" t="str">
            <v>DIAMETRO 50 MM, FIBRO-CIMENTO</v>
          </cell>
          <cell r="C3424" t="str">
            <v>UN</v>
          </cell>
          <cell r="D3424">
            <v>89.57</v>
          </cell>
        </row>
        <row r="3425">
          <cell r="A3425" t="str">
            <v>519211</v>
          </cell>
          <cell r="B3425" t="str">
            <v>DIAMETRO 100 MM, FIBRO-CIMENTO</v>
          </cell>
          <cell r="C3425" t="str">
            <v>UN</v>
          </cell>
          <cell r="D3425">
            <v>96.11</v>
          </cell>
        </row>
        <row r="3426">
          <cell r="A3426" t="str">
            <v>519212</v>
          </cell>
          <cell r="B3426" t="str">
            <v>DIAMETRO 150 MM, FIBRO-CIMENTO</v>
          </cell>
          <cell r="C3426" t="str">
            <v>UN</v>
          </cell>
          <cell r="D3426">
            <v>112.47</v>
          </cell>
        </row>
        <row r="3427">
          <cell r="A3427" t="str">
            <v>519213</v>
          </cell>
          <cell r="B3427" t="str">
            <v>DIAMETRO 200 MM, FIBRO-CIMENTO</v>
          </cell>
          <cell r="C3427" t="str">
            <v>UN</v>
          </cell>
          <cell r="D3427">
            <v>121.09</v>
          </cell>
        </row>
        <row r="3428">
          <cell r="A3428" t="str">
            <v>519214</v>
          </cell>
          <cell r="B3428" t="str">
            <v>DIAMETRO 150 MM, FERRO FUNDIDO</v>
          </cell>
          <cell r="C3428" t="str">
            <v>UN</v>
          </cell>
          <cell r="D3428">
            <v>129.28</v>
          </cell>
        </row>
        <row r="3429">
          <cell r="A3429" t="str">
            <v>519215</v>
          </cell>
          <cell r="B3429" t="str">
            <v>DIAMETRO 200 MM, FERRO FUNDIDO</v>
          </cell>
          <cell r="C3429" t="str">
            <v>UN</v>
          </cell>
          <cell r="D3429">
            <v>137.97</v>
          </cell>
        </row>
        <row r="3430">
          <cell r="A3430" t="str">
            <v>519216</v>
          </cell>
          <cell r="B3430" t="str">
            <v>DIAMETRO 250 MM, FERRO FUNDIDO</v>
          </cell>
          <cell r="C3430" t="str">
            <v>UN</v>
          </cell>
          <cell r="D3430">
            <v>166.91</v>
          </cell>
        </row>
        <row r="3431">
          <cell r="A3431" t="str">
            <v>519217</v>
          </cell>
          <cell r="B3431" t="str">
            <v>DIAMETRO 150 MM, PVC</v>
          </cell>
          <cell r="C3431" t="str">
            <v>UN</v>
          </cell>
          <cell r="D3431">
            <v>97.82</v>
          </cell>
        </row>
        <row r="3433">
          <cell r="A3433" t="str">
            <v>519300</v>
          </cell>
          <cell r="B3433" t="str">
            <v>RESERVADO PARA SERVICOS DIVERSOS (519301 A 519399)</v>
          </cell>
        </row>
        <row r="3435">
          <cell r="A3435" t="str">
            <v>521000</v>
          </cell>
          <cell r="B3435" t="str">
            <v>SERVICOS REFERENTES A POCOS TUBULARES PROFUNDOS</v>
          </cell>
        </row>
        <row r="3436">
          <cell r="A3436" t="str">
            <v>521100</v>
          </cell>
          <cell r="B3436" t="str">
            <v>RESERVADO PARA SERVICOS REFERENTES A POCOS TUBULARES PROFUNDOS (521101 A 521999)</v>
          </cell>
        </row>
        <row r="3438">
          <cell r="A3438" t="str">
            <v>522000</v>
          </cell>
          <cell r="B3438" t="str">
            <v>SERVICOS ESPECIAIS</v>
          </cell>
        </row>
        <row r="3439">
          <cell r="A3439" t="str">
            <v>522500</v>
          </cell>
          <cell r="B3439" t="str">
            <v>TRAVESSIA - RESERVADO PARA TRAVESSIA (522501 A 522599)</v>
          </cell>
        </row>
        <row r="3441">
          <cell r="A3441" t="str">
            <v>522600</v>
          </cell>
          <cell r="B3441" t="str">
            <v>MAO DE OBRA</v>
          </cell>
        </row>
        <row r="3442">
          <cell r="A3442" t="str">
            <v>522601</v>
          </cell>
          <cell r="B3442" t="str">
            <v>MAO DE OBRA - BROCA DE CONCRETO, DIAM. 15 CM</v>
          </cell>
          <cell r="C3442" t="str">
            <v>M</v>
          </cell>
          <cell r="D3442">
            <v>15.05</v>
          </cell>
        </row>
        <row r="3443">
          <cell r="A3443" t="str">
            <v>522602</v>
          </cell>
          <cell r="B3443" t="str">
            <v>MAO DE OBRA - BROCA DE CONCRETO, DIAMETRO 20 CM</v>
          </cell>
          <cell r="C3443" t="str">
            <v>M</v>
          </cell>
          <cell r="D3443">
            <v>16.489999999999998</v>
          </cell>
        </row>
        <row r="3444">
          <cell r="A3444" t="str">
            <v>522603</v>
          </cell>
          <cell r="B3444" t="str">
            <v>MAO DE OBRA - BROCA DE CONCRETO, DIAM. 25 CM</v>
          </cell>
          <cell r="C3444" t="str">
            <v>M</v>
          </cell>
          <cell r="D3444">
            <v>18.23</v>
          </cell>
        </row>
        <row r="3445">
          <cell r="A3445" t="str">
            <v>522604</v>
          </cell>
          <cell r="B3445" t="str">
            <v>MAO DE OBRA - FORMA DE MADEIRA COMUM</v>
          </cell>
          <cell r="C3445" t="str">
            <v>M2</v>
          </cell>
          <cell r="D3445">
            <v>18.18</v>
          </cell>
        </row>
        <row r="3446">
          <cell r="A3446" t="str">
            <v>522605</v>
          </cell>
          <cell r="B3446" t="str">
            <v>MAO DE OBRA - FORMA PLANA DE MADEIRA ESTRUTURA</v>
          </cell>
          <cell r="C3446" t="str">
            <v>M2</v>
          </cell>
          <cell r="D3446">
            <v>15.66</v>
          </cell>
        </row>
        <row r="3447">
          <cell r="A3447" t="str">
            <v>522606</v>
          </cell>
          <cell r="B3447" t="str">
            <v>MAO DE OBRA - FORMA PLANA DE MADEIRA APARENTE</v>
          </cell>
          <cell r="C3447" t="str">
            <v>M2</v>
          </cell>
          <cell r="D3447">
            <v>15.66</v>
          </cell>
        </row>
        <row r="3448">
          <cell r="A3448" t="str">
            <v>522607</v>
          </cell>
          <cell r="B3448" t="str">
            <v>MAO DE OBRA - ARMACAO ACO CA-50/CA-60</v>
          </cell>
          <cell r="C3448" t="str">
            <v>KG</v>
          </cell>
          <cell r="D3448">
            <v>1.38</v>
          </cell>
        </row>
        <row r="3449">
          <cell r="A3449" t="str">
            <v>522608</v>
          </cell>
          <cell r="B3449" t="str">
            <v>MAO DE OBRA - CONCRETO ESTRUTURAL</v>
          </cell>
          <cell r="C3449" t="str">
            <v>M3</v>
          </cell>
          <cell r="D3449">
            <v>17.32</v>
          </cell>
        </row>
        <row r="3450">
          <cell r="A3450" t="str">
            <v>522609</v>
          </cell>
          <cell r="B3450" t="str">
            <v>MAO DE OBRA - ALVENARIA ELEV., 1/2 TIJOLO COMUM</v>
          </cell>
          <cell r="C3450" t="str">
            <v>M2</v>
          </cell>
          <cell r="D3450">
            <v>22.66</v>
          </cell>
        </row>
        <row r="3451">
          <cell r="A3451" t="str">
            <v>522610</v>
          </cell>
          <cell r="B3451" t="str">
            <v>MAO DE OBRA - ALVENARIA ELEV., 1 TIJOLO COMUM</v>
          </cell>
          <cell r="C3451" t="str">
            <v>M2</v>
          </cell>
          <cell r="D3451">
            <v>37.69</v>
          </cell>
        </row>
        <row r="3452">
          <cell r="A3452" t="str">
            <v>522611</v>
          </cell>
          <cell r="B3452" t="str">
            <v>MAO DE OBRA - ALVENARIA ELEV, 1/2 TIJOLO A VISTA</v>
          </cell>
          <cell r="C3452" t="str">
            <v>M2</v>
          </cell>
          <cell r="D3452">
            <v>30.13</v>
          </cell>
        </row>
        <row r="3453">
          <cell r="A3453" t="str">
            <v>522612</v>
          </cell>
          <cell r="B3453" t="str">
            <v>MAO DE OBRA - ALVENARIA ELEV., 1 TIJOLO A VISTA</v>
          </cell>
          <cell r="C3453" t="str">
            <v>M2</v>
          </cell>
          <cell r="D3453">
            <v>45.16</v>
          </cell>
        </row>
        <row r="3454">
          <cell r="A3454" t="str">
            <v>522613</v>
          </cell>
          <cell r="B3454" t="str">
            <v>MAO DE OBRA - ALVENARIA DE ELEVACAO,TIJOLO CERAMICA,8 FUROS,ESPELHO</v>
          </cell>
          <cell r="C3454" t="str">
            <v>M2</v>
          </cell>
          <cell r="D3454">
            <v>14.6</v>
          </cell>
        </row>
        <row r="3455">
          <cell r="A3455" t="str">
            <v>522614</v>
          </cell>
          <cell r="B3455" t="str">
            <v>MAO DE OBRA - ALVENARIA DE ELEVACAO,TIJOLO CERAMICA,8 FUROS,CHATO</v>
          </cell>
          <cell r="C3455" t="str">
            <v>M2</v>
          </cell>
          <cell r="D3455">
            <v>24.35</v>
          </cell>
        </row>
        <row r="3456">
          <cell r="A3456" t="str">
            <v>522615</v>
          </cell>
          <cell r="B3456" t="str">
            <v>MAO DE OBRA - COBERTURA COM TELHA FRANCESA</v>
          </cell>
          <cell r="C3456" t="str">
            <v>M2</v>
          </cell>
          <cell r="D3456">
            <v>28.51</v>
          </cell>
        </row>
        <row r="3457">
          <cell r="A3457" t="str">
            <v>522616</v>
          </cell>
          <cell r="B3457" t="str">
            <v>MAO DE OBRA - COBERTURA COM TELHA FIBRO CIMENTO ONDULADO</v>
          </cell>
          <cell r="C3457" t="str">
            <v>M2</v>
          </cell>
          <cell r="D3457">
            <v>22.39</v>
          </cell>
        </row>
        <row r="3458">
          <cell r="A3458" t="str">
            <v>522617</v>
          </cell>
          <cell r="B3458" t="str">
            <v>MAO DE OBRA - COBERTURA COM TELHA FIBRO CIMENTO ESTR. L = 49 CM</v>
          </cell>
          <cell r="C3458" t="str">
            <v>M2</v>
          </cell>
          <cell r="D3458">
            <v>9.8800000000000008</v>
          </cell>
        </row>
        <row r="3459">
          <cell r="A3459" t="str">
            <v>522618</v>
          </cell>
          <cell r="B3459" t="str">
            <v>MAO DE OBRA - COBERTURA COM TELHA FIBRO CIMENTO ESTR. L = 90 CM</v>
          </cell>
          <cell r="C3459" t="str">
            <v>M2</v>
          </cell>
          <cell r="D3459">
            <v>10.91</v>
          </cell>
        </row>
        <row r="3460">
          <cell r="A3460" t="str">
            <v>522619</v>
          </cell>
          <cell r="B3460" t="str">
            <v>MAO DE OBRA - LAJE PRE FABRICADA H-8 PARA FORRO COM CAPA DE 3 CM</v>
          </cell>
          <cell r="C3460" t="str">
            <v>M2</v>
          </cell>
          <cell r="D3460">
            <v>18.2</v>
          </cell>
        </row>
        <row r="3461">
          <cell r="A3461" t="str">
            <v>522620</v>
          </cell>
          <cell r="B3461" t="str">
            <v>MAO DE OBRA - PORTA EXTERNA DE CEDRO, 1 FOLHA</v>
          </cell>
          <cell r="C3461" t="str">
            <v>M2</v>
          </cell>
          <cell r="D3461">
            <v>38.07</v>
          </cell>
        </row>
        <row r="3462">
          <cell r="A3462" t="str">
            <v>522621</v>
          </cell>
          <cell r="B3462" t="str">
            <v>MAO DE OBRA - PORTA INTERNA DE CEDRO, 1 FOLHA</v>
          </cell>
          <cell r="C3462" t="str">
            <v>M2</v>
          </cell>
          <cell r="D3462">
            <v>57.26</v>
          </cell>
        </row>
        <row r="3463">
          <cell r="A3463" t="str">
            <v>522622</v>
          </cell>
          <cell r="B3463" t="str">
            <v>MAO DE OBRA - JANELA BASCULANTE DE FERRO</v>
          </cell>
          <cell r="C3463" t="str">
            <v>M2</v>
          </cell>
          <cell r="D3463">
            <v>24.08</v>
          </cell>
        </row>
        <row r="3464">
          <cell r="A3464" t="str">
            <v>522623</v>
          </cell>
          <cell r="B3464" t="str">
            <v>MAO DE OBRA - JANELA CORRER OU MAXIM AIR DE FERRO</v>
          </cell>
          <cell r="C3464" t="str">
            <v>M2</v>
          </cell>
          <cell r="D3464">
            <v>29.63</v>
          </cell>
        </row>
        <row r="3465">
          <cell r="A3465" t="str">
            <v>522624</v>
          </cell>
          <cell r="B3465" t="str">
            <v>MAO DE OBRA - JANELA BASCULANTE DE ALUMINIO</v>
          </cell>
          <cell r="C3465" t="str">
            <v>M2</v>
          </cell>
          <cell r="D3465">
            <v>32.090000000000003</v>
          </cell>
        </row>
        <row r="3466">
          <cell r="A3466" t="str">
            <v>522625</v>
          </cell>
          <cell r="B3466" t="str">
            <v>MAO DE OBRA - JANELA DE CORRER OU MAXIM AIR DE ALUMINIO</v>
          </cell>
          <cell r="C3466" t="str">
            <v>M2</v>
          </cell>
          <cell r="D3466">
            <v>36.96</v>
          </cell>
        </row>
        <row r="3467">
          <cell r="A3467" t="str">
            <v>522626</v>
          </cell>
          <cell r="B3467" t="str">
            <v>MAO DE OBRA - PORTA DE ENTRADA DE ALUMINIO COM 1 FOLHA ABRIR</v>
          </cell>
          <cell r="C3467" t="str">
            <v>M2</v>
          </cell>
          <cell r="D3467">
            <v>32.21</v>
          </cell>
        </row>
        <row r="3468">
          <cell r="A3468" t="str">
            <v>522627</v>
          </cell>
          <cell r="B3468" t="str">
            <v>MAO DE OBRA - FECHADURA PARA PORTA</v>
          </cell>
          <cell r="C3468" t="str">
            <v>UN</v>
          </cell>
          <cell r="D3468">
            <v>2.0299999999999998</v>
          </cell>
        </row>
        <row r="3469">
          <cell r="A3469" t="str">
            <v>522628</v>
          </cell>
          <cell r="B3469" t="str">
            <v>MAO DE OBRA - VIDRO PLANO DUPLO/TRIPLO</v>
          </cell>
          <cell r="C3469" t="str">
            <v>M2</v>
          </cell>
          <cell r="D3469">
            <v>20.239999999999998</v>
          </cell>
        </row>
        <row r="3470">
          <cell r="A3470" t="str">
            <v>522629</v>
          </cell>
          <cell r="B3470" t="str">
            <v>MAO DE OBRA - CHAPISCO</v>
          </cell>
          <cell r="C3470" t="str">
            <v>M2</v>
          </cell>
          <cell r="D3470">
            <v>3.15</v>
          </cell>
        </row>
        <row r="3471">
          <cell r="A3471" t="str">
            <v>522630</v>
          </cell>
          <cell r="B3471" t="str">
            <v>MAO DE OBRA - EMBOCO</v>
          </cell>
          <cell r="C3471" t="str">
            <v>M2</v>
          </cell>
          <cell r="D3471">
            <v>11.86</v>
          </cell>
        </row>
        <row r="3472">
          <cell r="A3472" t="str">
            <v>522631</v>
          </cell>
          <cell r="B3472" t="str">
            <v>MAO DE OBRA - REBOCO</v>
          </cell>
          <cell r="C3472" t="str">
            <v>M2</v>
          </cell>
          <cell r="D3472">
            <v>7.9</v>
          </cell>
        </row>
        <row r="3473">
          <cell r="A3473" t="str">
            <v>522632</v>
          </cell>
          <cell r="B3473" t="str">
            <v>MAO DE OBRA - REVESTIMENTO COM AZULEJO</v>
          </cell>
          <cell r="C3473" t="str">
            <v>M2</v>
          </cell>
          <cell r="D3473">
            <v>31.14</v>
          </cell>
        </row>
        <row r="3474">
          <cell r="A3474" t="str">
            <v>522633</v>
          </cell>
          <cell r="B3474" t="str">
            <v>MAO DE OBRA - EXECUCAO PASSEIO CIMENTADO</v>
          </cell>
          <cell r="C3474" t="str">
            <v>M2</v>
          </cell>
          <cell r="D3474">
            <v>4.92</v>
          </cell>
        </row>
        <row r="3475">
          <cell r="A3475" t="str">
            <v>522634</v>
          </cell>
          <cell r="B3475" t="str">
            <v>MAO DE OBRA - CONTRAPISO DE CONCRETO NAO ESTRUTURAL</v>
          </cell>
          <cell r="C3475" t="str">
            <v>M3</v>
          </cell>
          <cell r="D3475">
            <v>17.32</v>
          </cell>
        </row>
        <row r="3476">
          <cell r="A3476" t="str">
            <v>522635</v>
          </cell>
          <cell r="B3476" t="str">
            <v>MAO DE OBRA - PISO EXTERNO DE CONCRETO NAO ESTRUTURAL</v>
          </cell>
          <cell r="C3476" t="str">
            <v>M3</v>
          </cell>
          <cell r="D3476">
            <v>27.09</v>
          </cell>
        </row>
        <row r="3477">
          <cell r="A3477" t="str">
            <v>522636</v>
          </cell>
          <cell r="B3477" t="str">
            <v>MAO DE OBRA - PISO CIMENTADO LISO</v>
          </cell>
          <cell r="C3477" t="str">
            <v>M2</v>
          </cell>
          <cell r="D3477">
            <v>12.54</v>
          </cell>
        </row>
        <row r="3478">
          <cell r="A3478" t="str">
            <v>522637</v>
          </cell>
          <cell r="B3478" t="str">
            <v>MAO DE OBRA - PISO CERAMICO</v>
          </cell>
          <cell r="C3478" t="str">
            <v>M2</v>
          </cell>
          <cell r="D3478">
            <v>18.559999999999999</v>
          </cell>
        </row>
        <row r="3479">
          <cell r="A3479" t="str">
            <v>522638</v>
          </cell>
          <cell r="B3479" t="str">
            <v>MAO DE OBRA - PISO VINILICO</v>
          </cell>
          <cell r="C3479" t="str">
            <v>M2</v>
          </cell>
          <cell r="D3479">
            <v>12.36</v>
          </cell>
        </row>
        <row r="3480">
          <cell r="A3480" t="str">
            <v>522639</v>
          </cell>
          <cell r="B3480" t="str">
            <v>MAO DE OBRA - PISO DE BORRACHA</v>
          </cell>
          <cell r="C3480" t="str">
            <v>M2</v>
          </cell>
          <cell r="D3480">
            <v>20.81</v>
          </cell>
        </row>
        <row r="3481">
          <cell r="A3481" t="str">
            <v>522640</v>
          </cell>
          <cell r="B3481" t="str">
            <v>MAO DE OBRA - IMPERMEABILIZACAO RIGIDA COM ARGAMASSA</v>
          </cell>
          <cell r="C3481" t="str">
            <v>M2</v>
          </cell>
          <cell r="D3481">
            <v>23.82</v>
          </cell>
        </row>
        <row r="3482">
          <cell r="A3482" t="str">
            <v>522641</v>
          </cell>
          <cell r="B3482" t="str">
            <v>MAO DE OBRA - IMPERMEABILIZACAO BETUMINOSA</v>
          </cell>
          <cell r="C3482" t="str">
            <v>M2</v>
          </cell>
          <cell r="D3482">
            <v>1.94</v>
          </cell>
        </row>
        <row r="3483">
          <cell r="A3483" t="str">
            <v>522642</v>
          </cell>
          <cell r="B3483" t="str">
            <v>MAO DE OBRA - PINTURA A CAL</v>
          </cell>
          <cell r="C3483" t="str">
            <v>M2</v>
          </cell>
          <cell r="D3483">
            <v>2.93</v>
          </cell>
        </row>
        <row r="3484">
          <cell r="A3484" t="str">
            <v>522643</v>
          </cell>
          <cell r="B3484" t="str">
            <v>MAO DE OBRA - PINTURA LATEX, SEM MASSA CORRIDA</v>
          </cell>
          <cell r="C3484" t="str">
            <v>M2</v>
          </cell>
          <cell r="D3484">
            <v>6.31</v>
          </cell>
        </row>
        <row r="3485">
          <cell r="A3485" t="str">
            <v>522644</v>
          </cell>
          <cell r="B3485" t="str">
            <v>MAO DE OBRA - PINTURA LATEX, COM MASSA CORRIDA</v>
          </cell>
          <cell r="C3485" t="str">
            <v>M2</v>
          </cell>
          <cell r="D3485">
            <v>8.81</v>
          </cell>
        </row>
        <row r="3486">
          <cell r="A3486" t="str">
            <v>522645</v>
          </cell>
          <cell r="B3486" t="str">
            <v>MAO DE OBRA - PINTURA A OLEO, SEM MASSA CORRIDA</v>
          </cell>
          <cell r="C3486" t="str">
            <v>M2</v>
          </cell>
          <cell r="D3486">
            <v>5.25</v>
          </cell>
        </row>
        <row r="3487">
          <cell r="A3487" t="str">
            <v>522646</v>
          </cell>
          <cell r="B3487" t="str">
            <v>MAO DE OBRA - PINTURA A OLEO, COM MASSA CORRIDA</v>
          </cell>
          <cell r="C3487" t="str">
            <v>M2</v>
          </cell>
          <cell r="D3487">
            <v>9.49</v>
          </cell>
        </row>
        <row r="3488">
          <cell r="A3488" t="str">
            <v>522647</v>
          </cell>
          <cell r="B3488" t="str">
            <v>MAO DE OBRA - PINTURA ESMALTE, SEM MASSA CORRIDA</v>
          </cell>
          <cell r="C3488" t="str">
            <v>M2</v>
          </cell>
          <cell r="D3488">
            <v>5.25</v>
          </cell>
        </row>
        <row r="3489">
          <cell r="A3489" t="str">
            <v>522648</v>
          </cell>
          <cell r="B3489" t="str">
            <v>MAO DE OBRA - PINTURA ESMALTE, COM MASSA CORRIDA</v>
          </cell>
          <cell r="C3489" t="str">
            <v>M2</v>
          </cell>
          <cell r="D3489">
            <v>9.82</v>
          </cell>
        </row>
        <row r="3490">
          <cell r="A3490" t="str">
            <v>522649</v>
          </cell>
          <cell r="B3490" t="str">
            <v>MAO DE OBRA - PINTURA EM METAL</v>
          </cell>
          <cell r="C3490" t="str">
            <v>M2</v>
          </cell>
          <cell r="D3490">
            <v>11.18</v>
          </cell>
        </row>
        <row r="3492">
          <cell r="A3492" t="str">
            <v>522700</v>
          </cell>
          <cell r="B3492" t="str">
            <v>DIVERSOS</v>
          </cell>
        </row>
        <row r="3493">
          <cell r="A3493" t="str">
            <v>522800</v>
          </cell>
          <cell r="B3493" t="str">
            <v>OBRAS LOCALIZADAS</v>
          </cell>
        </row>
        <row r="3494">
          <cell r="A3494" t="str">
            <v>522801</v>
          </cell>
          <cell r="B3494" t="str">
            <v>CONSTRUCAO DO RESERVATORIO APOIADO DE ALVENARIA 09 M3 - CORPO PADRAO</v>
          </cell>
          <cell r="C3494" t="str">
            <v>GB</v>
          </cell>
          <cell r="D3494">
            <v>10257.49</v>
          </cell>
        </row>
        <row r="3495">
          <cell r="A3495" t="str">
            <v>522802</v>
          </cell>
          <cell r="B3495" t="str">
            <v>CONSTRUCAO DO RESERVATORIO APOIADO DE ALVENARIA 16 M3 - CORPO PADRAO</v>
          </cell>
          <cell r="C3495" t="str">
            <v>GB</v>
          </cell>
          <cell r="D3495">
            <v>11772.41</v>
          </cell>
        </row>
        <row r="3496">
          <cell r="A3496" t="str">
            <v>522803</v>
          </cell>
          <cell r="B3496" t="str">
            <v>CONSTRUCAO DO RESERVATORIO APOIADO DE ALVENARIA 30 M3 - CORPO PADRAO</v>
          </cell>
          <cell r="C3496" t="str">
            <v>GB</v>
          </cell>
          <cell r="D3496">
            <v>26714.65</v>
          </cell>
        </row>
        <row r="3497">
          <cell r="A3497" t="str">
            <v>522804</v>
          </cell>
          <cell r="B3497" t="str">
            <v>CONSTRUCAO DO RESERVATORIO APOIADO DE ALVENARIA 50 M3 - CORPO PADRAO</v>
          </cell>
          <cell r="C3497" t="str">
            <v>GB</v>
          </cell>
          <cell r="D3497">
            <v>37872.29</v>
          </cell>
        </row>
        <row r="3498">
          <cell r="A3498" t="str">
            <v>522805</v>
          </cell>
          <cell r="B3498" t="str">
            <v>CONSTRUCAO DO RESERVATORIO APOIADO DE CONCRETO 50 M3 - CORPO PADRAO</v>
          </cell>
          <cell r="C3498" t="str">
            <v>GB</v>
          </cell>
          <cell r="D3498">
            <v>28964.66</v>
          </cell>
        </row>
        <row r="3499">
          <cell r="A3499" t="str">
            <v>522806</v>
          </cell>
          <cell r="B3499" t="str">
            <v>CONSTRUCAO DO RESERVATORIO APOIADO DE CONCRETO 75 M3 - CORPO PADRAO</v>
          </cell>
          <cell r="C3499" t="str">
            <v>GB</v>
          </cell>
          <cell r="D3499">
            <v>34728.129999999997</v>
          </cell>
        </row>
        <row r="3500">
          <cell r="A3500" t="str">
            <v>522807</v>
          </cell>
          <cell r="B3500" t="str">
            <v>CONSTRUCAO DO RESERVATORIO APOIADO DE CONCRETO 100 M3 - CORPO PADRAO</v>
          </cell>
          <cell r="C3500" t="str">
            <v>GB</v>
          </cell>
          <cell r="D3500">
            <v>41169.879999999997</v>
          </cell>
        </row>
        <row r="3501">
          <cell r="A3501" t="str">
            <v>522808</v>
          </cell>
          <cell r="B3501" t="str">
            <v>CONSTRUCAO DO RESERVATORIO APOIADO DE CONCRETO 150 M3 - CORPO PADRAO</v>
          </cell>
          <cell r="C3501" t="str">
            <v>GB</v>
          </cell>
          <cell r="D3501">
            <v>52163.86</v>
          </cell>
        </row>
        <row r="3502">
          <cell r="A3502" t="str">
            <v>522809</v>
          </cell>
          <cell r="B3502" t="str">
            <v>CONSTRUCAO DO RESERVATORIO APOIADO DE CONCRETO 200 M3 - CORPO PADRAO</v>
          </cell>
          <cell r="C3502" t="str">
            <v>GB</v>
          </cell>
          <cell r="D3502">
            <v>62556.37</v>
          </cell>
        </row>
        <row r="3503">
          <cell r="A3503" t="str">
            <v>522810</v>
          </cell>
          <cell r="B3503" t="str">
            <v>CONSTRUCAO DO RESERVATORIO APOIADO DE CONCRETO 250 M3 - CORPO PADRAO</v>
          </cell>
          <cell r="C3503" t="str">
            <v>GB</v>
          </cell>
          <cell r="D3503">
            <v>75871.64</v>
          </cell>
        </row>
        <row r="3504">
          <cell r="A3504" t="str">
            <v>522811</v>
          </cell>
          <cell r="B3504" t="str">
            <v>CONSTRUCAO DO RESERVATORIO APOIADO DE CONCRETO 300 M3 - CORPO PADRAO</v>
          </cell>
          <cell r="C3504" t="str">
            <v>GB</v>
          </cell>
          <cell r="D3504">
            <v>82708.2</v>
          </cell>
        </row>
        <row r="3505">
          <cell r="A3505" t="str">
            <v>522812</v>
          </cell>
          <cell r="B3505" t="str">
            <v>CONSTRUCAO DO RESERVATORIO APOIADO DE CONCRETO 350 M3 - CORPO PADRAO</v>
          </cell>
          <cell r="C3505" t="str">
            <v>GB</v>
          </cell>
          <cell r="D3505">
            <v>90024.4</v>
          </cell>
        </row>
        <row r="3506">
          <cell r="A3506" t="str">
            <v>522813</v>
          </cell>
          <cell r="B3506" t="str">
            <v>CONSTRUCAO DO RESERVATORIO APOIADO DE CONCRETO 400 M3 - CORPO PADRAO</v>
          </cell>
          <cell r="C3506" t="str">
            <v>GB</v>
          </cell>
          <cell r="D3506">
            <v>99918.09</v>
          </cell>
        </row>
        <row r="3507">
          <cell r="A3507" t="str">
            <v>522814</v>
          </cell>
          <cell r="B3507" t="str">
            <v>CONSTRUCAO DO RESERVATORIO APOIADO DE CONCRETO 450 M3 - CORPO PADRAO</v>
          </cell>
          <cell r="C3507" t="str">
            <v>GB</v>
          </cell>
          <cell r="D3507">
            <v>108090.58</v>
          </cell>
        </row>
        <row r="3508">
          <cell r="A3508" t="str">
            <v>522815</v>
          </cell>
          <cell r="B3508" t="str">
            <v>CONSTRUCAO DO RESERVATORIO APOIADO DE CONCRETO 500 M3 - CORPO PADRAO</v>
          </cell>
          <cell r="C3508" t="str">
            <v>GB</v>
          </cell>
          <cell r="D3508">
            <v>119346.15</v>
          </cell>
        </row>
        <row r="3509">
          <cell r="A3509" t="str">
            <v>522816</v>
          </cell>
          <cell r="B3509" t="str">
            <v>CONSTRUCAO DO RESERVATORIO APOIADO DE CONCRETO 600 M3 - CORPO PADRAO</v>
          </cell>
          <cell r="C3509" t="str">
            <v>GB</v>
          </cell>
          <cell r="D3509">
            <v>134050.56</v>
          </cell>
        </row>
        <row r="3510">
          <cell r="A3510" t="str">
            <v>522817</v>
          </cell>
          <cell r="B3510" t="str">
            <v>CONSTRUCAO DO RESERVATORIO APOIADO DE CONCRETO 700 M3 - CORPO PADRAO</v>
          </cell>
          <cell r="C3510" t="str">
            <v>GB</v>
          </cell>
          <cell r="D3510">
            <v>151112.51</v>
          </cell>
        </row>
        <row r="3511">
          <cell r="A3511" t="str">
            <v>522818</v>
          </cell>
          <cell r="B3511" t="str">
            <v>CONSTRUCAO DO RESERVATORIO APOIADO DE CONCRETO 750 M3 - CORPO PADRAO</v>
          </cell>
          <cell r="C3511" t="str">
            <v>GB</v>
          </cell>
          <cell r="D3511">
            <v>161038.75</v>
          </cell>
        </row>
        <row r="3512">
          <cell r="A3512" t="str">
            <v>522819</v>
          </cell>
          <cell r="B3512" t="str">
            <v>CONSTRUCAO DO RESERVATORIO APOIADO DE CONCRETO 1.000 M3 - CORPO PADRAO</v>
          </cell>
          <cell r="C3512" t="str">
            <v>GB</v>
          </cell>
          <cell r="D3512">
            <v>206295.19</v>
          </cell>
        </row>
        <row r="3513">
          <cell r="A3513" t="str">
            <v>522820</v>
          </cell>
          <cell r="B3513" t="str">
            <v>CONSTRUCAO DO RESERVATORIO APOIADO DE CONCRETO 1.500 M3 - CORPO PADRAO</v>
          </cell>
          <cell r="C3513" t="str">
            <v>GB</v>
          </cell>
          <cell r="D3513">
            <v>277159.67</v>
          </cell>
        </row>
        <row r="3514">
          <cell r="A3514" t="str">
            <v>522821</v>
          </cell>
          <cell r="B3514" t="str">
            <v>CONSTRUCAO DO RESERVATORIO APOIADO DE CONCRETO 2.000 M3 - CORPO PADRAO</v>
          </cell>
          <cell r="C3514" t="str">
            <v>GB</v>
          </cell>
          <cell r="D3514">
            <v>330371.14</v>
          </cell>
        </row>
        <row r="3515">
          <cell r="A3515" t="str">
            <v>522822</v>
          </cell>
          <cell r="B3515" t="str">
            <v>CONSTRUCAO DA ETA 12 L/S - 1 MODULO - CORPO PADRAO</v>
          </cell>
          <cell r="C3515" t="str">
            <v>GB</v>
          </cell>
          <cell r="D3515">
            <v>105958.91</v>
          </cell>
        </row>
        <row r="3516">
          <cell r="A3516" t="str">
            <v>522823</v>
          </cell>
          <cell r="B3516" t="str">
            <v>CONSTRUCAO DA ETA 16 L/S - 1 MODULO - CORPO PADRAO</v>
          </cell>
          <cell r="C3516" t="str">
            <v>GB</v>
          </cell>
          <cell r="D3516">
            <v>124061.28</v>
          </cell>
        </row>
        <row r="3517">
          <cell r="A3517" t="str">
            <v>522824</v>
          </cell>
          <cell r="B3517" t="str">
            <v>CONSTRUCAO DA ETA 20 L/S - 1 MODULO - CORPO PADRAO</v>
          </cell>
          <cell r="C3517" t="str">
            <v>GB</v>
          </cell>
          <cell r="D3517">
            <v>143266.70000000001</v>
          </cell>
        </row>
        <row r="3518">
          <cell r="A3518" t="str">
            <v>522825</v>
          </cell>
          <cell r="B3518" t="str">
            <v>CONSTRUCAO DA ETA 25 L/S - 1 MODULO - CORPO PADRAO</v>
          </cell>
          <cell r="C3518" t="str">
            <v>GB</v>
          </cell>
          <cell r="D3518">
            <v>168047.38</v>
          </cell>
        </row>
        <row r="3519">
          <cell r="A3519" t="str">
            <v>522826</v>
          </cell>
          <cell r="B3519" t="str">
            <v>CONSTRUCAO DA CASA QUIMICA TIPO A - CORPO PADRAO</v>
          </cell>
          <cell r="C3519" t="str">
            <v>GB</v>
          </cell>
          <cell r="D3519">
            <v>81272.72</v>
          </cell>
        </row>
        <row r="3520">
          <cell r="A3520" t="str">
            <v>522827</v>
          </cell>
          <cell r="B3520" t="str">
            <v>CONSTRUCAO DA CASA DE QUIMICA TIPO "B" - CORPO PADRAO</v>
          </cell>
          <cell r="C3520" t="str">
            <v>GB</v>
          </cell>
          <cell r="D3520">
            <v>89442.46</v>
          </cell>
        </row>
        <row r="3521">
          <cell r="A3521" t="str">
            <v>522828</v>
          </cell>
          <cell r="B3521" t="str">
            <v>CONSTRUCAO DO ESCRITORIO TIPO "B" - CORPO PADRAO</v>
          </cell>
          <cell r="C3521" t="str">
            <v>GB</v>
          </cell>
          <cell r="D3521">
            <v>54003.49</v>
          </cell>
        </row>
        <row r="3522">
          <cell r="A3522" t="str">
            <v>522829</v>
          </cell>
          <cell r="B3522" t="str">
            <v>CONSTRUCAO DO ESCRITORIO TIPO "C" - CORPO PADRAO</v>
          </cell>
          <cell r="C3522" t="str">
            <v>GB</v>
          </cell>
          <cell r="D3522">
            <v>54578.33</v>
          </cell>
        </row>
        <row r="3523">
          <cell r="A3523" t="str">
            <v>522830</v>
          </cell>
          <cell r="B3523" t="str">
            <v>CONSTRUCAO DO ESCRITORIO TIPO "J" - CORPO PADRAO</v>
          </cell>
          <cell r="C3523" t="str">
            <v>GB</v>
          </cell>
          <cell r="D3523">
            <v>72206.490000000005</v>
          </cell>
        </row>
        <row r="3524">
          <cell r="A3524" t="str">
            <v>522831</v>
          </cell>
          <cell r="B3524" t="str">
            <v>CONSTRUCAO DA EEA TIPO "A" COM SALA DE HIPOCLORACAO E FLUORETACAO - CORPO PADRAO</v>
          </cell>
          <cell r="C3524" t="str">
            <v>GB</v>
          </cell>
          <cell r="D3524">
            <v>35308.82</v>
          </cell>
        </row>
        <row r="3525">
          <cell r="A3525" t="str">
            <v>522832</v>
          </cell>
          <cell r="B3525" t="str">
            <v>CONSTRUCAO DA EEA TIPO "Q1" - PROF. 2,95 M - CORPO PADRAO</v>
          </cell>
          <cell r="C3525" t="str">
            <v>GB</v>
          </cell>
          <cell r="D3525">
            <v>11301.94</v>
          </cell>
        </row>
        <row r="3526">
          <cell r="A3526" t="str">
            <v>522833</v>
          </cell>
          <cell r="B3526" t="str">
            <v>CONSTRUCAO DA EEE TIPO "AO", PROF. 4,00 M - CORPO PADRAO</v>
          </cell>
          <cell r="C3526" t="str">
            <v>GB</v>
          </cell>
          <cell r="D3526">
            <v>13249.6</v>
          </cell>
        </row>
        <row r="3527">
          <cell r="A3527" t="str">
            <v>522834</v>
          </cell>
          <cell r="B3527" t="str">
            <v>CONSTRUCAO DA EEE TIPO "A1" PROF. 4,50 M - CORPO PADRAO</v>
          </cell>
          <cell r="C3527" t="str">
            <v>GB</v>
          </cell>
          <cell r="D3527">
            <v>17913.8</v>
          </cell>
        </row>
        <row r="3528">
          <cell r="A3528" t="str">
            <v>522835</v>
          </cell>
          <cell r="B3528" t="str">
            <v>CONSTRUCAO DA EEE TIPO "A2" PROF. 5,00 M - CORPO PADRAO</v>
          </cell>
          <cell r="C3528" t="str">
            <v>GB</v>
          </cell>
          <cell r="D3528">
            <v>23934.09</v>
          </cell>
        </row>
        <row r="3529">
          <cell r="A3529" t="str">
            <v>522836</v>
          </cell>
          <cell r="B3529" t="str">
            <v>CONSTRUCAO DA EEE TIPO "A3" PROF. 5,50 M - CORPO PADRAO</v>
          </cell>
          <cell r="C3529" t="str">
            <v>GB</v>
          </cell>
          <cell r="D3529">
            <v>30668.65</v>
          </cell>
        </row>
        <row r="3530">
          <cell r="A3530" t="str">
            <v>522837</v>
          </cell>
          <cell r="B3530" t="str">
            <v>CONSTRUCAO DA EEE TIPO "A4" PROF. 7,50 M - CORPO PADRAO</v>
          </cell>
          <cell r="C3530" t="str">
            <v>GB</v>
          </cell>
          <cell r="D3530">
            <v>51371.31</v>
          </cell>
        </row>
        <row r="3531">
          <cell r="A3531" t="str">
            <v>522838</v>
          </cell>
          <cell r="B3531" t="str">
            <v>CONSTRUCAO DA ETE - FOSSA FILTRO 100 LIGACOES - CORPO PADRAO</v>
          </cell>
          <cell r="C3531" t="str">
            <v>GB</v>
          </cell>
          <cell r="D3531">
            <v>86199.44</v>
          </cell>
        </row>
        <row r="3532">
          <cell r="A3532" t="str">
            <v>522839</v>
          </cell>
          <cell r="B3532" t="str">
            <v>CONSTRUCAO DA ETE - FOSSA FILTRO 150 LIGACOES - CORPO PADRAO</v>
          </cell>
          <cell r="C3532" t="str">
            <v>GB</v>
          </cell>
          <cell r="D3532">
            <v>115777.86</v>
          </cell>
        </row>
        <row r="3533">
          <cell r="A3533" t="str">
            <v>522840</v>
          </cell>
          <cell r="B3533" t="str">
            <v>CONSTRUCAO DA ETE - FOSSA FILTRO 200 LIGACOES - CORPO PADRAO</v>
          </cell>
          <cell r="C3533" t="str">
            <v>GB</v>
          </cell>
          <cell r="D3533">
            <v>139714.67000000001</v>
          </cell>
        </row>
        <row r="3535">
          <cell r="A3535" t="str">
            <v>522900</v>
          </cell>
          <cell r="B3535" t="str">
            <v>RESERVADO PARA SERVICOS ESPECIAIS (522901 A 522999)</v>
          </cell>
        </row>
      </sheetData>
      <sheetData sheetId="1" refreshError="1"/>
      <sheetData sheetId="2" refreshError="1"/>
      <sheetData sheetId="3" refreshError="1"/>
      <sheetData sheetId="4" refreshError="1"/>
      <sheetData sheetId="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Teor"/>
      <sheetName val="Vínculo (2)"/>
      <sheetName val="PRO-08"/>
      <sheetName val="PLANILHA ATUALIZADA"/>
      <sheetName val="RESUMO DE MEDIÇÃO"/>
      <sheetName val="DADOS"/>
      <sheetName val="TransComerc_Basc10m³"/>
      <sheetName val="TapaBuraco"/>
      <sheetName val="Plan1"/>
      <sheetName val="Quadro Geral"/>
      <sheetName val="PRO_08"/>
      <sheetName val="Capa Memória de Calc"/>
      <sheetName val="Capa Resumo"/>
      <sheetName val="Capa Apres"/>
      <sheetName val="Capa Documentação"/>
      <sheetName val="Capa Anexo I"/>
      <sheetName val="Capa Anexo II"/>
      <sheetName val="Capa Anexo III"/>
      <sheetName val="Capa Anexo IV"/>
      <sheetName val="Capa Mapa"/>
      <sheetName val="Capa Premissas"/>
      <sheetName val="Capa Caract. Seg."/>
      <sheetName val="Capa Caract_ Seg_"/>
      <sheetName val="Serviços"/>
      <sheetName val="Especif"/>
      <sheetName val="RESUMO_AUT1"/>
      <sheetName val="C"/>
      <sheetName val="FV-DNER"/>
      <sheetName val="FIDENS-R$mil"/>
      <sheetName val="Vínculo"/>
      <sheetName val="orçamento_global"/>
      <sheetName val="points"/>
      <sheetName val="Mat"/>
      <sheetName val="Plan 2.7"/>
      <sheetName val="Sub-base"/>
      <sheetName val="Resumo"/>
      <sheetName val="DMT Terrap."/>
      <sheetName val="Reajustamento"/>
      <sheetName val="LISTAS"/>
      <sheetName val="LISTA_MATERIAIS"/>
      <sheetName val="MATERIAIS"/>
      <sheetName val="8ª MP_BR-459"/>
      <sheetName val="RBE ACT mi"/>
      <sheetName val="RESUMO TOTAL LOTE"/>
      <sheetName val="BR 146"/>
      <sheetName val="PLANILHA CONTRATUAL"/>
      <sheetName val="Equipamentos"/>
      <sheetName val="COMPOS1"/>
      <sheetName val="8ª MP_BR_459"/>
      <sheetName val="CUSTO ZONA SUL"/>
      <sheetName val="Motores"/>
      <sheetName val="RESUMO BACIAS_IMPRESSÃO"/>
      <sheetName val="K"/>
      <sheetName val="QuQuant"/>
      <sheetName val="Conversão"/>
      <sheetName val="Relatorio"/>
      <sheetName val="Resumo_Transp_Aquis_Mat_Bet"/>
      <sheetName val="NOVO_Transp_Aquis_Mat_Bet (2)"/>
      <sheetName val="COMPARA_PREGAO"/>
      <sheetName val="COMPARATIVO REV01"/>
      <sheetName val="COMPARATIVO"/>
      <sheetName val="1A MED PARC"/>
      <sheetName val="DG"/>
      <sheetName val="P A T O 98 D"/>
      <sheetName val="MEDIÇÃO.XLS"/>
      <sheetName val="FICHA.XLS"/>
      <sheetName val="CONTROLE MEDIÇÕES"/>
      <sheetName val="TB"/>
      <sheetName val="TB _BG_"/>
      <sheetName val="RemProf"/>
      <sheetName val="B - Captação_Elevação 1a Etapa "/>
      <sheetName val="geral"/>
      <sheetName val="AUXILIAR"/>
      <sheetName val="LISTAS (2)"/>
      <sheetName val="MATERIAIS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sheetData sheetId="91"/>
      <sheetData sheetId="92"/>
      <sheetData sheetId="93"/>
      <sheetData sheetId="94"/>
      <sheetData sheetId="95"/>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UT_ORIGINAL"/>
      <sheetName val="RESUMO_AUT1"/>
      <sheetName val="Página 16"/>
      <sheetName val="PROJETO"/>
      <sheetName val="DADOS"/>
      <sheetName val="TransComerc_Basc10m³"/>
      <sheetName val="TapaBuraco"/>
      <sheetName val="eq"/>
      <sheetName val="mo"/>
      <sheetName val="Teor"/>
      <sheetName val="lista_comp"/>
      <sheetName val="Serviços"/>
      <sheetName val="RELAT610"/>
      <sheetName val="PQ"/>
      <sheetName val="FIDENS-R$mil"/>
      <sheetName val="QuQuant"/>
      <sheetName val="Planilha Original"/>
      <sheetName val="CARTA PROPOSTA"/>
      <sheetName val="PROJETO BR_146 (2)"/>
      <sheetName val="TABELA"/>
      <sheetName val="Quadro de qntd"/>
      <sheetName val="PLANILHA CONTRATUAL"/>
      <sheetName val="8ª MP_BR_459"/>
      <sheetName val="8ª MP_BR-459"/>
      <sheetName val="geral"/>
      <sheetName val="Mat. Betum. - Port. 1078.15"/>
      <sheetName val="PT"/>
      <sheetName val="RESUMO"/>
      <sheetName val="Medição"/>
      <sheetName val="Especif"/>
      <sheetName val="TRANSP"/>
      <sheetName val="Orçamento"/>
      <sheetName val="PLANILHA ATUALIZADA"/>
      <sheetName val="TCB5"/>
      <sheetName val="Mat"/>
      <sheetName val="ficha medição"/>
      <sheetName val="dez00"/>
      <sheetName val="COMPOS1"/>
      <sheetName val="Equipamentos"/>
      <sheetName val="Resumo Financeir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de Entrada 1"/>
      <sheetName val="Dados de Entrada 2"/>
      <sheetName val="Dados de Entrada 3"/>
      <sheetName val="Capa"/>
      <sheetName val="Página 1"/>
      <sheetName val="Dados de Entrada 4"/>
      <sheetName val="Página 2"/>
      <sheetName val="Página 3"/>
      <sheetName val="Página 4"/>
      <sheetName val="Página 6"/>
      <sheetName val="Página 5"/>
      <sheetName val="Página 7"/>
      <sheetName val="Página 8"/>
      <sheetName val="Dens. médias"/>
      <sheetName val="Dens. teórica"/>
      <sheetName val="Página 9"/>
      <sheetName val="Página 10"/>
      <sheetName val="Página 11"/>
      <sheetName val="Página 12"/>
      <sheetName val="Página 13"/>
      <sheetName val="Teor"/>
      <sheetName val="DENAGREGRAUDO"/>
      <sheetName val="DENSAGRMIUDO"/>
      <sheetName val="MASESPFINPULV"/>
      <sheetName val="DETDENSCAP20"/>
      <sheetName val="DENSCORPROVA"/>
      <sheetName val="GRAFTEMPVISC1"/>
      <sheetName val="GRAFTEMPVISC2"/>
      <sheetName val="CALIBRAGEM"/>
      <sheetName val="CALIBRAGEM-II"/>
      <sheetName val="CALIBRAGEM1"/>
      <sheetName val="CALIBRAGEM2"/>
      <sheetName val="SILOFR4"/>
      <sheetName val="SILOFR3"/>
      <sheetName val="SILOFR2"/>
      <sheetName val="SILOFR1"/>
      <sheetName val="Dosador"/>
      <sheetName val="BALANÇA"/>
      <sheetName val="RESULFINAL"/>
      <sheetName val="DURABILIDADE"/>
      <sheetName val="INDICE FORMA"/>
      <sheetName val="ABRASÃO"/>
      <sheetName val="ADESIVIDADE"/>
      <sheetName val="mão de obra,leis e bdi"/>
      <sheetName val="RESUMO_AUT1"/>
      <sheetName val="CUSTO HORÁRIO"/>
      <sheetName val="Mão de obra"/>
      <sheetName val="Material"/>
      <sheetName val="Página 16"/>
      <sheetName val="composições"/>
      <sheetName val="p a t o 99 b"/>
      <sheetName val="Tabela"/>
      <sheetName val="Preços_BSTC"/>
      <sheetName val="Pontes"/>
      <sheetName val="Resumo Financeiro"/>
      <sheetName val="B M Pl04"/>
      <sheetName val="Listas"/>
      <sheetName val="PLANILHA"/>
      <sheetName val="61M-CBMI"/>
      <sheetName val="PROJ.CBUQ F-B-11606022000"/>
      <sheetName val="MAT-BET"/>
      <sheetName val="plan1"/>
      <sheetName val="Códigos"/>
      <sheetName val="BR-230 POMBAL-S.GONÇALO"/>
      <sheetName val="RELATÓRIO"/>
      <sheetName val="RESUMO-DVOP"/>
      <sheetName val="RESUMO_DVOP"/>
      <sheetName val="Medição"/>
      <sheetName val="Mat Asf"/>
      <sheetName val="rosto"/>
      <sheetName val="matbet"/>
      <sheetName val="matbet aterro"/>
      <sheetName val="DG"/>
      <sheetName val="aterro"/>
      <sheetName val="CAP2"/>
      <sheetName val="cap resumo aterro"/>
      <sheetName val="cap resumo"/>
      <sheetName val="rosto i"/>
      <sheetName val="CSV"/>
      <sheetName val="CONT NE"/>
      <sheetName val="FRESA2"/>
      <sheetName val="FRESA RESUMO"/>
      <sheetName val="MOBCANT"/>
      <sheetName val="MICRO"/>
      <sheetName val="MAN"/>
      <sheetName val="P_LIGAÇÃO2"/>
      <sheetName val="P_LIGAÇÃO RESUMO ATERRO"/>
      <sheetName val="P_LIGAÇÃO RESUMO"/>
      <sheetName val="tachas reflet"/>
      <sheetName val="REP SUP2"/>
      <sheetName val="DADOS"/>
      <sheetName val="mat"/>
      <sheetName val="Geral"/>
      <sheetName val="compos1"/>
      <sheetName val="Dados_de_Entrada_11"/>
      <sheetName val="Dados_de_Entrada_21"/>
      <sheetName val="Dados_de_Entrada_31"/>
      <sheetName val="Página_14"/>
      <sheetName val="Dados_de_Entrada_41"/>
      <sheetName val="Página_21"/>
      <sheetName val="Página_31"/>
      <sheetName val="Página_41"/>
      <sheetName val="Página_61"/>
      <sheetName val="Página_51"/>
      <sheetName val="Página_71"/>
      <sheetName val="Página_81"/>
      <sheetName val="Dens__médias1"/>
      <sheetName val="Dens__teórica1"/>
      <sheetName val="Página_91"/>
      <sheetName val="Página_101"/>
      <sheetName val="Página_111"/>
      <sheetName val="Página_121"/>
      <sheetName val="Página_131"/>
      <sheetName val="INDICE_FORMA1"/>
      <sheetName val="mão_de_obra,leis_e_bdi1"/>
      <sheetName val="CUSTO_HORÁRIO1"/>
      <sheetName val="Mão_de_obra1"/>
      <sheetName val="Resumo_Financeiro1"/>
      <sheetName val="B_M_Pl041"/>
      <sheetName val="p_a_t_o_99_b1"/>
      <sheetName val="PROJ_CBUQ_F-B-116060220001"/>
      <sheetName val="Página_161"/>
      <sheetName val="BR-230_POMBAL-S_GONÇALO1"/>
      <sheetName val="Mat_Asf1"/>
      <sheetName val="matbet_aterro1"/>
      <sheetName val="cap_resumo_aterro1"/>
      <sheetName val="cap_resumo1"/>
      <sheetName val="rosto_i1"/>
      <sheetName val="CONT_NE1"/>
      <sheetName val="FRESA_RESUMO1"/>
      <sheetName val="P_LIGAÇÃO_RESUMO_ATERRO1"/>
      <sheetName val="P_LIGAÇÃO_RESUMO1"/>
      <sheetName val="tachas_reflet1"/>
      <sheetName val="REP_SUP21"/>
      <sheetName val="Dados_de_Entrada_1"/>
      <sheetName val="Dados_de_Entrada_2"/>
      <sheetName val="Dados_de_Entrada_3"/>
      <sheetName val="Página_1"/>
      <sheetName val="Dados_de_Entrada_4"/>
      <sheetName val="Página_2"/>
      <sheetName val="Página_3"/>
      <sheetName val="Página_4"/>
      <sheetName val="Página_6"/>
      <sheetName val="Página_5"/>
      <sheetName val="Página_7"/>
      <sheetName val="Página_8"/>
      <sheetName val="Dens__médias"/>
      <sheetName val="Dens__teórica"/>
      <sheetName val="Página_9"/>
      <sheetName val="Página_10"/>
      <sheetName val="Página_11"/>
      <sheetName val="Página_12"/>
      <sheetName val="Página_13"/>
      <sheetName val="INDICE_FORMA"/>
      <sheetName val="mão_de_obra,leis_e_bdi"/>
      <sheetName val="CUSTO_HORÁRIO"/>
      <sheetName val="Mão_de_obra"/>
      <sheetName val="Resumo_Financeiro"/>
      <sheetName val="B_M_Pl04"/>
      <sheetName val="p_a_t_o_99_b"/>
      <sheetName val="PROJ_CBUQ_F-B-11606022000"/>
      <sheetName val="Página_16"/>
      <sheetName val="BR-230_POMBAL-S_GONÇALO"/>
      <sheetName val="Mat_Asf"/>
      <sheetName val="matbet_aterro"/>
      <sheetName val="cap_resumo_aterro"/>
      <sheetName val="cap_resumo"/>
      <sheetName val="rosto_i"/>
      <sheetName val="CONT_NE"/>
      <sheetName val="FRESA_RESUMO"/>
      <sheetName val="P_LIGAÇÃO_RESUMO_ATERRO"/>
      <sheetName val="P_LIGAÇÃO_RESUMO"/>
      <sheetName val="tachas_reflet"/>
      <sheetName val="REP_SUP2"/>
      <sheetName val="Dados_de_Entrada_13"/>
      <sheetName val="Dados_de_Entrada_23"/>
      <sheetName val="Dados_de_Entrada_33"/>
      <sheetName val="Página_17"/>
      <sheetName val="Dados_de_Entrada_43"/>
      <sheetName val="Página_23"/>
      <sheetName val="Página_33"/>
      <sheetName val="Página_43"/>
      <sheetName val="Página_63"/>
      <sheetName val="Página_53"/>
      <sheetName val="Página_73"/>
      <sheetName val="Página_83"/>
      <sheetName val="Dens__médias3"/>
      <sheetName val="Dens__teórica3"/>
      <sheetName val="Página_93"/>
      <sheetName val="Página_103"/>
      <sheetName val="Página_113"/>
      <sheetName val="Página_123"/>
      <sheetName val="Página_133"/>
      <sheetName val="INDICE_FORMA3"/>
      <sheetName val="mão_de_obra,leis_e_bdi3"/>
      <sheetName val="CUSTO_HORÁRIO3"/>
      <sheetName val="Mão_de_obra3"/>
      <sheetName val="Resumo_Financeiro3"/>
      <sheetName val="B_M_Pl043"/>
      <sheetName val="p_a_t_o_99_b3"/>
      <sheetName val="PROJ_CBUQ_F-B-116060220003"/>
      <sheetName val="Página_163"/>
      <sheetName val="BR-230_POMBAL-S_GONÇALO3"/>
      <sheetName val="Mat_Asf3"/>
      <sheetName val="matbet_aterro3"/>
      <sheetName val="cap_resumo_aterro3"/>
      <sheetName val="cap_resumo3"/>
      <sheetName val="rosto_i3"/>
      <sheetName val="CONT_NE3"/>
      <sheetName val="FRESA_RESUMO3"/>
      <sheetName val="P_LIGAÇÃO_RESUMO_ATERRO3"/>
      <sheetName val="P_LIGAÇÃO_RESUMO3"/>
      <sheetName val="tachas_reflet3"/>
      <sheetName val="REP_SUP23"/>
      <sheetName val="Dados_de_Entrada_12"/>
      <sheetName val="Dados_de_Entrada_22"/>
      <sheetName val="Dados_de_Entrada_32"/>
      <sheetName val="Página_15"/>
      <sheetName val="Dados_de_Entrada_42"/>
      <sheetName val="Página_22"/>
      <sheetName val="Página_32"/>
      <sheetName val="Página_42"/>
      <sheetName val="Página_62"/>
      <sheetName val="Página_52"/>
      <sheetName val="Página_72"/>
      <sheetName val="Página_82"/>
      <sheetName val="Dens__médias2"/>
      <sheetName val="Dens__teórica2"/>
      <sheetName val="Página_92"/>
      <sheetName val="Página_102"/>
      <sheetName val="Página_112"/>
      <sheetName val="Página_122"/>
      <sheetName val="Página_132"/>
      <sheetName val="INDICE_FORMA2"/>
      <sheetName val="mão_de_obra,leis_e_bdi2"/>
      <sheetName val="CUSTO_HORÁRIO2"/>
      <sheetName val="Mão_de_obra2"/>
      <sheetName val="Resumo_Financeiro2"/>
      <sheetName val="B_M_Pl042"/>
      <sheetName val="p_a_t_o_99_b2"/>
      <sheetName val="PROJ_CBUQ_F-B-116060220002"/>
      <sheetName val="Página_162"/>
      <sheetName val="BR-230_POMBAL-S_GONÇALO2"/>
      <sheetName val="Mat_Asf2"/>
      <sheetName val="matbet_aterro2"/>
      <sheetName val="cap_resumo_aterro2"/>
      <sheetName val="cap_resumo2"/>
      <sheetName val="rosto_i2"/>
      <sheetName val="CONT_NE2"/>
      <sheetName val="FRESA_RESUMO2"/>
      <sheetName val="P_LIGAÇÃO_RESUMO_ATERRO2"/>
      <sheetName val="P_LIGAÇÃO_RESUMO2"/>
      <sheetName val="tachas_reflet2"/>
      <sheetName val="REP_SUP22"/>
      <sheetName val="Dados_de_Entrada_14"/>
      <sheetName val="Dados_de_Entrada_24"/>
      <sheetName val="Dados_de_Entrada_34"/>
      <sheetName val="Página_18"/>
      <sheetName val="Dados_de_Entrada_44"/>
      <sheetName val="Página_24"/>
      <sheetName val="Página_34"/>
      <sheetName val="Página_44"/>
      <sheetName val="Página_64"/>
      <sheetName val="Página_54"/>
      <sheetName val="Página_74"/>
      <sheetName val="Página_84"/>
      <sheetName val="Dens__médias4"/>
      <sheetName val="Dens__teórica4"/>
      <sheetName val="Página_94"/>
      <sheetName val="Página_104"/>
      <sheetName val="Página_114"/>
      <sheetName val="Página_124"/>
      <sheetName val="Página_134"/>
      <sheetName val="INDICE_FORMA4"/>
      <sheetName val="mão_de_obra,leis_e_bdi4"/>
      <sheetName val="CUSTO_HORÁRIO4"/>
      <sheetName val="Mão_de_obra4"/>
      <sheetName val="Resumo_Financeiro4"/>
      <sheetName val="B_M_Pl044"/>
      <sheetName val="p_a_t_o_99_b4"/>
      <sheetName val="PROJ_CBUQ_F-B-116060220004"/>
      <sheetName val="Página_164"/>
      <sheetName val="BR-230_POMBAL-S_GONÇALO4"/>
      <sheetName val="Mat_Asf4"/>
      <sheetName val="matbet_aterro4"/>
      <sheetName val="cap_resumo_aterro4"/>
      <sheetName val="cap_resumo4"/>
      <sheetName val="rosto_i4"/>
      <sheetName val="CONT_NE4"/>
      <sheetName val="FRESA_RESUMO4"/>
      <sheetName val="P_LIGAÇÃO_RESUMO_ATERRO4"/>
      <sheetName val="P_LIGAÇÃO_RESUMO4"/>
      <sheetName val="tachas_reflet4"/>
      <sheetName val="REP_SUP2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3">
          <cell r="A3">
            <v>4</v>
          </cell>
          <cell r="B3">
            <v>7.8929999999999998</v>
          </cell>
          <cell r="C3">
            <v>53.947000000000003</v>
          </cell>
          <cell r="D3">
            <v>776</v>
          </cell>
          <cell r="E3">
            <v>10.7</v>
          </cell>
          <cell r="F3">
            <v>2.3340000000000001</v>
          </cell>
          <cell r="G3">
            <v>17.135999999999999</v>
          </cell>
        </row>
        <row r="4">
          <cell r="A4">
            <v>4.5</v>
          </cell>
          <cell r="B4">
            <v>6.391</v>
          </cell>
          <cell r="C4">
            <v>62.156999999999996</v>
          </cell>
          <cell r="D4">
            <v>990</v>
          </cell>
          <cell r="E4">
            <v>11.5</v>
          </cell>
          <cell r="F4">
            <v>2.3530000000000002</v>
          </cell>
          <cell r="G4">
            <v>16.885000000000002</v>
          </cell>
        </row>
        <row r="5">
          <cell r="A5">
            <v>5</v>
          </cell>
          <cell r="B5">
            <v>5.2510000000000003</v>
          </cell>
          <cell r="C5">
            <v>69.018000000000001</v>
          </cell>
          <cell r="D5">
            <v>1016</v>
          </cell>
          <cell r="E5">
            <v>13.1</v>
          </cell>
          <cell r="F5">
            <v>2.3639999999999999</v>
          </cell>
          <cell r="G5">
            <v>16.945</v>
          </cell>
        </row>
        <row r="6">
          <cell r="A6">
            <v>5.5</v>
          </cell>
          <cell r="B6">
            <v>4.4960000000000004</v>
          </cell>
          <cell r="C6">
            <v>74.105000000000004</v>
          </cell>
          <cell r="D6">
            <v>908</v>
          </cell>
          <cell r="E6">
            <v>14.2</v>
          </cell>
          <cell r="F6">
            <v>2.3650000000000002</v>
          </cell>
          <cell r="G6">
            <v>17.359000000000002</v>
          </cell>
        </row>
        <row r="7">
          <cell r="A7">
            <v>6</v>
          </cell>
          <cell r="B7">
            <v>3.9609999999999999</v>
          </cell>
          <cell r="C7">
            <v>77.971999999999994</v>
          </cell>
          <cell r="D7">
            <v>766</v>
          </cell>
          <cell r="E7">
            <v>15.6</v>
          </cell>
          <cell r="F7">
            <v>2.36</v>
          </cell>
          <cell r="G7">
            <v>17.97</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sheetData sheetId="58" refreshError="1"/>
      <sheetData sheetId="59" refreshError="1"/>
      <sheetData sheetId="60" refreshError="1"/>
      <sheetData sheetId="61" refreshError="1"/>
      <sheetData sheetId="62"/>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de Entrada 1"/>
      <sheetName val="Dados de Entrada 2"/>
      <sheetName val="Dados de Entrada 3"/>
      <sheetName val="Dados de Entrada 4"/>
      <sheetName val="Capa"/>
      <sheetName val="Página 1"/>
      <sheetName val="Página 2"/>
      <sheetName val="Página 3"/>
      <sheetName val="Página 4"/>
      <sheetName val="Página 5"/>
      <sheetName val="Página 6"/>
      <sheetName val="Página 7"/>
      <sheetName val="Página 8"/>
      <sheetName val="Página 9"/>
      <sheetName val="Página 10"/>
      <sheetName val="Página 11"/>
      <sheetName val="Página 12"/>
      <sheetName val="Página 13"/>
      <sheetName val="Página 14"/>
      <sheetName val="RESULFINAL"/>
      <sheetName val="Página 16"/>
      <sheetName val="DENAGREGRAUDO"/>
      <sheetName val="DENSAGRMIUDO"/>
      <sheetName val="MASESPFINPULV"/>
      <sheetName val="Traço da Mist.+Filler."/>
      <sheetName val="Traço da Mist. Bet."/>
      <sheetName val="E. Areia"/>
      <sheetName val="E. Areia (2)"/>
      <sheetName val="Pes Agr Silos Frio 3.4&quot;"/>
      <sheetName val="Pes Agr Silos Frio Areia méd"/>
      <sheetName val="Pes Agr Silos Frio 3.8&quot;+pó"/>
      <sheetName val="Até Aqui"/>
      <sheetName val="DETDENSCAP20"/>
      <sheetName val="DENSCORPROVA"/>
      <sheetName val="GRAFTEMPVISC1"/>
      <sheetName val="CALIBRAGEM"/>
      <sheetName val="CALIBRAGEM-II"/>
      <sheetName val="CALIBRAGEM1"/>
      <sheetName val="CALIBRAGEM2"/>
      <sheetName val="SILOFR4"/>
      <sheetName val="SILOFR3"/>
      <sheetName val="SILOFR2"/>
      <sheetName val="SILOFR1"/>
      <sheetName val="Dosador"/>
      <sheetName val="BALANÇA"/>
      <sheetName val="Filler"/>
      <sheetName val="Analise SF 4"/>
      <sheetName val="Analise SF 3"/>
      <sheetName val="Analise SF 2"/>
      <sheetName val="Analise SF 1"/>
      <sheetName val="Analise SF Filler"/>
      <sheetName val="Analise SQ 3"/>
      <sheetName val="Analise SQ 2"/>
      <sheetName val="Analise SQ 1"/>
      <sheetName val="DURABILIDADE"/>
      <sheetName val="INDICE FORMA"/>
      <sheetName val="ABRASÃO"/>
      <sheetName val="ADESIVIDADE"/>
      <sheetName val="Teor"/>
      <sheetName val="RESUMO_AUT1"/>
      <sheetName val="P A T O 99 B"/>
      <sheetName val="BSTC 0,60"/>
      <sheetName val="BOCA BSTC 0,60"/>
      <sheetName val="#REF"/>
      <sheetName val="RESUMO-DVOP"/>
      <sheetName val="planilha"/>
      <sheetName val="Tabela mês"/>
      <sheetName val="REAJU"/>
      <sheetName val="planilha do plano"/>
      <sheetName val="CUSTO HORÁRIO"/>
      <sheetName val="Material"/>
      <sheetName val="Mão de obra"/>
      <sheetName val="relatório"/>
      <sheetName val="Resumo Financeiro"/>
      <sheetName val="Pontes"/>
      <sheetName val="A"/>
      <sheetName val="PROJETO"/>
      <sheetName val="Conversão"/>
      <sheetName val="traço cbuq faixa c Carpizza CON"/>
      <sheetName val="Mat Asf"/>
      <sheetName val="Desmat 0,15"/>
      <sheetName val="alteração"/>
      <sheetName val="eq"/>
      <sheetName val="mo"/>
      <sheetName val="pro-08"/>
      <sheetName val="61M-CBMI"/>
      <sheetName val="PCOMP-06-11-2006"/>
      <sheetName val="compos1"/>
      <sheetName val="Dreal b1"/>
      <sheetName val="Dados_de_Entrada_11"/>
      <sheetName val="Dados_de_Entrada_21"/>
      <sheetName val="Dados_de_Entrada_31"/>
      <sheetName val="Dados_de_Entrada_41"/>
      <sheetName val="Página_15"/>
      <sheetName val="Página_21"/>
      <sheetName val="Página_31"/>
      <sheetName val="Página_41"/>
      <sheetName val="Página_51"/>
      <sheetName val="Página_61"/>
      <sheetName val="Página_71"/>
      <sheetName val="Página_81"/>
      <sheetName val="Página_91"/>
      <sheetName val="Página_101"/>
      <sheetName val="Página_111"/>
      <sheetName val="Página_121"/>
      <sheetName val="Página_131"/>
      <sheetName val="Página_141"/>
      <sheetName val="Página_161"/>
      <sheetName val="Traço_da_Mist_+Filler_1"/>
      <sheetName val="Traço_da_Mist__Bet_1"/>
      <sheetName val="E__Areia1"/>
      <sheetName val="E__Areia_(2)1"/>
      <sheetName val="Pes_Agr_Silos_Frio_3_4&quot;1"/>
      <sheetName val="Pes_Agr_Silos_Frio_Areia_méd1"/>
      <sheetName val="Pes_Agr_Silos_Frio_3_8&quot;+pó1"/>
      <sheetName val="Até_Aqui1"/>
      <sheetName val="Analise_SF_41"/>
      <sheetName val="Analise_SF_31"/>
      <sheetName val="Analise_SF_21"/>
      <sheetName val="Analise_SF_11"/>
      <sheetName val="Analise_SF_Filler1"/>
      <sheetName val="Analise_SQ_31"/>
      <sheetName val="Analise_SQ_21"/>
      <sheetName val="Analise_SQ_11"/>
      <sheetName val="INDICE_FORMA1"/>
      <sheetName val="P_A_T_O_99_B1"/>
      <sheetName val="BSTC_0,601"/>
      <sheetName val="BOCA_BSTC_0,601"/>
      <sheetName val="Tabela_mês1"/>
      <sheetName val="planilha_do_plano1"/>
      <sheetName val="CUSTO_HORÁRIO1"/>
      <sheetName val="Mão_de_obra1"/>
      <sheetName val="Resumo_Financeiro1"/>
      <sheetName val="traço_cbuq_faixa_c_Carpizza_CO1"/>
      <sheetName val="Mat_Asf1"/>
      <sheetName val="Desmat_0,151"/>
      <sheetName val="Dados_de_Entrada_1"/>
      <sheetName val="Dados_de_Entrada_2"/>
      <sheetName val="Dados_de_Entrada_3"/>
      <sheetName val="Dados_de_Entrada_4"/>
      <sheetName val="Página_1"/>
      <sheetName val="Página_2"/>
      <sheetName val="Página_3"/>
      <sheetName val="Página_4"/>
      <sheetName val="Página_5"/>
      <sheetName val="Página_6"/>
      <sheetName val="Página_7"/>
      <sheetName val="Página_8"/>
      <sheetName val="Página_9"/>
      <sheetName val="Página_10"/>
      <sheetName val="Página_11"/>
      <sheetName val="Página_12"/>
      <sheetName val="Página_13"/>
      <sheetName val="Página_14"/>
      <sheetName val="Página_16"/>
      <sheetName val="Traço_da_Mist_+Filler_"/>
      <sheetName val="Traço_da_Mist__Bet_"/>
      <sheetName val="E__Areia"/>
      <sheetName val="E__Areia_(2)"/>
      <sheetName val="Pes_Agr_Silos_Frio_3_4&quot;"/>
      <sheetName val="Pes_Agr_Silos_Frio_Areia_méd"/>
      <sheetName val="Pes_Agr_Silos_Frio_3_8&quot;+pó"/>
      <sheetName val="Até_Aqui"/>
      <sheetName val="Analise_SF_4"/>
      <sheetName val="Analise_SF_3"/>
      <sheetName val="Analise_SF_2"/>
      <sheetName val="Analise_SF_1"/>
      <sheetName val="Analise_SF_Filler"/>
      <sheetName val="Analise_SQ_3"/>
      <sheetName val="Analise_SQ_2"/>
      <sheetName val="Analise_SQ_1"/>
      <sheetName val="INDICE_FORMA"/>
      <sheetName val="P_A_T_O_99_B"/>
      <sheetName val="BSTC_0,60"/>
      <sheetName val="BOCA_BSTC_0,60"/>
      <sheetName val="Tabela_mês"/>
      <sheetName val="planilha_do_plano"/>
      <sheetName val="CUSTO_HORÁRIO"/>
      <sheetName val="Mão_de_obra"/>
      <sheetName val="Resumo_Financeiro"/>
      <sheetName val="traço_cbuq_faixa_c_Carpizza_CON"/>
      <sheetName val="Mat_Asf"/>
      <sheetName val="Desmat_0,15"/>
      <sheetName val="Dados_de_Entrada_13"/>
      <sheetName val="Dados_de_Entrada_23"/>
      <sheetName val="Dados_de_Entrada_33"/>
      <sheetName val="Dados_de_Entrada_43"/>
      <sheetName val="Página_18"/>
      <sheetName val="Página_23"/>
      <sheetName val="Página_33"/>
      <sheetName val="Página_43"/>
      <sheetName val="Página_53"/>
      <sheetName val="Página_63"/>
      <sheetName val="Página_73"/>
      <sheetName val="Página_83"/>
      <sheetName val="Página_93"/>
      <sheetName val="Página_103"/>
      <sheetName val="Página_113"/>
      <sheetName val="Página_123"/>
      <sheetName val="Página_133"/>
      <sheetName val="Página_143"/>
      <sheetName val="Página_163"/>
      <sheetName val="Traço_da_Mist_+Filler_3"/>
      <sheetName val="Traço_da_Mist__Bet_3"/>
      <sheetName val="E__Areia3"/>
      <sheetName val="E__Areia_(2)3"/>
      <sheetName val="Pes_Agr_Silos_Frio_3_4&quot;3"/>
      <sheetName val="Pes_Agr_Silos_Frio_Areia_méd3"/>
      <sheetName val="Pes_Agr_Silos_Frio_3_8&quot;+pó3"/>
      <sheetName val="Até_Aqui3"/>
      <sheetName val="Analise_SF_43"/>
      <sheetName val="Analise_SF_33"/>
      <sheetName val="Analise_SF_23"/>
      <sheetName val="Analise_SF_13"/>
      <sheetName val="Analise_SF_Filler3"/>
      <sheetName val="Analise_SQ_33"/>
      <sheetName val="Analise_SQ_23"/>
      <sheetName val="Analise_SQ_13"/>
      <sheetName val="INDICE_FORMA3"/>
      <sheetName val="P_A_T_O_99_B3"/>
      <sheetName val="BSTC_0,603"/>
      <sheetName val="BOCA_BSTC_0,603"/>
      <sheetName val="Tabela_mês3"/>
      <sheetName val="planilha_do_plano3"/>
      <sheetName val="CUSTO_HORÁRIO3"/>
      <sheetName val="Mão_de_obra3"/>
      <sheetName val="Resumo_Financeiro3"/>
      <sheetName val="traço_cbuq_faixa_c_Carpizza_CO3"/>
      <sheetName val="Mat_Asf3"/>
      <sheetName val="Desmat_0,153"/>
      <sheetName val="Dados_de_Entrada_12"/>
      <sheetName val="Dados_de_Entrada_22"/>
      <sheetName val="Dados_de_Entrada_32"/>
      <sheetName val="Dados_de_Entrada_42"/>
      <sheetName val="Página_17"/>
      <sheetName val="Página_22"/>
      <sheetName val="Página_32"/>
      <sheetName val="Página_42"/>
      <sheetName val="Página_52"/>
      <sheetName val="Página_62"/>
      <sheetName val="Página_72"/>
      <sheetName val="Página_82"/>
      <sheetName val="Página_92"/>
      <sheetName val="Página_102"/>
      <sheetName val="Página_112"/>
      <sheetName val="Página_122"/>
      <sheetName val="Página_132"/>
      <sheetName val="Página_142"/>
      <sheetName val="Página_162"/>
      <sheetName val="Traço_da_Mist_+Filler_2"/>
      <sheetName val="Traço_da_Mist__Bet_2"/>
      <sheetName val="E__Areia2"/>
      <sheetName val="E__Areia_(2)2"/>
      <sheetName val="Pes_Agr_Silos_Frio_3_4&quot;2"/>
      <sheetName val="Pes_Agr_Silos_Frio_Areia_méd2"/>
      <sheetName val="Pes_Agr_Silos_Frio_3_8&quot;+pó2"/>
      <sheetName val="Até_Aqui2"/>
      <sheetName val="Analise_SF_42"/>
      <sheetName val="Analise_SF_32"/>
      <sheetName val="Analise_SF_22"/>
      <sheetName val="Analise_SF_12"/>
      <sheetName val="Analise_SF_Filler2"/>
      <sheetName val="Analise_SQ_32"/>
      <sheetName val="Analise_SQ_22"/>
      <sheetName val="Analise_SQ_12"/>
      <sheetName val="INDICE_FORMA2"/>
      <sheetName val="P_A_T_O_99_B2"/>
      <sheetName val="BSTC_0,602"/>
      <sheetName val="BOCA_BSTC_0,602"/>
      <sheetName val="Tabela_mês2"/>
      <sheetName val="planilha_do_plano2"/>
      <sheetName val="CUSTO_HORÁRIO2"/>
      <sheetName val="Mão_de_obra2"/>
      <sheetName val="Resumo_Financeiro2"/>
      <sheetName val="traço_cbuq_faixa_c_Carpizza_CO2"/>
      <sheetName val="Mat_Asf2"/>
      <sheetName val="Desmat_0,152"/>
      <sheetName val="Dados_de_Entrada_14"/>
      <sheetName val="Dados_de_Entrada_24"/>
      <sheetName val="Dados_de_Entrada_34"/>
      <sheetName val="Dados_de_Entrada_44"/>
      <sheetName val="Página_19"/>
      <sheetName val="Página_24"/>
      <sheetName val="Página_34"/>
      <sheetName val="Página_44"/>
      <sheetName val="Página_54"/>
      <sheetName val="Página_64"/>
      <sheetName val="Página_74"/>
      <sheetName val="Página_84"/>
      <sheetName val="Página_94"/>
      <sheetName val="Página_104"/>
      <sheetName val="Página_114"/>
      <sheetName val="Página_124"/>
      <sheetName val="Página_134"/>
      <sheetName val="Página_144"/>
      <sheetName val="Página_164"/>
      <sheetName val="Traço_da_Mist_+Filler_4"/>
      <sheetName val="Traço_da_Mist__Bet_4"/>
      <sheetName val="E__Areia4"/>
      <sheetName val="E__Areia_(2)4"/>
      <sheetName val="Pes_Agr_Silos_Frio_3_4&quot;4"/>
      <sheetName val="Pes_Agr_Silos_Frio_Areia_méd4"/>
      <sheetName val="Pes_Agr_Silos_Frio_3_8&quot;+pó4"/>
      <sheetName val="Até_Aqui4"/>
      <sheetName val="Analise_SF_44"/>
      <sheetName val="Analise_SF_34"/>
      <sheetName val="Analise_SF_24"/>
      <sheetName val="Analise_SF_14"/>
      <sheetName val="Analise_SF_Filler4"/>
      <sheetName val="Analise_SQ_34"/>
      <sheetName val="Analise_SQ_24"/>
      <sheetName val="Analise_SQ_14"/>
      <sheetName val="INDICE_FORMA4"/>
      <sheetName val="P_A_T_O_99_B4"/>
      <sheetName val="BSTC_0,604"/>
      <sheetName val="BOCA_BSTC_0,604"/>
      <sheetName val="Tabela_mês4"/>
      <sheetName val="planilha_do_plano4"/>
      <sheetName val="CUSTO_HORÁRIO4"/>
      <sheetName val="Mão_de_obra4"/>
      <sheetName val="Resumo_Financeiro4"/>
      <sheetName val="traço_cbuq_faixa_c_Carpizza_CO4"/>
      <sheetName val="Mat_Asf4"/>
      <sheetName val="Desmat_0,154"/>
      <sheetName val="medição"/>
      <sheetName val="INVENTÁRI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3">
          <cell r="A3">
            <v>4.5</v>
          </cell>
          <cell r="B3">
            <v>6.6202348981163466</v>
          </cell>
          <cell r="C3">
            <v>60.964134991383446</v>
          </cell>
          <cell r="D3">
            <v>1025.855</v>
          </cell>
          <cell r="E3">
            <v>8.6999999999999993</v>
          </cell>
          <cell r="F3">
            <v>2.3529999999999998</v>
          </cell>
          <cell r="G3">
            <v>16.963493472502915</v>
          </cell>
        </row>
        <row r="4">
          <cell r="A4">
            <v>5</v>
          </cell>
          <cell r="B4">
            <v>5.5001923970155246</v>
          </cell>
          <cell r="C4">
            <v>67.747806208191548</v>
          </cell>
          <cell r="D4">
            <v>1094.5825</v>
          </cell>
          <cell r="E4">
            <v>9.5749999999999993</v>
          </cell>
          <cell r="F4">
            <v>2.3630000000000004</v>
          </cell>
          <cell r="G4">
            <v>17.047556761540491</v>
          </cell>
        </row>
        <row r="5">
          <cell r="A5">
            <v>5.5</v>
          </cell>
          <cell r="B5">
            <v>4.4232587303692874</v>
          </cell>
          <cell r="C5">
            <v>74.264023326736492</v>
          </cell>
          <cell r="D5">
            <v>879.57749999999999</v>
          </cell>
          <cell r="E5">
            <v>10.725000000000001</v>
          </cell>
          <cell r="F5">
            <v>2.37175</v>
          </cell>
          <cell r="G5">
            <v>17.178598970077541</v>
          </cell>
        </row>
        <row r="6">
          <cell r="A6">
            <v>6</v>
          </cell>
          <cell r="B6">
            <v>4.0007841277410066</v>
          </cell>
          <cell r="C6">
            <v>77.635106010695324</v>
          </cell>
          <cell r="D6">
            <v>567.98</v>
          </cell>
          <cell r="E6">
            <v>13.6</v>
          </cell>
          <cell r="F6">
            <v>2.3642500000000002</v>
          </cell>
          <cell r="G6">
            <v>17.877321384085253</v>
          </cell>
        </row>
        <row r="7">
          <cell r="A7">
            <v>6.5</v>
          </cell>
          <cell r="B7">
            <v>4.0533844045161054</v>
          </cell>
          <cell r="C7">
            <v>78.676681324823704</v>
          </cell>
          <cell r="D7">
            <v>529.86500000000001</v>
          </cell>
          <cell r="E7">
            <v>19.450000000000003</v>
          </cell>
          <cell r="F7">
            <v>2.3452500000000001</v>
          </cell>
          <cell r="G7">
            <v>18.970602326582025</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sheetData sheetId="78" refreshError="1"/>
      <sheetData sheetId="79" refreshError="1"/>
      <sheetData sheetId="80" refreshError="1"/>
      <sheetData sheetId="81" refreshError="1"/>
      <sheetData sheetId="82" refreshError="1"/>
      <sheetData sheetId="83" refreshError="1"/>
      <sheetData sheetId="84" refreshError="1"/>
      <sheetData sheetId="85"/>
      <sheetData sheetId="86" refreshError="1"/>
      <sheetData sheetId="87" refreshError="1"/>
      <sheetData sheetId="88" refreshError="1"/>
      <sheetData sheetId="89">
        <row r="3">
          <cell r="A3">
            <v>4.5</v>
          </cell>
        </row>
      </sheetData>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row r="3">
          <cell r="A3">
            <v>4.5</v>
          </cell>
        </row>
      </sheetData>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row r="3">
          <cell r="A3">
            <v>4.5</v>
          </cell>
        </row>
      </sheetData>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row r="3">
          <cell r="A3">
            <v>4.5</v>
          </cell>
        </row>
      </sheetData>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row r="3">
          <cell r="A3">
            <v>4.5</v>
          </cell>
        </row>
      </sheetData>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row r="3">
          <cell r="A3">
            <v>4.5</v>
          </cell>
        </row>
      </sheetData>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row r="3">
          <cell r="A3">
            <v>4.5</v>
          </cell>
        </row>
      </sheetData>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row r="3">
          <cell r="A3">
            <v>4.5</v>
          </cell>
        </row>
      </sheetData>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row r="3">
          <cell r="A3">
            <v>4.5</v>
          </cell>
        </row>
      </sheetData>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row r="3">
          <cell r="A3">
            <v>4.5</v>
          </cell>
        </row>
      </sheetData>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refreshError="1"/>
      <sheetData sheetId="325"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T"/>
      <sheetName val="Prog_Sv"/>
      <sheetName val="mem"/>
      <sheetName val="MG"/>
      <sheetName val="GAL"/>
      <sheetName val="pf"/>
      <sheetName val="TB"/>
      <sheetName val="00-01"/>
      <sheetName val="07-15"/>
      <sheetName val="ev"/>
      <sheetName val="RotMRosa"/>
      <sheetName val="RotKm07"/>
      <sheetName val="Pontes"/>
      <sheetName val="mfc10x30cm"/>
      <sheetName val="pntcobra"/>
      <sheetName val="pntmarc"/>
      <sheetName val="pntpaul"/>
      <sheetName val="C-Mat E TRP"/>
      <sheetName val="limp-SMF"/>
      <sheetName val="corpbstc"/>
      <sheetName val="escmatjaz"/>
      <sheetName val="comp95"/>
      <sheetName val="regsubl"/>
      <sheetName val="sbase"/>
      <sheetName val="conc10mpa"/>
      <sheetName val="conc12mpa"/>
      <sheetName val="conc15mpa"/>
      <sheetName val="base"/>
      <sheetName val="solobase"/>
      <sheetName val="rempav"/>
      <sheetName val="stc01"/>
      <sheetName val="caiação"/>
      <sheetName val="remprof"/>
      <sheetName val="recrevaauq"/>
      <sheetName val="dar01"/>
      <sheetName val="pintura"/>
      <sheetName val="mfc05"/>
      <sheetName val="impri"/>
      <sheetName val="mistaauq"/>
      <sheetName val="reatcompbu"/>
      <sheetName val="esccav1ª"/>
      <sheetName val="clp03"/>
      <sheetName val="dar02"/>
      <sheetName val="clp01"/>
      <sheetName val="alvparg"/>
      <sheetName val="alvtij"/>
      <sheetName val="demdispconc"/>
      <sheetName val="AAUF"/>
      <sheetName val="tapbur"/>
      <sheetName val="recmecater"/>
      <sheetName val="CAPA_RELAT"/>
      <sheetName val="Pl_Res_Aprop"/>
      <sheetName val="Pl_C_Aprop_período SEDE"/>
      <sheetName val="Pl_C_Aprop_acumul SEDE"/>
      <sheetName val="Pl_C_Aprop_período NATAL"/>
      <sheetName val="Pl_C_Aprop_acumul NATAL"/>
      <sheetName val="Pl_C_Aprop_período S. LUIS"/>
      <sheetName val="Pl_C_Aprop_acumul S. LUIS"/>
      <sheetName val="Comb_Atual"/>
      <sheetName val="Comb_Acum"/>
      <sheetName val="Res-EqpVtr_ Atual"/>
      <sheetName val="Fich_Cont_ Desp_Eqp "/>
      <sheetName val="Tab_C_Eqp_Atual"/>
      <sheetName val="Tab_C_Eqp_Acum"/>
      <sheetName val="Comb_Ant"/>
      <sheetName val="Tab_C_ME_ MO"/>
      <sheetName val="Res-EqpVtr_ anterior"/>
      <sheetName val="Res_EqpVtr_Acum"/>
      <sheetName val="Custo horário Eqp Vtr"/>
      <sheetName val="Gráf1"/>
      <sheetName val="Plan1"/>
      <sheetName val="Plan2"/>
      <sheetName val="Plan3"/>
      <sheetName val="PRO-08"/>
      <sheetName val="Capa"/>
      <sheetName val="Doc 01"/>
      <sheetName val="Doc 02"/>
      <sheetName val="Doc 03"/>
      <sheetName val="Doc 04"/>
      <sheetName val="F Rosto"/>
      <sheetName val="OOG"/>
      <sheetName val="Cust_Hor_Eqp_Vtr"/>
      <sheetName val="Custo de materiais"/>
      <sheetName val="custo de mão-de-obra"/>
      <sheetName val="M C R E Desp Pessoal"/>
      <sheetName val="M C R E Insumos objeto"/>
      <sheetName val="M C R E Manutenção"/>
      <sheetName val="M C R E Renovação da Frota"/>
      <sheetName val="M C R E Desp Indiretas"/>
      <sheetName val="Memo Cal Combs"/>
      <sheetName val="Dim das Eqps"/>
      <sheetName val="Cron Obra"/>
      <sheetName val="Dim Pessoal"/>
      <sheetName val="M C R ETerceirização"/>
      <sheetName val="MC Mâo O. Suplem"/>
      <sheetName val="Mem Calc Desp Estimadas"/>
      <sheetName val="Dim Eqp Vtr"/>
      <sheetName val="Cron Pessoal"/>
      <sheetName val="Cron EqpVtr"/>
      <sheetName val="Cron Material"/>
      <sheetName val="Cro Fis-Fin"/>
      <sheetName val="pasta"/>
      <sheetName val="doc1"/>
      <sheetName val="doc2"/>
      <sheetName val="doc3"/>
      <sheetName val="doc4 "/>
      <sheetName val="rff"/>
      <sheetName val="carimbo "/>
      <sheetName val="oog - fazer "/>
      <sheetName val="Sheet6"/>
      <sheetName val="ORÇAMENTO"/>
      <sheetName val="Memoria de cálculo"/>
      <sheetName val="Peguntas"/>
      <sheetName val="memori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sheetData sheetId="7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sheetData sheetId="111"/>
      <sheetData sheetId="112" refreshError="1"/>
      <sheetData sheetId="113"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T"/>
      <sheetName val="Prog_Sv"/>
      <sheetName val="mem"/>
      <sheetName val="MG"/>
      <sheetName val="GAL"/>
      <sheetName val="pf"/>
      <sheetName val="TB"/>
      <sheetName val="00-01"/>
      <sheetName val="07-15"/>
      <sheetName val="ev"/>
      <sheetName val="RotMRosa"/>
      <sheetName val="RotKm07"/>
      <sheetName val="Pontes"/>
      <sheetName val="mfc10x30cm"/>
      <sheetName val="pntcobra"/>
      <sheetName val="pntmarc"/>
      <sheetName val="pntpaul"/>
      <sheetName val="C-Mat E TRP"/>
      <sheetName val="limp-SMF"/>
      <sheetName val="corpbstc"/>
      <sheetName val="escmatjaz"/>
      <sheetName val="comp95"/>
      <sheetName val="regsubl"/>
      <sheetName val="sbase"/>
      <sheetName val="conc10mpa"/>
      <sheetName val="conc12mpa"/>
      <sheetName val="conc15mpa"/>
      <sheetName val="base"/>
      <sheetName val="solobase"/>
      <sheetName val="rempav"/>
      <sheetName val="stc01"/>
      <sheetName val="caiação"/>
      <sheetName val="remprof"/>
      <sheetName val="recrevaauq"/>
      <sheetName val="dar01"/>
      <sheetName val="pintura"/>
      <sheetName val="mfc05"/>
      <sheetName val="impri"/>
      <sheetName val="mistaauq"/>
      <sheetName val="reatcompbu"/>
      <sheetName val="esccav1ª"/>
      <sheetName val="clp03"/>
      <sheetName val="dar02"/>
      <sheetName val="clp01"/>
      <sheetName val="alvparg"/>
      <sheetName val="alvtij"/>
      <sheetName val="demdispconc"/>
      <sheetName val="AAUF"/>
      <sheetName val="tapbur"/>
      <sheetName val="recmecater"/>
      <sheetName val="CAPA_RELAT"/>
      <sheetName val="Pl_Res_Aprop"/>
      <sheetName val="Pl_C_Aprop_período SEDE"/>
      <sheetName val="Pl_C_Aprop_acumul SEDE"/>
      <sheetName val="Pl_C_Aprop_período NATAL"/>
      <sheetName val="Pl_C_Aprop_acumul NATAL"/>
      <sheetName val="Pl_C_Aprop_período S. LUIS"/>
      <sheetName val="Pl_C_Aprop_acumul S. LUIS"/>
      <sheetName val="Comb_Atual"/>
      <sheetName val="Comb_Acum"/>
      <sheetName val="Res-EqpVtr_ Atual"/>
      <sheetName val="Fich_Cont_ Desp_Eqp "/>
      <sheetName val="Tab_C_Eqp_Atual"/>
      <sheetName val="Tab_C_Eqp_Acum"/>
      <sheetName val="Comb_Ant"/>
      <sheetName val="Tab_C_ME_ MO"/>
      <sheetName val="Res-EqpVtr_ anterior"/>
      <sheetName val="Res_EqpVtr_Acum"/>
      <sheetName val="Custo horário Eqp Vtr"/>
      <sheetName val="Gráf1"/>
      <sheetName val="Capa"/>
      <sheetName val="Doc 01"/>
      <sheetName val="Doc 02"/>
      <sheetName val="Doc 03"/>
      <sheetName val="Doc 04"/>
      <sheetName val="F Rosto"/>
      <sheetName val="OOG"/>
      <sheetName val="Cust_Hor_Eqp_Vtr"/>
      <sheetName val="Custo de materiais"/>
      <sheetName val="custo de mão-de-obra"/>
      <sheetName val="M C R E Desp Pessoal"/>
      <sheetName val="M C R E Insumos objeto"/>
      <sheetName val="M C R E Manutenção"/>
      <sheetName val="M C R E Renovação da Frota"/>
      <sheetName val="M C R E Desp Indiretas"/>
      <sheetName val="Memo Cal Combs"/>
      <sheetName val="Dim das Eqps"/>
      <sheetName val="Cron Obra"/>
      <sheetName val="Dim Pessoal"/>
      <sheetName val="M C R ETerceirização"/>
      <sheetName val="MC Mâo O. Suplem"/>
      <sheetName val="Mem Calc Desp Estimadas"/>
      <sheetName val="Dim Eqp Vtr"/>
      <sheetName val="Cron Pessoal"/>
      <sheetName val="Cron EqpVtr"/>
      <sheetName val="Cron Material"/>
      <sheetName val="Cro Fis-Fin"/>
      <sheetName val="Sheet6"/>
      <sheetName val="ORÇAMENTO"/>
      <sheetName val="Memoria de cálculo"/>
      <sheetName val="Resumo"/>
      <sheetName val="Serviços Preliminares e Gerais"/>
      <sheetName val="Memória 2 quartos"/>
      <sheetName val="Insumos"/>
      <sheetName val="Serviço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sheetData sheetId="100" refreshError="1"/>
      <sheetData sheetId="101" refreshError="1"/>
      <sheetData sheetId="102" refreshError="1"/>
      <sheetData sheetId="103" refreshError="1"/>
      <sheetData sheetId="104"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6"/>
      <sheetName val="Pontes"/>
      <sheetName val="composições"/>
    </sheetNames>
    <sheetDataSet>
      <sheetData sheetId="0">
        <row r="54">
          <cell r="F54">
            <v>1403982.3199999998</v>
          </cell>
        </row>
      </sheetData>
      <sheetData sheetId="1" refreshError="1"/>
      <sheetData sheetId="2"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s"/>
      <sheetName val="Funding costs"/>
      <sheetName val="Wholesale"/>
      <sheetName val="Retail funding"/>
      <sheetName val="Sheet4"/>
      <sheetName val="Imai03"/>
      <sheetName val="q8"/>
      <sheetName val="CR LOTE 0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sheetName val="BDI (1)"/>
      <sheetName val="PO"/>
      <sheetName val="PLQ"/>
      <sheetName val="CFF"/>
      <sheetName val="SINAPI"/>
      <sheetName val="Composições"/>
      <sheetName val="Fornecedores"/>
      <sheetName val="Cotações"/>
      <sheetName val="Índices"/>
    </sheetNames>
    <sheetDataSet>
      <sheetData sheetId="0" refreshError="1"/>
      <sheetData sheetId="1" refreshError="1"/>
      <sheetData sheetId="2" refreshError="1">
        <row r="11">
          <cell r="J11" t="str">
            <v>LOTE</v>
          </cell>
          <cell r="K11">
            <v>0</v>
          </cell>
          <cell r="N11">
            <v>0</v>
          </cell>
          <cell r="T11">
            <v>0</v>
          </cell>
          <cell r="V11">
            <v>0</v>
          </cell>
        </row>
        <row r="12">
          <cell r="V12">
            <v>1</v>
          </cell>
        </row>
        <row r="13">
          <cell r="V13" t="str">
            <v/>
          </cell>
        </row>
        <row r="14">
          <cell r="V14" t="str">
            <v/>
          </cell>
        </row>
        <row r="15">
          <cell r="V15" t="str">
            <v/>
          </cell>
        </row>
        <row r="16">
          <cell r="V16" t="str">
            <v/>
          </cell>
        </row>
        <row r="17">
          <cell r="V17" t="str">
            <v/>
          </cell>
        </row>
        <row r="18">
          <cell r="V18" t="str">
            <v/>
          </cell>
        </row>
        <row r="19">
          <cell r="V19" t="str">
            <v/>
          </cell>
        </row>
        <row r="20">
          <cell r="V20" t="str">
            <v/>
          </cell>
        </row>
        <row r="21">
          <cell r="V21" t="str">
            <v/>
          </cell>
        </row>
        <row r="22">
          <cell r="V22" t="str">
            <v/>
          </cell>
        </row>
        <row r="23">
          <cell r="V23" t="str">
            <v/>
          </cell>
        </row>
        <row r="24">
          <cell r="V24" t="str">
            <v/>
          </cell>
        </row>
        <row r="25">
          <cell r="V25" t="str">
            <v/>
          </cell>
        </row>
        <row r="26">
          <cell r="V26" t="str">
            <v/>
          </cell>
        </row>
        <row r="27">
          <cell r="V27" t="str">
            <v/>
          </cell>
        </row>
        <row r="28">
          <cell r="V28" t="str">
            <v/>
          </cell>
        </row>
        <row r="29">
          <cell r="V29" t="str">
            <v/>
          </cell>
        </row>
        <row r="30">
          <cell r="V30" t="str">
            <v/>
          </cell>
        </row>
        <row r="31">
          <cell r="V31" t="str">
            <v/>
          </cell>
        </row>
        <row r="32">
          <cell r="V32" t="str">
            <v/>
          </cell>
        </row>
        <row r="33">
          <cell r="V33" t="str">
            <v/>
          </cell>
        </row>
        <row r="34">
          <cell r="V34" t="str">
            <v/>
          </cell>
        </row>
        <row r="35">
          <cell r="V35" t="str">
            <v/>
          </cell>
        </row>
        <row r="36">
          <cell r="V36" t="str">
            <v/>
          </cell>
        </row>
      </sheetData>
      <sheetData sheetId="3" refreshError="1"/>
      <sheetData sheetId="4" refreshError="1">
        <row r="10">
          <cell r="D10" t="str">
            <v>Altura</v>
          </cell>
        </row>
        <row r="21">
          <cell r="F21">
            <v>0</v>
          </cell>
        </row>
      </sheetData>
      <sheetData sheetId="5" refreshError="1"/>
      <sheetData sheetId="6" refreshError="1">
        <row r="9">
          <cell r="G9" t="str">
            <v>Tipo</v>
          </cell>
          <cell r="H9" t="str">
            <v>Fonte</v>
          </cell>
          <cell r="I9" t="str">
            <v>Código</v>
          </cell>
          <cell r="J9" t="str">
            <v>Descrição</v>
          </cell>
          <cell r="K9" t="str">
            <v>Un.</v>
          </cell>
          <cell r="N9" t="str">
            <v>Valor Total s/BDI (R$)</v>
          </cell>
        </row>
        <row r="12">
          <cell r="G12" t="str">
            <v>Composição</v>
          </cell>
        </row>
      </sheetData>
      <sheetData sheetId="7" refreshError="1">
        <row r="9">
          <cell r="B9" t="str">
            <v>Nome da Empresa</v>
          </cell>
          <cell r="C9" t="str">
            <v>CNPJ</v>
          </cell>
          <cell r="D9" t="str">
            <v>Telefone</v>
          </cell>
          <cell r="E9" t="str">
            <v>Contato</v>
          </cell>
          <cell r="F9" t="str">
            <v>Observação</v>
          </cell>
        </row>
        <row r="10">
          <cell r="J10">
            <v>0</v>
          </cell>
        </row>
        <row r="11">
          <cell r="J11">
            <v>0</v>
          </cell>
        </row>
        <row r="12">
          <cell r="J12">
            <v>0</v>
          </cell>
        </row>
      </sheetData>
      <sheetData sheetId="8" refreshError="1">
        <row r="9">
          <cell r="G9" t="str">
            <v>Tipo</v>
          </cell>
          <cell r="I9" t="str">
            <v>Código / Fornecedor</v>
          </cell>
          <cell r="J9" t="str">
            <v>Descrição do Item / Nome do Fornecedor</v>
          </cell>
          <cell r="K9" t="str">
            <v>Un.</v>
          </cell>
          <cell r="L9" t="str">
            <v>Data Cotação</v>
          </cell>
          <cell r="M9" t="str">
            <v>Valor Cotação (R$)</v>
          </cell>
          <cell r="N9" t="str">
            <v>Índice Reajuste</v>
          </cell>
          <cell r="Q9" t="str">
            <v>Observação</v>
          </cell>
        </row>
        <row r="13">
          <cell r="G13" t="str">
            <v>Item</v>
          </cell>
        </row>
      </sheetData>
      <sheetData sheetId="9" refreshError="1">
        <row r="9">
          <cell r="A9" t="str">
            <v>Índice</v>
          </cell>
          <cell r="B9" t="str">
            <v>Data da Cotação</v>
          </cell>
          <cell r="C9" t="str">
            <v>Valor do Índice na Data da Cotação</v>
          </cell>
          <cell r="D9" t="str">
            <v>Valor do Índice em jan/00</v>
          </cell>
          <cell r="F9" t="str">
            <v>Observação</v>
          </cell>
        </row>
        <row r="10">
          <cell r="J10">
            <v>0</v>
          </cell>
        </row>
        <row r="11">
          <cell r="J11">
            <v>0</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T"/>
      <sheetName val="Prog_Sv"/>
      <sheetName val="mem"/>
      <sheetName val="MG"/>
      <sheetName val="GAL"/>
      <sheetName val="pf"/>
      <sheetName val="TB"/>
      <sheetName val="00-01"/>
      <sheetName val="07-15"/>
      <sheetName val="ev"/>
      <sheetName val="RotMRosa"/>
      <sheetName val="RotKm07"/>
      <sheetName val="Pontes"/>
      <sheetName val="mfc10x30cm"/>
      <sheetName val="pntcobra"/>
      <sheetName val="pntmarc"/>
      <sheetName val="pntpaul"/>
      <sheetName val="C-Mat E TRP"/>
      <sheetName val="limp-SMF"/>
      <sheetName val="corpbstc"/>
      <sheetName val="escmatjaz"/>
      <sheetName val="comp95"/>
      <sheetName val="regsubl"/>
      <sheetName val="sbase"/>
      <sheetName val="conc10mpa"/>
      <sheetName val="conc12mpa"/>
      <sheetName val="conc15mpa"/>
      <sheetName val="base"/>
      <sheetName val="solobase"/>
      <sheetName val="rempav"/>
      <sheetName val="stc01"/>
      <sheetName val="caiação"/>
      <sheetName val="remprof"/>
      <sheetName val="recrevaauq"/>
      <sheetName val="dar01"/>
      <sheetName val="pintura"/>
      <sheetName val="mfc05"/>
      <sheetName val="impri"/>
      <sheetName val="mistaauq"/>
      <sheetName val="reatcompbu"/>
      <sheetName val="esccav1ª"/>
      <sheetName val="clp03"/>
      <sheetName val="dar02"/>
      <sheetName val="clp01"/>
      <sheetName val="alvparg"/>
      <sheetName val="alvtij"/>
      <sheetName val="demdispconc"/>
      <sheetName val="AAUF"/>
      <sheetName val="tapbur"/>
      <sheetName val="recmecater"/>
      <sheetName val="CAPA_RELAT"/>
      <sheetName val="Pl_Res_Aprop"/>
      <sheetName val="Pl_C_Aprop_período SEDE"/>
      <sheetName val="Pl_C_Aprop_acumul SEDE"/>
      <sheetName val="Pl_C_Aprop_período NATAL"/>
      <sheetName val="Pl_C_Aprop_acumul NATAL"/>
      <sheetName val="Pl_C_Aprop_período S. LUIS"/>
      <sheetName val="Pl_C_Aprop_acumul S. LUIS"/>
      <sheetName val="Comb_Atual"/>
      <sheetName val="Comb_Acum"/>
      <sheetName val="Res-EqpVtr_ Atual"/>
      <sheetName val="Fich_Cont_ Desp_Eqp "/>
      <sheetName val="Tab_C_Eqp_Atual"/>
      <sheetName val="Tab_C_Eqp_Acum"/>
      <sheetName val="Comb_Ant"/>
      <sheetName val="Tab_C_ME_ MO"/>
      <sheetName val="Res-EqpVtr_ anterior"/>
      <sheetName val="Res_EqpVtr_Acum"/>
      <sheetName val="Custo horário Eqp Vtr"/>
      <sheetName val="Capa"/>
      <sheetName val="Doc 01"/>
      <sheetName val="Doc 02"/>
      <sheetName val="Doc 03"/>
      <sheetName val="Doc 04"/>
      <sheetName val="F Rosto"/>
      <sheetName val="OOG"/>
      <sheetName val="Cust_Hor_Eqp_Vtr"/>
      <sheetName val="Custo de materiais"/>
      <sheetName val="custo de mão-de-obra"/>
      <sheetName val="M C R E Desp Pessoal"/>
      <sheetName val="M C R E Insumos objeto"/>
      <sheetName val="M C R E Manutenção"/>
      <sheetName val="M C R E Renovação da Frota"/>
      <sheetName val="M C R E Desp Indiretas"/>
      <sheetName val="Memo Cal Combs"/>
      <sheetName val="Dim das Eqps"/>
      <sheetName val="Cron Obra"/>
      <sheetName val="Dim Pessoal"/>
      <sheetName val="M C R ETerceirização"/>
      <sheetName val="MC Mâo O. Suplem"/>
      <sheetName val="Mem Calc Desp Estimadas"/>
      <sheetName val="Dim Eqp Vtr"/>
      <sheetName val="Cron Pessoal"/>
      <sheetName val="Cron EqpVtr"/>
      <sheetName val="Cron Material"/>
      <sheetName val="Cro Fis-Fin"/>
      <sheetName val="orç"/>
      <sheetName val="Distancias trecho 1"/>
      <sheetName val="TRANSPORTES trecho 1"/>
      <sheetName val="Distancias trecho 2"/>
      <sheetName val="TRANSPORTES trecho 2"/>
      <sheetName val="Distancia trecho 3"/>
      <sheetName val="TRANSPORTES trecho 3"/>
      <sheetName val="Mem Cálc mob_desmob"/>
      <sheetName val="Desmat"/>
      <sheetName val="Esc. carga transp 1ª cat 50 m"/>
      <sheetName val="ECT 200&lt;DMT&lt;400"/>
      <sheetName val="ECT 1800&lt;DMT&lt;2000"/>
      <sheetName val="ECT 2000&lt;DMT&lt;3000"/>
      <sheetName val="ECT 3000&lt;DMT&lt;5000"/>
      <sheetName val="Compactação manual"/>
      <sheetName val="Compact 95%"/>
      <sheetName val="Compact 100% "/>
      <sheetName val="ECT 50&lt;DMT&lt;200 escv"/>
      <sheetName val="ECT 200&lt;DMT&lt;400 escv"/>
      <sheetName val="ECT 400&lt;DMT&lt;600 escv"/>
      <sheetName val="ECT 600&lt;DMT&lt;800 escv"/>
      <sheetName val="ECT 1000&lt;DMT&lt;1200 escv"/>
      <sheetName val="ECT 800&lt;DMT&lt;1000 escv"/>
      <sheetName val="ECT 1200&lt;DMT&lt;1400 escv"/>
      <sheetName val="ECT 50&lt;DMT&lt;200 mat 2 cat escv"/>
      <sheetName val="ECT 50&lt;DMT&lt;200 mat 3 cat"/>
      <sheetName val="Regul subleito"/>
      <sheetName val="Subbase de solo est."/>
      <sheetName val="Base de solo est. "/>
      <sheetName val="Limp Cam Veg"/>
      <sheetName val="Expurgo de jazida (aux)"/>
      <sheetName val="EC mat jazida (aux)"/>
      <sheetName val="Imprimação"/>
      <sheetName val="TSS"/>
      <sheetName val="TSD"/>
      <sheetName val="Transp Mat jaz"/>
      <sheetName val="Transp de brita"/>
      <sheetName val="Sarjeta STC05"/>
      <sheetName val="Sarjeta STC 02"/>
      <sheetName val="Concreto 12MPa Conf Lanc (aux)"/>
      <sheetName val="Esc. man. vala mat 1a cat (aux)"/>
      <sheetName val="Dreno longitudinal DPS"/>
      <sheetName val="Boca de Saida BSD 01"/>
      <sheetName val="Boca de Saida BSD 03"/>
      <sheetName val="Valeta VPC-03"/>
      <sheetName val="Meio Fio "/>
      <sheetName val="Concreto 10MPa Conf Lanc  (aux)"/>
      <sheetName val="Concreto 15MPa Conf Lanc (aux)"/>
      <sheetName val="Descida d´água DAD 01"/>
      <sheetName val="Descida d´água DAR 02"/>
      <sheetName val="Compactação manual (aux)"/>
      <sheetName val="Entrada dágua  EDA01"/>
      <sheetName val="Entrada dágua  EDA02"/>
      <sheetName val="Dissip energia DES 01"/>
      <sheetName val="Dissip energia DES 02"/>
      <sheetName val="Alvenaria pedra argamass"/>
      <sheetName val="Argamassa ci_ar"/>
      <sheetName val="Cx colet sarjeta"/>
      <sheetName val="BSTC 0,80 m"/>
      <sheetName val="Dente p_ bueiro s 0,80m"/>
      <sheetName val="Boca BSTC 0,80 m"/>
      <sheetName val="BSTC 1m"/>
      <sheetName val="Dente p_ bueiro s 1,00m"/>
      <sheetName val="BocaBSTC 1m "/>
      <sheetName val="BDTC 1m"/>
      <sheetName val="Dente p_ bueiro d 1,00m"/>
      <sheetName val="Boca BDTC 1m"/>
      <sheetName val="BTTC 1m"/>
      <sheetName val="Dente p_ bueiro T 1,00m"/>
      <sheetName val="Boca BTTC 1m"/>
      <sheetName val="BDCC 1,5x1,5 m"/>
      <sheetName val="Boca BDCC 1,5x1,5"/>
      <sheetName val="BTCC 1,5 x 1,5"/>
      <sheetName val="Boca BTCC 1,5x1,5 m "/>
      <sheetName val="Escoramento de Bueiro cel."/>
      <sheetName val="Conf e lanç conc magro (aux)"/>
      <sheetName val="Concreto cicl. 12MPa (aux)"/>
      <sheetName val="BDCC 2,0x2,0 m 1,0 a 2,5 m"/>
      <sheetName val="Boca BDCC 2,0x2,0 m"/>
      <sheetName val="BTCC 2,0x2,0 m 1,0 a 2,5 m"/>
      <sheetName val="Boca BTCC 2,0x2,0 m"/>
      <sheetName val="Pintura faixa"/>
      <sheetName val="Pintura setas e zeb"/>
      <sheetName val="Tacha reflet"/>
      <sheetName val="Enleivamento"/>
      <sheetName val="Cerca arame"/>
      <sheetName val="Defensa dupla"/>
      <sheetName val="Passeio concreto"/>
      <sheetName val="Revest veg c mudas"/>
      <sheetName val="Revest veg c grama leiva"/>
      <sheetName val="Plantio arbustos"/>
      <sheetName val="Regul mec faixa dom"/>
      <sheetName val="Alv pedra arrum"/>
      <sheetName val="Forn prep coloc forma CA-50"/>
      <sheetName val="Fôrma comum de madeira"/>
      <sheetName val="Fôrma de placa resinada"/>
      <sheetName val="pasta"/>
      <sheetName val="doc1"/>
      <sheetName val="doc2"/>
      <sheetName val="doc3"/>
      <sheetName val="doc4 "/>
      <sheetName val="rff"/>
      <sheetName val="carimbo "/>
      <sheetName val="oog - fazer "/>
      <sheetName val="Sheet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T"/>
      <sheetName val="Prog_Sv"/>
      <sheetName val="mem"/>
      <sheetName val="MG"/>
      <sheetName val="GAL"/>
      <sheetName val="pf"/>
      <sheetName val="TB"/>
      <sheetName val="00-01"/>
      <sheetName val="07-15"/>
      <sheetName val="ev"/>
      <sheetName val="RotMRosa"/>
      <sheetName val="RotKm07"/>
      <sheetName val="Pontes"/>
      <sheetName val="mfc10x30cm"/>
      <sheetName val="pntcobra"/>
      <sheetName val="pntmarc"/>
      <sheetName val="pntpaul"/>
      <sheetName val="C-Mat E TRP"/>
      <sheetName val="limp-SMF"/>
      <sheetName val="corpbstc"/>
      <sheetName val="escmatjaz"/>
      <sheetName val="comp95"/>
      <sheetName val="regsubl"/>
      <sheetName val="sbase"/>
      <sheetName val="conc10mpa"/>
      <sheetName val="conc12mpa"/>
      <sheetName val="conc15mpa"/>
      <sheetName val="base"/>
      <sheetName val="solobase"/>
      <sheetName val="rempav"/>
      <sheetName val="stc01"/>
      <sheetName val="caiação"/>
      <sheetName val="remprof"/>
      <sheetName val="recrevaauq"/>
      <sheetName val="dar01"/>
      <sheetName val="pintura"/>
      <sheetName val="mfc05"/>
      <sheetName val="impri"/>
      <sheetName val="mistaauq"/>
      <sheetName val="reatcompbu"/>
      <sheetName val="esccav1ª"/>
      <sheetName val="clp03"/>
      <sheetName val="dar02"/>
      <sheetName val="clp01"/>
      <sheetName val="alvparg"/>
      <sheetName val="alvtij"/>
      <sheetName val="demdispconc"/>
      <sheetName val="AAUF"/>
      <sheetName val="tapbur"/>
      <sheetName val="recmecater"/>
      <sheetName val="CAPA_RELAT"/>
      <sheetName val="Pl_Res_Aprop"/>
      <sheetName val="Pl_C_Aprop_período SEDE"/>
      <sheetName val="Pl_C_Aprop_acumul SEDE"/>
      <sheetName val="Pl_C_Aprop_período NATAL"/>
      <sheetName val="Pl_C_Aprop_acumul NATAL"/>
      <sheetName val="Pl_C_Aprop_período S. LUIS"/>
      <sheetName val="Pl_C_Aprop_acumul S. LUIS"/>
      <sheetName val="Comb_Atual"/>
      <sheetName val="Comb_Acum"/>
      <sheetName val="Res-EqpVtr_ Atual"/>
      <sheetName val="Fich_Cont_ Desp_Eqp "/>
      <sheetName val="Tab_C_Eqp_Atual"/>
      <sheetName val="Tab_C_Eqp_Acum"/>
      <sheetName val="Comb_Ant"/>
      <sheetName val="Tab_C_ME_ MO"/>
      <sheetName val="Res-EqpVtr_ anterior"/>
      <sheetName val="Res_EqpVtr_Acum"/>
      <sheetName val="Gráf1"/>
      <sheetName val="Custo horário Eqp Vtr"/>
      <sheetName val="pasta"/>
      <sheetName val="capa"/>
      <sheetName val="doc1"/>
      <sheetName val="doc2"/>
      <sheetName val="doc3"/>
      <sheetName val="doc4 "/>
      <sheetName val="rff"/>
      <sheetName val="carimbo "/>
      <sheetName val="oog - fazer "/>
      <sheetName val="Doc 01"/>
      <sheetName val="Doc 02"/>
      <sheetName val="Doc 03"/>
      <sheetName val="Doc 04"/>
      <sheetName val="F Rosto"/>
      <sheetName val="OOG"/>
      <sheetName val="Cust_Hor_Eqp_Vtr"/>
      <sheetName val="Custo de materiais"/>
      <sheetName val="custo de mão-de-obra"/>
      <sheetName val="M C R E Desp Pessoal"/>
      <sheetName val="M C R E Insumos objeto"/>
      <sheetName val="M C R E Manutenção"/>
      <sheetName val="M C R E Renovação da Frota"/>
      <sheetName val="M C R E Desp Indiretas"/>
      <sheetName val="Memo Cal Combs"/>
      <sheetName val="Dim das Eqps"/>
      <sheetName val="Cron Obra"/>
      <sheetName val="Dim Pessoal"/>
      <sheetName val="M C R ETerceirização"/>
      <sheetName val="MC Mâo O. Suplem"/>
      <sheetName val="Mem Calc Desp Estimadas"/>
      <sheetName val="Dim Eqp Vtr"/>
      <sheetName val="Cron Pessoal"/>
      <sheetName val="Cron EqpVtr"/>
      <sheetName val="Cron Material"/>
      <sheetName val="Cro Fis-Fin"/>
      <sheetName val="Sheet6"/>
      <sheetName val="Cap 1"/>
      <sheetName val="Cap 2"/>
      <sheetName val="Cap 3"/>
      <sheetName val="Cap 5"/>
      <sheetName val="Cap 6"/>
      <sheetName val="CRON. FÍS. REAL. ANEXO 6"/>
      <sheetName val="Dados"/>
      <sheetName val="Revisao Memoria"/>
      <sheetName val="Drenagem"/>
      <sheetName val="FGV"/>
      <sheetName val="MEDIÇÃO ANEXO 2A"/>
      <sheetName val="MEM. CALC. ANEXO 3"/>
      <sheetName val="Parametros"/>
      <sheetName val="Passagem01"/>
      <sheetName val="Passagem02"/>
      <sheetName val="MEDIÇÃO ANEXO 2B"/>
      <sheetName val="Cerca"/>
      <sheetName val="Resumo Drenagem"/>
      <sheetName val="Revisa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IAS-PAVIMENTAÇÃO"/>
      <sheetName val="SARJETA"/>
      <sheetName val="MEIO FIO"/>
      <sheetName val="CALÇADAS"/>
      <sheetName val="TERRAPLENAGEM"/>
      <sheetName val="SINALIZAÇÃO"/>
      <sheetName val="PISO TÁTIL-CALÇADAS"/>
      <sheetName val="PISO TÁTIL-RAMPAS"/>
      <sheetName val="QUADRO RESUMO-ANÁLISE"/>
      <sheetName val="Ánalise-Resumo"/>
      <sheetName val="Ánalise-Sereia"/>
      <sheetName val="Ánalise-Ipioca"/>
      <sheetName val="Ánalise-Garça torta"/>
      <sheetName val="Ánalise-Elias"/>
      <sheetName val="Ánalise-Sauaçuhy"/>
      <sheetName val="Ánalise-Acesso ETE"/>
      <sheetName val="Plan3"/>
      <sheetName val="Plan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OSIÇOES-ORDEM ALFABETICA"/>
      <sheetName val="COMPOSIÇOES-ORDEM NÚMERICA"/>
      <sheetName val="RESUMO GERAL DO PROJETO"/>
      <sheetName val="RESUMO"/>
      <sheetName val="1-1"/>
      <sheetName val="2-1"/>
      <sheetName val="3-1"/>
      <sheetName val="3-2"/>
      <sheetName val="3-3"/>
      <sheetName val="3-4"/>
      <sheetName val="4-1"/>
      <sheetName val="4-2"/>
      <sheetName val="4-3"/>
      <sheetName val="4-4"/>
      <sheetName val="4-5"/>
      <sheetName val="4-6"/>
      <sheetName val="4-7"/>
      <sheetName val="4-8"/>
      <sheetName val="4-9"/>
      <sheetName val="4-10"/>
      <sheetName val="5-1"/>
    </sheetNames>
    <sheetDataSet>
      <sheetData sheetId="0" refreshError="1"/>
      <sheetData sheetId="1">
        <row r="8">
          <cell r="A8">
            <v>20000001</v>
          </cell>
          <cell r="B8" t="str">
            <v>LIMPEZA MECANIZADA DO TERRENO INCLUSIVE RASPAGEM, JUNTAMENTO E QUEIMA DO MATERIAL</v>
          </cell>
          <cell r="C8" t="str">
            <v>M2</v>
          </cell>
          <cell r="D8">
            <v>0.12</v>
          </cell>
        </row>
        <row r="9">
          <cell r="A9">
            <v>20000002</v>
          </cell>
          <cell r="B9" t="str">
            <v>RELOCAÇÃO DA ADUTORA COM LEVANTAMENTO PLANIALTIMETRICO DO EIXO, NIVELAMENTO E CONTRANIVELAMENTO GEOMETRICO DO FUNDO DA VALA  DA ESTRADA DE SERVIÇOS E DRENAGENS, FAIXA DA ADUTORA 30M, SEÇÃO TRANSVERSAL DE 20 EM 20M, PERFIL DO EIXO COM ESCALA VERTICAL DE 1:</v>
          </cell>
          <cell r="C9" t="str">
            <v>KM</v>
          </cell>
          <cell r="D9">
            <v>400.68</v>
          </cell>
        </row>
        <row r="10">
          <cell r="A10">
            <v>20000003</v>
          </cell>
          <cell r="B10" t="str">
            <v>PLACA DE IDENTIFICAÇÃO DA OBRA FORNECIMENTO E COLOCAÇÃO</v>
          </cell>
          <cell r="C10" t="str">
            <v>M2</v>
          </cell>
          <cell r="D10">
            <v>45.4</v>
          </cell>
        </row>
        <row r="11">
          <cell r="A11">
            <v>20000004</v>
          </cell>
          <cell r="B11" t="str">
            <v>PLACA DE SINALIZAÇÃO E ADVERTÊNCIA, CONFECÇÃO, TRANSPORTE E INSTALAÇÃO, EM MADEIRA COMPENSADA 8 A 10MM DE ESPESSURA E DIMENSÕES (1X1,50) M2 INCLUINDO REMOÇÃO PARA OUTRO LOCAL DA OBRA</v>
          </cell>
          <cell r="C11" t="str">
            <v>UN</v>
          </cell>
          <cell r="D11">
            <v>93.54</v>
          </cell>
        </row>
        <row r="12">
          <cell r="A12">
            <v>20000005</v>
          </cell>
          <cell r="B12" t="str">
            <v>CERCA DE SINALIZAÇÃO NOTURNA EM TABUAS INCLUINDO CONFECÇÃO, TRANSPORTE, INSTALAÇÃO COM SUPORTE METALICO, BALDE E BASE DE CONCRETO</v>
          </cell>
          <cell r="C12" t="str">
            <v>M</v>
          </cell>
          <cell r="D12">
            <v>9.11</v>
          </cell>
        </row>
        <row r="13">
          <cell r="A13">
            <v>20000006</v>
          </cell>
          <cell r="B13" t="str">
            <v>LOCAÇÃO TOPOGRÁFICA DO EIXO DA ESTRADA</v>
          </cell>
          <cell r="C13" t="str">
            <v>KM</v>
          </cell>
          <cell r="D13">
            <v>126.16</v>
          </cell>
        </row>
        <row r="14">
          <cell r="A14">
            <v>20000007</v>
          </cell>
          <cell r="B14" t="str">
            <v xml:space="preserve">ESCAVAÇÃO E TRANSPORTE C/ LÂMINA DT &lt; 30M - 1A CATEGORIA </v>
          </cell>
          <cell r="C14" t="str">
            <v>M3</v>
          </cell>
          <cell r="D14">
            <v>2.17</v>
          </cell>
        </row>
        <row r="15">
          <cell r="A15">
            <v>20000008</v>
          </cell>
          <cell r="B15" t="str">
            <v xml:space="preserve">CORTE EM MATERIAL DE 1ª CATEGORIA </v>
          </cell>
          <cell r="C15" t="str">
            <v>M3</v>
          </cell>
          <cell r="D15">
            <v>1.24</v>
          </cell>
        </row>
        <row r="16">
          <cell r="A16">
            <v>20000009</v>
          </cell>
          <cell r="B16" t="str">
            <v>ATERRO COMPACTADO COM FORNECIMENTO MATERIAL DE EMPRÉSTIMO</v>
          </cell>
          <cell r="C16" t="str">
            <v>M3</v>
          </cell>
          <cell r="D16">
            <v>6.23</v>
          </cell>
        </row>
        <row r="17">
          <cell r="A17">
            <v>20000010</v>
          </cell>
          <cell r="B17" t="str">
            <v xml:space="preserve">CARGA E DESCARGA DE SOLO </v>
          </cell>
          <cell r="C17" t="str">
            <v>M3</v>
          </cell>
          <cell r="D17">
            <v>2.12</v>
          </cell>
        </row>
        <row r="18">
          <cell r="A18">
            <v>20000011</v>
          </cell>
          <cell r="B18" t="str">
            <v>TRANSPORTE DE SOLO PARA BOTA-FORA</v>
          </cell>
          <cell r="C18" t="str">
            <v>M3.KM</v>
          </cell>
          <cell r="D18">
            <v>1.06</v>
          </cell>
        </row>
        <row r="19">
          <cell r="A19">
            <v>20000012</v>
          </cell>
          <cell r="B19" t="str">
            <v>ESPALHAMENTO DE SOLO EM BOTA FORA</v>
          </cell>
          <cell r="C19" t="str">
            <v>M3</v>
          </cell>
          <cell r="D19">
            <v>0.39</v>
          </cell>
        </row>
        <row r="20">
          <cell r="A20">
            <v>20000013</v>
          </cell>
          <cell r="B20" t="str">
            <v>DESMONTE DE ROCHA</v>
          </cell>
          <cell r="C20" t="str">
            <v>M3</v>
          </cell>
          <cell r="D20">
            <v>37.28</v>
          </cell>
        </row>
        <row r="21">
          <cell r="A21">
            <v>20000014</v>
          </cell>
          <cell r="B21" t="str">
            <v>CARGA E DESCARGA DE ROCHA</v>
          </cell>
          <cell r="C21" t="str">
            <v>M3</v>
          </cell>
          <cell r="D21">
            <v>2.61</v>
          </cell>
        </row>
        <row r="22">
          <cell r="A22">
            <v>20000015</v>
          </cell>
          <cell r="B22" t="str">
            <v>TRANSPORTE DE ROCHA</v>
          </cell>
          <cell r="C22" t="str">
            <v>M3.KM</v>
          </cell>
          <cell r="D22">
            <v>1.25</v>
          </cell>
        </row>
        <row r="23">
          <cell r="A23">
            <v>20000016</v>
          </cell>
          <cell r="B23" t="str">
            <v>ESPALHAMENTO DE ROCHA EM BOTA-FORA</v>
          </cell>
          <cell r="C23" t="str">
            <v>M3</v>
          </cell>
          <cell r="D23">
            <v>0.9</v>
          </cell>
        </row>
        <row r="24">
          <cell r="A24">
            <v>20000017</v>
          </cell>
          <cell r="B24" t="str">
            <v>ESCAVACAO EM JAZIDA DE CASCALHO PARA REVESTIMENTO PRIMARIO</v>
          </cell>
          <cell r="C24" t="str">
            <v>M3</v>
          </cell>
          <cell r="D24">
            <v>2.35</v>
          </cell>
        </row>
        <row r="25">
          <cell r="A25">
            <v>20000018</v>
          </cell>
          <cell r="B25" t="str">
            <v>CARGA E DESCARGA DE SOLO-CASCALHO</v>
          </cell>
          <cell r="C25" t="str">
            <v>M3</v>
          </cell>
          <cell r="D25">
            <v>2.37</v>
          </cell>
        </row>
        <row r="26">
          <cell r="A26">
            <v>20000019</v>
          </cell>
          <cell r="B26" t="str">
            <v>TRANSPORTE DE CASCALHO</v>
          </cell>
          <cell r="C26" t="str">
            <v>M3.KM</v>
          </cell>
          <cell r="D26">
            <v>1.06</v>
          </cell>
        </row>
        <row r="27">
          <cell r="A27">
            <v>20000020</v>
          </cell>
          <cell r="B27" t="str">
            <v>VALETA TRAPEZOIDAL ESCAVADA S/ REVESTIMENTO-CRISTA DE CORTE</v>
          </cell>
          <cell r="C27" t="str">
            <v>M3</v>
          </cell>
          <cell r="D27">
            <v>13.8</v>
          </cell>
        </row>
        <row r="28">
          <cell r="A28">
            <v>20000021</v>
          </cell>
          <cell r="B28" t="str">
            <v>SARJETA TRIANGULAR ESCAVADA S/ REVESTIMENTO-PÉ DE CORTE</v>
          </cell>
          <cell r="C28" t="str">
            <v>M3</v>
          </cell>
          <cell r="D28">
            <v>13.8</v>
          </cell>
        </row>
        <row r="29">
          <cell r="A29">
            <v>20000022</v>
          </cell>
          <cell r="B29" t="str">
            <v>REVESTIMENTO DE SARJETA, VALETA OU DESCIDA D'ÁGUA EM CONCRETO SIMPLES</v>
          </cell>
          <cell r="C29" t="str">
            <v>M3</v>
          </cell>
          <cell r="D29">
            <v>172.02</v>
          </cell>
        </row>
        <row r="30">
          <cell r="A30">
            <v>20000023</v>
          </cell>
          <cell r="B30" t="str">
            <v>REVESTIMENTO VEGETAL COM GRAMA EM LEIVAS</v>
          </cell>
          <cell r="C30" t="str">
            <v>M2</v>
          </cell>
          <cell r="D30">
            <v>9.8000000000000007</v>
          </cell>
        </row>
        <row r="31">
          <cell r="A31">
            <v>20000024</v>
          </cell>
          <cell r="B31" t="str">
            <v>REGULARIZAÇÃO DE SUB-LEITO</v>
          </cell>
          <cell r="C31" t="str">
            <v>M²</v>
          </cell>
          <cell r="D31">
            <v>0.2</v>
          </cell>
        </row>
        <row r="32">
          <cell r="A32">
            <v>20000025</v>
          </cell>
          <cell r="B32" t="str">
            <v>EXECUÇÃO DE REVESTIMENTO PRIMÁRIO-ESPALHAMENTO, COM FORMAÇÃO DO GREIDE E COMPACTAÇÃO</v>
          </cell>
          <cell r="C32" t="str">
            <v>M3</v>
          </cell>
          <cell r="D32">
            <v>11.67</v>
          </cell>
        </row>
        <row r="33">
          <cell r="A33">
            <v>20000026</v>
          </cell>
          <cell r="B33" t="str">
            <v xml:space="preserve">BUEIRO TUBULAR SIMPLES EM CONCRETO ARMADO CA-2, INCLUSIVE BERÇO EM CONCRETO CICLÓPICO  D - 0,60M </v>
          </cell>
          <cell r="C33" t="str">
            <v>M</v>
          </cell>
          <cell r="D33">
            <v>121.82</v>
          </cell>
        </row>
        <row r="34">
          <cell r="A34">
            <v>20000027</v>
          </cell>
          <cell r="B34" t="str">
            <v>BUEIRO TUBULAR SIMPLES EM CONCRETO ARMADO CA-2, INCLUSIVE BERÇO EM CONCRETO CICLÓPICO  D - 0,80M</v>
          </cell>
          <cell r="C34" t="str">
            <v>M</v>
          </cell>
          <cell r="D34">
            <v>198.38</v>
          </cell>
        </row>
        <row r="35">
          <cell r="A35">
            <v>20000028</v>
          </cell>
          <cell r="B35" t="str">
            <v>BUEIRO TUBULAR SIMPLES EM CONCRETO ARMADO CA-2, INCLUSIVE BERÇO EM CONCRETO CICLÓPICO  D - 1,00M</v>
          </cell>
          <cell r="C35" t="str">
            <v>M</v>
          </cell>
          <cell r="D35">
            <v>256.74</v>
          </cell>
        </row>
        <row r="36">
          <cell r="A36">
            <v>20000029</v>
          </cell>
          <cell r="B36" t="str">
            <v>BUEIRO TUBULAR SIMPLES EM CONCRETO ARMADO CA-2, INCLUSIVE BERÇO EM CONCRETO CICLÓPICO  D - 1,20M</v>
          </cell>
          <cell r="C36" t="str">
            <v>M</v>
          </cell>
          <cell r="D36">
            <v>386.73</v>
          </cell>
        </row>
        <row r="37">
          <cell r="A37">
            <v>20000030</v>
          </cell>
          <cell r="B37" t="str">
            <v>BUEIRO TUBULAR DUPLO EM CONCRETO ARMADO CA-2, INCLUSIVE BERÇO EM CONCRETO CICLÓPICO  D - 1,00M</v>
          </cell>
          <cell r="C37" t="str">
            <v>M</v>
          </cell>
          <cell r="D37">
            <v>487.11</v>
          </cell>
        </row>
        <row r="38">
          <cell r="A38">
            <v>20000031</v>
          </cell>
          <cell r="B38" t="str">
            <v>BUEIRO TUBULAR DUPLO EM CONCRETO ARMADO CA-2, INCLUSIVE BERÇO EM CONCRETO CICLÓPICO  D - 1,20M</v>
          </cell>
          <cell r="C38" t="str">
            <v>M</v>
          </cell>
          <cell r="D38">
            <v>747.55</v>
          </cell>
        </row>
        <row r="39">
          <cell r="A39">
            <v>20000032</v>
          </cell>
          <cell r="B39" t="str">
            <v>BOCA DE BUEIRO SIMPLES EM CONCRETO CICLÓPICO, TESTADA, ALAS, CALÇADA E REGULARIZAÇÃO DO TERRENO D -0,60M</v>
          </cell>
          <cell r="C39" t="str">
            <v>UN</v>
          </cell>
          <cell r="D39">
            <v>334.31</v>
          </cell>
        </row>
        <row r="40">
          <cell r="A40">
            <v>20000033</v>
          </cell>
          <cell r="B40" t="str">
            <v>BOCA DE BUEIRO SIMPLES EM CONCRETO CICLÓPICO, TESTADA, ALAS, CALÇADA E REGULARIZAÇÃO DO TERRENO D - 0,80M</v>
          </cell>
          <cell r="C40" t="str">
            <v>UN</v>
          </cell>
          <cell r="D40">
            <v>602.70000000000005</v>
          </cell>
        </row>
        <row r="41">
          <cell r="A41">
            <v>20000034</v>
          </cell>
          <cell r="B41" t="str">
            <v>BOCA DE BUEIRO SIMPLES EM CONCRETO CICLÓPICO, TESTADA, ALAS, CALÇADA E REGULARIZAÇÃO DO TERRENO D - 1,00M</v>
          </cell>
          <cell r="C41" t="str">
            <v>UN</v>
          </cell>
          <cell r="D41">
            <v>947.62</v>
          </cell>
        </row>
        <row r="42">
          <cell r="A42">
            <v>20000035</v>
          </cell>
          <cell r="B42" t="str">
            <v>BOCA DE BUEIRO SIMPLES EM CONCRETO CICLÓPICO, TESTADA, ALAS, CALÇADA E REGULARIZAÇÃO DO TERRENO D - 1,20M</v>
          </cell>
          <cell r="C42" t="str">
            <v>UN</v>
          </cell>
          <cell r="D42">
            <v>1242.3599999999999</v>
          </cell>
        </row>
        <row r="43">
          <cell r="A43">
            <v>20000036</v>
          </cell>
          <cell r="B43" t="str">
            <v>BOCA DE BUEIRO DUPLA EM CONCRETO CICLÓPICO, TESTADA, ALAS, CALÇADA E REGULARIZAÇÃO DO TERRENO D - 1,00M</v>
          </cell>
          <cell r="C43" t="str">
            <v>UN</v>
          </cell>
          <cell r="D43">
            <v>1200.3</v>
          </cell>
        </row>
        <row r="44">
          <cell r="A44">
            <v>20000037</v>
          </cell>
          <cell r="B44" t="str">
            <v>BOCA DE BUEIRO DUPLA EM CONCRETO CICLÓPICO, TESTADA, ALAS, CALÇADA E REGULARIZAÇÃO DO TERRENO D - 1,20M</v>
          </cell>
          <cell r="C44" t="str">
            <v>UN</v>
          </cell>
          <cell r="D44">
            <v>1742.25</v>
          </cell>
        </row>
        <row r="45">
          <cell r="A45">
            <v>20000038</v>
          </cell>
          <cell r="B45" t="str">
            <v xml:space="preserve">CONCRETO ARMADO PARA BLOCO DE APOIO E DE ANCORAGEM, INCLUSIVE FORMA, AÇO E ESCORAMENTO </v>
          </cell>
          <cell r="C45" t="str">
            <v>M3</v>
          </cell>
          <cell r="D45">
            <v>537.26</v>
          </cell>
        </row>
        <row r="46">
          <cell r="A46">
            <v>20000039</v>
          </cell>
          <cell r="B46" t="str">
            <v xml:space="preserve">CAIXA PARA VENTOSA OU DESCARGA NAS DIMENSÕES DE PROJETO INCLUSIVE REVESTIMENTOS ENTERNOS E EXTERNOS, FUNDO EM CONCRETO FCK= 15 MPA E TAMPA EM CONCRETO ARMADO </v>
          </cell>
          <cell r="C46" t="str">
            <v>UN</v>
          </cell>
          <cell r="D46">
            <v>534.61</v>
          </cell>
        </row>
        <row r="47">
          <cell r="A47">
            <v>20000040</v>
          </cell>
          <cell r="B47" t="str">
            <v xml:space="preserve">EXECUÇÃO DE TRAVESSIA SOB ESTRADA DE FERRO TIPO TUNNEL LINER EM BUEIRO ARMCO OU SIMILAR DN 2,00M </v>
          </cell>
          <cell r="C47" t="str">
            <v>M</v>
          </cell>
          <cell r="D47">
            <v>2857.5</v>
          </cell>
        </row>
        <row r="48">
          <cell r="A48">
            <v>20000041</v>
          </cell>
          <cell r="B48" t="str">
            <v>ESCAVAÇÃO MECANIZADA DE VALAS EM SOLO DE QUALQUER NATUREZA, EXCETO ROCHA EM PROFUNDIDADE DE 0 A 6,00M</v>
          </cell>
          <cell r="C48" t="str">
            <v>M3</v>
          </cell>
          <cell r="D48">
            <v>4.7</v>
          </cell>
        </row>
        <row r="49">
          <cell r="A49">
            <v>20000042</v>
          </cell>
          <cell r="B49" t="str">
            <v>ESCAVAÇÃO MANUAL DE VALAS EM SOLO DE QUALQUER NATUREZA, EXCETO ROCHA EM PROFUNDIDADE DE 0 A 6,00M</v>
          </cell>
          <cell r="C49" t="str">
            <v>M3</v>
          </cell>
          <cell r="D49">
            <v>13.34</v>
          </cell>
        </row>
        <row r="50">
          <cell r="A50">
            <v>20000043</v>
          </cell>
          <cell r="B50" t="str">
            <v>LASTRO DE AREIA: FORNECIMENTO, ESPALHAMENTO E ADENSAMENTO</v>
          </cell>
          <cell r="C50" t="str">
            <v>M3</v>
          </cell>
          <cell r="D50">
            <v>16.79</v>
          </cell>
        </row>
        <row r="51">
          <cell r="A51">
            <v>20000044</v>
          </cell>
          <cell r="B51" t="str">
            <v>ESCAVAÇÃO DE SOLO EM JAZIDA COM TRATOR</v>
          </cell>
          <cell r="C51" t="str">
            <v>M3</v>
          </cell>
          <cell r="D51">
            <v>2.17</v>
          </cell>
        </row>
        <row r="52">
          <cell r="A52">
            <v>20000045</v>
          </cell>
          <cell r="B52" t="str">
            <v>ESCAVAÇÃO E CARGA EM LODO</v>
          </cell>
          <cell r="C52" t="str">
            <v>M3</v>
          </cell>
          <cell r="D52">
            <v>4.62</v>
          </cell>
        </row>
        <row r="53">
          <cell r="A53">
            <v>20000046</v>
          </cell>
          <cell r="B53" t="str">
            <v xml:space="preserve">ATERRO COM AREIA: FORNECIMENTO, ESPALHAMENTO E ADENSAMENTO </v>
          </cell>
          <cell r="C53" t="str">
            <v>M3</v>
          </cell>
          <cell r="D53">
            <v>16.79</v>
          </cell>
        </row>
        <row r="54">
          <cell r="A54">
            <v>20000047</v>
          </cell>
          <cell r="B54" t="str">
            <v>ESCAVAÇÃO MECANICA EM VALA DE ROCHA COM UTILIZAÇÃO DE EXPLOSIVOS, PERFURATRIZ PNEUMATICA, CARGA E TRANSPORTE ATÉ 30M</v>
          </cell>
          <cell r="C54" t="str">
            <v>M3</v>
          </cell>
          <cell r="D54">
            <v>37.28</v>
          </cell>
        </row>
        <row r="55">
          <cell r="A55">
            <v>20000048</v>
          </cell>
          <cell r="B55" t="str">
            <v>ESCAVAÇÃO DE VALA EM ROCHA A FRIO, INCLUINDO REGULARIZAÇÃO, CARGA E TRANSPORTE ATÉ 30M</v>
          </cell>
          <cell r="C55" t="str">
            <v>M3</v>
          </cell>
          <cell r="D55">
            <v>49.81</v>
          </cell>
        </row>
        <row r="56">
          <cell r="A56">
            <v>20000049</v>
          </cell>
          <cell r="B56" t="str">
            <v>ESCORAMENTO COM ESTACA PRANCHA DE AÇO 1/4"</v>
          </cell>
          <cell r="C56" t="str">
            <v>M2</v>
          </cell>
          <cell r="D56">
            <v>42.73</v>
          </cell>
        </row>
        <row r="57">
          <cell r="A57">
            <v>20000050</v>
          </cell>
          <cell r="B57" t="str">
            <v>ESCORAMENTO CONTINUO DE MADEIRA</v>
          </cell>
          <cell r="C57" t="str">
            <v>M2</v>
          </cell>
          <cell r="D57">
            <v>13.61</v>
          </cell>
        </row>
        <row r="58">
          <cell r="A58">
            <v>20000051</v>
          </cell>
          <cell r="B58" t="str">
            <v>ESCORAMENTO DESCONTINUO DE MADEIRA</v>
          </cell>
          <cell r="C58" t="str">
            <v>M2</v>
          </cell>
          <cell r="D58">
            <v>10.34</v>
          </cell>
        </row>
        <row r="59">
          <cell r="A59">
            <v>20000052</v>
          </cell>
          <cell r="B59" t="str">
            <v>COMPACTAÇÃO MECANICA DE REATERRO DE VALA COM LANÇAMENTO, ESPALHAMENTO MANUAL EM CAMADAS DE 0,15M COM CONTROLE DE GRAU DE COMPACTAÇÃO &gt; 95% DE PROCTOR NORMAL</v>
          </cell>
          <cell r="C59" t="str">
            <v>M3</v>
          </cell>
          <cell r="D59">
            <v>5.94</v>
          </cell>
        </row>
        <row r="60">
          <cell r="A60">
            <v>20000053</v>
          </cell>
          <cell r="B60" t="str">
            <v>CARGA E DESCARGA-SOLO</v>
          </cell>
          <cell r="C60" t="str">
            <v>M³</v>
          </cell>
          <cell r="D60">
            <v>2.12</v>
          </cell>
        </row>
        <row r="61">
          <cell r="A61">
            <v>20000054</v>
          </cell>
          <cell r="B61" t="str">
            <v>CARGA E DESCARGA - ROCHA</v>
          </cell>
          <cell r="C61" t="str">
            <v>M4</v>
          </cell>
          <cell r="D61">
            <v>2.61</v>
          </cell>
        </row>
        <row r="62">
          <cell r="A62">
            <v>20000055</v>
          </cell>
          <cell r="B62" t="str">
            <v>TRANSPORTE DE MATERIAL ESCAVADO-SOLO</v>
          </cell>
          <cell r="C62" t="str">
            <v>M³.KM</v>
          </cell>
          <cell r="D62">
            <v>1.06</v>
          </cell>
        </row>
        <row r="63">
          <cell r="A63">
            <v>20000056</v>
          </cell>
          <cell r="B63" t="str">
            <v>TRANSPORTE DE MATERIAL ESCAVADO - ROCHA</v>
          </cell>
          <cell r="C63" t="str">
            <v>M3.KM</v>
          </cell>
          <cell r="D63">
            <v>1.25</v>
          </cell>
        </row>
        <row r="64">
          <cell r="A64">
            <v>20000057</v>
          </cell>
          <cell r="B64" t="str">
            <v xml:space="preserve">TRANSPORTE E DESCARGA DE MATERIAL ESCAVADO - LODO </v>
          </cell>
          <cell r="C64" t="str">
            <v>M3.KM</v>
          </cell>
          <cell r="D64">
            <v>1.27</v>
          </cell>
        </row>
        <row r="65">
          <cell r="A65">
            <v>20000058</v>
          </cell>
          <cell r="B65" t="str">
            <v>ESPALHAMENTO DE SOLO EM BOTA-FORA</v>
          </cell>
          <cell r="C65" t="str">
            <v>M3</v>
          </cell>
          <cell r="D65">
            <v>0.39</v>
          </cell>
        </row>
        <row r="66">
          <cell r="A66">
            <v>20000059</v>
          </cell>
          <cell r="B66" t="str">
            <v>ESPALHAMENTO DE ROCHA EM BOTA FORA</v>
          </cell>
          <cell r="C66" t="str">
            <v>M3</v>
          </cell>
          <cell r="D66">
            <v>0.9</v>
          </cell>
        </row>
        <row r="67">
          <cell r="A67">
            <v>20000060</v>
          </cell>
          <cell r="B67" t="str">
            <v xml:space="preserve">ASSENTAMENTO DE TUBULAÇÃO EXECUTADA EM TRECHO ENTERRADO CHAPAS SOLDADAS DE AÇO CARBONO DN 900 COM PROTEÇÃO CONTRA CORROSÃO, ATRAVÉS DE PINTURA INTERNA COM ESMALTE DE ALCATRÃO E EXTERNAMENTE COM PINTURA DE ESMALTE DE ALCATRÃO USANDO-SE LÃ DE VIDRO OU JUTA </v>
          </cell>
          <cell r="C67" t="str">
            <v>M</v>
          </cell>
          <cell r="D67">
            <v>68.3</v>
          </cell>
        </row>
        <row r="68">
          <cell r="A68">
            <v>20000061</v>
          </cell>
          <cell r="B68" t="str">
            <v>ASSENTAMENTO DE TUBULAÇÃO EXECUTADA EM TRECHO AEREO CHAPAS SOLDADAS DE AÇO CARBONO DN 900, CARGA, DESCARGA, ENFILEIRAMENTO E TRANSPORTE DO LOCAL DE ESTOCAGEM ATÉ O PONTO DE APLICAÇÃO</v>
          </cell>
          <cell r="C68" t="str">
            <v>M</v>
          </cell>
          <cell r="D68">
            <v>88.75</v>
          </cell>
        </row>
        <row r="69">
          <cell r="A69">
            <v>20000062</v>
          </cell>
          <cell r="B69" t="str">
            <v xml:space="preserve">PROTEÇÃO INTERNA CONTRA CORROSÃO, ATRAVÉS DE PINTURA INTERNA COM ESMALTE DE ALCATRÃO USANDO-SE LÃ DE VIDRO OU JUTA COMO ELEMENTO DE ARMADURA PARA O REVESTIMENTO BETUMINOSO </v>
          </cell>
          <cell r="C69" t="str">
            <v>M²</v>
          </cell>
          <cell r="D69">
            <v>20</v>
          </cell>
        </row>
        <row r="70">
          <cell r="A70">
            <v>20000063</v>
          </cell>
          <cell r="B70" t="str">
            <v xml:space="preserve">PROTEÇÃO EXTERNA CONTRA CORROSÃO, ATRAVÉS DE PINTURA INTERNA COM ESMALTE DE ALCATRÃO USANDO-SE LÃ DE VIDRO OU JUTA COMO ELEMENTO DE ARMADURA PARA O REVESTIMENTO BETUMINOSO </v>
          </cell>
          <cell r="C70" t="str">
            <v>M²</v>
          </cell>
          <cell r="D70">
            <v>30</v>
          </cell>
        </row>
        <row r="71">
          <cell r="A71">
            <v>20000064</v>
          </cell>
          <cell r="B71" t="str">
            <v xml:space="preserve">FORNECIMENTO E MONTAGENS DE JUNTA DRESSER DN 900MM </v>
          </cell>
          <cell r="C71" t="str">
            <v xml:space="preserve">CJ </v>
          </cell>
          <cell r="D71">
            <v>3499.67</v>
          </cell>
        </row>
        <row r="72">
          <cell r="A72">
            <v>20000065</v>
          </cell>
          <cell r="B72" t="str">
            <v xml:space="preserve">EXECUÇÃO DE SERVIÇOS DE PROTEÇÃO CATODICA </v>
          </cell>
          <cell r="C72" t="str">
            <v>KM</v>
          </cell>
          <cell r="D72">
            <v>2180</v>
          </cell>
        </row>
        <row r="73">
          <cell r="A73">
            <v>20000066</v>
          </cell>
          <cell r="B73" t="str">
            <v>CORTE EM MATERIAL DE 1ª CATEGORIA X 2,51</v>
          </cell>
          <cell r="C73" t="str">
            <v>M3</v>
          </cell>
          <cell r="D73">
            <v>1.24</v>
          </cell>
        </row>
        <row r="74">
          <cell r="A74">
            <v>20000067</v>
          </cell>
          <cell r="B74" t="str">
            <v>ESCAVAÇÃO E TRANSPORTE C/ LÂMINA DT &lt; 30M - 1A CATEGORIA X 1,72</v>
          </cell>
          <cell r="C74" t="str">
            <v>M3</v>
          </cell>
          <cell r="D74">
            <v>2.17</v>
          </cell>
        </row>
        <row r="75">
          <cell r="A75">
            <v>20000068</v>
          </cell>
          <cell r="B75" t="str">
            <v xml:space="preserve">REVESTIMENTO C/ CASCALHO </v>
          </cell>
          <cell r="C75" t="str">
            <v>M³</v>
          </cell>
          <cell r="D75">
            <v>11.67</v>
          </cell>
        </row>
        <row r="76">
          <cell r="A76">
            <v>20000069</v>
          </cell>
          <cell r="B76" t="str">
            <v>DESMONTE EM TERRA COMPACTADA (1ª CATEGORIA) UTILIZANDO EQUIPAMENTO ADEQUADO, INCLUINDO TRANSPORTE MECANICO ATÉ 30 M</v>
          </cell>
          <cell r="C76" t="str">
            <v>M³</v>
          </cell>
          <cell r="D76">
            <v>2.17</v>
          </cell>
        </row>
        <row r="77">
          <cell r="A77">
            <v>20000070</v>
          </cell>
          <cell r="B77" t="str">
            <v>DESMONTE EM ROCHA BRANDA OU ROCHA EM DECOMPOSIÇÃO (3ª CATEGORIA) UTILIZANDO EXPLOSIVOS E PERFURATRIZ PNEUMÁTICA, INCLUINDO TRANSPORTE ATÉ 30 M</v>
          </cell>
          <cell r="C77" t="str">
            <v>M³</v>
          </cell>
          <cell r="D77">
            <v>37.28</v>
          </cell>
        </row>
        <row r="78">
          <cell r="A78">
            <v>20000071</v>
          </cell>
          <cell r="B78" t="str">
            <v>ESGOTAMENTO COM CONJUNTO MOTO BOMBA</v>
          </cell>
          <cell r="C78" t="str">
            <v>H</v>
          </cell>
          <cell r="D78">
            <v>2.13</v>
          </cell>
        </row>
        <row r="79">
          <cell r="A79">
            <v>20000072</v>
          </cell>
          <cell r="B79" t="str">
            <v xml:space="preserve">ESCORAMENTO CONTINUO </v>
          </cell>
          <cell r="C79" t="str">
            <v>M²</v>
          </cell>
          <cell r="D79">
            <v>13.61</v>
          </cell>
        </row>
        <row r="80">
          <cell r="A80">
            <v>20000073</v>
          </cell>
          <cell r="B80" t="str">
            <v>ATERRO/REATERRO DE ÁREA COMPACTADO COM PLACAS COMPACTADORA COM CONTROLE DO GRAU DE COMPACTAÇÃO</v>
          </cell>
          <cell r="C80" t="str">
            <v>M3</v>
          </cell>
          <cell r="D80">
            <v>5.94</v>
          </cell>
        </row>
        <row r="81">
          <cell r="A81">
            <v>20000074</v>
          </cell>
          <cell r="B81" t="str">
            <v>LASTRO DE CONCRETO NÃO ESTRUTURAL CONSUMO MÍNIMO DE 150 KG/M3, PREPARO E LANÇAMENTO</v>
          </cell>
          <cell r="C81" t="str">
            <v>M3</v>
          </cell>
          <cell r="D81">
            <v>144.52000000000001</v>
          </cell>
        </row>
        <row r="82">
          <cell r="A82">
            <v>20000075</v>
          </cell>
          <cell r="B82" t="str">
            <v>FORMA PLANA EM TÁBUA COMUM PARA FUNDAÇÃO</v>
          </cell>
          <cell r="C82" t="str">
            <v>M²</v>
          </cell>
          <cell r="D82">
            <v>19.89</v>
          </cell>
        </row>
        <row r="83">
          <cell r="A83">
            <v>20000076</v>
          </cell>
          <cell r="B83" t="str">
            <v>CONCRETO ESTRUTURAL, FCK = 250 KG/CM², PREPARO E LANÇAMENTO</v>
          </cell>
          <cell r="C83" t="str">
            <v>M³</v>
          </cell>
          <cell r="D83">
            <v>209.37</v>
          </cell>
        </row>
        <row r="84">
          <cell r="A84">
            <v>20000077</v>
          </cell>
          <cell r="B84" t="str">
            <v>FORMA PLANA EM CHAPA COMPENSADA PLASTIFICADA, ESTRUTURAL, E = 12 MM</v>
          </cell>
          <cell r="C84" t="str">
            <v>M²</v>
          </cell>
          <cell r="D84">
            <v>27.84</v>
          </cell>
        </row>
        <row r="85">
          <cell r="A85">
            <v>20000078</v>
          </cell>
          <cell r="B85" t="str">
            <v>CIMBRAMENTO</v>
          </cell>
          <cell r="C85" t="str">
            <v>M³</v>
          </cell>
          <cell r="D85">
            <v>11.35</v>
          </cell>
        </row>
        <row r="86">
          <cell r="A86">
            <v>20000079</v>
          </cell>
          <cell r="B86" t="str">
            <v>AÇO CA-50 (A OU B)</v>
          </cell>
          <cell r="C86" t="str">
            <v>KG</v>
          </cell>
          <cell r="D86">
            <v>2.29</v>
          </cell>
        </row>
        <row r="87">
          <cell r="A87">
            <v>20000080</v>
          </cell>
          <cell r="B87" t="str">
            <v>APOIOS MÓVEIS EM CHAPA DE AÇO E BORRACHA DE NEOPRENE</v>
          </cell>
          <cell r="C87" t="str">
            <v>M³</v>
          </cell>
          <cell r="D87">
            <v>138</v>
          </cell>
        </row>
        <row r="88">
          <cell r="A88">
            <v>20000081</v>
          </cell>
          <cell r="B88" t="str">
            <v xml:space="preserve">GUARDACORPO EM TUBOS DE 11/2" PINTADO COM BASE ANTICORROSIVA E PINTURA A ÓLEO EM DUAS DEMÃOS </v>
          </cell>
          <cell r="C88" t="str">
            <v>M</v>
          </cell>
          <cell r="D88">
            <v>39.22</v>
          </cell>
        </row>
        <row r="89">
          <cell r="A89">
            <v>20000082</v>
          </cell>
          <cell r="B89" t="str">
            <v xml:space="preserve">FORNECIMENTO E CRAVAÇÃO DE CAMISA METÁLICA E DEMAIS SERVIÇOS NECESSÁRIOS </v>
          </cell>
          <cell r="C89" t="str">
            <v>M</v>
          </cell>
          <cell r="D89">
            <v>650.94000000000005</v>
          </cell>
        </row>
        <row r="90">
          <cell r="A90">
            <v>20000083</v>
          </cell>
          <cell r="B90" t="str">
            <v xml:space="preserve">EXECUÇÃO DE ALVENARIA DE PEDRA PARA BUEIRO COM FORNECIMENTO DE MÃO DE OBRA, MATERIAIS E TRANSPORTE CONFORME PROJETO </v>
          </cell>
          <cell r="C90" t="str">
            <v>M3</v>
          </cell>
          <cell r="D90">
            <v>111.77</v>
          </cell>
        </row>
        <row r="91">
          <cell r="A91">
            <v>20000084</v>
          </cell>
          <cell r="B91" t="str">
            <v xml:space="preserve">LASTRO DE CONCRETO NÃO ESTRUTURAL PARA BLOCOS DE APOIO E DE ANCORAGEM </v>
          </cell>
          <cell r="C91" t="str">
            <v>M3</v>
          </cell>
          <cell r="D91">
            <v>144.52000000000001</v>
          </cell>
        </row>
        <row r="92">
          <cell r="A92">
            <v>20000085</v>
          </cell>
          <cell r="B92" t="str">
            <v xml:space="preserve">FORMA PLANA EM TABUA COMUM PARA BLOCOS DE APOIO E DE ANCORAGEM </v>
          </cell>
          <cell r="C92" t="str">
            <v>M2</v>
          </cell>
          <cell r="D92">
            <v>19.89</v>
          </cell>
        </row>
        <row r="93">
          <cell r="A93">
            <v>20000086</v>
          </cell>
          <cell r="B93" t="str">
            <v>EXECUÇÃO DE TRAVESSIA SOB ESTRADA DE RODAGEM TIPO TUNNEL LINER EM BUEIRO ARMICO OU SIMILAR DN 2,00M</v>
          </cell>
          <cell r="C93" t="str">
            <v>M</v>
          </cell>
          <cell r="D93">
            <v>2048.1999999999998</v>
          </cell>
        </row>
        <row r="94">
          <cell r="A94">
            <v>20000087</v>
          </cell>
          <cell r="B94" t="str">
            <v>ASSENTAMENTO DE TUBULAÇÃO EXECUTADA EM TRECHO ENTERRADO CHAPAS SOLDADAS DE AÇO CARBONO DN 800 COM PROTEÇÃO CONTRA CORROSÃO, ATRAVÉS DE PINTURA INTERNA COM ESMALTE DE ALCATRÃO E EXTERNAMENTE COM PINTURA DE ESMALTE DE ALCATRÃO USANDO-SE LÃ DE VIDRO OU JUNTA</v>
          </cell>
          <cell r="C94" t="str">
            <v>M</v>
          </cell>
          <cell r="D94">
            <v>58.44</v>
          </cell>
        </row>
        <row r="95">
          <cell r="A95">
            <v>20000088</v>
          </cell>
          <cell r="B95" t="str">
            <v>ASSENTAMENTO DE TUBULAÇÃO EXECUTADA EM TRECHO AEREO CHAPAS SOLDADAS DE AÇO CARBONO DN 800, CARGA, DESCARGA, ENFILEIRAMENTO E TRANSPORTE DO LOCAL DE ESTOCAGEM ATÉ O PONTO DE APLICAÇÃO</v>
          </cell>
          <cell r="C95" t="str">
            <v>M</v>
          </cell>
          <cell r="D95">
            <v>75.959999999999994</v>
          </cell>
        </row>
        <row r="96">
          <cell r="A96">
            <v>20000089</v>
          </cell>
          <cell r="B96" t="str">
            <v xml:space="preserve">FORNECIMENTO E MONTAGENS DE JUNTA DRESSER DN 800MM </v>
          </cell>
          <cell r="C96" t="str">
            <v xml:space="preserve">CJ </v>
          </cell>
          <cell r="D96">
            <v>3138.68</v>
          </cell>
        </row>
        <row r="97">
          <cell r="A97">
            <v>20000090</v>
          </cell>
          <cell r="B97" t="str">
            <v>ESCAVAÇÃO MANUAL DE ÁREA EM SOLO DE QUALQUER NATUREZA, EXCETO ROCHA</v>
          </cell>
          <cell r="C97" t="str">
            <v>M3</v>
          </cell>
          <cell r="D97">
            <v>13.34</v>
          </cell>
        </row>
        <row r="98">
          <cell r="A98">
            <v>20000091</v>
          </cell>
          <cell r="B98" t="str">
            <v xml:space="preserve">ESCAVAÇÃO MECANIZADA </v>
          </cell>
          <cell r="C98" t="str">
            <v>M³</v>
          </cell>
          <cell r="D98">
            <v>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OSIÇOES-ORDEM ALFABETICA"/>
      <sheetName val="COMPOSIÇOES-ORDEM NÚMERICA"/>
      <sheetName val="RESUMO GERAL DO PROJETO"/>
      <sheetName val="RESUMO"/>
      <sheetName val="1-1"/>
      <sheetName val="2-1"/>
      <sheetName val="3-1"/>
      <sheetName val="3-2"/>
      <sheetName val="3-3"/>
      <sheetName val="3-4"/>
      <sheetName val="4-1"/>
      <sheetName val="4-2"/>
      <sheetName val="4-3"/>
      <sheetName val="4-4"/>
      <sheetName val="4-5"/>
      <sheetName val="4-6"/>
      <sheetName val="4-7"/>
      <sheetName val="4-8"/>
      <sheetName val="4-9"/>
      <sheetName val="4-10"/>
      <sheetName val="5-1"/>
      <sheetName val="composições"/>
      <sheetName val="mão de obra,leis e bdi"/>
      <sheetName val="q8"/>
      <sheetName val="Assumptions"/>
      <sheetName val="Imai03"/>
      <sheetName val="Sheet6"/>
    </sheetNames>
    <sheetDataSet>
      <sheetData sheetId="0" refreshError="1"/>
      <sheetData sheetId="1">
        <row r="8">
          <cell r="A8">
            <v>20000001</v>
          </cell>
          <cell r="B8" t="str">
            <v>LIMPEZA MECANIZADA DO TERRENO INCLUSIVE RASPAGEM, JUNTAMENTO E QUEIMA DO MATERIAL</v>
          </cell>
          <cell r="C8" t="str">
            <v>M2</v>
          </cell>
          <cell r="D8">
            <v>0.12</v>
          </cell>
        </row>
        <row r="9">
          <cell r="A9">
            <v>20000002</v>
          </cell>
          <cell r="B9" t="str">
            <v>RELOCAÇÃO DA ADUTORA COM LEVANTAMENTO PLANIALTIMETRICO DO EIXO, NIVELAMENTO E CONTRANIVELAMENTO GEOMETRICO DO FUNDO DA VALA  DA ESTRADA DE SERVIÇOS E DRENAGENS, FAIXA DA ADUTORA 30M, SEÇÃO TRANSVERSAL DE 20 EM 20M, PERFIL DO EIXO COM ESCALA VERTICAL DE 1:</v>
          </cell>
          <cell r="C9" t="str">
            <v>KM</v>
          </cell>
          <cell r="D9">
            <v>400.68</v>
          </cell>
        </row>
        <row r="10">
          <cell r="A10">
            <v>20000003</v>
          </cell>
          <cell r="B10" t="str">
            <v>PLACA DE IDENTIFICAÇÃO DA OBRA FORNECIMENTO E COLOCAÇÃO</v>
          </cell>
          <cell r="C10" t="str">
            <v>M2</v>
          </cell>
          <cell r="D10">
            <v>45.4</v>
          </cell>
        </row>
        <row r="11">
          <cell r="A11">
            <v>20000004</v>
          </cell>
          <cell r="B11" t="str">
            <v>PLACA DE SINALIZAÇÃO E ADVERTÊNCIA, CONFECÇÃO, TRANSPORTE E INSTALAÇÃO, EM MADEIRA COMPENSADA 8 A 10MM DE ESPESSURA E DIMENSÕES (1X1,50) M2 INCLUINDO REMOÇÃO PARA OUTRO LOCAL DA OBRA</v>
          </cell>
          <cell r="C11" t="str">
            <v>UN</v>
          </cell>
          <cell r="D11">
            <v>93.54</v>
          </cell>
        </row>
        <row r="12">
          <cell r="A12">
            <v>20000005</v>
          </cell>
          <cell r="B12" t="str">
            <v>CERCA DE SINALIZAÇÃO NOTURNA EM TABUAS INCLUINDO CONFECÇÃO, TRANSPORTE, INSTALAÇÃO COM SUPORTE METALICO, BALDE E BASE DE CONCRETO</v>
          </cell>
          <cell r="C12" t="str">
            <v>M</v>
          </cell>
          <cell r="D12">
            <v>9.11</v>
          </cell>
        </row>
        <row r="13">
          <cell r="A13">
            <v>20000006</v>
          </cell>
          <cell r="B13" t="str">
            <v>LOCAÇÃO TOPOGRÁFICA DO EIXO DA ESTRADA</v>
          </cell>
          <cell r="C13" t="str">
            <v>KM</v>
          </cell>
          <cell r="D13">
            <v>126.16</v>
          </cell>
        </row>
        <row r="14">
          <cell r="A14">
            <v>20000007</v>
          </cell>
          <cell r="B14" t="str">
            <v xml:space="preserve">ESCAVAÇÃO E TRANSPORTE C/ LÂMINA DT &lt; 30M - 1A CATEGORIA </v>
          </cell>
          <cell r="C14" t="str">
            <v>M3</v>
          </cell>
          <cell r="D14">
            <v>2.17</v>
          </cell>
        </row>
        <row r="15">
          <cell r="A15">
            <v>20000008</v>
          </cell>
          <cell r="B15" t="str">
            <v xml:space="preserve">CORTE EM MATERIAL DE 1ª CATEGORIA </v>
          </cell>
          <cell r="C15" t="str">
            <v>M3</v>
          </cell>
          <cell r="D15">
            <v>1.24</v>
          </cell>
        </row>
        <row r="16">
          <cell r="A16">
            <v>20000009</v>
          </cell>
          <cell r="B16" t="str">
            <v>ATERRO COMPACTADO COM FORNECIMENTO MATERIAL DE EMPRÉSTIMO</v>
          </cell>
          <cell r="C16" t="str">
            <v>M3</v>
          </cell>
          <cell r="D16">
            <v>6.23</v>
          </cell>
        </row>
        <row r="17">
          <cell r="A17">
            <v>20000010</v>
          </cell>
          <cell r="B17" t="str">
            <v xml:space="preserve">CARGA E DESCARGA DE SOLO </v>
          </cell>
          <cell r="C17" t="str">
            <v>M3</v>
          </cell>
          <cell r="D17">
            <v>2.12</v>
          </cell>
        </row>
        <row r="18">
          <cell r="A18">
            <v>20000011</v>
          </cell>
          <cell r="B18" t="str">
            <v>TRANSPORTE DE SOLO PARA BOTA-FORA</v>
          </cell>
          <cell r="C18" t="str">
            <v>M3.KM</v>
          </cell>
          <cell r="D18">
            <v>1.06</v>
          </cell>
        </row>
        <row r="19">
          <cell r="A19">
            <v>20000012</v>
          </cell>
          <cell r="B19" t="str">
            <v>ESPALHAMENTO DE SOLO EM BOTA FORA</v>
          </cell>
          <cell r="C19" t="str">
            <v>M3</v>
          </cell>
          <cell r="D19">
            <v>0.39</v>
          </cell>
        </row>
        <row r="20">
          <cell r="A20">
            <v>20000013</v>
          </cell>
          <cell r="B20" t="str">
            <v>DESMONTE DE ROCHA</v>
          </cell>
          <cell r="C20" t="str">
            <v>M3</v>
          </cell>
          <cell r="D20">
            <v>37.28</v>
          </cell>
        </row>
        <row r="21">
          <cell r="A21">
            <v>20000014</v>
          </cell>
          <cell r="B21" t="str">
            <v>CARGA E DESCARGA DE ROCHA</v>
          </cell>
          <cell r="C21" t="str">
            <v>M3</v>
          </cell>
          <cell r="D21">
            <v>2.61</v>
          </cell>
        </row>
        <row r="22">
          <cell r="A22">
            <v>20000015</v>
          </cell>
          <cell r="B22" t="str">
            <v>TRANSPORTE DE ROCHA</v>
          </cell>
          <cell r="C22" t="str">
            <v>M3.KM</v>
          </cell>
          <cell r="D22">
            <v>1.25</v>
          </cell>
        </row>
        <row r="23">
          <cell r="A23">
            <v>20000016</v>
          </cell>
          <cell r="B23" t="str">
            <v>ESPALHAMENTO DE ROCHA EM BOTA-FORA</v>
          </cell>
          <cell r="C23" t="str">
            <v>M3</v>
          </cell>
          <cell r="D23">
            <v>0.9</v>
          </cell>
        </row>
        <row r="24">
          <cell r="A24">
            <v>20000017</v>
          </cell>
          <cell r="B24" t="str">
            <v>ESCAVACAO EM JAZIDA DE CASCALHO PARA REVESTIMENTO PRIMARIO</v>
          </cell>
          <cell r="C24" t="str">
            <v>M3</v>
          </cell>
          <cell r="D24">
            <v>2.35</v>
          </cell>
        </row>
        <row r="25">
          <cell r="A25">
            <v>20000018</v>
          </cell>
          <cell r="B25" t="str">
            <v>CARGA E DESCARGA DE SOLO-CASCALHO</v>
          </cell>
          <cell r="C25" t="str">
            <v>M3</v>
          </cell>
          <cell r="D25">
            <v>2.37</v>
          </cell>
        </row>
        <row r="26">
          <cell r="A26">
            <v>20000019</v>
          </cell>
          <cell r="B26" t="str">
            <v>TRANSPORTE DE CASCALHO</v>
          </cell>
          <cell r="C26" t="str">
            <v>M3.KM</v>
          </cell>
          <cell r="D26">
            <v>1.06</v>
          </cell>
        </row>
        <row r="27">
          <cell r="A27">
            <v>20000020</v>
          </cell>
          <cell r="B27" t="str">
            <v>VALETA TRAPEZOIDAL ESCAVADA S/ REVESTIMENTO-CRISTA DE CORTE</v>
          </cell>
          <cell r="C27" t="str">
            <v>M3</v>
          </cell>
          <cell r="D27">
            <v>13.8</v>
          </cell>
        </row>
        <row r="28">
          <cell r="A28">
            <v>20000021</v>
          </cell>
          <cell r="B28" t="str">
            <v>SARJETA TRIANGULAR ESCAVADA S/ REVESTIMENTO-PÉ DE CORTE</v>
          </cell>
          <cell r="C28" t="str">
            <v>M3</v>
          </cell>
          <cell r="D28">
            <v>13.8</v>
          </cell>
        </row>
        <row r="29">
          <cell r="A29">
            <v>20000022</v>
          </cell>
          <cell r="B29" t="str">
            <v>REVESTIMENTO DE SARJETA, VALETA OU DESCIDA D'ÁGUA EM CONCRETO SIMPLES</v>
          </cell>
          <cell r="C29" t="str">
            <v>M3</v>
          </cell>
          <cell r="D29">
            <v>172.02</v>
          </cell>
        </row>
        <row r="30">
          <cell r="A30">
            <v>20000023</v>
          </cell>
          <cell r="B30" t="str">
            <v>REVESTIMENTO VEGETAL COM GRAMA EM LEIVAS</v>
          </cell>
          <cell r="C30" t="str">
            <v>M2</v>
          </cell>
          <cell r="D30">
            <v>9.8000000000000007</v>
          </cell>
        </row>
        <row r="31">
          <cell r="A31">
            <v>20000024</v>
          </cell>
          <cell r="B31" t="str">
            <v>REGULARIZAÇÃO DE SUB-LEITO</v>
          </cell>
          <cell r="C31" t="str">
            <v>M²</v>
          </cell>
          <cell r="D31">
            <v>0.2</v>
          </cell>
        </row>
        <row r="32">
          <cell r="A32">
            <v>20000025</v>
          </cell>
          <cell r="B32" t="str">
            <v>EXECUÇÃO DE REVESTIMENTO PRIMÁRIO-ESPALHAMENTO, COM FORMAÇÃO DO GREIDE E COMPACTAÇÃO</v>
          </cell>
          <cell r="C32" t="str">
            <v>M3</v>
          </cell>
          <cell r="D32">
            <v>11.67</v>
          </cell>
        </row>
        <row r="33">
          <cell r="A33">
            <v>20000026</v>
          </cell>
          <cell r="B33" t="str">
            <v xml:space="preserve">BUEIRO TUBULAR SIMPLES EM CONCRETO ARMADO CA-2, INCLUSIVE BERÇO EM CONCRETO CICLÓPICO  D - 0,60M </v>
          </cell>
          <cell r="C33" t="str">
            <v>M</v>
          </cell>
          <cell r="D33">
            <v>121.82</v>
          </cell>
        </row>
        <row r="34">
          <cell r="A34">
            <v>20000027</v>
          </cell>
          <cell r="B34" t="str">
            <v>BUEIRO TUBULAR SIMPLES EM CONCRETO ARMADO CA-2, INCLUSIVE BERÇO EM CONCRETO CICLÓPICO  D - 0,80M</v>
          </cell>
          <cell r="C34" t="str">
            <v>M</v>
          </cell>
          <cell r="D34">
            <v>198.38</v>
          </cell>
        </row>
        <row r="35">
          <cell r="A35">
            <v>20000028</v>
          </cell>
          <cell r="B35" t="str">
            <v>BUEIRO TUBULAR SIMPLES EM CONCRETO ARMADO CA-2, INCLUSIVE BERÇO EM CONCRETO CICLÓPICO  D - 1,00M</v>
          </cell>
          <cell r="C35" t="str">
            <v>M</v>
          </cell>
          <cell r="D35">
            <v>256.74</v>
          </cell>
        </row>
        <row r="36">
          <cell r="A36">
            <v>20000029</v>
          </cell>
          <cell r="B36" t="str">
            <v>BUEIRO TUBULAR SIMPLES EM CONCRETO ARMADO CA-2, INCLUSIVE BERÇO EM CONCRETO CICLÓPICO  D - 1,20M</v>
          </cell>
          <cell r="C36" t="str">
            <v>M</v>
          </cell>
          <cell r="D36">
            <v>386.73</v>
          </cell>
        </row>
        <row r="37">
          <cell r="A37">
            <v>20000030</v>
          </cell>
          <cell r="B37" t="str">
            <v>BUEIRO TUBULAR DUPLO EM CONCRETO ARMADO CA-2, INCLUSIVE BERÇO EM CONCRETO CICLÓPICO  D - 1,00M</v>
          </cell>
          <cell r="C37" t="str">
            <v>M</v>
          </cell>
          <cell r="D37">
            <v>487.11</v>
          </cell>
        </row>
        <row r="38">
          <cell r="A38">
            <v>20000031</v>
          </cell>
          <cell r="B38" t="str">
            <v>BUEIRO TUBULAR DUPLO EM CONCRETO ARMADO CA-2, INCLUSIVE BERÇO EM CONCRETO CICLÓPICO  D - 1,20M</v>
          </cell>
          <cell r="C38" t="str">
            <v>M</v>
          </cell>
          <cell r="D38">
            <v>747.55</v>
          </cell>
        </row>
        <row r="39">
          <cell r="A39">
            <v>20000032</v>
          </cell>
          <cell r="B39" t="str">
            <v>BOCA DE BUEIRO SIMPLES EM CONCRETO CICLÓPICO, TESTADA, ALAS, CALÇADA E REGULARIZAÇÃO DO TERRENO D -0,60M</v>
          </cell>
          <cell r="C39" t="str">
            <v>UN</v>
          </cell>
          <cell r="D39">
            <v>334.31</v>
          </cell>
        </row>
        <row r="40">
          <cell r="A40">
            <v>20000033</v>
          </cell>
          <cell r="B40" t="str">
            <v>BOCA DE BUEIRO SIMPLES EM CONCRETO CICLÓPICO, TESTADA, ALAS, CALÇADA E REGULARIZAÇÃO DO TERRENO D - 0,80M</v>
          </cell>
          <cell r="C40" t="str">
            <v>UN</v>
          </cell>
          <cell r="D40">
            <v>602.70000000000005</v>
          </cell>
        </row>
        <row r="41">
          <cell r="A41">
            <v>20000034</v>
          </cell>
          <cell r="B41" t="str">
            <v>BOCA DE BUEIRO SIMPLES EM CONCRETO CICLÓPICO, TESTADA, ALAS, CALÇADA E REGULARIZAÇÃO DO TERRENO D - 1,00M</v>
          </cell>
          <cell r="C41" t="str">
            <v>UN</v>
          </cell>
          <cell r="D41">
            <v>947.62</v>
          </cell>
        </row>
        <row r="42">
          <cell r="A42">
            <v>20000035</v>
          </cell>
          <cell r="B42" t="str">
            <v>BOCA DE BUEIRO SIMPLES EM CONCRETO CICLÓPICO, TESTADA, ALAS, CALÇADA E REGULARIZAÇÃO DO TERRENO D - 1,20M</v>
          </cell>
          <cell r="C42" t="str">
            <v>UN</v>
          </cell>
          <cell r="D42">
            <v>1242.3599999999999</v>
          </cell>
        </row>
        <row r="43">
          <cell r="A43">
            <v>20000036</v>
          </cell>
          <cell r="B43" t="str">
            <v>BOCA DE BUEIRO DUPLA EM CONCRETO CICLÓPICO, TESTADA, ALAS, CALÇADA E REGULARIZAÇÃO DO TERRENO D - 1,00M</v>
          </cell>
          <cell r="C43" t="str">
            <v>UN</v>
          </cell>
          <cell r="D43">
            <v>1200.3</v>
          </cell>
        </row>
        <row r="44">
          <cell r="A44">
            <v>20000037</v>
          </cell>
          <cell r="B44" t="str">
            <v>BOCA DE BUEIRO DUPLA EM CONCRETO CICLÓPICO, TESTADA, ALAS, CALÇADA E REGULARIZAÇÃO DO TERRENO D - 1,20M</v>
          </cell>
          <cell r="C44" t="str">
            <v>UN</v>
          </cell>
          <cell r="D44">
            <v>1742.25</v>
          </cell>
        </row>
        <row r="45">
          <cell r="A45">
            <v>20000038</v>
          </cell>
          <cell r="B45" t="str">
            <v xml:space="preserve">CONCRETO ARMADO PARA BLOCO DE APOIO E DE ANCORAGEM, INCLUSIVE FORMA, AÇO E ESCORAMENTO </v>
          </cell>
          <cell r="C45" t="str">
            <v>M3</v>
          </cell>
          <cell r="D45">
            <v>537.26</v>
          </cell>
        </row>
        <row r="46">
          <cell r="A46">
            <v>20000039</v>
          </cell>
          <cell r="B46" t="str">
            <v xml:space="preserve">CAIXA PARA VENTOSA OU DESCARGA NAS DIMENSÕES DE PROJETO INCLUSIVE REVESTIMENTOS ENTERNOS E EXTERNOS, FUNDO EM CONCRETO FCK= 15 MPA E TAMPA EM CONCRETO ARMADO </v>
          </cell>
          <cell r="C46" t="str">
            <v>UN</v>
          </cell>
          <cell r="D46">
            <v>534.61</v>
          </cell>
        </row>
        <row r="47">
          <cell r="A47">
            <v>20000040</v>
          </cell>
          <cell r="B47" t="str">
            <v xml:space="preserve">EXECUÇÃO DE TRAVESSIA SOB ESTRADA DE FERRO TIPO TUNNEL LINER EM BUEIRO ARMCO OU SIMILAR DN 2,00M </v>
          </cell>
          <cell r="C47" t="str">
            <v>M</v>
          </cell>
          <cell r="D47">
            <v>2857.5</v>
          </cell>
        </row>
        <row r="48">
          <cell r="A48">
            <v>20000041</v>
          </cell>
          <cell r="B48" t="str">
            <v>ESCAVAÇÃO MECANIZADA DE VALAS EM SOLO DE QUALQUER NATUREZA, EXCETO ROCHA EM PROFUNDIDADE DE 0 A 6,00M</v>
          </cell>
          <cell r="C48" t="str">
            <v>M3</v>
          </cell>
          <cell r="D48">
            <v>4.7</v>
          </cell>
        </row>
        <row r="49">
          <cell r="A49">
            <v>20000042</v>
          </cell>
          <cell r="B49" t="str">
            <v>ESCAVAÇÃO MANUAL DE VALAS EM SOLO DE QUALQUER NATUREZA, EXCETO ROCHA EM PROFUNDIDADE DE 0 A 6,00M</v>
          </cell>
          <cell r="C49" t="str">
            <v>M3</v>
          </cell>
          <cell r="D49">
            <v>13.34</v>
          </cell>
        </row>
        <row r="50">
          <cell r="A50">
            <v>20000043</v>
          </cell>
          <cell r="B50" t="str">
            <v>LASTRO DE AREIA: FORNECIMENTO, ESPALHAMENTO E ADENSAMENTO</v>
          </cell>
          <cell r="C50" t="str">
            <v>M3</v>
          </cell>
          <cell r="D50">
            <v>16.79</v>
          </cell>
        </row>
        <row r="51">
          <cell r="A51">
            <v>20000044</v>
          </cell>
          <cell r="B51" t="str">
            <v>ESCAVAÇÃO DE SOLO EM JAZIDA COM TRATOR</v>
          </cell>
          <cell r="C51" t="str">
            <v>M3</v>
          </cell>
          <cell r="D51">
            <v>2.17</v>
          </cell>
        </row>
        <row r="52">
          <cell r="A52">
            <v>20000045</v>
          </cell>
          <cell r="B52" t="str">
            <v>ESCAVAÇÃO E CARGA EM LODO</v>
          </cell>
          <cell r="C52" t="str">
            <v>M3</v>
          </cell>
          <cell r="D52">
            <v>4.62</v>
          </cell>
        </row>
        <row r="53">
          <cell r="A53">
            <v>20000046</v>
          </cell>
          <cell r="B53" t="str">
            <v xml:space="preserve">ATERRO COM AREIA: FORNECIMENTO, ESPALHAMENTO E ADENSAMENTO </v>
          </cell>
          <cell r="C53" t="str">
            <v>M3</v>
          </cell>
          <cell r="D53">
            <v>16.79</v>
          </cell>
        </row>
        <row r="54">
          <cell r="A54">
            <v>20000047</v>
          </cell>
          <cell r="B54" t="str">
            <v>ESCAVAÇÃO MECANICA EM VALA DE ROCHA COM UTILIZAÇÃO DE EXPLOSIVOS, PERFURATRIZ PNEUMATICA, CARGA E TRANSPORTE ATÉ 30M</v>
          </cell>
          <cell r="C54" t="str">
            <v>M3</v>
          </cell>
          <cell r="D54">
            <v>37.28</v>
          </cell>
        </row>
        <row r="55">
          <cell r="A55">
            <v>20000048</v>
          </cell>
          <cell r="B55" t="str">
            <v>ESCAVAÇÃO DE VALA EM ROCHA A FRIO, INCLUINDO REGULARIZAÇÃO, CARGA E TRANSPORTE ATÉ 30M</v>
          </cell>
          <cell r="C55" t="str">
            <v>M3</v>
          </cell>
          <cell r="D55">
            <v>49.81</v>
          </cell>
        </row>
        <row r="56">
          <cell r="A56">
            <v>20000049</v>
          </cell>
          <cell r="B56" t="str">
            <v>ESCORAMENTO COM ESTACA PRANCHA DE AÇO 1/4"</v>
          </cell>
          <cell r="C56" t="str">
            <v>M2</v>
          </cell>
          <cell r="D56">
            <v>42.73</v>
          </cell>
        </row>
        <row r="57">
          <cell r="A57">
            <v>20000050</v>
          </cell>
          <cell r="B57" t="str">
            <v>ESCORAMENTO CONTINUO DE MADEIRA</v>
          </cell>
          <cell r="C57" t="str">
            <v>M2</v>
          </cell>
          <cell r="D57">
            <v>13.61</v>
          </cell>
        </row>
        <row r="58">
          <cell r="A58">
            <v>20000051</v>
          </cell>
          <cell r="B58" t="str">
            <v>ESCORAMENTO DESCONTINUO DE MADEIRA</v>
          </cell>
          <cell r="C58" t="str">
            <v>M2</v>
          </cell>
          <cell r="D58">
            <v>10.34</v>
          </cell>
        </row>
        <row r="59">
          <cell r="A59">
            <v>20000052</v>
          </cell>
          <cell r="B59" t="str">
            <v>COMPACTAÇÃO MECANICA DE REATERRO DE VALA COM LANÇAMENTO, ESPALHAMENTO MANUAL EM CAMADAS DE 0,15M COM CONTROLE DE GRAU DE COMPACTAÇÃO &gt; 95% DE PROCTOR NORMAL</v>
          </cell>
          <cell r="C59" t="str">
            <v>M3</v>
          </cell>
          <cell r="D59">
            <v>5.94</v>
          </cell>
        </row>
        <row r="60">
          <cell r="A60">
            <v>20000053</v>
          </cell>
          <cell r="B60" t="str">
            <v>CARGA E DESCARGA-SOLO</v>
          </cell>
          <cell r="C60" t="str">
            <v>M³</v>
          </cell>
          <cell r="D60">
            <v>2.12</v>
          </cell>
        </row>
        <row r="61">
          <cell r="A61">
            <v>20000054</v>
          </cell>
          <cell r="B61" t="str">
            <v>CARGA E DESCARGA - ROCHA</v>
          </cell>
          <cell r="C61" t="str">
            <v>M4</v>
          </cell>
          <cell r="D61">
            <v>2.61</v>
          </cell>
        </row>
        <row r="62">
          <cell r="A62">
            <v>20000055</v>
          </cell>
          <cell r="B62" t="str">
            <v>TRANSPORTE DE MATERIAL ESCAVADO-SOLO</v>
          </cell>
          <cell r="C62" t="str">
            <v>M³.KM</v>
          </cell>
          <cell r="D62">
            <v>1.06</v>
          </cell>
        </row>
        <row r="63">
          <cell r="A63">
            <v>20000056</v>
          </cell>
          <cell r="B63" t="str">
            <v>TRANSPORTE DE MATERIAL ESCAVADO - ROCHA</v>
          </cell>
          <cell r="C63" t="str">
            <v>M3.KM</v>
          </cell>
          <cell r="D63">
            <v>1.25</v>
          </cell>
        </row>
        <row r="64">
          <cell r="A64">
            <v>20000057</v>
          </cell>
          <cell r="B64" t="str">
            <v xml:space="preserve">TRANSPORTE E DESCARGA DE MATERIAL ESCAVADO - LODO </v>
          </cell>
          <cell r="C64" t="str">
            <v>M3.KM</v>
          </cell>
          <cell r="D64">
            <v>1.27</v>
          </cell>
        </row>
        <row r="65">
          <cell r="A65">
            <v>20000058</v>
          </cell>
          <cell r="B65" t="str">
            <v>ESPALHAMENTO DE SOLO EM BOTA-FORA</v>
          </cell>
          <cell r="C65" t="str">
            <v>M3</v>
          </cell>
          <cell r="D65">
            <v>0.39</v>
          </cell>
        </row>
        <row r="66">
          <cell r="A66">
            <v>20000059</v>
          </cell>
          <cell r="B66" t="str">
            <v>ESPALHAMENTO DE ROCHA EM BOTA FORA</v>
          </cell>
          <cell r="C66" t="str">
            <v>M3</v>
          </cell>
          <cell r="D66">
            <v>0.9</v>
          </cell>
        </row>
        <row r="67">
          <cell r="A67">
            <v>20000060</v>
          </cell>
          <cell r="B67" t="str">
            <v xml:space="preserve">ASSENTAMENTO DE TUBULAÇÃO EXECUTADA EM TRECHO ENTERRADO CHAPAS SOLDADAS DE AÇO CARBONO DN 900 COM PROTEÇÃO CONTRA CORROSÃO, ATRAVÉS DE PINTURA INTERNA COM ESMALTE DE ALCATRÃO E EXTERNAMENTE COM PINTURA DE ESMALTE DE ALCATRÃO USANDO-SE LÃ DE VIDRO OU JUTA </v>
          </cell>
          <cell r="C67" t="str">
            <v>M</v>
          </cell>
          <cell r="D67">
            <v>68.3</v>
          </cell>
        </row>
        <row r="68">
          <cell r="A68">
            <v>20000061</v>
          </cell>
          <cell r="B68" t="str">
            <v>ASSENTAMENTO DE TUBULAÇÃO EXECUTADA EM TRECHO AEREO CHAPAS SOLDADAS DE AÇO CARBONO DN 900, CARGA, DESCARGA, ENFILEIRAMENTO E TRANSPORTE DO LOCAL DE ESTOCAGEM ATÉ O PONTO DE APLICAÇÃO</v>
          </cell>
          <cell r="C68" t="str">
            <v>M</v>
          </cell>
          <cell r="D68">
            <v>88.75</v>
          </cell>
        </row>
        <row r="69">
          <cell r="A69">
            <v>20000062</v>
          </cell>
          <cell r="B69" t="str">
            <v xml:space="preserve">PROTEÇÃO INTERNA CONTRA CORROSÃO, ATRAVÉS DE PINTURA INTERNA COM ESMALTE DE ALCATRÃO USANDO-SE LÃ DE VIDRO OU JUTA COMO ELEMENTO DE ARMADURA PARA O REVESTIMENTO BETUMINOSO </v>
          </cell>
          <cell r="C69" t="str">
            <v>M²</v>
          </cell>
          <cell r="D69">
            <v>20</v>
          </cell>
        </row>
        <row r="70">
          <cell r="A70">
            <v>20000063</v>
          </cell>
          <cell r="B70" t="str">
            <v xml:space="preserve">PROTEÇÃO EXTERNA CONTRA CORROSÃO, ATRAVÉS DE PINTURA INTERNA COM ESMALTE DE ALCATRÃO USANDO-SE LÃ DE VIDRO OU JUTA COMO ELEMENTO DE ARMADURA PARA O REVESTIMENTO BETUMINOSO </v>
          </cell>
          <cell r="C70" t="str">
            <v>M²</v>
          </cell>
          <cell r="D70">
            <v>30</v>
          </cell>
        </row>
        <row r="71">
          <cell r="A71">
            <v>20000064</v>
          </cell>
          <cell r="B71" t="str">
            <v xml:space="preserve">FORNECIMENTO E MONTAGENS DE JUNTA DRESSER DN 900MM </v>
          </cell>
          <cell r="C71" t="str">
            <v xml:space="preserve">CJ </v>
          </cell>
          <cell r="D71">
            <v>3499.67</v>
          </cell>
        </row>
        <row r="72">
          <cell r="A72">
            <v>20000065</v>
          </cell>
          <cell r="B72" t="str">
            <v xml:space="preserve">EXECUÇÃO DE SERVIÇOS DE PROTEÇÃO CATODICA </v>
          </cell>
          <cell r="C72" t="str">
            <v>KM</v>
          </cell>
          <cell r="D72">
            <v>2180</v>
          </cell>
        </row>
        <row r="73">
          <cell r="A73">
            <v>20000066</v>
          </cell>
          <cell r="B73" t="str">
            <v>CORTE EM MATERIAL DE 1ª CATEGORIA X 2,51</v>
          </cell>
          <cell r="C73" t="str">
            <v>M3</v>
          </cell>
          <cell r="D73">
            <v>1.24</v>
          </cell>
        </row>
        <row r="74">
          <cell r="A74">
            <v>20000067</v>
          </cell>
          <cell r="B74" t="str">
            <v>ESCAVAÇÃO E TRANSPORTE C/ LÂMINA DT &lt; 30M - 1A CATEGORIA X 1,72</v>
          </cell>
          <cell r="C74" t="str">
            <v>M3</v>
          </cell>
          <cell r="D74">
            <v>2.17</v>
          </cell>
        </row>
        <row r="75">
          <cell r="A75">
            <v>20000068</v>
          </cell>
          <cell r="B75" t="str">
            <v xml:space="preserve">REVESTIMENTO C/ CASCALHO </v>
          </cell>
          <cell r="C75" t="str">
            <v>M³</v>
          </cell>
          <cell r="D75">
            <v>11.67</v>
          </cell>
        </row>
        <row r="76">
          <cell r="A76">
            <v>20000069</v>
          </cell>
          <cell r="B76" t="str">
            <v>DESMONTE EM TERRA COMPACTADA (1ª CATEGORIA) UTILIZANDO EQUIPAMENTO ADEQUADO, INCLUINDO TRANSPORTE MECANICO ATÉ 30 M</v>
          </cell>
          <cell r="C76" t="str">
            <v>M³</v>
          </cell>
          <cell r="D76">
            <v>2.17</v>
          </cell>
        </row>
        <row r="77">
          <cell r="A77">
            <v>20000070</v>
          </cell>
          <cell r="B77" t="str">
            <v>DESMONTE EM ROCHA BRANDA OU ROCHA EM DECOMPOSIÇÃO (3ª CATEGORIA) UTILIZANDO EXPLOSIVOS E PERFURATRIZ PNEUMÁTICA, INCLUINDO TRANSPORTE ATÉ 30 M</v>
          </cell>
          <cell r="C77" t="str">
            <v>M³</v>
          </cell>
          <cell r="D77">
            <v>37.28</v>
          </cell>
        </row>
        <row r="78">
          <cell r="A78">
            <v>20000071</v>
          </cell>
          <cell r="B78" t="str">
            <v>ESGOTAMENTO COM CONJUNTO MOTO BOMBA</v>
          </cell>
          <cell r="C78" t="str">
            <v>H</v>
          </cell>
          <cell r="D78">
            <v>2.13</v>
          </cell>
        </row>
        <row r="79">
          <cell r="A79">
            <v>20000072</v>
          </cell>
          <cell r="B79" t="str">
            <v xml:space="preserve">ESCORAMENTO CONTINUO </v>
          </cell>
          <cell r="C79" t="str">
            <v>M²</v>
          </cell>
          <cell r="D79">
            <v>13.61</v>
          </cell>
        </row>
        <row r="80">
          <cell r="A80">
            <v>20000073</v>
          </cell>
          <cell r="B80" t="str">
            <v>ATERRO/REATERRO DE ÁREA COMPACTADO COM PLACAS COMPACTADORA COM CONTROLE DO GRAU DE COMPACTAÇÃO</v>
          </cell>
          <cell r="C80" t="str">
            <v>M3</v>
          </cell>
          <cell r="D80">
            <v>5.94</v>
          </cell>
        </row>
        <row r="81">
          <cell r="A81">
            <v>20000074</v>
          </cell>
          <cell r="B81" t="str">
            <v>LASTRO DE CONCRETO NÃO ESTRUTURAL CONSUMO MÍNIMO DE 150 KG/M3, PREPARO E LANÇAMENTO</v>
          </cell>
          <cell r="C81" t="str">
            <v>M3</v>
          </cell>
          <cell r="D81">
            <v>144.52000000000001</v>
          </cell>
        </row>
        <row r="82">
          <cell r="A82">
            <v>20000075</v>
          </cell>
          <cell r="B82" t="str">
            <v>FORMA PLANA EM TÁBUA COMUM PARA FUNDAÇÃO</v>
          </cell>
          <cell r="C82" t="str">
            <v>M²</v>
          </cell>
          <cell r="D82">
            <v>19.89</v>
          </cell>
        </row>
        <row r="83">
          <cell r="A83">
            <v>20000076</v>
          </cell>
          <cell r="B83" t="str">
            <v>CONCRETO ESTRUTURAL, FCK = 250 KG/CM², PREPARO E LANÇAMENTO</v>
          </cell>
          <cell r="C83" t="str">
            <v>M³</v>
          </cell>
          <cell r="D83">
            <v>209.37</v>
          </cell>
        </row>
        <row r="84">
          <cell r="A84">
            <v>20000077</v>
          </cell>
          <cell r="B84" t="str">
            <v>FORMA PLANA EM CHAPA COMPENSADA PLASTIFICADA, ESTRUTURAL, E = 12 MM</v>
          </cell>
          <cell r="C84" t="str">
            <v>M²</v>
          </cell>
          <cell r="D84">
            <v>27.84</v>
          </cell>
        </row>
        <row r="85">
          <cell r="A85">
            <v>20000078</v>
          </cell>
          <cell r="B85" t="str">
            <v>CIMBRAMENTO</v>
          </cell>
          <cell r="C85" t="str">
            <v>M³</v>
          </cell>
          <cell r="D85">
            <v>11.35</v>
          </cell>
        </row>
        <row r="86">
          <cell r="A86">
            <v>20000079</v>
          </cell>
          <cell r="B86" t="str">
            <v>AÇO CA-50 (A OU B)</v>
          </cell>
          <cell r="C86" t="str">
            <v>KG</v>
          </cell>
          <cell r="D86">
            <v>2.29</v>
          </cell>
        </row>
        <row r="87">
          <cell r="A87">
            <v>20000080</v>
          </cell>
          <cell r="B87" t="str">
            <v>APOIOS MÓVEIS EM CHAPA DE AÇO E BORRACHA DE NEOPRENE</v>
          </cell>
          <cell r="C87" t="str">
            <v>M³</v>
          </cell>
          <cell r="D87">
            <v>138</v>
          </cell>
        </row>
        <row r="88">
          <cell r="A88">
            <v>20000081</v>
          </cell>
          <cell r="B88" t="str">
            <v xml:space="preserve">GUARDACORPO EM TUBOS DE 11/2" PINTADO COM BASE ANTICORROSIVA E PINTURA A ÓLEO EM DUAS DEMÃOS </v>
          </cell>
          <cell r="C88" t="str">
            <v>M</v>
          </cell>
          <cell r="D88">
            <v>39.22</v>
          </cell>
        </row>
        <row r="89">
          <cell r="A89">
            <v>20000082</v>
          </cell>
          <cell r="B89" t="str">
            <v xml:space="preserve">FORNECIMENTO E CRAVAÇÃO DE CAMISA METÁLICA E DEMAIS SERVIÇOS NECESSÁRIOS </v>
          </cell>
          <cell r="C89" t="str">
            <v>M</v>
          </cell>
          <cell r="D89">
            <v>650.94000000000005</v>
          </cell>
        </row>
        <row r="90">
          <cell r="A90">
            <v>20000083</v>
          </cell>
          <cell r="B90" t="str">
            <v xml:space="preserve">EXECUÇÃO DE ALVENARIA DE PEDRA PARA BUEIRO COM FORNECIMENTO DE MÃO DE OBRA, MATERIAIS E TRANSPORTE CONFORME PROJETO </v>
          </cell>
          <cell r="C90" t="str">
            <v>M3</v>
          </cell>
          <cell r="D90">
            <v>111.77</v>
          </cell>
        </row>
        <row r="91">
          <cell r="A91">
            <v>20000084</v>
          </cell>
          <cell r="B91" t="str">
            <v xml:space="preserve">LASTRO DE CONCRETO NÃO ESTRUTURAL PARA BLOCOS DE APOIO E DE ANCORAGEM </v>
          </cell>
          <cell r="C91" t="str">
            <v>M3</v>
          </cell>
          <cell r="D91">
            <v>144.52000000000001</v>
          </cell>
        </row>
        <row r="92">
          <cell r="A92">
            <v>20000085</v>
          </cell>
          <cell r="B92" t="str">
            <v xml:space="preserve">FORMA PLANA EM TABUA COMUM PARA BLOCOS DE APOIO E DE ANCORAGEM </v>
          </cell>
          <cell r="C92" t="str">
            <v>M2</v>
          </cell>
          <cell r="D92">
            <v>19.89</v>
          </cell>
        </row>
        <row r="93">
          <cell r="A93">
            <v>20000086</v>
          </cell>
          <cell r="B93" t="str">
            <v>EXECUÇÃO DE TRAVESSIA SOB ESTRADA DE RODAGEM TIPO TUNNEL LINER EM BUEIRO ARMICO OU SIMILAR DN 2,00M</v>
          </cell>
          <cell r="C93" t="str">
            <v>M</v>
          </cell>
          <cell r="D93">
            <v>2048.1999999999998</v>
          </cell>
        </row>
        <row r="94">
          <cell r="A94">
            <v>20000087</v>
          </cell>
          <cell r="B94" t="str">
            <v>ASSENTAMENTO DE TUBULAÇÃO EXECUTADA EM TRECHO ENTERRADO CHAPAS SOLDADAS DE AÇO CARBONO DN 800 COM PROTEÇÃO CONTRA CORROSÃO, ATRAVÉS DE PINTURA INTERNA COM ESMALTE DE ALCATRÃO E EXTERNAMENTE COM PINTURA DE ESMALTE DE ALCATRÃO USANDO-SE LÃ DE VIDRO OU JUNTA</v>
          </cell>
          <cell r="C94" t="str">
            <v>M</v>
          </cell>
          <cell r="D94">
            <v>58.44</v>
          </cell>
        </row>
        <row r="95">
          <cell r="A95">
            <v>20000088</v>
          </cell>
          <cell r="B95" t="str">
            <v>ASSENTAMENTO DE TUBULAÇÃO EXECUTADA EM TRECHO AEREO CHAPAS SOLDADAS DE AÇO CARBONO DN 800, CARGA, DESCARGA, ENFILEIRAMENTO E TRANSPORTE DO LOCAL DE ESTOCAGEM ATÉ O PONTO DE APLICAÇÃO</v>
          </cell>
          <cell r="C95" t="str">
            <v>M</v>
          </cell>
          <cell r="D95">
            <v>75.959999999999994</v>
          </cell>
        </row>
        <row r="96">
          <cell r="A96">
            <v>20000089</v>
          </cell>
          <cell r="B96" t="str">
            <v xml:space="preserve">FORNECIMENTO E MONTAGENS DE JUNTA DRESSER DN 800MM </v>
          </cell>
          <cell r="C96" t="str">
            <v xml:space="preserve">CJ </v>
          </cell>
          <cell r="D96">
            <v>3138.68</v>
          </cell>
        </row>
        <row r="97">
          <cell r="A97">
            <v>20000090</v>
          </cell>
          <cell r="B97" t="str">
            <v>ESCAVAÇÃO MANUAL DE ÁREA EM SOLO DE QUALQUER NATUREZA, EXCETO ROCHA</v>
          </cell>
          <cell r="C97" t="str">
            <v>M3</v>
          </cell>
          <cell r="D97">
            <v>13.34</v>
          </cell>
        </row>
        <row r="98">
          <cell r="A98">
            <v>20000091</v>
          </cell>
          <cell r="B98" t="str">
            <v xml:space="preserve">ESCAVAÇÃO MECANIZADA </v>
          </cell>
          <cell r="C98" t="str">
            <v>M³</v>
          </cell>
          <cell r="D98">
            <v>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OTE 02"/>
      <sheetName val="CR LOTE 02"/>
      <sheetName val="Sheet6"/>
    </sheetNames>
    <sheetDataSet>
      <sheetData sheetId="0"/>
      <sheetData sheetId="1"/>
      <sheetData sheetId="2"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6"/>
      <sheetName val="C"/>
      <sheetName val="desmat. destoc 0,15m"/>
      <sheetName val="desmat. destoc 0,15 a 0,30m"/>
      <sheetName val="ECT DMT 50m"/>
      <sheetName val="ECT DMT 50-200m"/>
      <sheetName val="ECT DMT 200-400m "/>
      <sheetName val="ECT DMT 400-600m  "/>
      <sheetName val="ECT DMT 600-800m"/>
      <sheetName val="ECT DMT 800-1000m "/>
      <sheetName val="ECT DMT 1000-1200m "/>
      <sheetName val="ECT DMT 1200-1400m"/>
      <sheetName val="ECT DMT 1400-1600m "/>
      <sheetName val="ECT DMT 1600-1800m"/>
      <sheetName val="ECT DMT 1800-2000m"/>
      <sheetName val="ECT DMT 2000-3000m "/>
      <sheetName val="ECT DMT 3000-5000m"/>
      <sheetName val="Compactação Aterro 95%"/>
      <sheetName val="Compactação Aterro 100% "/>
      <sheetName val="Compactação  botafora"/>
      <sheetName val="Alvenaria pedra argam"/>
      <sheetName val="Alvenaria tijolo"/>
      <sheetName val="AUXILIAR Dentes BDTC 1,00m "/>
      <sheetName val="AUXILIAR Dentes BDTC 1,20m "/>
      <sheetName val="AUXILIAR Dentes BSTC 0,60m"/>
      <sheetName val="AUXILIAR Dentes BSTC 0,80m "/>
      <sheetName val="AUXILIAR Dentes BSTC 1,00m "/>
      <sheetName val="AUXILIAR Dentes BSTC 1,20m  "/>
      <sheetName val="Usinagem CBUQ"/>
      <sheetName val="Forma comum"/>
      <sheetName val="Forma compensada resinada"/>
      <sheetName val="AUXILIAR Concreto magro"/>
      <sheetName val="AUXILIAR Concreto 10 MPa"/>
      <sheetName val="AUXILIAR Concreto 12 MPa"/>
      <sheetName val="AUXILIAR Concreto 15 MPa"/>
      <sheetName val="Concr. estr. 18 MPa Convencio"/>
      <sheetName val="AUXILIAR Concreto 22 MPa"/>
      <sheetName val="AUXILIAR Concreto 18 MPa"/>
      <sheetName val="AUXILIAR Ciclópico 12 MPa"/>
      <sheetName val="AUXILIAR Argamassa 1-3"/>
      <sheetName val="AUXILIAR Argamassa 1-4"/>
      <sheetName val="Fabricação balizador"/>
      <sheetName val="Concreto 18 MPa (mourão)"/>
      <sheetName val="Mourão esticador cerca"/>
      <sheetName val="Mourão suporte cerca"/>
      <sheetName val="AUXILIAR tubo perfurado"/>
      <sheetName val="AUXILIAR tubo poroso"/>
      <sheetName val="AUXILIAR tubo d=30cm"/>
      <sheetName val="AUXILIAR tubo d=60cm "/>
      <sheetName val="AUXILIAR tubo d=80cm"/>
      <sheetName val="AUXILIAR tubo d=1,0m "/>
      <sheetName val="AUXILIAR tubo d=1,20m"/>
      <sheetName val="Confecção Placa sinalização"/>
      <sheetName val="Confecção suporte placa sinal"/>
      <sheetName val="AUXILIAR lastro brita"/>
      <sheetName val="Compactação  manual"/>
      <sheetName val="Reaterro e compactação"/>
      <sheetName val="Escavação mecanica e reaterro"/>
      <sheetName val="Valeta VPC 01"/>
      <sheetName val="Valeta VPA 01"/>
      <sheetName val="Dreno DPS 01"/>
      <sheetName val="Dreno DPS 02"/>
      <sheetName val="Dreno DPS 07"/>
      <sheetName val="Dreno DPS 08"/>
      <sheetName val="Boca saída dreno BSD 01"/>
      <sheetName val="Boca saída dreno BSD 02"/>
      <sheetName val="Sarjeta STC 02"/>
      <sheetName val="composições"/>
      <sheetName val="mão de obra,leis e bdi"/>
      <sheetName val="pontes"/>
    </sheetNames>
    <sheetDataSet>
      <sheetData sheetId="0">
        <row r="54">
          <cell r="F54">
            <v>1309979.4000000001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1"/>
      <sheetName val="conv X contrato"/>
      <sheetName val="conv X contrato (3)"/>
      <sheetName val="conv X contrato_RETRATO"/>
      <sheetName val="conv X contrato_PAISAGEM"/>
      <sheetName val="PCOMP-06-11-2006"/>
      <sheetName val="1 2 3 4 5 6 7"/>
      <sheetName val="conv X contrato (7)"/>
      <sheetName val="conv X contrato (6)"/>
      <sheetName val="conv X contrato (5)"/>
      <sheetName val="PCOMP01"/>
      <sheetName val="RPLAN01"/>
      <sheetName val="conv X contrato (2)"/>
      <sheetName val="COMPOSIÇÕES"/>
      <sheetName val="Plan1 (2)"/>
      <sheetName val="MURICI"/>
      <sheetName val="med_set"/>
    </sheetNames>
    <sheetDataSet>
      <sheetData sheetId="0"/>
      <sheetData sheetId="1"/>
      <sheetData sheetId="2"/>
      <sheetData sheetId="3"/>
      <sheetData sheetId="4"/>
      <sheetData sheetId="5">
        <row r="1">
          <cell r="A1" t="str">
            <v>Codigo</v>
          </cell>
          <cell r="B1" t="str">
            <v>Descricao</v>
          </cell>
          <cell r="C1" t="str">
            <v>Unidade</v>
          </cell>
        </row>
        <row r="2">
          <cell r="A2" t="str">
            <v>0106201</v>
          </cell>
          <cell r="B2" t="str">
            <v>CERCA PROV C/MR RT TR 2,2M C/9 FIOS AR FAR</v>
          </cell>
          <cell r="C2" t="str">
            <v>M</v>
          </cell>
          <cell r="D2">
            <v>14.73</v>
          </cell>
        </row>
        <row r="3">
          <cell r="A3" t="str">
            <v>0106202</v>
          </cell>
          <cell r="B3" t="str">
            <v>CERCA PROV C/MR RT 2M C/8 FIOS AR FAR</v>
          </cell>
          <cell r="C3" t="str">
            <v>M</v>
          </cell>
          <cell r="D3">
            <v>13.52</v>
          </cell>
        </row>
        <row r="4">
          <cell r="A4" t="str">
            <v>0106203</v>
          </cell>
          <cell r="B4" t="str">
            <v>CERCA PROV C/MR OBL 2M C/8 FIOS AR FAR</v>
          </cell>
          <cell r="C4" t="str">
            <v>M</v>
          </cell>
          <cell r="D4">
            <v>14.89</v>
          </cell>
        </row>
        <row r="5">
          <cell r="A5" t="str">
            <v>0106204</v>
          </cell>
          <cell r="B5" t="str">
            <v>CERCA PROV C/MR RT 2,8M C/12 FIOS AR FAR</v>
          </cell>
          <cell r="C5" t="str">
            <v>M</v>
          </cell>
          <cell r="D5">
            <v>19.010000000000002</v>
          </cell>
        </row>
        <row r="6">
          <cell r="A6" t="str">
            <v>0106205</v>
          </cell>
          <cell r="B6" t="str">
            <v>CERCA PROV C/MR OBL 2,8M C/12 FIOS AR FAR</v>
          </cell>
          <cell r="C6" t="str">
            <v>M</v>
          </cell>
          <cell r="D6">
            <v>21.44</v>
          </cell>
        </row>
        <row r="7">
          <cell r="A7" t="str">
            <v>0106206</v>
          </cell>
          <cell r="B7" t="str">
            <v>Cerca de protecao do canteiro</v>
          </cell>
          <cell r="C7" t="str">
            <v>m</v>
          </cell>
          <cell r="D7">
            <v>14.44</v>
          </cell>
        </row>
        <row r="8">
          <cell r="A8" t="str">
            <v>0106207</v>
          </cell>
          <cell r="B8" t="str">
            <v>CARGA, TRANSPORTE E DESCARGA DE TUBOS E PECAS DE PVC RIGIDO</v>
          </cell>
          <cell r="C8" t="str">
            <v>M</v>
          </cell>
          <cell r="D8">
            <v>0.39</v>
          </cell>
        </row>
        <row r="9">
          <cell r="A9" t="str">
            <v>0106208</v>
          </cell>
          <cell r="B9" t="str">
            <v>CARGA, TRANSPORTE E DESCARGA DE TUBOS E PECAS DE PVC RIGIDO</v>
          </cell>
          <cell r="C9" t="str">
            <v>M</v>
          </cell>
          <cell r="D9">
            <v>0.53</v>
          </cell>
        </row>
        <row r="10">
          <cell r="A10" t="str">
            <v>0106209</v>
          </cell>
          <cell r="B10" t="str">
            <v>CARGA, TRANSPORTE E DESCARGA DE TUBOS E PECAS DE PVC RIGIDO</v>
          </cell>
          <cell r="C10" t="str">
            <v>M</v>
          </cell>
          <cell r="D10">
            <v>0.66</v>
          </cell>
        </row>
        <row r="11">
          <cell r="A11" t="str">
            <v>0106210</v>
          </cell>
          <cell r="B11" t="str">
            <v>CARGA, TRANSPORTE E DESCARGA DE TUBOS E PECAS DE PVC RIGIDO</v>
          </cell>
          <cell r="C11" t="str">
            <v>M</v>
          </cell>
          <cell r="D11">
            <v>0.92</v>
          </cell>
        </row>
        <row r="12">
          <cell r="A12" t="str">
            <v>0106406</v>
          </cell>
          <cell r="B12" t="str">
            <v>Subestacao aerea provisoria 30 KVA</v>
          </cell>
          <cell r="C12" t="str">
            <v>un</v>
          </cell>
          <cell r="D12">
            <v>6542.15</v>
          </cell>
        </row>
        <row r="13">
          <cell r="A13" t="str">
            <v>0106407</v>
          </cell>
          <cell r="B13" t="str">
            <v>Subestacao aerea prov 30 KVA - 1a parte</v>
          </cell>
          <cell r="C13" t="str">
            <v>un</v>
          </cell>
          <cell r="D13">
            <v>3229.96</v>
          </cell>
        </row>
        <row r="14">
          <cell r="A14" t="str">
            <v>0106409</v>
          </cell>
          <cell r="B14" t="str">
            <v>Subestacao aerea prov 30 KVA - 2a parte</v>
          </cell>
          <cell r="C14" t="str">
            <v>un</v>
          </cell>
          <cell r="D14">
            <v>3312.19</v>
          </cell>
        </row>
        <row r="15">
          <cell r="A15" t="str">
            <v>0106410</v>
          </cell>
          <cell r="B15" t="str">
            <v>Subestacao aerea provisoria 75 KVA</v>
          </cell>
          <cell r="C15" t="str">
            <v>un</v>
          </cell>
          <cell r="D15">
            <v>13354.22</v>
          </cell>
        </row>
        <row r="16">
          <cell r="A16" t="str">
            <v>0106411</v>
          </cell>
          <cell r="B16" t="str">
            <v>Subestacao aerea prov 75 KVA - 1a parte</v>
          </cell>
          <cell r="C16" t="str">
            <v>un</v>
          </cell>
          <cell r="D16">
            <v>13197.18</v>
          </cell>
        </row>
        <row r="17">
          <cell r="A17" t="str">
            <v>0106413</v>
          </cell>
          <cell r="B17" t="str">
            <v>Subestacao aerea prov 75 KVA - 2a parte</v>
          </cell>
          <cell r="C17" t="str">
            <v>un</v>
          </cell>
          <cell r="D17">
            <v>7908.67</v>
          </cell>
        </row>
        <row r="18">
          <cell r="A18" t="str">
            <v>0106414</v>
          </cell>
          <cell r="B18" t="str">
            <v>Subestacao aerea provisoria 45 KVA</v>
          </cell>
          <cell r="C18" t="str">
            <v>un</v>
          </cell>
          <cell r="D18">
            <v>7300.49</v>
          </cell>
        </row>
        <row r="19">
          <cell r="A19" t="str">
            <v>0106415</v>
          </cell>
          <cell r="B19" t="str">
            <v>Subestacao aerea prov 45 KVA - 1a parte</v>
          </cell>
          <cell r="C19" t="str">
            <v>un</v>
          </cell>
          <cell r="D19">
            <v>3230.55</v>
          </cell>
        </row>
        <row r="20">
          <cell r="A20" t="str">
            <v>0106416</v>
          </cell>
          <cell r="B20" t="str">
            <v>Subestacao aerea prov 45 KVA - 2a parte</v>
          </cell>
          <cell r="C20" t="str">
            <v>un</v>
          </cell>
          <cell r="D20">
            <v>4069.94</v>
          </cell>
        </row>
        <row r="21">
          <cell r="A21" t="str">
            <v>0106417</v>
          </cell>
          <cell r="B21" t="str">
            <v>Subestacao aerea provisoria 15 KVA</v>
          </cell>
          <cell r="C21" t="str">
            <v>un</v>
          </cell>
          <cell r="D21">
            <v>6042.15</v>
          </cell>
        </row>
        <row r="22">
          <cell r="A22" t="str">
            <v>0106418</v>
          </cell>
          <cell r="B22" t="str">
            <v>Subestacao aerea prov 15 KVA - 1a parte</v>
          </cell>
          <cell r="C22" t="str">
            <v>un</v>
          </cell>
          <cell r="D22">
            <v>3229.96</v>
          </cell>
        </row>
        <row r="23">
          <cell r="A23" t="str">
            <v>0106419</v>
          </cell>
          <cell r="B23" t="str">
            <v>Subestacao aerea prov 15 KVA - 2a parte</v>
          </cell>
          <cell r="C23" t="str">
            <v>un</v>
          </cell>
          <cell r="D23">
            <v>2812.19</v>
          </cell>
        </row>
        <row r="24">
          <cell r="A24" t="str">
            <v>0106420</v>
          </cell>
          <cell r="B24" t="str">
            <v>Subestacao aerea provisoria 75 KVA</v>
          </cell>
          <cell r="C24" t="str">
            <v>un</v>
          </cell>
          <cell r="D24">
            <v>13342.64</v>
          </cell>
        </row>
        <row r="25">
          <cell r="A25" t="str">
            <v>0106502</v>
          </cell>
          <cell r="B25" t="str">
            <v>Passarela de 1,2 m largura c/corrimao</v>
          </cell>
          <cell r="C25" t="str">
            <v>m</v>
          </cell>
          <cell r="D25">
            <v>59.96</v>
          </cell>
        </row>
        <row r="26">
          <cell r="A26" t="str">
            <v>0106701</v>
          </cell>
          <cell r="B26" t="str">
            <v>Sinalizacao de protecao com baldes</v>
          </cell>
          <cell r="C26" t="str">
            <v>m</v>
          </cell>
          <cell r="D26">
            <v>0.87</v>
          </cell>
        </row>
        <row r="27">
          <cell r="A27" t="str">
            <v>0106801</v>
          </cell>
          <cell r="B27" t="str">
            <v>Placas da obra</v>
          </cell>
          <cell r="C27" t="str">
            <v>m2</v>
          </cell>
          <cell r="D27">
            <v>126.02</v>
          </cell>
        </row>
        <row r="28">
          <cell r="A28" t="str">
            <v>0107213</v>
          </cell>
          <cell r="B28" t="str">
            <v>Equipamentos da obra</v>
          </cell>
          <cell r="C28" t="str">
            <v>Mes</v>
          </cell>
          <cell r="D28">
            <v>5728.2</v>
          </cell>
        </row>
        <row r="29">
          <cell r="A29" t="str">
            <v>0107401</v>
          </cell>
          <cell r="B29" t="str">
            <v>Equipamentos de seguranca - EPI'S</v>
          </cell>
          <cell r="C29" t="str">
            <v>Mes</v>
          </cell>
          <cell r="D29">
            <v>3223.28</v>
          </cell>
        </row>
        <row r="30">
          <cell r="A30" t="str">
            <v>0108001</v>
          </cell>
          <cell r="B30" t="str">
            <v>Administracao local da obra</v>
          </cell>
          <cell r="C30" t="str">
            <v>mes</v>
          </cell>
          <cell r="D30">
            <v>20923.78</v>
          </cell>
        </row>
        <row r="31">
          <cell r="A31" t="str">
            <v>0108002</v>
          </cell>
          <cell r="B31" t="str">
            <v>PESSOAL - 1A PARTE</v>
          </cell>
          <cell r="C31" t="str">
            <v>mes</v>
          </cell>
          <cell r="D31">
            <v>19026.61</v>
          </cell>
        </row>
        <row r="32">
          <cell r="A32" t="str">
            <v>0108003</v>
          </cell>
          <cell r="B32" t="str">
            <v>PESSOAL - 2A PARTE</v>
          </cell>
          <cell r="C32" t="str">
            <v>mes</v>
          </cell>
          <cell r="D32">
            <v>1897.17</v>
          </cell>
        </row>
        <row r="33">
          <cell r="A33" t="str">
            <v>0110001</v>
          </cell>
          <cell r="B33" t="str">
            <v>Consumos</v>
          </cell>
          <cell r="C33" t="str">
            <v>Mes</v>
          </cell>
          <cell r="D33">
            <v>9222</v>
          </cell>
        </row>
        <row r="34">
          <cell r="A34" t="str">
            <v>0112406</v>
          </cell>
          <cell r="B34" t="str">
            <v>Retirada de meio fio s/remocao</v>
          </cell>
          <cell r="C34" t="str">
            <v>M</v>
          </cell>
          <cell r="D34">
            <v>1.82</v>
          </cell>
        </row>
        <row r="35">
          <cell r="A35" t="str">
            <v>0112407</v>
          </cell>
          <cell r="B35" t="str">
            <v>Demolicao de asfalto s/remocao</v>
          </cell>
          <cell r="C35" t="str">
            <v>m2</v>
          </cell>
          <cell r="D35">
            <v>4.71</v>
          </cell>
        </row>
        <row r="36">
          <cell r="A36" t="str">
            <v>0200001</v>
          </cell>
          <cell r="B36" t="str">
            <v>Aluguel de Container, tipo escritorio, incl. intal.eletrica</v>
          </cell>
          <cell r="C36" t="str">
            <v>unxm</v>
          </cell>
          <cell r="D36">
            <v>97.25</v>
          </cell>
        </row>
        <row r="37">
          <cell r="A37" t="str">
            <v>0200002</v>
          </cell>
          <cell r="B37" t="str">
            <v>Galpao aberto p/oficina e deposito de canteiro de obras.</v>
          </cell>
          <cell r="C37" t="str">
            <v>m2</v>
          </cell>
          <cell r="D37">
            <v>83.29</v>
          </cell>
        </row>
        <row r="38">
          <cell r="A38" t="str">
            <v>0201002</v>
          </cell>
          <cell r="B38" t="str">
            <v>Destocamento de arvores de porte medio e raizes profundas,s</v>
          </cell>
          <cell r="C38" t="str">
            <v>un</v>
          </cell>
          <cell r="D38">
            <v>31.28</v>
          </cell>
        </row>
        <row r="39">
          <cell r="A39" t="str">
            <v>0204101</v>
          </cell>
          <cell r="B39" t="str">
            <v>Aterro mat areno-argiloso s/apiloamento</v>
          </cell>
          <cell r="C39" t="str">
            <v>m3</v>
          </cell>
          <cell r="D39">
            <v>11.85</v>
          </cell>
        </row>
        <row r="40">
          <cell r="A40" t="str">
            <v>0204102</v>
          </cell>
          <cell r="B40" t="str">
            <v>Aterro mat areno-argiloso c/apiloamento</v>
          </cell>
          <cell r="C40" t="str">
            <v>m3</v>
          </cell>
          <cell r="D40">
            <v>21.2</v>
          </cell>
        </row>
        <row r="41">
          <cell r="A41" t="str">
            <v>0204103</v>
          </cell>
          <cell r="B41" t="str">
            <v>Aterro mat areno-argiloso comp c/sapinho</v>
          </cell>
          <cell r="C41" t="str">
            <v>m3</v>
          </cell>
          <cell r="D41">
            <v>10.65</v>
          </cell>
        </row>
        <row r="42">
          <cell r="A42" t="str">
            <v>0204201</v>
          </cell>
          <cell r="B42" t="str">
            <v>Aterro c/areia espalhada e molhada</v>
          </cell>
          <cell r="C42" t="str">
            <v>m3</v>
          </cell>
          <cell r="D42">
            <v>17.760000000000002</v>
          </cell>
        </row>
        <row r="43">
          <cell r="A43" t="str">
            <v>0204202</v>
          </cell>
          <cell r="B43" t="str">
            <v>Aterro c/areia espal/comp c/sapinho</v>
          </cell>
          <cell r="C43" t="str">
            <v>m3</v>
          </cell>
          <cell r="D43">
            <v>16.68</v>
          </cell>
        </row>
        <row r="44">
          <cell r="A44" t="str">
            <v>0204401</v>
          </cell>
          <cell r="B44" t="str">
            <v>Reaterro manual s/apiloamento</v>
          </cell>
          <cell r="C44" t="str">
            <v>m3</v>
          </cell>
          <cell r="D44">
            <v>1.76</v>
          </cell>
        </row>
        <row r="45">
          <cell r="A45" t="str">
            <v>0204402</v>
          </cell>
          <cell r="B45" t="str">
            <v>Reaterro manual c/apiloamento</v>
          </cell>
          <cell r="C45" t="str">
            <v>m3</v>
          </cell>
          <cell r="D45">
            <v>16</v>
          </cell>
        </row>
        <row r="46">
          <cell r="A46" t="str">
            <v>0204403</v>
          </cell>
          <cell r="B46" t="str">
            <v>Reaterro compactado em camadas de 20cm de mat. solto, em te</v>
          </cell>
          <cell r="C46" t="str">
            <v>m3</v>
          </cell>
          <cell r="D46">
            <v>11.73</v>
          </cell>
        </row>
        <row r="47">
          <cell r="A47" t="str">
            <v>0205101</v>
          </cell>
          <cell r="B47" t="str">
            <v>Escoramento continuo de valas.</v>
          </cell>
          <cell r="C47" t="str">
            <v>m2</v>
          </cell>
          <cell r="D47">
            <v>21.28</v>
          </cell>
        </row>
        <row r="48">
          <cell r="A48" t="str">
            <v>0205102</v>
          </cell>
          <cell r="B48" t="str">
            <v>Pontaleteamento.</v>
          </cell>
          <cell r="C48" t="str">
            <v>m2</v>
          </cell>
          <cell r="D48">
            <v>23.29</v>
          </cell>
        </row>
        <row r="49">
          <cell r="A49" t="str">
            <v>0205201</v>
          </cell>
          <cell r="B49" t="str">
            <v>Escoramento descontinuo de valas.</v>
          </cell>
          <cell r="C49" t="str">
            <v>m2</v>
          </cell>
          <cell r="D49">
            <v>12.65</v>
          </cell>
        </row>
        <row r="50">
          <cell r="A50" t="str">
            <v>0206003</v>
          </cell>
          <cell r="B50" t="str">
            <v>Berco de areia</v>
          </cell>
          <cell r="C50" t="str">
            <v>m3</v>
          </cell>
          <cell r="D50">
            <v>44.03</v>
          </cell>
        </row>
        <row r="51">
          <cell r="A51" t="str">
            <v>0206004</v>
          </cell>
          <cell r="B51" t="str">
            <v>Escavacao de vala a frio em material de 2a. categoria ate 1</v>
          </cell>
          <cell r="C51" t="str">
            <v>m3</v>
          </cell>
          <cell r="D51">
            <v>23.46</v>
          </cell>
        </row>
        <row r="52">
          <cell r="A52" t="str">
            <v>0206005</v>
          </cell>
          <cell r="B52" t="str">
            <v>Escavacao de vala a frio em material de 2a. categoria entre</v>
          </cell>
          <cell r="C52" t="str">
            <v>m3</v>
          </cell>
          <cell r="D52">
            <v>46.09</v>
          </cell>
        </row>
        <row r="53">
          <cell r="A53" t="str">
            <v>0206006</v>
          </cell>
          <cell r="B53" t="str">
            <v>Escavacao manual de vala em material de 3a. categoria ate 2</v>
          </cell>
          <cell r="C53" t="str">
            <v>m3</v>
          </cell>
          <cell r="D53">
            <v>32.78</v>
          </cell>
        </row>
        <row r="54">
          <cell r="A54" t="str">
            <v>0206007</v>
          </cell>
          <cell r="B54" t="str">
            <v>Escavacao manual de vala em material de 3a. categoria entre</v>
          </cell>
          <cell r="C54" t="str">
            <v>m3</v>
          </cell>
          <cell r="D54">
            <v>40.6</v>
          </cell>
        </row>
        <row r="55">
          <cell r="A55" t="str">
            <v>0206008</v>
          </cell>
          <cell r="B55" t="str">
            <v>Escavacao manual de vala em material de 3a. categoria entre</v>
          </cell>
          <cell r="C55" t="str">
            <v>m3</v>
          </cell>
          <cell r="D55">
            <v>71.680000000000007</v>
          </cell>
        </row>
        <row r="56">
          <cell r="A56" t="str">
            <v>0206009</v>
          </cell>
          <cell r="B56" t="str">
            <v>Escavacao manual de vala em material de 3a. categoria ate 2</v>
          </cell>
          <cell r="C56" t="str">
            <v>m3</v>
          </cell>
          <cell r="D56">
            <v>77.099999999999994</v>
          </cell>
        </row>
        <row r="57">
          <cell r="A57" t="str">
            <v>0206010</v>
          </cell>
          <cell r="B57" t="str">
            <v>Demolicao de pavimentacao com paralelepipedo, incluindo emp</v>
          </cell>
          <cell r="C57" t="str">
            <v>m2</v>
          </cell>
          <cell r="D57">
            <v>5.48</v>
          </cell>
        </row>
        <row r="58">
          <cell r="A58" t="str">
            <v>0206011</v>
          </cell>
          <cell r="B58" t="str">
            <v>Demolicao de pavimentacao asfaltica.</v>
          </cell>
          <cell r="C58" t="str">
            <v>m2</v>
          </cell>
          <cell r="D58">
            <v>9.02</v>
          </cell>
        </row>
        <row r="59">
          <cell r="A59" t="str">
            <v>0206012</v>
          </cell>
          <cell r="B59" t="str">
            <v>Demolicao de passeios cimentados.</v>
          </cell>
          <cell r="C59" t="str">
            <v>m2</v>
          </cell>
          <cell r="D59">
            <v>2.75</v>
          </cell>
        </row>
        <row r="60">
          <cell r="A60" t="str">
            <v>0206013</v>
          </cell>
          <cell r="B60" t="str">
            <v>Reassentamento de paralelepipedo, sobre colchao de areia, c</v>
          </cell>
          <cell r="C60" t="str">
            <v>m2</v>
          </cell>
          <cell r="D60">
            <v>21.62</v>
          </cell>
        </row>
        <row r="61">
          <cell r="A61" t="str">
            <v>0206014</v>
          </cell>
          <cell r="B61" t="str">
            <v>Recomposicao de passeio cimentado.</v>
          </cell>
          <cell r="C61" t="str">
            <v>M2</v>
          </cell>
          <cell r="D61">
            <v>11.83</v>
          </cell>
        </row>
        <row r="62">
          <cell r="A62" t="str">
            <v>0206015</v>
          </cell>
          <cell r="B62" t="str">
            <v>Recomposicao de pavimentacao asfaltica.</v>
          </cell>
          <cell r="C62" t="str">
            <v>M2</v>
          </cell>
          <cell r="D62">
            <v>47.61</v>
          </cell>
        </row>
        <row r="63">
          <cell r="A63" t="str">
            <v>0206016</v>
          </cell>
          <cell r="B63" t="str">
            <v>Escoramento continuo de valas.</v>
          </cell>
          <cell r="C63" t="str">
            <v>m2</v>
          </cell>
          <cell r="D63">
            <v>28.12</v>
          </cell>
        </row>
        <row r="64">
          <cell r="A64" t="str">
            <v>0206017</v>
          </cell>
          <cell r="B64" t="str">
            <v>Escoramento descontinuo de valas.</v>
          </cell>
          <cell r="C64" t="str">
            <v>m2</v>
          </cell>
          <cell r="D64">
            <v>17.29</v>
          </cell>
        </row>
        <row r="65">
          <cell r="A65" t="str">
            <v>0206018</v>
          </cell>
          <cell r="B65" t="str">
            <v>Cadastro de rede.</v>
          </cell>
          <cell r="C65" t="str">
            <v>m</v>
          </cell>
          <cell r="D65">
            <v>0.62</v>
          </cell>
        </row>
        <row r="66">
          <cell r="A66" t="str">
            <v>0214103</v>
          </cell>
          <cell r="B66" t="str">
            <v>Concreto magro</v>
          </cell>
          <cell r="C66" t="str">
            <v>m3</v>
          </cell>
          <cell r="D66">
            <v>199.04</v>
          </cell>
        </row>
        <row r="67">
          <cell r="A67" t="str">
            <v>0310001</v>
          </cell>
          <cell r="B67" t="str">
            <v>Controle tecnologico do concreto</v>
          </cell>
          <cell r="C67" t="str">
            <v>m3</v>
          </cell>
          <cell r="D67">
            <v>5</v>
          </cell>
        </row>
        <row r="68">
          <cell r="A68" t="str">
            <v>0401103</v>
          </cell>
          <cell r="B68" t="str">
            <v>Alvenaria tijolo macico 1 vez</v>
          </cell>
          <cell r="C68" t="str">
            <v>m2</v>
          </cell>
          <cell r="D68">
            <v>63.31</v>
          </cell>
        </row>
        <row r="69">
          <cell r="A69" t="str">
            <v>0803506</v>
          </cell>
          <cell r="B69" t="str">
            <v>Caixa de inspecao pre-moldada</v>
          </cell>
          <cell r="C69" t="str">
            <v>un</v>
          </cell>
          <cell r="D69">
            <v>31.12</v>
          </cell>
        </row>
        <row r="70">
          <cell r="A70">
            <v>1000001</v>
          </cell>
          <cell r="B70" t="str">
            <v>Piso cimentado Esp. 1,5cm</v>
          </cell>
          <cell r="C70" t="str">
            <v>m2</v>
          </cell>
          <cell r="D70">
            <v>13.21</v>
          </cell>
        </row>
        <row r="71">
          <cell r="A71">
            <v>1000002</v>
          </cell>
          <cell r="B71" t="str">
            <v>Concreto Fck 15Mpa (preparo e lancamento)</v>
          </cell>
          <cell r="C71" t="str">
            <v>m3</v>
          </cell>
          <cell r="D71">
            <v>234.19</v>
          </cell>
        </row>
        <row r="72">
          <cell r="A72">
            <v>1000003</v>
          </cell>
          <cell r="B72" t="str">
            <v>Preparo concreto beton. 320l</v>
          </cell>
          <cell r="C72" t="str">
            <v>m3</v>
          </cell>
          <cell r="D72">
            <v>24.3</v>
          </cell>
        </row>
        <row r="73">
          <cell r="A73">
            <v>1000004</v>
          </cell>
          <cell r="B73" t="str">
            <v>Lancamento conc. s/arm.</v>
          </cell>
          <cell r="C73" t="str">
            <v>m3</v>
          </cell>
          <cell r="D73">
            <v>64.28</v>
          </cell>
        </row>
        <row r="74">
          <cell r="A74">
            <v>1000005</v>
          </cell>
          <cell r="B74" t="str">
            <v>Carga e desc. man. de mat.</v>
          </cell>
          <cell r="C74" t="str">
            <v>t</v>
          </cell>
          <cell r="D74">
            <v>6.47</v>
          </cell>
        </row>
        <row r="75">
          <cell r="A75">
            <v>1000006</v>
          </cell>
          <cell r="B75" t="str">
            <v>Reaterro vala/cava compactada a maco em camadas de 30 cm</v>
          </cell>
          <cell r="C75" t="str">
            <v>m3</v>
          </cell>
          <cell r="D75">
            <v>8.2100000000000009</v>
          </cell>
        </row>
        <row r="76">
          <cell r="A76">
            <v>1000007</v>
          </cell>
          <cell r="B76" t="str">
            <v>Argamassa cim./areia traco 1:4</v>
          </cell>
          <cell r="C76" t="str">
            <v>m3</v>
          </cell>
          <cell r="D76">
            <v>180.22</v>
          </cell>
        </row>
        <row r="77">
          <cell r="A77">
            <v>1000008</v>
          </cell>
          <cell r="B77" t="str">
            <v>Concreto Fck 10Mpa (com preparo e lancamento)</v>
          </cell>
          <cell r="C77" t="str">
            <v>m3</v>
          </cell>
          <cell r="D77">
            <v>222.94</v>
          </cell>
        </row>
        <row r="78">
          <cell r="A78">
            <v>1000009</v>
          </cell>
          <cell r="B78" t="str">
            <v>Caiacao int. ou ext. s/revest.</v>
          </cell>
          <cell r="C78" t="str">
            <v>m2</v>
          </cell>
          <cell r="D78">
            <v>1.28</v>
          </cell>
        </row>
        <row r="79">
          <cell r="A79">
            <v>1000010</v>
          </cell>
          <cell r="B79" t="str">
            <v>Argamassa cim./areia traco 1:3</v>
          </cell>
          <cell r="C79" t="str">
            <v>m3</v>
          </cell>
          <cell r="D79">
            <v>218.94</v>
          </cell>
        </row>
        <row r="80">
          <cell r="A80">
            <v>1000011</v>
          </cell>
          <cell r="B80" t="str">
            <v>Argamassa mista de cimento, cal hidratada e areia, traco 1:</v>
          </cell>
          <cell r="C80" t="str">
            <v>m3</v>
          </cell>
          <cell r="D80">
            <v>176.26</v>
          </cell>
        </row>
        <row r="81">
          <cell r="A81">
            <v>1000012</v>
          </cell>
          <cell r="B81" t="str">
            <v>Alvenaria de 6 furos 1/2 vez</v>
          </cell>
          <cell r="C81" t="str">
            <v>m2</v>
          </cell>
          <cell r="D81">
            <v>18.88</v>
          </cell>
        </row>
        <row r="82">
          <cell r="A82">
            <v>1000013</v>
          </cell>
          <cell r="B82" t="str">
            <v>Formas de mad. p/pecas de concreto, moldagem e desmoldagem.</v>
          </cell>
          <cell r="C82" t="str">
            <v>m2</v>
          </cell>
          <cell r="D82">
            <v>33.369999999999997</v>
          </cell>
        </row>
        <row r="83">
          <cell r="A83">
            <v>1000014</v>
          </cell>
          <cell r="B83" t="str">
            <v>Aco CA-50 destinado a armadura de concreto armado.</v>
          </cell>
          <cell r="C83" t="str">
            <v>kg</v>
          </cell>
          <cell r="D83">
            <v>5.3</v>
          </cell>
        </row>
        <row r="84">
          <cell r="A84">
            <v>1000015</v>
          </cell>
          <cell r="B84" t="str">
            <v>Barra de aco CA-50B, c/saliencia, diam. 12,5mm, destinada a</v>
          </cell>
          <cell r="C84" t="str">
            <v>kg</v>
          </cell>
          <cell r="D84">
            <v>3.55</v>
          </cell>
        </row>
        <row r="85">
          <cell r="A85">
            <v>1000016</v>
          </cell>
          <cell r="B85" t="str">
            <v>Barra de aco CA-50B, c/saliencia, diam. acima de 12,5mm, de</v>
          </cell>
          <cell r="C85" t="str">
            <v>kg</v>
          </cell>
          <cell r="D85">
            <v>1.29</v>
          </cell>
        </row>
        <row r="86">
          <cell r="A86">
            <v>1000017</v>
          </cell>
          <cell r="B86" t="str">
            <v>Corte, dobragem, mont. e coloc. de ferrag. na forma, aco CA</v>
          </cell>
          <cell r="C86" t="str">
            <v>kg</v>
          </cell>
          <cell r="D86">
            <v>1.58</v>
          </cell>
        </row>
        <row r="87">
          <cell r="A87">
            <v>1000018</v>
          </cell>
          <cell r="B87" t="str">
            <v>Corte, dobragem, mont. e coloc. de ferrag. na forma, aco CA</v>
          </cell>
          <cell r="C87" t="str">
            <v>kg</v>
          </cell>
          <cell r="D87">
            <v>1.1000000000000001</v>
          </cell>
        </row>
        <row r="88">
          <cell r="A88">
            <v>1000019</v>
          </cell>
          <cell r="B88" t="str">
            <v>Corte, dobragem, mont. e coloc. de ferrag. na forma, aco CA</v>
          </cell>
          <cell r="C88" t="str">
            <v>kg</v>
          </cell>
          <cell r="D88">
            <v>0.94</v>
          </cell>
        </row>
        <row r="89">
          <cell r="A89">
            <v>1000020</v>
          </cell>
          <cell r="B89" t="str">
            <v>Concreto armado Fck 15Mpa</v>
          </cell>
          <cell r="C89" t="str">
            <v>m3</v>
          </cell>
          <cell r="D89">
            <v>1147.6300000000001</v>
          </cell>
        </row>
        <row r="90">
          <cell r="A90">
            <v>1000021</v>
          </cell>
          <cell r="B90" t="str">
            <v>ESCAVACAO MANUAL DE VALA, EM MAT. DE 1a. CAT., ATE 1,50M DE</v>
          </cell>
          <cell r="C90" t="str">
            <v>m3</v>
          </cell>
          <cell r="D90">
            <v>13.69</v>
          </cell>
        </row>
        <row r="91">
          <cell r="A91">
            <v>1000022</v>
          </cell>
          <cell r="B91" t="str">
            <v>Concreto ciclopico (com 30% de pedra rachao), Fck 15Mpa - f</v>
          </cell>
          <cell r="C91" t="str">
            <v>m3</v>
          </cell>
          <cell r="D91">
            <v>194.45</v>
          </cell>
        </row>
        <row r="92">
          <cell r="A92">
            <v>1000023</v>
          </cell>
          <cell r="B92" t="str">
            <v>Alvenaria tij. macico 5x10x20cm</v>
          </cell>
          <cell r="C92" t="str">
            <v>m2</v>
          </cell>
          <cell r="D92">
            <v>21.5</v>
          </cell>
        </row>
        <row r="93">
          <cell r="A93">
            <v>1000024</v>
          </cell>
          <cell r="B93" t="str">
            <v>Transporte carga caminhao 8t</v>
          </cell>
          <cell r="C93" t="str">
            <v>txkm</v>
          </cell>
          <cell r="D93">
            <v>1.76</v>
          </cell>
        </row>
        <row r="94">
          <cell r="A94">
            <v>1000025</v>
          </cell>
          <cell r="B94" t="str">
            <v>Emboco arg. cim./areia traco 1:4 e=20mm</v>
          </cell>
          <cell r="C94" t="str">
            <v>m2</v>
          </cell>
          <cell r="D94">
            <v>9.92</v>
          </cell>
        </row>
        <row r="95">
          <cell r="A95">
            <v>1000026</v>
          </cell>
          <cell r="B95" t="str">
            <v>Alvenaria p/cx. enterrada 0,80m</v>
          </cell>
          <cell r="C95" t="str">
            <v>m2</v>
          </cell>
          <cell r="D95">
            <v>72.900000000000006</v>
          </cell>
        </row>
        <row r="96">
          <cell r="A96">
            <v>1000027</v>
          </cell>
          <cell r="B96" t="str">
            <v>Concreto p/pecas armadas, p/uma resistencia a compres. de 2</v>
          </cell>
          <cell r="C96" t="str">
            <v>m3</v>
          </cell>
          <cell r="D96">
            <v>246.33</v>
          </cell>
        </row>
        <row r="97">
          <cell r="A97">
            <v>1000028</v>
          </cell>
          <cell r="B97" t="str">
            <v>Concreto p/camada preparatoria, c/180kg de cim. p/m3 de con</v>
          </cell>
          <cell r="C97" t="str">
            <v>m3</v>
          </cell>
          <cell r="D97">
            <v>203.68</v>
          </cell>
        </row>
        <row r="98">
          <cell r="A98">
            <v>1000029</v>
          </cell>
          <cell r="B98" t="str">
            <v>Arrancamento e reassentam. de paralelepipedo, incl. po-de-p</v>
          </cell>
          <cell r="C98" t="str">
            <v>m2</v>
          </cell>
          <cell r="D98">
            <v>20.11</v>
          </cell>
        </row>
        <row r="99">
          <cell r="A99">
            <v>1000030</v>
          </cell>
          <cell r="B99" t="str">
            <v>Poco de visita em alven. de tij. macico, paredes de 1 vez,</v>
          </cell>
          <cell r="C99" t="str">
            <v>un</v>
          </cell>
          <cell r="D99">
            <v>885.84</v>
          </cell>
        </row>
        <row r="100">
          <cell r="A100">
            <v>1000031</v>
          </cell>
          <cell r="B100" t="str">
            <v>Poco de visita em alven. de tij. macico, paredes de 1 vez,</v>
          </cell>
          <cell r="C100" t="str">
            <v>un</v>
          </cell>
          <cell r="D100">
            <v>932.34</v>
          </cell>
        </row>
        <row r="101">
          <cell r="A101">
            <v>1000032</v>
          </cell>
          <cell r="B101" t="str">
            <v>Poco de visita em alven. de tij. macico, paredes de 1 vez,</v>
          </cell>
          <cell r="C101" t="str">
            <v>un</v>
          </cell>
          <cell r="D101">
            <v>1044.54</v>
          </cell>
        </row>
        <row r="102">
          <cell r="A102">
            <v>1000033</v>
          </cell>
          <cell r="B102" t="str">
            <v>Poco de visita em alven. de tij. macico, paredes de 1 vez,</v>
          </cell>
          <cell r="C102" t="str">
            <v>un</v>
          </cell>
          <cell r="D102">
            <v>1149.6600000000001</v>
          </cell>
        </row>
        <row r="103">
          <cell r="A103">
            <v>1000034</v>
          </cell>
          <cell r="B103" t="str">
            <v>Poco de visita em alven. de tij. macico, paredes de 1 vez,</v>
          </cell>
          <cell r="C103" t="str">
            <v>un</v>
          </cell>
          <cell r="D103">
            <v>1269.7</v>
          </cell>
        </row>
        <row r="104">
          <cell r="A104">
            <v>1000035</v>
          </cell>
          <cell r="B104" t="str">
            <v>Tubo PVC p/esgoto sanit., diam. nominal 150mm.</v>
          </cell>
          <cell r="C104" t="str">
            <v>m</v>
          </cell>
          <cell r="D104">
            <v>16.27</v>
          </cell>
        </row>
        <row r="105">
          <cell r="A105">
            <v>1000036</v>
          </cell>
          <cell r="B105" t="str">
            <v>Tubo PVC p/esgoto sanit., diam. nominal 200mm.</v>
          </cell>
          <cell r="C105" t="str">
            <v>m</v>
          </cell>
          <cell r="D105">
            <v>25.21</v>
          </cell>
        </row>
        <row r="106">
          <cell r="A106">
            <v>1000037</v>
          </cell>
          <cell r="B106" t="str">
            <v>Tubo PVC p/esgoto sanit., diam. nominal 250mm.</v>
          </cell>
          <cell r="C106" t="str">
            <v>m</v>
          </cell>
          <cell r="D106">
            <v>43.37</v>
          </cell>
        </row>
        <row r="107">
          <cell r="A107">
            <v>1000038</v>
          </cell>
          <cell r="B107" t="str">
            <v>Tubo PVC p/esgoto sanit., diam. nominal 300mm.</v>
          </cell>
          <cell r="C107" t="str">
            <v>m</v>
          </cell>
          <cell r="D107">
            <v>67.83</v>
          </cell>
        </row>
        <row r="108">
          <cell r="A108">
            <v>1000039</v>
          </cell>
          <cell r="B108" t="str">
            <v>Instalacao e ligacao provisorias de agua.</v>
          </cell>
          <cell r="C108" t="str">
            <v>un</v>
          </cell>
          <cell r="D108">
            <v>931.91</v>
          </cell>
        </row>
        <row r="109">
          <cell r="A109">
            <v>1101101</v>
          </cell>
          <cell r="B109" t="str">
            <v>CHAPISCO ARG 1:4 e = 5MM</v>
          </cell>
          <cell r="C109" t="str">
            <v>M2</v>
          </cell>
          <cell r="D109">
            <v>2.13</v>
          </cell>
        </row>
        <row r="110">
          <cell r="A110">
            <v>1101506</v>
          </cell>
          <cell r="B110" t="str">
            <v>ARGAMASSA DE CIMENTO E AREIA TRACO 1:4</v>
          </cell>
          <cell r="C110" t="str">
            <v>M3</v>
          </cell>
          <cell r="D110">
            <v>180.22</v>
          </cell>
        </row>
        <row r="111">
          <cell r="A111">
            <v>1101512</v>
          </cell>
          <cell r="B111" t="str">
            <v>ARGAM. MISTA DE CIMENTO, CAL HIDRAT. E AREIA SEM PENEIRA NO</v>
          </cell>
          <cell r="C111" t="str">
            <v>M3</v>
          </cell>
          <cell r="D111">
            <v>163.86</v>
          </cell>
        </row>
        <row r="112">
          <cell r="A112">
            <v>1202008</v>
          </cell>
          <cell r="B112" t="str">
            <v>Piso cimentado</v>
          </cell>
          <cell r="C112" t="str">
            <v>m2</v>
          </cell>
          <cell r="D112">
            <v>9.3800000000000008</v>
          </cell>
        </row>
        <row r="113">
          <cell r="A113">
            <v>1213502</v>
          </cell>
          <cell r="B113" t="str">
            <v>Meio fio concreto economico</v>
          </cell>
          <cell r="C113" t="str">
            <v>m</v>
          </cell>
          <cell r="D113">
            <v>12.87</v>
          </cell>
        </row>
        <row r="114">
          <cell r="A114">
            <v>1213503</v>
          </cell>
          <cell r="B114" t="str">
            <v>Meio fio em concreto - prefeitura</v>
          </cell>
          <cell r="C114" t="str">
            <v>m</v>
          </cell>
          <cell r="D114">
            <v>12.93</v>
          </cell>
        </row>
        <row r="115">
          <cell r="A115">
            <v>1213504</v>
          </cell>
          <cell r="B115" t="str">
            <v>Recomposicao de meio fio DNER</v>
          </cell>
          <cell r="C115" t="str">
            <v>M</v>
          </cell>
          <cell r="D115">
            <v>14.51</v>
          </cell>
        </row>
        <row r="116">
          <cell r="A116">
            <v>2000003</v>
          </cell>
          <cell r="B116" t="str">
            <v>Sinalizacao de borda de vala, considerando o uso 3vezes.</v>
          </cell>
          <cell r="C116" t="str">
            <v>m</v>
          </cell>
          <cell r="D116">
            <v>4.79</v>
          </cell>
        </row>
        <row r="117">
          <cell r="A117">
            <v>2000004</v>
          </cell>
          <cell r="B117" t="str">
            <v>Retirada e recolocacao da cerca protetora de borda de vala,</v>
          </cell>
          <cell r="C117" t="str">
            <v>m</v>
          </cell>
          <cell r="D117">
            <v>3.28</v>
          </cell>
        </row>
        <row r="118">
          <cell r="A118">
            <v>2000005</v>
          </cell>
          <cell r="B118" t="str">
            <v>Instalacao e ligacao provisorias de agua.</v>
          </cell>
          <cell r="C118" t="str">
            <v>un</v>
          </cell>
          <cell r="D118">
            <v>966.91</v>
          </cell>
        </row>
        <row r="119">
          <cell r="A119">
            <v>2000006</v>
          </cell>
          <cell r="B119" t="str">
            <v>Entrada de serv. aerea, em alta tensao, p/ 150kva.- 1a. par</v>
          </cell>
          <cell r="C119" t="str">
            <v>un</v>
          </cell>
          <cell r="D119">
            <v>2847.76</v>
          </cell>
        </row>
        <row r="120">
          <cell r="A120">
            <v>2000007</v>
          </cell>
          <cell r="B120" t="str">
            <v>Entrada de serv. aerea, em alta tensao, p/ 150kva.- 2a. par</v>
          </cell>
          <cell r="C120" t="str">
            <v>un</v>
          </cell>
          <cell r="D120">
            <v>1258.53</v>
          </cell>
        </row>
        <row r="121">
          <cell r="A121">
            <v>2000008</v>
          </cell>
          <cell r="B121" t="str">
            <v>Entrada de serv. aerea, em alta tensao, p/ 150kva.</v>
          </cell>
          <cell r="C121" t="str">
            <v>un</v>
          </cell>
          <cell r="D121">
            <v>4106.29</v>
          </cell>
        </row>
        <row r="122">
          <cell r="A122">
            <v>2000009</v>
          </cell>
          <cell r="B122" t="str">
            <v>Placa de Identificacao de obra publ. incl. pint. e suporte</v>
          </cell>
          <cell r="C122" t="str">
            <v>m2</v>
          </cell>
          <cell r="D122">
            <v>102.78</v>
          </cell>
        </row>
        <row r="123">
          <cell r="A123">
            <v>2000010</v>
          </cell>
          <cell r="B123" t="str">
            <v>Placa p/Identificacao de obras de concessionaria de serv. p</v>
          </cell>
          <cell r="C123" t="str">
            <v>un</v>
          </cell>
          <cell r="D123">
            <v>126.02</v>
          </cell>
        </row>
        <row r="124">
          <cell r="A124">
            <v>2000011</v>
          </cell>
          <cell r="B124" t="str">
            <v>Placa p/Identificacao de obras de concessionaria de serv. p</v>
          </cell>
          <cell r="C124" t="str">
            <v>un</v>
          </cell>
          <cell r="D124">
            <v>7.91</v>
          </cell>
        </row>
        <row r="125">
          <cell r="A125">
            <v>2000012</v>
          </cell>
          <cell r="B125" t="str">
            <v>Semaforo p/sinalizacao de bloqueio de obra na via publ., co</v>
          </cell>
          <cell r="C125" t="str">
            <v>un</v>
          </cell>
          <cell r="D125">
            <v>19.32</v>
          </cell>
        </row>
        <row r="126">
          <cell r="A126">
            <v>2000013</v>
          </cell>
          <cell r="B126" t="str">
            <v>Placas de sinalizacao de obra na via publ., compreend. a co</v>
          </cell>
          <cell r="C126" t="str">
            <v>un</v>
          </cell>
          <cell r="D126">
            <v>102.78</v>
          </cell>
        </row>
        <row r="127">
          <cell r="A127">
            <v>2000014</v>
          </cell>
          <cell r="B127" t="str">
            <v>Escavacao e reaterro de vala, em mat. de 1a. cat., p/ligaca</v>
          </cell>
          <cell r="C127" t="str">
            <v>m</v>
          </cell>
          <cell r="D127">
            <v>9.6199999999999992</v>
          </cell>
        </row>
        <row r="128">
          <cell r="A128">
            <v>2000015</v>
          </cell>
          <cell r="B128" t="str">
            <v>Aterro Compactado a 95%, em camadas de 20cm de mat. solto,</v>
          </cell>
          <cell r="C128" t="str">
            <v>m3</v>
          </cell>
          <cell r="D128">
            <v>18.079999999999998</v>
          </cell>
        </row>
        <row r="129">
          <cell r="A129">
            <v>2000016</v>
          </cell>
          <cell r="B129" t="str">
            <v>Reaterro de vala/cava utiliz. vibro compactador portatil.</v>
          </cell>
          <cell r="C129" t="str">
            <v>m3</v>
          </cell>
          <cell r="D129">
            <v>11.28</v>
          </cell>
        </row>
        <row r="130">
          <cell r="A130">
            <v>2000017</v>
          </cell>
          <cell r="B130" t="str">
            <v>Transporte de qualquer natur. c/veloc. media de 15 km/h em</v>
          </cell>
          <cell r="C130" t="str">
            <v>txkm</v>
          </cell>
          <cell r="D130">
            <v>0.73</v>
          </cell>
        </row>
        <row r="131">
          <cell r="A131">
            <v>2000018</v>
          </cell>
          <cell r="B131" t="str">
            <v>Carga manual e descarga mec. de mat. a granel em caminhao b</v>
          </cell>
          <cell r="C131" t="str">
            <v>t</v>
          </cell>
          <cell r="D131">
            <v>8.7100000000000009</v>
          </cell>
        </row>
        <row r="132">
          <cell r="A132">
            <v>2000019</v>
          </cell>
          <cell r="B132" t="str">
            <v>Esgotamento de vala medido pela potencia instalada e pelo t</v>
          </cell>
          <cell r="C132" t="str">
            <v>m3</v>
          </cell>
          <cell r="D132">
            <v>4.51</v>
          </cell>
        </row>
        <row r="133">
          <cell r="A133">
            <v>2000020</v>
          </cell>
          <cell r="B133" t="str">
            <v>Escoramento simples, aberto, de vala c/pouca prof.</v>
          </cell>
          <cell r="C133" t="str">
            <v>m2</v>
          </cell>
          <cell r="D133">
            <v>12.47</v>
          </cell>
        </row>
        <row r="134">
          <cell r="A134">
            <v>2000021</v>
          </cell>
          <cell r="B134" t="str">
            <v>Escoramento de poste de concreto ou met.</v>
          </cell>
          <cell r="C134" t="str">
            <v>un</v>
          </cell>
          <cell r="D134">
            <v>90.03</v>
          </cell>
        </row>
        <row r="135">
          <cell r="A135">
            <v>2000022</v>
          </cell>
          <cell r="B135" t="str">
            <v>Escoramento Fechado de estacas-pranchas de aco, em valas/ca</v>
          </cell>
          <cell r="C135" t="str">
            <v>m2</v>
          </cell>
          <cell r="D135">
            <v>18.78</v>
          </cell>
        </row>
        <row r="136">
          <cell r="A136">
            <v>2000023</v>
          </cell>
          <cell r="B136" t="str">
            <v>Escoramento Fechado de estacas-pranchas de aco, em valas/ca</v>
          </cell>
          <cell r="C136" t="str">
            <v>m2</v>
          </cell>
          <cell r="D136">
            <v>23.5</v>
          </cell>
        </row>
        <row r="137">
          <cell r="A137">
            <v>2000024</v>
          </cell>
          <cell r="B137" t="str">
            <v>Escoramento Fechado de estacas-pranchas de aco, em valas/ca</v>
          </cell>
          <cell r="C137" t="str">
            <v>m2</v>
          </cell>
          <cell r="D137">
            <v>25.74</v>
          </cell>
        </row>
        <row r="138">
          <cell r="A138">
            <v>2000025</v>
          </cell>
          <cell r="B138" t="str">
            <v>Escoramento Fechado de estacas-pranchas de aco, em valas/ca</v>
          </cell>
          <cell r="C138" t="str">
            <v>m2</v>
          </cell>
          <cell r="D138">
            <v>30.21</v>
          </cell>
        </row>
        <row r="139">
          <cell r="A139">
            <v>2000026</v>
          </cell>
          <cell r="B139" t="str">
            <v>Escoramento Fechado de estacas-pranchas de aco, em valas/ca</v>
          </cell>
          <cell r="C139" t="str">
            <v>m2</v>
          </cell>
          <cell r="D139">
            <v>30.37</v>
          </cell>
        </row>
        <row r="140">
          <cell r="A140">
            <v>2000027</v>
          </cell>
          <cell r="B140" t="str">
            <v>Escoramento Fechado de estacas-pranchas de aco, em valas/ca</v>
          </cell>
          <cell r="C140" t="str">
            <v>m2</v>
          </cell>
          <cell r="D140">
            <v>35.14</v>
          </cell>
        </row>
        <row r="141">
          <cell r="A141">
            <v>2000028</v>
          </cell>
          <cell r="B141" t="str">
            <v>Assentamento de tubul. PVC c/junta elastica, p/esgoto, diam</v>
          </cell>
          <cell r="C141" t="str">
            <v>m</v>
          </cell>
          <cell r="D141">
            <v>1.94</v>
          </cell>
        </row>
        <row r="142">
          <cell r="A142">
            <v>2000029</v>
          </cell>
          <cell r="B142" t="str">
            <v>Assentamento de tubul. PVC c/junta elastica, p/esgoto, diam</v>
          </cell>
          <cell r="C142" t="str">
            <v>m</v>
          </cell>
          <cell r="D142">
            <v>2.35</v>
          </cell>
        </row>
        <row r="143">
          <cell r="A143">
            <v>2000030</v>
          </cell>
          <cell r="B143" t="str">
            <v>Assentamento de tubul. PVC c/junta elastica, p/esgoto, diam</v>
          </cell>
          <cell r="C143" t="str">
            <v>m</v>
          </cell>
          <cell r="D143">
            <v>2.68</v>
          </cell>
        </row>
        <row r="144">
          <cell r="A144">
            <v>2000031</v>
          </cell>
          <cell r="B144" t="str">
            <v>Assentamento de tubul. PVC c/junta elastica, p/esgoto, diam</v>
          </cell>
          <cell r="C144" t="str">
            <v>m</v>
          </cell>
          <cell r="D144">
            <v>3.07</v>
          </cell>
        </row>
        <row r="145">
          <cell r="A145">
            <v>2000032</v>
          </cell>
          <cell r="B145" t="str">
            <v>Assentamento de tubul. FoFo, c/junta elastica, Diam.de 075m</v>
          </cell>
          <cell r="C145" t="str">
            <v>m</v>
          </cell>
          <cell r="D145">
            <v>1.51</v>
          </cell>
        </row>
        <row r="146">
          <cell r="A146">
            <v>2000033</v>
          </cell>
          <cell r="B146" t="str">
            <v>Assentamento de tubul. FoFo, c/junta elastica, Diam.de 100m</v>
          </cell>
          <cell r="C146" t="str">
            <v>m</v>
          </cell>
          <cell r="D146">
            <v>2.19</v>
          </cell>
        </row>
        <row r="147">
          <cell r="A147">
            <v>2000034</v>
          </cell>
          <cell r="B147" t="str">
            <v>Assentamento de tubul. FoFo, c/junta elastica, Diam.de 150m</v>
          </cell>
          <cell r="C147" t="str">
            <v>m</v>
          </cell>
          <cell r="D147">
            <v>4.46</v>
          </cell>
        </row>
        <row r="148">
          <cell r="A148">
            <v>2000035</v>
          </cell>
          <cell r="B148" t="str">
            <v>Assentamento de tubul. FoFo, c/junta elastica, Diam.de 200m</v>
          </cell>
          <cell r="C148" t="str">
            <v>m</v>
          </cell>
          <cell r="D148">
            <v>3.95</v>
          </cell>
        </row>
        <row r="149">
          <cell r="A149">
            <v>2000036</v>
          </cell>
          <cell r="B149" t="str">
            <v>Assentamento de tubul. FoFo, c/junta elastica, Diam.de 250m</v>
          </cell>
          <cell r="C149" t="str">
            <v>m</v>
          </cell>
          <cell r="D149">
            <v>6.83</v>
          </cell>
        </row>
        <row r="150">
          <cell r="A150">
            <v>2000037</v>
          </cell>
          <cell r="B150" t="str">
            <v>Assentamento de tubul. FoFo, c/junta elastica, Diam.de 300m</v>
          </cell>
          <cell r="C150" t="str">
            <v>m</v>
          </cell>
          <cell r="D150">
            <v>9.1</v>
          </cell>
        </row>
        <row r="151">
          <cell r="A151">
            <v>2000038</v>
          </cell>
          <cell r="B151" t="str">
            <v>Assentamento de tubul. FoFo, c/junta elastica, Diam.de 400m</v>
          </cell>
          <cell r="C151" t="str">
            <v>m</v>
          </cell>
          <cell r="D151">
            <v>11.58</v>
          </cell>
        </row>
        <row r="152">
          <cell r="A152">
            <v>2000039</v>
          </cell>
          <cell r="B152" t="str">
            <v>Assentamento de pecas especiais de FoFo c/junta elastica, D</v>
          </cell>
          <cell r="C152" t="str">
            <v>un</v>
          </cell>
          <cell r="D152">
            <v>24.77</v>
          </cell>
        </row>
        <row r="153">
          <cell r="A153">
            <v>2000040</v>
          </cell>
          <cell r="B153" t="str">
            <v>Tubo de concreto armado, Classe A-2, p/esgoto, Diam. de 400</v>
          </cell>
          <cell r="C153" t="str">
            <v>m</v>
          </cell>
          <cell r="D153">
            <v>64.650000000000006</v>
          </cell>
        </row>
        <row r="154">
          <cell r="A154">
            <v>2000041</v>
          </cell>
          <cell r="B154" t="str">
            <v>Tubo de FoFo ductil, classe K-7, c/junta elastica, Diam. de</v>
          </cell>
          <cell r="C154" t="str">
            <v>m</v>
          </cell>
          <cell r="D154">
            <v>28.71</v>
          </cell>
        </row>
        <row r="155">
          <cell r="A155">
            <v>2000042</v>
          </cell>
          <cell r="B155" t="str">
            <v>Tubo de FoFo ductil, classe K-7, c/junta elastica, Diam. de</v>
          </cell>
          <cell r="C155" t="str">
            <v>m</v>
          </cell>
          <cell r="D155">
            <v>192.07</v>
          </cell>
        </row>
        <row r="156">
          <cell r="A156">
            <v>2000043</v>
          </cell>
          <cell r="B156" t="str">
            <v>Tubo de FoFo ductil, classe K-7, c/junta elastica, Diam. de</v>
          </cell>
          <cell r="C156" t="str">
            <v>m</v>
          </cell>
          <cell r="D156">
            <v>58.98</v>
          </cell>
        </row>
        <row r="157">
          <cell r="A157">
            <v>2000044</v>
          </cell>
          <cell r="B157" t="str">
            <v>Tubo de FoFo ductil, classe K-7, c/junta elastica, Diam. de</v>
          </cell>
          <cell r="C157" t="str">
            <v>m</v>
          </cell>
          <cell r="D157">
            <v>294.82</v>
          </cell>
        </row>
        <row r="158">
          <cell r="A158">
            <v>2000045</v>
          </cell>
          <cell r="B158" t="str">
            <v>Tubo de FoFo ductil, classe K-7, c/junta elastica, Diam. de</v>
          </cell>
          <cell r="C158" t="str">
            <v>m</v>
          </cell>
          <cell r="D158">
            <v>93.94</v>
          </cell>
        </row>
        <row r="159">
          <cell r="A159">
            <v>2000046</v>
          </cell>
          <cell r="B159" t="str">
            <v>Sondagem a percussao, em terr. comum, c/ensaio de penetraca</v>
          </cell>
          <cell r="C159" t="str">
            <v>m</v>
          </cell>
          <cell r="D159">
            <v>40</v>
          </cell>
        </row>
        <row r="160">
          <cell r="A160">
            <v>2000047</v>
          </cell>
          <cell r="B160" t="str">
            <v>Mobilizacao e desmobilizacao de equip. e equipe de sondagem</v>
          </cell>
          <cell r="C160" t="str">
            <v>un</v>
          </cell>
          <cell r="D160">
            <v>3000</v>
          </cell>
        </row>
        <row r="161">
          <cell r="A161">
            <v>2000048</v>
          </cell>
          <cell r="B161" t="str">
            <v>Rocado em vegetacao espessa, c/empilhamento e queima dos re</v>
          </cell>
          <cell r="C161" t="str">
            <v>m2</v>
          </cell>
          <cell r="D161">
            <v>1.96</v>
          </cell>
        </row>
        <row r="162">
          <cell r="A162">
            <v>2000049</v>
          </cell>
          <cell r="B162" t="str">
            <v>Locacao e acompanhamento com equipe de topografia, p/exec.</v>
          </cell>
          <cell r="C162" t="str">
            <v>m</v>
          </cell>
          <cell r="D162">
            <v>0.75</v>
          </cell>
        </row>
        <row r="163">
          <cell r="A163">
            <v>2000050</v>
          </cell>
          <cell r="B163" t="str">
            <v>Locacao de obra c/aparelho topografico.</v>
          </cell>
          <cell r="C163" t="str">
            <v>m2</v>
          </cell>
          <cell r="D163">
            <v>3.11</v>
          </cell>
        </row>
        <row r="164">
          <cell r="A164">
            <v>2000051</v>
          </cell>
          <cell r="B164" t="str">
            <v>Projeto executivo, gerenciamento e fiscalizacao da obra.</v>
          </cell>
          <cell r="C164" t="str">
            <v>vba</v>
          </cell>
          <cell r="D164">
            <v>51.22</v>
          </cell>
        </row>
        <row r="165">
          <cell r="A165">
            <v>2000052</v>
          </cell>
          <cell r="B165" t="str">
            <v>Tapume de vedacao ou prot., em chapas de mad. comp., c/6mm</v>
          </cell>
          <cell r="C165" t="str">
            <v>m2</v>
          </cell>
          <cell r="D165">
            <v>34.340000000000003</v>
          </cell>
        </row>
        <row r="166">
          <cell r="A166">
            <v>2000053</v>
          </cell>
          <cell r="B166" t="str">
            <v>Barracao de obra, p/ escritorio, excl.pint. e ligacoes prov</v>
          </cell>
          <cell r="C166" t="str">
            <v>m2</v>
          </cell>
          <cell r="D166">
            <v>183.59</v>
          </cell>
        </row>
        <row r="167">
          <cell r="A167">
            <v>2000054</v>
          </cell>
          <cell r="B167" t="str">
            <v>Sanitario c/vaso e chuveiro p/pessoal de obra, coletivo de</v>
          </cell>
          <cell r="C167" t="str">
            <v>un</v>
          </cell>
          <cell r="D167">
            <v>1156.4000000000001</v>
          </cell>
        </row>
        <row r="168">
          <cell r="A168">
            <v>2000055</v>
          </cell>
          <cell r="B168" t="str">
            <v>Sanitario c/vaso e chuveiro p/pessoal de obra, coletivo de</v>
          </cell>
          <cell r="C168" t="str">
            <v>un</v>
          </cell>
          <cell r="D168">
            <v>104.53</v>
          </cell>
        </row>
        <row r="169">
          <cell r="A169">
            <v>2000056</v>
          </cell>
          <cell r="B169" t="str">
            <v>Sanitario c/vaso e chuveiro p/pessoal de obra, coletivo de</v>
          </cell>
          <cell r="C169" t="str">
            <v>un</v>
          </cell>
          <cell r="D169">
            <v>1260.93</v>
          </cell>
        </row>
        <row r="170">
          <cell r="A170">
            <v>2000057</v>
          </cell>
          <cell r="B170" t="str">
            <v>Tubo de FoFo ductil, classe K-7, c/junta elastica, Diam. de</v>
          </cell>
          <cell r="C170" t="str">
            <v>m</v>
          </cell>
          <cell r="D170">
            <v>539.67999999999995</v>
          </cell>
        </row>
        <row r="171">
          <cell r="A171">
            <v>2000058</v>
          </cell>
          <cell r="B171" t="str">
            <v>Tubo de FoFo ductil, classe K-7, c/junta elastica, Diam. de</v>
          </cell>
          <cell r="C171" t="str">
            <v>m</v>
          </cell>
          <cell r="D171">
            <v>198.58</v>
          </cell>
        </row>
        <row r="172">
          <cell r="A172">
            <v>2000059</v>
          </cell>
          <cell r="B172" t="str">
            <v>Poco de visita em alvenaria de tijolo macico, p/esgoto sani</v>
          </cell>
          <cell r="C172" t="str">
            <v>un</v>
          </cell>
          <cell r="D172">
            <v>1178.5999999999999</v>
          </cell>
        </row>
        <row r="173">
          <cell r="A173">
            <v>2000060</v>
          </cell>
          <cell r="B173" t="str">
            <v>Poco de visita em alvenaria de tijolo macico, p/esgoto sani</v>
          </cell>
          <cell r="C173" t="str">
            <v>un</v>
          </cell>
          <cell r="D173">
            <v>1518.13</v>
          </cell>
        </row>
        <row r="174">
          <cell r="A174">
            <v>2000061</v>
          </cell>
          <cell r="B174" t="str">
            <v>Poco de visita em alvenaria de tijolo macico, p/esgoto sani</v>
          </cell>
          <cell r="C174" t="str">
            <v>un</v>
          </cell>
          <cell r="D174">
            <v>974.39</v>
          </cell>
        </row>
        <row r="175">
          <cell r="A175">
            <v>2000062</v>
          </cell>
          <cell r="B175" t="str">
            <v>Poco de visita em alvenaria de tijolo macico, p/esgoto sani</v>
          </cell>
          <cell r="C175" t="str">
            <v>UN</v>
          </cell>
          <cell r="D175">
            <v>1666.34</v>
          </cell>
        </row>
        <row r="176">
          <cell r="A176">
            <v>2000063</v>
          </cell>
          <cell r="B176" t="str">
            <v>Poco de visita em alvenaria de tijolo macico, p/esgoto sani</v>
          </cell>
          <cell r="C176" t="str">
            <v>UN</v>
          </cell>
          <cell r="D176">
            <v>1715.76</v>
          </cell>
        </row>
        <row r="177">
          <cell r="A177">
            <v>2000064</v>
          </cell>
          <cell r="B177" t="str">
            <v>Poco de visita em alvenaria de tijolo macico, p/esgoto sani</v>
          </cell>
          <cell r="C177" t="str">
            <v>UN</v>
          </cell>
          <cell r="D177">
            <v>1814.57</v>
          </cell>
        </row>
        <row r="178">
          <cell r="A178">
            <v>2000065</v>
          </cell>
          <cell r="B178" t="str">
            <v>Poco de visita em alvenaria de tijolo macico, p/esgoto sani</v>
          </cell>
          <cell r="C178" t="str">
            <v>un</v>
          </cell>
          <cell r="D178">
            <v>1105.44</v>
          </cell>
        </row>
        <row r="179">
          <cell r="A179">
            <v>2000066</v>
          </cell>
          <cell r="B179" t="str">
            <v>Poco de visita em aneis de concreto pre-mold., p/esgoto san</v>
          </cell>
          <cell r="C179" t="str">
            <v>un</v>
          </cell>
          <cell r="D179">
            <v>1239.25</v>
          </cell>
        </row>
        <row r="180">
          <cell r="A180">
            <v>2000067</v>
          </cell>
          <cell r="B180" t="str">
            <v>Poco de visita em aneis de concreto pre-mold., p/esgoto san</v>
          </cell>
          <cell r="C180" t="str">
            <v>un</v>
          </cell>
          <cell r="D180">
            <v>1291.1099999999999</v>
          </cell>
        </row>
        <row r="181">
          <cell r="A181">
            <v>2000068</v>
          </cell>
          <cell r="B181" t="str">
            <v>Poco de visita em aneis de concreto pre-mold., p/esgoto san</v>
          </cell>
          <cell r="C181" t="str">
            <v>un</v>
          </cell>
          <cell r="D181">
            <v>882.83</v>
          </cell>
        </row>
        <row r="182">
          <cell r="A182">
            <v>2000069</v>
          </cell>
          <cell r="B182" t="str">
            <v>Poco de visita em aneis de concreto pre-mold., p/esgoto san</v>
          </cell>
          <cell r="C182" t="str">
            <v>un</v>
          </cell>
          <cell r="D182">
            <v>934.5</v>
          </cell>
        </row>
        <row r="183">
          <cell r="A183">
            <v>2000070</v>
          </cell>
          <cell r="B183" t="str">
            <v>Poco de visita em aneis de concreto pre-mold., p/esgoto san</v>
          </cell>
          <cell r="C183" t="str">
            <v>un</v>
          </cell>
          <cell r="D183">
            <v>1442.79</v>
          </cell>
        </row>
        <row r="184">
          <cell r="A184">
            <v>2000071</v>
          </cell>
          <cell r="B184" t="str">
            <v>Poco de visita em aneis de concreto pre-mold., p/esgoto san</v>
          </cell>
          <cell r="C184" t="str">
            <v>un</v>
          </cell>
          <cell r="D184">
            <v>1498.56</v>
          </cell>
        </row>
        <row r="185">
          <cell r="A185">
            <v>2000072</v>
          </cell>
          <cell r="B185" t="str">
            <v>Poco de visita em aneis de concreto pre-mold., p/esgoto san</v>
          </cell>
          <cell r="C185" t="str">
            <v>un</v>
          </cell>
          <cell r="D185">
            <v>1635.82</v>
          </cell>
        </row>
        <row r="186">
          <cell r="A186">
            <v>2000073</v>
          </cell>
          <cell r="B186" t="str">
            <v>Poco de visita em aneis de concreto pre-mold., p/esgoto san</v>
          </cell>
          <cell r="C186" t="str">
            <v>un</v>
          </cell>
          <cell r="D186">
            <v>1159.5899999999999</v>
          </cell>
        </row>
        <row r="187">
          <cell r="A187">
            <v>2000074</v>
          </cell>
          <cell r="B187" t="str">
            <v>Poco de visita em aneis de concreto pre-mold., p/esgoto san</v>
          </cell>
          <cell r="C187" t="str">
            <v>un</v>
          </cell>
          <cell r="D187">
            <v>1212.57</v>
          </cell>
        </row>
        <row r="188">
          <cell r="A188">
            <v>2000075</v>
          </cell>
          <cell r="B188" t="str">
            <v>Poco de visita em aneis de concreto pre-mold., p/esgoto san</v>
          </cell>
          <cell r="C188" t="str">
            <v>un</v>
          </cell>
          <cell r="D188">
            <v>1699.94</v>
          </cell>
        </row>
        <row r="189">
          <cell r="A189">
            <v>2000076</v>
          </cell>
          <cell r="B189" t="str">
            <v>Instalacao e ligacoes provisorias de energia eletr., em bai</v>
          </cell>
          <cell r="C189" t="str">
            <v>un</v>
          </cell>
          <cell r="D189">
            <v>895.39</v>
          </cell>
        </row>
        <row r="190">
          <cell r="A190">
            <v>2000078</v>
          </cell>
          <cell r="B190" t="str">
            <v>Escavacao de vala nao escorada, em mat. de 1a. cat., ate 1,</v>
          </cell>
          <cell r="C190" t="str">
            <v>m3</v>
          </cell>
          <cell r="D190">
            <v>5.85</v>
          </cell>
        </row>
        <row r="191">
          <cell r="A191">
            <v>2000079</v>
          </cell>
          <cell r="B191" t="str">
            <v>Escavacao de vala nao escorada, em mat. de 1a. cat., entre</v>
          </cell>
          <cell r="C191" t="str">
            <v>m3</v>
          </cell>
          <cell r="D191">
            <v>9.57</v>
          </cell>
        </row>
        <row r="192">
          <cell r="A192">
            <v>2000080</v>
          </cell>
          <cell r="B192" t="str">
            <v>Escavacao de vala nao escorada, em mat. de 1a. cat., entre</v>
          </cell>
          <cell r="C192" t="str">
            <v>m3</v>
          </cell>
          <cell r="D192">
            <v>11.98</v>
          </cell>
        </row>
        <row r="193">
          <cell r="A193">
            <v>2000082</v>
          </cell>
          <cell r="B193" t="str">
            <v>Formas de mad. p/pecas de concreto, moldagem e desmoldagem.</v>
          </cell>
          <cell r="C193" t="str">
            <v>m2</v>
          </cell>
          <cell r="D193">
            <v>33.04</v>
          </cell>
        </row>
        <row r="194">
          <cell r="A194">
            <v>2000083</v>
          </cell>
          <cell r="B194" t="str">
            <v>Chapa de aco 3/4, p/passagem de veiculos sobre valas, c/col</v>
          </cell>
          <cell r="C194" t="str">
            <v>m2</v>
          </cell>
          <cell r="D194">
            <v>45.06</v>
          </cell>
        </row>
        <row r="195">
          <cell r="A195">
            <v>2000084</v>
          </cell>
          <cell r="B195" t="str">
            <v>Rebaixamento do lencol freatico</v>
          </cell>
          <cell r="C195" t="str">
            <v>dia</v>
          </cell>
          <cell r="D195">
            <v>168</v>
          </cell>
        </row>
        <row r="196">
          <cell r="A196">
            <v>2000085</v>
          </cell>
          <cell r="B196" t="str">
            <v>Esgotamento de vala</v>
          </cell>
          <cell r="C196" t="str">
            <v>hpxh</v>
          </cell>
          <cell r="D196">
            <v>3.85</v>
          </cell>
        </row>
        <row r="197">
          <cell r="A197">
            <v>2000086</v>
          </cell>
          <cell r="B197" t="str">
            <v>Tubo de Inspecao e Limpeza (TIL) em PVC linha de Esgotament</v>
          </cell>
          <cell r="C197" t="str">
            <v>un</v>
          </cell>
          <cell r="D197">
            <v>139.72</v>
          </cell>
        </row>
        <row r="198">
          <cell r="A198">
            <v>2000087</v>
          </cell>
          <cell r="B198" t="str">
            <v>Terminal de Limpeza (TL) em PVC linha de Esgotamento Sanita</v>
          </cell>
          <cell r="C198" t="str">
            <v>un</v>
          </cell>
          <cell r="D198">
            <v>0</v>
          </cell>
        </row>
        <row r="199">
          <cell r="A199">
            <v>2000088</v>
          </cell>
          <cell r="B199" t="str">
            <v>Fornecimento e instalacao de Conjunto Moto-Bomba, Hm=3,82 m</v>
          </cell>
          <cell r="C199" t="str">
            <v>un</v>
          </cell>
          <cell r="D199">
            <v>8662.09</v>
          </cell>
        </row>
        <row r="200">
          <cell r="A200">
            <v>2000089</v>
          </cell>
          <cell r="B200" t="str">
            <v>Fornecimento e instalacao de Conjunto Moto-Bomba, Hm=13,01</v>
          </cell>
          <cell r="C200" t="str">
            <v>un</v>
          </cell>
          <cell r="D200">
            <v>15934.28</v>
          </cell>
        </row>
        <row r="201">
          <cell r="A201">
            <v>2000090</v>
          </cell>
          <cell r="B201" t="str">
            <v>Fornecimento e instalacao de Conjunto Moto-Bomba, Hm=9,18 m</v>
          </cell>
          <cell r="C201" t="str">
            <v>un</v>
          </cell>
          <cell r="D201">
            <v>12659.36</v>
          </cell>
        </row>
        <row r="202">
          <cell r="A202">
            <v>2000091</v>
          </cell>
          <cell r="B202" t="str">
            <v>Fornecimento e instalacao de Conjunto Moto-Bomba, Hm=12,53</v>
          </cell>
          <cell r="C202" t="str">
            <v>un</v>
          </cell>
          <cell r="D202">
            <v>5756.43</v>
          </cell>
        </row>
        <row r="203">
          <cell r="A203">
            <v>2000092</v>
          </cell>
          <cell r="B203" t="str">
            <v>Fornecimento e instalacao de Conjunto Moto-Bomba, Hm=7,99 m</v>
          </cell>
          <cell r="C203" t="str">
            <v>un</v>
          </cell>
          <cell r="D203">
            <v>11689.38</v>
          </cell>
        </row>
        <row r="204">
          <cell r="A204">
            <v>2000093</v>
          </cell>
          <cell r="B204" t="str">
            <v>Fornecimento e instalacao de Conjunto Moto-Bomba, Hm=3,02 m</v>
          </cell>
          <cell r="C204" t="str">
            <v>un</v>
          </cell>
          <cell r="D204">
            <v>8662.09</v>
          </cell>
        </row>
        <row r="205">
          <cell r="A205">
            <v>2000094</v>
          </cell>
          <cell r="B205" t="str">
            <v>Fornecimento e instalacao de Conjunto Moto-Bomba, Hm=20,01</v>
          </cell>
          <cell r="C205" t="str">
            <v>un</v>
          </cell>
          <cell r="D205">
            <v>13810.04</v>
          </cell>
        </row>
        <row r="206">
          <cell r="A206">
            <v>2000095</v>
          </cell>
          <cell r="B206" t="str">
            <v>Fornecimento e instalacao de Conjunto Moto-Bomba, Hm=7,73 m</v>
          </cell>
          <cell r="C206" t="str">
            <v>un</v>
          </cell>
          <cell r="D206">
            <v>28982.7</v>
          </cell>
        </row>
        <row r="207">
          <cell r="A207">
            <v>2000096</v>
          </cell>
          <cell r="B207" t="str">
            <v>Fornecimento e Montagem de  Tubos, pecas, valvulas e equipa</v>
          </cell>
          <cell r="C207" t="str">
            <v>vba</v>
          </cell>
          <cell r="D207">
            <v>0</v>
          </cell>
        </row>
        <row r="208">
          <cell r="A208">
            <v>2000097</v>
          </cell>
          <cell r="B208" t="str">
            <v>Entrada e quadro de energia para os conj. Moto-Bomba.</v>
          </cell>
          <cell r="C208" t="str">
            <v>vba</v>
          </cell>
          <cell r="D208">
            <v>0</v>
          </cell>
        </row>
        <row r="209">
          <cell r="A209">
            <v>2000098</v>
          </cell>
          <cell r="B209" t="str">
            <v>Fornecimento e instalacao de Conjunto Moto-Bomba, Hm=3,90m</v>
          </cell>
          <cell r="C209" t="str">
            <v>un</v>
          </cell>
          <cell r="D209">
            <v>11689.38</v>
          </cell>
        </row>
        <row r="210">
          <cell r="A210">
            <v>2000099</v>
          </cell>
          <cell r="B210" t="str">
            <v>Fornecimento e instalacao de Conjunto Moto-Bomba, Hm=7,50m</v>
          </cell>
          <cell r="C210" t="str">
            <v>un</v>
          </cell>
          <cell r="D210">
            <v>11689.38</v>
          </cell>
        </row>
        <row r="211">
          <cell r="A211">
            <v>2000100</v>
          </cell>
          <cell r="B211" t="str">
            <v>Fornecimento e instalacao de Conjunto Moto-Bomba, Hm=4,55m</v>
          </cell>
          <cell r="C211" t="str">
            <v>un</v>
          </cell>
          <cell r="D211">
            <v>17449.72</v>
          </cell>
        </row>
        <row r="212">
          <cell r="A212">
            <v>2000101</v>
          </cell>
          <cell r="B212" t="str">
            <v>Fornecimento e instalacao de Conjunto Moto-Bomba, Hm=4,16m</v>
          </cell>
          <cell r="C212" t="str">
            <v>un</v>
          </cell>
          <cell r="D212">
            <v>8662.09</v>
          </cell>
        </row>
        <row r="213">
          <cell r="A213">
            <v>2000102</v>
          </cell>
          <cell r="B213" t="str">
            <v>Fornecimento e instalacao de Conjunto Moto-Bomba, Hm=6,40m</v>
          </cell>
          <cell r="C213" t="str">
            <v>un</v>
          </cell>
          <cell r="D213">
            <v>5739.43</v>
          </cell>
        </row>
        <row r="214">
          <cell r="A214">
            <v>2000103</v>
          </cell>
          <cell r="B214" t="str">
            <v>Fornecimento e instalacao de Conjunto Moto-Bomba, Hm=4,85m</v>
          </cell>
          <cell r="C214" t="str">
            <v>un</v>
          </cell>
          <cell r="D214">
            <v>5798.64</v>
          </cell>
        </row>
        <row r="215">
          <cell r="A215">
            <v>2000104</v>
          </cell>
          <cell r="B215" t="str">
            <v>Fornecimento e instalacao de Conjunto Moto-Bomba, Hm=3,39m</v>
          </cell>
          <cell r="C215" t="str">
            <v>un</v>
          </cell>
          <cell r="D215">
            <v>4844.76</v>
          </cell>
        </row>
        <row r="216">
          <cell r="A216">
            <v>2000105</v>
          </cell>
          <cell r="B216" t="str">
            <v>Fornecimento e instalacao de Conjunto Moto-Bomba, Hm=4,69m</v>
          </cell>
          <cell r="C216" t="str">
            <v>un</v>
          </cell>
          <cell r="D216">
            <v>11689.38</v>
          </cell>
        </row>
        <row r="217">
          <cell r="A217">
            <v>2000106</v>
          </cell>
          <cell r="B217" t="str">
            <v>Fornecimento e instalacao de Conjunto Moto-Bomba, Hm=6,36m</v>
          </cell>
          <cell r="C217" t="str">
            <v>un</v>
          </cell>
          <cell r="D217">
            <v>8662.09</v>
          </cell>
        </row>
        <row r="218">
          <cell r="A218">
            <v>2000107</v>
          </cell>
          <cell r="B218" t="str">
            <v>Fornecimento e instalacao de Conjunto Moto-Bomba, Hm=5,36m</v>
          </cell>
          <cell r="C218" t="str">
            <v>un</v>
          </cell>
          <cell r="D218">
            <v>8662.09</v>
          </cell>
        </row>
        <row r="219">
          <cell r="A219">
            <v>2000108</v>
          </cell>
          <cell r="B219" t="str">
            <v>Fornecimento e instalacao de Conjunto Moto-Bomba, Hm=5m e Q</v>
          </cell>
          <cell r="C219" t="str">
            <v>un</v>
          </cell>
          <cell r="D219">
            <v>2131.29</v>
          </cell>
        </row>
        <row r="220">
          <cell r="A220">
            <v>2000109</v>
          </cell>
          <cell r="B220" t="str">
            <v>Fornecimento e instalacao de Conjunto Moto-Bomba, Hm=5m e Q</v>
          </cell>
          <cell r="C220" t="str">
            <v>un</v>
          </cell>
          <cell r="D220">
            <v>4844.76</v>
          </cell>
        </row>
        <row r="221">
          <cell r="A221">
            <v>2000110</v>
          </cell>
          <cell r="B221" t="str">
            <v>Fornecimento e instalacao de Conjunto Moto-Bomba, Hm=2,97m</v>
          </cell>
          <cell r="C221" t="str">
            <v>un</v>
          </cell>
          <cell r="D221">
            <v>5739.43</v>
          </cell>
        </row>
        <row r="222">
          <cell r="A222">
            <v>2000111</v>
          </cell>
          <cell r="B222" t="str">
            <v>Tubo de FoFo ductil, classe K-7, c/junta elastica, Diam. de</v>
          </cell>
          <cell r="C222" t="str">
            <v>m</v>
          </cell>
          <cell r="D222">
            <v>188.56</v>
          </cell>
        </row>
        <row r="223">
          <cell r="A223">
            <v>2000112</v>
          </cell>
          <cell r="B223" t="str">
            <v>Assentamento de tubul. FoFo, c/junta elastica, Diam.de 075m</v>
          </cell>
          <cell r="C223" t="str">
            <v>m</v>
          </cell>
          <cell r="D223">
            <v>1.51</v>
          </cell>
        </row>
        <row r="224">
          <cell r="A224">
            <v>2000113</v>
          </cell>
          <cell r="B224" t="str">
            <v>Fornecimento e instalacao de Conjunto Moto-Bomba, Hm=1,81m</v>
          </cell>
          <cell r="C224" t="str">
            <v>un</v>
          </cell>
          <cell r="D224">
            <v>5739.43</v>
          </cell>
        </row>
        <row r="225">
          <cell r="A225">
            <v>2000114</v>
          </cell>
          <cell r="B225" t="str">
            <v>Fornecimento e instalacao de Conjunto Moto-Bomba, Hm=12,33m</v>
          </cell>
          <cell r="C225" t="str">
            <v>un</v>
          </cell>
          <cell r="D225">
            <v>10755.07</v>
          </cell>
        </row>
        <row r="226">
          <cell r="A226">
            <v>2000115</v>
          </cell>
          <cell r="B226" t="str">
            <v>Fornecimento e instalacao de Conjunto Moto-Bomba, Hm=5,00m</v>
          </cell>
          <cell r="C226" t="str">
            <v>un</v>
          </cell>
          <cell r="D226">
            <v>8662.09</v>
          </cell>
        </row>
        <row r="227">
          <cell r="A227">
            <v>2000116</v>
          </cell>
          <cell r="B227" t="str">
            <v>Fornecimento e instalacao de Conjunto Moto-Bomba, Hm=4,19m</v>
          </cell>
          <cell r="C227" t="str">
            <v>un</v>
          </cell>
          <cell r="D227">
            <v>8662.09</v>
          </cell>
        </row>
        <row r="228">
          <cell r="A228">
            <v>2000117</v>
          </cell>
          <cell r="B228" t="str">
            <v>Fornecimento e instalacao de Conjunto Moto-Bomba, Hm=14,83m</v>
          </cell>
          <cell r="C228" t="str">
            <v>un</v>
          </cell>
          <cell r="D228">
            <v>5739.43</v>
          </cell>
        </row>
        <row r="229">
          <cell r="A229">
            <v>2000118</v>
          </cell>
          <cell r="B229" t="str">
            <v>Fornecimento e instalacao de Conjunto Moto-Bomba, Hm=7,59m</v>
          </cell>
          <cell r="C229" t="str">
            <v>un</v>
          </cell>
          <cell r="D229">
            <v>8704.5</v>
          </cell>
        </row>
        <row r="230">
          <cell r="A230">
            <v>2000119</v>
          </cell>
          <cell r="B230" t="str">
            <v>Fornecimento e instalacao de Conjunto Moto-Bomba, Hm=6,77m</v>
          </cell>
          <cell r="C230" t="str">
            <v>un</v>
          </cell>
          <cell r="D230">
            <v>11689.38</v>
          </cell>
        </row>
        <row r="231">
          <cell r="A231">
            <v>2000120</v>
          </cell>
          <cell r="B231" t="str">
            <v>Fornecimento e instalacao de Conjunto Moto-Bomba, Hm=4,96m</v>
          </cell>
          <cell r="C231" t="str">
            <v>un</v>
          </cell>
          <cell r="D231">
            <v>0</v>
          </cell>
        </row>
        <row r="232">
          <cell r="A232">
            <v>2000121</v>
          </cell>
          <cell r="B232" t="str">
            <v>Fornecimento e instalacao de Conjunto Moto-Bomba, Hm=10,00m</v>
          </cell>
          <cell r="C232" t="str">
            <v>un</v>
          </cell>
          <cell r="D232">
            <v>5756.43</v>
          </cell>
        </row>
        <row r="233">
          <cell r="A233">
            <v>2000122</v>
          </cell>
          <cell r="B233" t="str">
            <v>Fornecimento e instalacao de Conjunto Moto-Bomba, Hm=5,56m</v>
          </cell>
          <cell r="C233" t="str">
            <v>un</v>
          </cell>
          <cell r="D233">
            <v>0</v>
          </cell>
        </row>
        <row r="234">
          <cell r="A234">
            <v>2000123</v>
          </cell>
          <cell r="B234" t="str">
            <v>Fornecimento e instalacao de Conjunto Moto-Bomba, Hm=9,95m</v>
          </cell>
          <cell r="C234" t="str">
            <v>un</v>
          </cell>
          <cell r="D234">
            <v>5756.43</v>
          </cell>
        </row>
        <row r="235">
          <cell r="A235">
            <v>2000124</v>
          </cell>
          <cell r="B235" t="str">
            <v>Fornecimento e instalacao de Conjunto Moto-Bomba, Hm=6,92m</v>
          </cell>
          <cell r="C235" t="str">
            <v>un</v>
          </cell>
          <cell r="D235">
            <v>8704.5</v>
          </cell>
        </row>
        <row r="236">
          <cell r="A236">
            <v>2000125</v>
          </cell>
          <cell r="B236" t="str">
            <v>Fornecimento e instalacao de Conjunto Moto-Bomba, Hm=7,50m</v>
          </cell>
          <cell r="C236" t="str">
            <v>un</v>
          </cell>
          <cell r="D236">
            <v>17114.38</v>
          </cell>
        </row>
        <row r="237">
          <cell r="A237">
            <v>2000126</v>
          </cell>
          <cell r="B237" t="str">
            <v>Assentamento de pecas especiais de FoFo c/junta elastica, D</v>
          </cell>
          <cell r="C237" t="str">
            <v>un</v>
          </cell>
          <cell r="D237">
            <v>14.1</v>
          </cell>
        </row>
        <row r="238">
          <cell r="A238">
            <v>2000127</v>
          </cell>
          <cell r="B238" t="str">
            <v>Fornecimento e instalacao de Conjunto Moto-Bomba, Hm=25,90m</v>
          </cell>
          <cell r="C238" t="str">
            <v>un</v>
          </cell>
          <cell r="D238">
            <v>0</v>
          </cell>
        </row>
        <row r="239">
          <cell r="A239">
            <v>2000128</v>
          </cell>
          <cell r="B239" t="str">
            <v>Fornecimento e instalacao de Conjunto Moto-Bomba, Hm=14,80m</v>
          </cell>
          <cell r="C239" t="str">
            <v>un</v>
          </cell>
          <cell r="D239">
            <v>0</v>
          </cell>
        </row>
        <row r="240">
          <cell r="A240">
            <v>2000129</v>
          </cell>
          <cell r="B240" t="str">
            <v>Fornecimento e instalacao de Conjunto Moto-Bomba, Hm=4,50m</v>
          </cell>
          <cell r="C240" t="str">
            <v>un</v>
          </cell>
          <cell r="D240">
            <v>0</v>
          </cell>
        </row>
        <row r="241">
          <cell r="A241">
            <v>2000130</v>
          </cell>
          <cell r="B241" t="str">
            <v>Tubo de concreto armado, Classe A-2, c/junta elastica, p/es</v>
          </cell>
          <cell r="C241" t="str">
            <v>m</v>
          </cell>
          <cell r="D241">
            <v>110.65</v>
          </cell>
        </row>
        <row r="242">
          <cell r="A242">
            <v>2000131</v>
          </cell>
          <cell r="B242" t="str">
            <v>Fornecimento e instalacao de Conjunto Moto-Bomba, Hm=26,03m</v>
          </cell>
          <cell r="C242" t="str">
            <v>un</v>
          </cell>
          <cell r="D242">
            <v>13154.41</v>
          </cell>
        </row>
        <row r="243">
          <cell r="A243">
            <v>2000132</v>
          </cell>
          <cell r="B243" t="str">
            <v>Fornecimento e instalacao de Conjunto Moto-Bomba, Hm=11,55m</v>
          </cell>
          <cell r="C243" t="str">
            <v>un</v>
          </cell>
          <cell r="D243">
            <v>8699.8700000000008</v>
          </cell>
        </row>
        <row r="244">
          <cell r="A244">
            <v>2000133</v>
          </cell>
          <cell r="B244" t="str">
            <v>Fornecimento e instalacao de Conjunto Moto-Bomba, Hm=34,56m</v>
          </cell>
          <cell r="C244" t="str">
            <v>un</v>
          </cell>
          <cell r="D244">
            <v>10885.61</v>
          </cell>
        </row>
        <row r="245">
          <cell r="A245">
            <v>2000134</v>
          </cell>
          <cell r="B245" t="str">
            <v>Fornecimento e instalacao de Conjunto Moto-Bomba, Hm=7,38m</v>
          </cell>
          <cell r="C245" t="str">
            <v>un</v>
          </cell>
          <cell r="D245">
            <v>5756.43</v>
          </cell>
        </row>
        <row r="246">
          <cell r="A246">
            <v>2000135</v>
          </cell>
          <cell r="B246" t="str">
            <v>Fornecimento e instalacao de Conjunto Moto-Bomba, Hm=3,79m</v>
          </cell>
          <cell r="C246" t="str">
            <v>un</v>
          </cell>
          <cell r="D246">
            <v>8662.09</v>
          </cell>
        </row>
        <row r="247">
          <cell r="A247">
            <v>2000136</v>
          </cell>
          <cell r="B247" t="str">
            <v>Escavacao de vala nao escorada, em amt. de 1a. cat., entre</v>
          </cell>
          <cell r="C247" t="str">
            <v>m3</v>
          </cell>
          <cell r="D247">
            <v>11.98</v>
          </cell>
        </row>
        <row r="248">
          <cell r="A248">
            <v>2000137</v>
          </cell>
          <cell r="B248" t="str">
            <v>Fornecimento e instalacao de Conjunto Moto-Bomba, do tipo s</v>
          </cell>
          <cell r="C248" t="str">
            <v>un</v>
          </cell>
          <cell r="D248">
            <v>5756.43</v>
          </cell>
        </row>
        <row r="249">
          <cell r="A249">
            <v>2000138</v>
          </cell>
          <cell r="B249" t="str">
            <v>Fornecimento e instalacao de Conjunto Moto-Bomba, do tipo s</v>
          </cell>
          <cell r="C249" t="str">
            <v>un</v>
          </cell>
          <cell r="D249">
            <v>5739.44</v>
          </cell>
        </row>
        <row r="250">
          <cell r="A250">
            <v>2000139</v>
          </cell>
          <cell r="B250" t="str">
            <v>Fornecimento e instalacao de Conjunto Moto-Bomba do tipo su</v>
          </cell>
          <cell r="C250" t="str">
            <v>un</v>
          </cell>
          <cell r="D250">
            <v>8699.8799999999992</v>
          </cell>
        </row>
        <row r="251">
          <cell r="A251">
            <v>2000140</v>
          </cell>
          <cell r="B251" t="str">
            <v>Fornecimento e instalacao de Conjunto Moto-Bomba do tipo su</v>
          </cell>
          <cell r="C251" t="str">
            <v>un</v>
          </cell>
          <cell r="D251">
            <v>5739.44</v>
          </cell>
        </row>
        <row r="252">
          <cell r="A252">
            <v>2000141</v>
          </cell>
          <cell r="B252" t="str">
            <v>Impermeabilizacao de reservatorio, sujeito a lencol freatic</v>
          </cell>
          <cell r="C252" t="str">
            <v>m2</v>
          </cell>
          <cell r="D252">
            <v>32.21</v>
          </cell>
        </row>
        <row r="253">
          <cell r="A253">
            <v>2000142</v>
          </cell>
          <cell r="B253" t="str">
            <v>Fornecimento e instalacao de Conjunto Moto-Bomba do tipo su</v>
          </cell>
          <cell r="C253" t="str">
            <v>un</v>
          </cell>
          <cell r="D253">
            <v>16201.29</v>
          </cell>
        </row>
        <row r="254">
          <cell r="A254">
            <v>2000143</v>
          </cell>
          <cell r="B254" t="str">
            <v>Fornecimento e instalacao de Conjunto Moto-Bomba do tipo su</v>
          </cell>
          <cell r="C254" t="str">
            <v>un</v>
          </cell>
          <cell r="D254">
            <v>8662.09</v>
          </cell>
        </row>
        <row r="255">
          <cell r="A255">
            <v>2000144</v>
          </cell>
          <cell r="B255" t="str">
            <v>Fornecimento e instalacao de Conjunto Moto-Bomba do tipo su</v>
          </cell>
          <cell r="C255" t="str">
            <v>un</v>
          </cell>
          <cell r="D255">
            <v>8662.09</v>
          </cell>
        </row>
        <row r="256">
          <cell r="A256">
            <v>2000145</v>
          </cell>
          <cell r="B256" t="str">
            <v>Fornecimento e instalacao de Conjunto Moto-Bomba do tipo su</v>
          </cell>
          <cell r="C256" t="str">
            <v>un</v>
          </cell>
          <cell r="D256">
            <v>2547.5</v>
          </cell>
        </row>
        <row r="257">
          <cell r="A257">
            <v>2000146</v>
          </cell>
          <cell r="B257" t="str">
            <v>Fornecimento e instalacao de Conjunto Moto-Bomba do tipo su</v>
          </cell>
          <cell r="C257" t="str">
            <v>un</v>
          </cell>
          <cell r="D257">
            <v>5739.44</v>
          </cell>
        </row>
        <row r="258">
          <cell r="A258">
            <v>2000147</v>
          </cell>
          <cell r="B258" t="str">
            <v>Fornecimento e instalacao de Conjunto Moto-Bomba do tipo su</v>
          </cell>
          <cell r="C258" t="str">
            <v>un</v>
          </cell>
          <cell r="D258">
            <v>2547.5</v>
          </cell>
        </row>
        <row r="259">
          <cell r="A259">
            <v>2000148</v>
          </cell>
          <cell r="B259" t="str">
            <v>Fornecimento e instalacao de Conjunto Moto-Bombado tipo sub</v>
          </cell>
          <cell r="C259" t="str">
            <v>un</v>
          </cell>
          <cell r="D259">
            <v>5756.43</v>
          </cell>
        </row>
        <row r="260">
          <cell r="A260">
            <v>2000149</v>
          </cell>
          <cell r="B260" t="str">
            <v>Fornecimento e instalacao de Conjunto Moto-Bomba do tipo su</v>
          </cell>
          <cell r="C260" t="str">
            <v>un</v>
          </cell>
          <cell r="D260">
            <v>5739.44</v>
          </cell>
        </row>
        <row r="261">
          <cell r="A261">
            <v>2000150</v>
          </cell>
          <cell r="B261" t="str">
            <v>Fornecimento e instalacao de Conjunto Moto-Bomba do tipo su</v>
          </cell>
          <cell r="C261" t="str">
            <v>un</v>
          </cell>
          <cell r="D261">
            <v>8662.09</v>
          </cell>
        </row>
        <row r="262">
          <cell r="A262">
            <v>2000151</v>
          </cell>
          <cell r="B262" t="str">
            <v>Fornecimento e instalacao de Conjunto Moto-Bomba do tipo su</v>
          </cell>
          <cell r="C262" t="str">
            <v>un</v>
          </cell>
          <cell r="D262">
            <v>11689.38</v>
          </cell>
        </row>
        <row r="263">
          <cell r="A263">
            <v>2000152</v>
          </cell>
          <cell r="B263" t="str">
            <v>Fornecimento e instalacao de Conjunto Moto-Bomba do tipo su</v>
          </cell>
          <cell r="C263" t="str">
            <v>un</v>
          </cell>
          <cell r="D263">
            <v>11689.38</v>
          </cell>
        </row>
        <row r="264">
          <cell r="A264">
            <v>2000153</v>
          </cell>
          <cell r="B264" t="str">
            <v>Fornecimento e instalacao de Conjunto Moto-Bomba do tipo su</v>
          </cell>
          <cell r="C264" t="str">
            <v>un</v>
          </cell>
          <cell r="D264">
            <v>8704.5</v>
          </cell>
        </row>
        <row r="265">
          <cell r="A265">
            <v>2000154</v>
          </cell>
          <cell r="B265" t="str">
            <v>Fornecimento e instalacao de Conjunto Moto-Bomba do tipo su</v>
          </cell>
          <cell r="C265" t="str">
            <v>un</v>
          </cell>
          <cell r="D265">
            <v>13843.62</v>
          </cell>
        </row>
        <row r="266">
          <cell r="A266">
            <v>2000155</v>
          </cell>
          <cell r="B266" t="str">
            <v>Fornecimento e instalacao de Conjunto Moto-Bomba do tipo su</v>
          </cell>
          <cell r="C266" t="str">
            <v>un</v>
          </cell>
          <cell r="D266">
            <v>11641.41</v>
          </cell>
        </row>
        <row r="267">
          <cell r="A267">
            <v>2000156</v>
          </cell>
          <cell r="B267" t="str">
            <v>Fornecimento e instalacao de Conjunto Moto-Bomba do tipo su</v>
          </cell>
          <cell r="C267" t="str">
            <v>un</v>
          </cell>
          <cell r="D267">
            <v>11641.41</v>
          </cell>
        </row>
        <row r="268">
          <cell r="A268">
            <v>2000157</v>
          </cell>
          <cell r="B268" t="str">
            <v>Fornecimento e instalacao de Conjunto Moto-Bomba do tipo su</v>
          </cell>
          <cell r="C268" t="str">
            <v>un</v>
          </cell>
          <cell r="D268">
            <v>5739.44</v>
          </cell>
        </row>
        <row r="269">
          <cell r="A269">
            <v>2000158</v>
          </cell>
          <cell r="B269" t="str">
            <v>Fornecimento e instalacao de Conjunto Moto-Bomba do tipo su</v>
          </cell>
          <cell r="C269" t="str">
            <v>un</v>
          </cell>
          <cell r="D269">
            <v>8662.09</v>
          </cell>
        </row>
        <row r="270">
          <cell r="A270">
            <v>2000159</v>
          </cell>
          <cell r="B270" t="str">
            <v>Fornecimento e instalacao de Conjunto Moto-Bomba do tipo su</v>
          </cell>
          <cell r="C270" t="str">
            <v>un</v>
          </cell>
          <cell r="D270">
            <v>5739.43</v>
          </cell>
        </row>
        <row r="271">
          <cell r="A271">
            <v>2000160</v>
          </cell>
          <cell r="B271" t="str">
            <v>Fornecimento e instalacao de Conjunto Moto-Bomba do tipo su</v>
          </cell>
          <cell r="C271" t="str">
            <v>un</v>
          </cell>
          <cell r="D271">
            <v>16201.29</v>
          </cell>
        </row>
        <row r="272">
          <cell r="A272">
            <v>2000161</v>
          </cell>
          <cell r="B272" t="str">
            <v>Fornecimento e instalacao de Conjunto Moto-Bomba do tipo su</v>
          </cell>
          <cell r="C272" t="str">
            <v>un</v>
          </cell>
          <cell r="D272">
            <v>5756.43</v>
          </cell>
        </row>
        <row r="273">
          <cell r="A273">
            <v>2000162</v>
          </cell>
          <cell r="B273" t="str">
            <v>Fornecimento e instalacao de Conjunto Moto-Bomba do tipo su</v>
          </cell>
          <cell r="C273" t="str">
            <v>un</v>
          </cell>
          <cell r="D273">
            <v>8762.89</v>
          </cell>
        </row>
        <row r="274">
          <cell r="A274">
            <v>2000163</v>
          </cell>
          <cell r="B274" t="str">
            <v>Fornecimento e instalacao de Conjunto Moto-Bomba do tipo su</v>
          </cell>
          <cell r="C274" t="str">
            <v>un</v>
          </cell>
          <cell r="D274">
            <v>17449.72</v>
          </cell>
        </row>
        <row r="275">
          <cell r="A275">
            <v>2000164</v>
          </cell>
          <cell r="B275" t="str">
            <v>BARRACAO PARA ESCRITORIO DE OBRA - 1A. PARTE</v>
          </cell>
          <cell r="C275" t="str">
            <v>M2</v>
          </cell>
          <cell r="D275">
            <v>93.67</v>
          </cell>
        </row>
        <row r="276">
          <cell r="A276">
            <v>2000165</v>
          </cell>
          <cell r="B276" t="str">
            <v>Fornecimento e instalacao de Conjunto Moto-Bomba do tipo su</v>
          </cell>
          <cell r="C276" t="str">
            <v>un</v>
          </cell>
          <cell r="D276">
            <v>5739.44</v>
          </cell>
        </row>
        <row r="277">
          <cell r="A277">
            <v>2000166</v>
          </cell>
          <cell r="B277" t="str">
            <v>Fornecimento e instalacao de Conjunto Moto-Bomba do tipo su</v>
          </cell>
          <cell r="C277" t="str">
            <v>un</v>
          </cell>
          <cell r="D277">
            <v>11689.38</v>
          </cell>
        </row>
        <row r="278">
          <cell r="A278">
            <v>2000167</v>
          </cell>
          <cell r="B278" t="str">
            <v>Fornecimento e instalacao de Conjunto Moto-Bomba do tipo su</v>
          </cell>
          <cell r="C278" t="str">
            <v>un</v>
          </cell>
          <cell r="D278">
            <v>0</v>
          </cell>
        </row>
        <row r="279">
          <cell r="A279">
            <v>2000168</v>
          </cell>
          <cell r="B279" t="str">
            <v>Fornecimento e instalacao de Conjunto Moto-Bomba do tipo su</v>
          </cell>
          <cell r="C279" t="str">
            <v>un</v>
          </cell>
          <cell r="D279">
            <v>0</v>
          </cell>
        </row>
        <row r="280">
          <cell r="A280">
            <v>2000169</v>
          </cell>
          <cell r="B280" t="str">
            <v>Fornecimento e instalacao de Conjunto Moto-Bomba do tipo su</v>
          </cell>
          <cell r="C280" t="str">
            <v>un</v>
          </cell>
          <cell r="D280">
            <v>0</v>
          </cell>
        </row>
        <row r="281">
          <cell r="A281">
            <v>2000170</v>
          </cell>
          <cell r="B281" t="str">
            <v>Fornecimento e instalacao de Conjunto Moto-Bomba do tipo su</v>
          </cell>
          <cell r="C281" t="str">
            <v>un</v>
          </cell>
          <cell r="D281">
            <v>0</v>
          </cell>
        </row>
        <row r="282">
          <cell r="A282">
            <v>2000171</v>
          </cell>
          <cell r="B282" t="str">
            <v>Fornecimento e instalacao de Conjunto Moto-Bomba do tipo su</v>
          </cell>
          <cell r="C282" t="str">
            <v>un</v>
          </cell>
          <cell r="D282">
            <v>0</v>
          </cell>
        </row>
        <row r="283">
          <cell r="A283">
            <v>2000172</v>
          </cell>
          <cell r="B283" t="str">
            <v>Fornecimento e instalacao de Conjunto Moto-Bomba do tipo su</v>
          </cell>
          <cell r="C283" t="str">
            <v>un</v>
          </cell>
          <cell r="D283">
            <v>0</v>
          </cell>
        </row>
        <row r="284">
          <cell r="A284">
            <v>2000173</v>
          </cell>
          <cell r="B284" t="str">
            <v>Fornecimento e instalacao de Conjunto Moto-Bomba do tipo su</v>
          </cell>
          <cell r="C284" t="str">
            <v>un</v>
          </cell>
          <cell r="D284">
            <v>0</v>
          </cell>
        </row>
        <row r="285">
          <cell r="A285">
            <v>2000174</v>
          </cell>
          <cell r="B285" t="str">
            <v>Fornecimento e instalacao de Conjunto Moto-Bomba do tipo su</v>
          </cell>
          <cell r="C285" t="str">
            <v>un</v>
          </cell>
          <cell r="D285">
            <v>0</v>
          </cell>
        </row>
        <row r="286">
          <cell r="A286">
            <v>2000175</v>
          </cell>
          <cell r="B286" t="str">
            <v>Fornecimento e instalacao de Conjunto Moto-Bomba do tipo su</v>
          </cell>
          <cell r="C286" t="str">
            <v>un</v>
          </cell>
          <cell r="D286">
            <v>0</v>
          </cell>
        </row>
        <row r="287">
          <cell r="A287">
            <v>2000176</v>
          </cell>
          <cell r="B287" t="str">
            <v>Fornecimento e instalacao de Conjunto Moto-Bomba do tipo su</v>
          </cell>
          <cell r="C287" t="str">
            <v>un</v>
          </cell>
          <cell r="D287">
            <v>0</v>
          </cell>
        </row>
        <row r="288">
          <cell r="A288">
            <v>2000177</v>
          </cell>
          <cell r="B288" t="str">
            <v>Fornecimento e instalacao de Conjunto Moto-Bomba do tipo su</v>
          </cell>
          <cell r="C288" t="str">
            <v>un</v>
          </cell>
          <cell r="D288">
            <v>0</v>
          </cell>
        </row>
        <row r="289">
          <cell r="A289">
            <v>2000178</v>
          </cell>
          <cell r="B289" t="str">
            <v>Assentamento de tubul. FoFo, c/junta elastica, Diam.de 500m</v>
          </cell>
          <cell r="C289" t="str">
            <v>m</v>
          </cell>
          <cell r="D289">
            <v>19.87</v>
          </cell>
        </row>
        <row r="290">
          <cell r="A290">
            <v>2000179</v>
          </cell>
          <cell r="B290" t="str">
            <v>Fornecimento e instalacao de Conjunto Moto-Bomba do tipo su</v>
          </cell>
          <cell r="C290" t="str">
            <v>un</v>
          </cell>
          <cell r="D290">
            <v>0</v>
          </cell>
        </row>
        <row r="291">
          <cell r="A291">
            <v>2000180</v>
          </cell>
          <cell r="B291" t="str">
            <v>Fornecimento e instalacao de Conjunto Moto-Bomba do tipo su</v>
          </cell>
          <cell r="C291" t="str">
            <v>un</v>
          </cell>
          <cell r="D291">
            <v>0</v>
          </cell>
        </row>
        <row r="292">
          <cell r="A292">
            <v>2000181</v>
          </cell>
          <cell r="B292" t="str">
            <v>Fornecimento e instalacao de Conjunto Moto-Bomba do tipo su</v>
          </cell>
          <cell r="C292" t="str">
            <v>un</v>
          </cell>
          <cell r="D292">
            <v>0</v>
          </cell>
        </row>
        <row r="293">
          <cell r="A293">
            <v>2000182</v>
          </cell>
          <cell r="B293" t="str">
            <v>Fornecimento e instalacao de Conjunto Moto-Bomba do tipo su</v>
          </cell>
          <cell r="C293" t="str">
            <v>un</v>
          </cell>
          <cell r="D293">
            <v>0</v>
          </cell>
        </row>
        <row r="294">
          <cell r="A294">
            <v>2000183</v>
          </cell>
          <cell r="B294" t="str">
            <v>Fornecimento e instalacao de Conjunto Moto-Bomba do tipo su</v>
          </cell>
          <cell r="C294" t="str">
            <v>un</v>
          </cell>
          <cell r="D294">
            <v>0</v>
          </cell>
        </row>
        <row r="295">
          <cell r="A295">
            <v>2000184</v>
          </cell>
          <cell r="B295" t="str">
            <v>Fornecimento e instalacao de Conjunto Moto-Bomba do tipo su</v>
          </cell>
          <cell r="C295" t="str">
            <v>un</v>
          </cell>
          <cell r="D295">
            <v>0</v>
          </cell>
        </row>
        <row r="296">
          <cell r="A296">
            <v>2000185</v>
          </cell>
          <cell r="B296" t="str">
            <v>Fornecimento e instalacao de Conjunto Moto-Bomba do tipo su</v>
          </cell>
          <cell r="C296" t="str">
            <v>un</v>
          </cell>
          <cell r="D296">
            <v>0</v>
          </cell>
        </row>
        <row r="297">
          <cell r="A297">
            <v>2000186</v>
          </cell>
          <cell r="B297" t="str">
            <v>Fornecimento e instalacao de Conjunto Moto-Bomba do tipo su</v>
          </cell>
          <cell r="C297" t="str">
            <v>un</v>
          </cell>
          <cell r="D297">
            <v>0</v>
          </cell>
        </row>
        <row r="298">
          <cell r="A298">
            <v>2000187</v>
          </cell>
          <cell r="B298" t="str">
            <v>Fornecimento e instalacao de Conjunto Moto-Bomba do tipo su</v>
          </cell>
          <cell r="C298" t="str">
            <v>un</v>
          </cell>
          <cell r="D298">
            <v>0</v>
          </cell>
        </row>
        <row r="299">
          <cell r="A299">
            <v>2000188</v>
          </cell>
          <cell r="B299" t="str">
            <v>Fornecimento e instalacao de Conjunto Moto-Bomba do tipo su</v>
          </cell>
          <cell r="C299" t="str">
            <v>un</v>
          </cell>
          <cell r="D299">
            <v>0</v>
          </cell>
        </row>
        <row r="300">
          <cell r="A300">
            <v>2000189</v>
          </cell>
          <cell r="B300" t="str">
            <v>Fornecimento e instalacao de Conjunto Moto-Bomba do tipo su</v>
          </cell>
          <cell r="C300" t="str">
            <v>un</v>
          </cell>
          <cell r="D300">
            <v>0</v>
          </cell>
        </row>
        <row r="301">
          <cell r="A301">
            <v>2000190</v>
          </cell>
          <cell r="B301" t="str">
            <v>Fornecimento e instalacao de Conjunto Moto-Bomba do tipo su</v>
          </cell>
          <cell r="C301" t="str">
            <v>un</v>
          </cell>
          <cell r="D301">
            <v>0</v>
          </cell>
        </row>
        <row r="302">
          <cell r="A302">
            <v>2000191</v>
          </cell>
          <cell r="B302" t="str">
            <v>Fornecimento e instalacao de Conjunto Moto-Bomba do tipo su</v>
          </cell>
          <cell r="C302" t="str">
            <v>un</v>
          </cell>
          <cell r="D302">
            <v>0</v>
          </cell>
        </row>
        <row r="303">
          <cell r="A303">
            <v>2000192</v>
          </cell>
          <cell r="B303" t="str">
            <v>Fornecimento e instalacao de Conjunto Moto-Bomba do tipo su</v>
          </cell>
          <cell r="C303" t="str">
            <v>un</v>
          </cell>
          <cell r="D303">
            <v>0</v>
          </cell>
        </row>
        <row r="304">
          <cell r="A304">
            <v>2000193</v>
          </cell>
          <cell r="B304" t="str">
            <v>Fornecimento e instalacao de Conjunto Moto-Bomba do tipo su</v>
          </cell>
          <cell r="C304" t="str">
            <v>un</v>
          </cell>
          <cell r="D304">
            <v>0</v>
          </cell>
        </row>
        <row r="305">
          <cell r="A305">
            <v>2000194</v>
          </cell>
          <cell r="B305" t="str">
            <v>Fornecimento e instalacao de Conjunto Moto-Bomba do tipo su</v>
          </cell>
          <cell r="C305" t="str">
            <v>un</v>
          </cell>
          <cell r="D305">
            <v>0</v>
          </cell>
        </row>
        <row r="306">
          <cell r="A306">
            <v>2000195</v>
          </cell>
          <cell r="B306" t="str">
            <v>Fornecimento e instalacao de Conjunto Moto-Bomba do tipo su</v>
          </cell>
          <cell r="C306" t="str">
            <v>un</v>
          </cell>
          <cell r="D306">
            <v>0</v>
          </cell>
        </row>
        <row r="307">
          <cell r="A307">
            <v>2000196</v>
          </cell>
          <cell r="B307" t="str">
            <v>Fornecimento e instalacao de Conjunto Moto-Bomba do tipo su</v>
          </cell>
          <cell r="C307" t="str">
            <v>un</v>
          </cell>
          <cell r="D307">
            <v>0</v>
          </cell>
        </row>
        <row r="308">
          <cell r="A308">
            <v>2000197</v>
          </cell>
          <cell r="B308" t="str">
            <v>Fornecimento e instalacao de Conjunto Moto-Bomba do tipo su</v>
          </cell>
          <cell r="C308" t="str">
            <v>un</v>
          </cell>
          <cell r="D308">
            <v>0</v>
          </cell>
        </row>
        <row r="309">
          <cell r="A309">
            <v>2000198</v>
          </cell>
          <cell r="B309" t="str">
            <v>Fornecimento e instalacao de Conjunto Moto-Bomba do tipo su</v>
          </cell>
          <cell r="C309" t="str">
            <v>un</v>
          </cell>
          <cell r="D309">
            <v>0</v>
          </cell>
        </row>
        <row r="310">
          <cell r="A310">
            <v>2000199</v>
          </cell>
          <cell r="B310" t="str">
            <v>Fornecimento e instalacao de Conjunto Moto-Bomba do tipo su</v>
          </cell>
          <cell r="C310" t="str">
            <v>un</v>
          </cell>
          <cell r="D310">
            <v>0</v>
          </cell>
        </row>
        <row r="311">
          <cell r="A311">
            <v>2000200</v>
          </cell>
          <cell r="B311" t="str">
            <v>Fornecimento e instalacao de Conjunto Moto-Bomba do tipo su</v>
          </cell>
          <cell r="C311" t="str">
            <v>un</v>
          </cell>
          <cell r="D311">
            <v>0</v>
          </cell>
        </row>
        <row r="312">
          <cell r="A312">
            <v>2000201</v>
          </cell>
          <cell r="B312" t="str">
            <v>Fornecimento e instalacao de Conjunto Moto-Bomba do tipo su</v>
          </cell>
          <cell r="C312" t="str">
            <v>un</v>
          </cell>
          <cell r="D312">
            <v>0</v>
          </cell>
        </row>
        <row r="313">
          <cell r="A313">
            <v>2000202</v>
          </cell>
          <cell r="B313" t="str">
            <v>Fornecimento e instalacao de Conjunto Moto-Bomba do tipo su</v>
          </cell>
          <cell r="C313" t="str">
            <v>un</v>
          </cell>
          <cell r="D313">
            <v>0</v>
          </cell>
        </row>
        <row r="314">
          <cell r="A314">
            <v>2000203</v>
          </cell>
          <cell r="B314" t="str">
            <v>Fornecimento e instalacao de Conjunto Moto-Bomba do tipo su</v>
          </cell>
          <cell r="C314" t="str">
            <v>un</v>
          </cell>
          <cell r="D314">
            <v>0</v>
          </cell>
        </row>
        <row r="315">
          <cell r="A315">
            <v>2000204</v>
          </cell>
          <cell r="B315" t="str">
            <v>Fornecimento e instalacao de Conjunto Moto-Bomba do tipo su</v>
          </cell>
          <cell r="C315" t="str">
            <v>un</v>
          </cell>
          <cell r="D315">
            <v>0</v>
          </cell>
        </row>
        <row r="316">
          <cell r="A316">
            <v>2000205</v>
          </cell>
          <cell r="B316" t="str">
            <v>Fornecimento e instalacao de Conjunto Moto-Bomba do tipo su</v>
          </cell>
          <cell r="C316" t="str">
            <v>un</v>
          </cell>
          <cell r="D316">
            <v>0</v>
          </cell>
        </row>
        <row r="317">
          <cell r="A317">
            <v>2000206</v>
          </cell>
          <cell r="B317" t="str">
            <v>Fornecimento e instalacao de Conjunto Moto-Bomba do tipo su</v>
          </cell>
          <cell r="C317" t="str">
            <v>un</v>
          </cell>
          <cell r="D317">
            <v>0</v>
          </cell>
        </row>
        <row r="318">
          <cell r="A318">
            <v>2000207</v>
          </cell>
          <cell r="B318" t="str">
            <v>Fornecimento e instalacao de Conjunto Moto-Bomba do tipo su</v>
          </cell>
          <cell r="C318" t="str">
            <v>un</v>
          </cell>
          <cell r="D318">
            <v>0</v>
          </cell>
        </row>
        <row r="319">
          <cell r="A319">
            <v>2000208</v>
          </cell>
          <cell r="B319" t="str">
            <v>Fornecimento e instalacao de Conjunto Moto-Bomba do tipo su</v>
          </cell>
          <cell r="C319" t="str">
            <v>un</v>
          </cell>
          <cell r="D319">
            <v>0</v>
          </cell>
        </row>
        <row r="320">
          <cell r="A320">
            <v>2000209</v>
          </cell>
          <cell r="B320" t="str">
            <v>Fornecimento e instalacao de Conjunto Moto-Bomba do tipo su</v>
          </cell>
          <cell r="C320" t="str">
            <v>un</v>
          </cell>
          <cell r="D320">
            <v>0</v>
          </cell>
        </row>
        <row r="321">
          <cell r="A321">
            <v>2000210</v>
          </cell>
          <cell r="B321" t="str">
            <v>Fornecimento e instalacao de Conjunto Moto-Bomba do tipo su</v>
          </cell>
          <cell r="C321" t="str">
            <v>un</v>
          </cell>
          <cell r="D321">
            <v>0</v>
          </cell>
        </row>
        <row r="322">
          <cell r="A322">
            <v>2000211</v>
          </cell>
          <cell r="B322" t="str">
            <v>BARRACAO PARA ESCRITORIO DE OBRA - 2A. PARTE</v>
          </cell>
          <cell r="C322" t="str">
            <v>M2</v>
          </cell>
          <cell r="D322">
            <v>80.7</v>
          </cell>
        </row>
        <row r="323">
          <cell r="A323">
            <v>2000212</v>
          </cell>
          <cell r="B323" t="str">
            <v>Assentamento de tubul. PVC c/junta elastica, p/esgoto, diam</v>
          </cell>
          <cell r="C323" t="str">
            <v>m</v>
          </cell>
          <cell r="D323">
            <v>4.9000000000000004</v>
          </cell>
        </row>
        <row r="324">
          <cell r="A324">
            <v>2000213</v>
          </cell>
          <cell r="B324" t="str">
            <v>Assentamento de tubul. PVC c/junta elastica, p/esgoto, diam</v>
          </cell>
          <cell r="C324" t="str">
            <v>m</v>
          </cell>
          <cell r="D324">
            <v>5.82</v>
          </cell>
        </row>
        <row r="325">
          <cell r="A325">
            <v>2000214</v>
          </cell>
          <cell r="B325" t="str">
            <v>CAIXA DAGUA 310L EM FIBRA INSTALADA</v>
          </cell>
          <cell r="C325" t="str">
            <v>UN</v>
          </cell>
          <cell r="D325">
            <v>326</v>
          </cell>
        </row>
        <row r="326">
          <cell r="A326">
            <v>2000215</v>
          </cell>
          <cell r="B326" t="str">
            <v>Preparo manual de ter., compreend. acerto, raspagem eventua</v>
          </cell>
          <cell r="C326" t="str">
            <v>m2</v>
          </cell>
          <cell r="D326">
            <v>2.74</v>
          </cell>
        </row>
        <row r="327">
          <cell r="A327">
            <v>2000217</v>
          </cell>
          <cell r="B327" t="str">
            <v>CERCA C/ 8 FIOS DE ARAME FARPADO E ESTACAS DE CONCRETO</v>
          </cell>
          <cell r="C327" t="str">
            <v>M</v>
          </cell>
          <cell r="D327">
            <v>33.57</v>
          </cell>
        </row>
        <row r="328">
          <cell r="A328">
            <v>2000218</v>
          </cell>
          <cell r="B328" t="str">
            <v>COBERTA EM TELHA DE FIBROCIMENTO CANALETA 49 SOBRE MADEIRA</v>
          </cell>
          <cell r="C328" t="str">
            <v>M2</v>
          </cell>
          <cell r="D328">
            <v>280.37</v>
          </cell>
        </row>
        <row r="329">
          <cell r="A329">
            <v>2000219</v>
          </cell>
          <cell r="B329" t="str">
            <v>COBOGO VENEZIANO DE 50x50CM</v>
          </cell>
          <cell r="C329" t="str">
            <v>M2</v>
          </cell>
          <cell r="D329">
            <v>28.51</v>
          </cell>
        </row>
        <row r="330">
          <cell r="A330">
            <v>2000220</v>
          </cell>
          <cell r="B330" t="str">
            <v>Aterro em mat. de 1a.cat., espalhado p/trator, em camadas d</v>
          </cell>
          <cell r="C330" t="str">
            <v>m3</v>
          </cell>
          <cell r="D330">
            <v>10.11</v>
          </cell>
        </row>
        <row r="331">
          <cell r="A331">
            <v>2000221</v>
          </cell>
          <cell r="B331" t="str">
            <v>DEMOLICAO DE ALVENARIA DE 1/2 VEZ</v>
          </cell>
          <cell r="C331" t="str">
            <v>M3</v>
          </cell>
          <cell r="D331">
            <v>18.28</v>
          </cell>
        </row>
        <row r="332">
          <cell r="A332">
            <v>2000222</v>
          </cell>
          <cell r="B332" t="str">
            <v>DEMOLICAO DE CONCRETO SIMPLES</v>
          </cell>
          <cell r="C332" t="str">
            <v>M3</v>
          </cell>
          <cell r="D332">
            <v>59.41</v>
          </cell>
        </row>
        <row r="333">
          <cell r="A333">
            <v>2000223</v>
          </cell>
          <cell r="B333" t="str">
            <v>ESCAVACAO DE VALA A FRIO EM MATERIAL DE 2a. CATEGORIA ATE 1</v>
          </cell>
          <cell r="C333" t="str">
            <v>M3</v>
          </cell>
          <cell r="D333">
            <v>19.55</v>
          </cell>
        </row>
        <row r="334">
          <cell r="A334">
            <v>2000225</v>
          </cell>
          <cell r="B334" t="str">
            <v>Escavacao mecanica c/trator de lamina, potencia 200cv, em m</v>
          </cell>
          <cell r="C334" t="str">
            <v>m3</v>
          </cell>
          <cell r="D334">
            <v>3.16</v>
          </cell>
        </row>
        <row r="335">
          <cell r="A335">
            <v>2000231</v>
          </cell>
          <cell r="B335" t="str">
            <v>Assentamento de tubul. PVC c/junta elastica, p/esgoto, diam</v>
          </cell>
          <cell r="C335" t="str">
            <v>m</v>
          </cell>
          <cell r="D335">
            <v>3.42</v>
          </cell>
        </row>
        <row r="336">
          <cell r="A336">
            <v>2000232</v>
          </cell>
          <cell r="B336" t="str">
            <v>CARGA E DESCARGA DE TUBOS DE PVC RIGIDO E PVC DEFOFO DN 350</v>
          </cell>
          <cell r="C336" t="str">
            <v>m</v>
          </cell>
          <cell r="D336">
            <v>0.92</v>
          </cell>
        </row>
        <row r="337">
          <cell r="A337">
            <v>2000233</v>
          </cell>
          <cell r="B337" t="str">
            <v>Assentamento de tubul. PVC c/junta elastica, p/esgoto, diam</v>
          </cell>
          <cell r="C337" t="str">
            <v>m</v>
          </cell>
          <cell r="D337">
            <v>4.4400000000000004</v>
          </cell>
        </row>
        <row r="338">
          <cell r="A338">
            <v>2000234</v>
          </cell>
          <cell r="B338" t="str">
            <v>CARGA E DESCARGA DE TUBOS DE PVC RIGIDO E PVC DEFOFO DN 400</v>
          </cell>
          <cell r="C338" t="str">
            <v>m</v>
          </cell>
          <cell r="D338">
            <v>1.05</v>
          </cell>
        </row>
        <row r="339">
          <cell r="A339">
            <v>2000235</v>
          </cell>
          <cell r="B339" t="str">
            <v>Revestimento com gramineas para os taludes externos.</v>
          </cell>
          <cell r="C339" t="str">
            <v>M2</v>
          </cell>
          <cell r="D339">
            <v>15.35</v>
          </cell>
        </row>
        <row r="340">
          <cell r="A340">
            <v>2000236</v>
          </cell>
          <cell r="B340" t="str">
            <v>CARGA E DESCARGA DE TUBOS DE PVC RIGIDO E PVC DEFOFO DN 150</v>
          </cell>
          <cell r="C340" t="str">
            <v>m</v>
          </cell>
          <cell r="D340">
            <v>1.65</v>
          </cell>
        </row>
        <row r="341">
          <cell r="A341">
            <v>2000237</v>
          </cell>
          <cell r="B341" t="str">
            <v>CARGA E DESCARGA DE TUBOS DE PVC RIGIDO E PVC DEFOFO DN 250</v>
          </cell>
          <cell r="C341" t="str">
            <v>m</v>
          </cell>
          <cell r="D341">
            <v>2.89</v>
          </cell>
        </row>
        <row r="342">
          <cell r="A342">
            <v>2000238</v>
          </cell>
          <cell r="B342" t="str">
            <v>Assentamento de tubul. FoFo, c/junta elastica, Diam.de 350m</v>
          </cell>
          <cell r="C342" t="str">
            <v>m</v>
          </cell>
          <cell r="D342">
            <v>9.8800000000000008</v>
          </cell>
        </row>
        <row r="343">
          <cell r="A343">
            <v>2000239</v>
          </cell>
          <cell r="B343" t="str">
            <v>CARGA E DESCARGA DE TUBOS DE PVC RIGIDO E PVC DEFOFO DN 350</v>
          </cell>
          <cell r="C343" t="str">
            <v>m</v>
          </cell>
          <cell r="D343">
            <v>3.86</v>
          </cell>
        </row>
        <row r="344">
          <cell r="A344">
            <v>2000240</v>
          </cell>
          <cell r="B344" t="str">
            <v>Tubo de FoFo ductil, classe K-7, c/junta elastica, Diam. de</v>
          </cell>
          <cell r="C344" t="str">
            <v>m</v>
          </cell>
          <cell r="D344">
            <v>1.07</v>
          </cell>
        </row>
        <row r="345">
          <cell r="A345">
            <v>2000241</v>
          </cell>
          <cell r="B345" t="str">
            <v>CARGA E DESCARGA DE TUBOS DE PVC RIGIDO E PVC DEFOFO DN 400</v>
          </cell>
          <cell r="C345" t="str">
            <v>m</v>
          </cell>
          <cell r="D345">
            <v>4.13</v>
          </cell>
        </row>
        <row r="346">
          <cell r="A346">
            <v>2000242</v>
          </cell>
          <cell r="B346" t="str">
            <v>BARRACAO PARA ESCRITORIO DE OBRA - 3A. PARTE</v>
          </cell>
          <cell r="C346" t="str">
            <v>UN</v>
          </cell>
          <cell r="D346">
            <v>9.2200000000000006</v>
          </cell>
        </row>
        <row r="347">
          <cell r="A347">
            <v>2000243</v>
          </cell>
          <cell r="B347" t="str">
            <v>FORNECIMENTO E ASSENTAMENTO DE CURVA 11o EM FOFO DUCTIL, C/</v>
          </cell>
          <cell r="C347" t="str">
            <v>PC</v>
          </cell>
          <cell r="D347">
            <v>770.39</v>
          </cell>
        </row>
        <row r="348">
          <cell r="A348">
            <v>2000244</v>
          </cell>
          <cell r="B348" t="str">
            <v>ASSENTAMENTO DE CONEXOES EM FERRO FUNDIDO, JUNTA ELASTICA,</v>
          </cell>
          <cell r="C348" t="str">
            <v>PC</v>
          </cell>
          <cell r="D348">
            <v>10.09</v>
          </cell>
        </row>
        <row r="349">
          <cell r="A349">
            <v>2000245</v>
          </cell>
          <cell r="B349" t="str">
            <v>Tubo de FoFo ductil, classe K-7, c/junta elastica, Diam. de</v>
          </cell>
          <cell r="C349" t="str">
            <v>m</v>
          </cell>
          <cell r="D349">
            <v>1.24</v>
          </cell>
        </row>
        <row r="350">
          <cell r="A350">
            <v>2000246</v>
          </cell>
          <cell r="B350" t="str">
            <v>FORNECIMENTO E ASSENTAMENTO DE CURVA 45o EM FOFO JE DN 300M</v>
          </cell>
          <cell r="C350" t="str">
            <v>PC</v>
          </cell>
          <cell r="D350">
            <v>368.69</v>
          </cell>
        </row>
        <row r="351">
          <cell r="A351">
            <v>2000247</v>
          </cell>
          <cell r="B351" t="str">
            <v>ASSENTAMENTO DE CONEXOES EM FERRO FUNDIDO, JUNTA ELASTICA,</v>
          </cell>
          <cell r="C351" t="str">
            <v>PC</v>
          </cell>
          <cell r="D351">
            <v>9.2899999999999991</v>
          </cell>
        </row>
        <row r="352">
          <cell r="A352">
            <v>2000248</v>
          </cell>
          <cell r="B352" t="str">
            <v>FORNECIMENTO E ASSENTAMENTO DE CURVA 45o EM FOFO DUCTIL, C/</v>
          </cell>
          <cell r="C352" t="str">
            <v>PC</v>
          </cell>
          <cell r="D352">
            <v>780.39</v>
          </cell>
        </row>
        <row r="353">
          <cell r="A353">
            <v>2000249</v>
          </cell>
          <cell r="B353" t="str">
            <v>FORNECIMENTO E ASSENTAMENTO DE CURVA 90o EM FOFO DUCTIL, C/</v>
          </cell>
          <cell r="C353" t="str">
            <v>PC</v>
          </cell>
          <cell r="D353">
            <v>725.55</v>
          </cell>
        </row>
        <row r="354">
          <cell r="A354">
            <v>2000250</v>
          </cell>
          <cell r="B354" t="str">
            <v>Assentamento de tubul. FoFo, c/junta elastica, Diam.de 600m</v>
          </cell>
          <cell r="C354" t="str">
            <v>m</v>
          </cell>
          <cell r="D354">
            <v>24.14</v>
          </cell>
        </row>
        <row r="355">
          <cell r="A355">
            <v>2000251</v>
          </cell>
          <cell r="B355" t="str">
            <v>TERMINAL DE LIMPEZA (TL) DIAM. 150MM</v>
          </cell>
          <cell r="C355" t="str">
            <v>UN</v>
          </cell>
          <cell r="D355">
            <v>189.82</v>
          </cell>
        </row>
        <row r="356">
          <cell r="A356">
            <v>2000254</v>
          </cell>
          <cell r="B356" t="str">
            <v>Tubo de concreto armado, Classe A-2, p/esgoto, Diam. de 600</v>
          </cell>
          <cell r="C356" t="str">
            <v>m</v>
          </cell>
          <cell r="D356">
            <v>91.34</v>
          </cell>
        </row>
        <row r="357">
          <cell r="A357">
            <v>2000255</v>
          </cell>
          <cell r="B357" t="str">
            <v>Assentamento de tubul. FoFo, c/junta elastica, Diam.de 700m</v>
          </cell>
          <cell r="C357" t="str">
            <v>m</v>
          </cell>
          <cell r="D357">
            <v>28.36</v>
          </cell>
        </row>
        <row r="358">
          <cell r="A358">
            <v>2000256</v>
          </cell>
          <cell r="B358" t="str">
            <v>Escavacao em solo de 3a. categoria</v>
          </cell>
          <cell r="C358" t="str">
            <v>m3</v>
          </cell>
          <cell r="D358">
            <v>32.78</v>
          </cell>
        </row>
        <row r="359">
          <cell r="A359">
            <v>2000257</v>
          </cell>
          <cell r="B359" t="str">
            <v>Escavacao a ceu aberto, em mat. de 2a. cat.</v>
          </cell>
          <cell r="C359" t="str">
            <v>m3</v>
          </cell>
          <cell r="D359">
            <v>9.82</v>
          </cell>
        </row>
        <row r="360">
          <cell r="A360">
            <v>2000258</v>
          </cell>
          <cell r="B360" t="str">
            <v>Escavacao a ceu aberto, em mat. de 3a. cat.</v>
          </cell>
          <cell r="C360" t="str">
            <v>m3</v>
          </cell>
          <cell r="D360">
            <v>67.41</v>
          </cell>
        </row>
        <row r="361">
          <cell r="A361">
            <v>2000259</v>
          </cell>
          <cell r="B361" t="str">
            <v>Escavacao de vala em material de 3a. categoria entre 1,50m</v>
          </cell>
          <cell r="C361" t="str">
            <v>m3</v>
          </cell>
          <cell r="D361">
            <v>40.6</v>
          </cell>
        </row>
        <row r="362">
          <cell r="A362">
            <v>2000260</v>
          </cell>
          <cell r="B362" t="str">
            <v>Escavacao de vala em material de 3a. categoria ate 1,50m.</v>
          </cell>
          <cell r="C362" t="str">
            <v>m3</v>
          </cell>
          <cell r="D362">
            <v>126.16</v>
          </cell>
        </row>
        <row r="363">
          <cell r="A363">
            <v>2000261</v>
          </cell>
          <cell r="B363" t="str">
            <v>Travessia de rodovia</v>
          </cell>
          <cell r="C363" t="str">
            <v>m</v>
          </cell>
          <cell r="D363">
            <v>0</v>
          </cell>
        </row>
        <row r="364">
          <cell r="A364">
            <v>2000262</v>
          </cell>
          <cell r="B364" t="str">
            <v>Travessia de ferrovia</v>
          </cell>
          <cell r="C364" t="str">
            <v>m</v>
          </cell>
          <cell r="D364">
            <v>0</v>
          </cell>
        </row>
        <row r="365">
          <cell r="A365">
            <v>2000263</v>
          </cell>
          <cell r="B365" t="str">
            <v>Caixa de passeio para ligacao predial.</v>
          </cell>
          <cell r="C365" t="str">
            <v>un</v>
          </cell>
          <cell r="D365">
            <v>45.8</v>
          </cell>
        </row>
        <row r="366">
          <cell r="A366">
            <v>2000264</v>
          </cell>
          <cell r="B366" t="str">
            <v>Revestimento interno das lagoas com manta de polietileno</v>
          </cell>
          <cell r="C366" t="str">
            <v>m2</v>
          </cell>
          <cell r="D366">
            <v>1.39</v>
          </cell>
        </row>
        <row r="367">
          <cell r="A367">
            <v>2000265</v>
          </cell>
          <cell r="B367" t="str">
            <v>Revestimento primario para bermas e area de circulacao</v>
          </cell>
          <cell r="C367" t="str">
            <v>m3</v>
          </cell>
          <cell r="D367">
            <v>44.54</v>
          </cell>
        </row>
        <row r="368">
          <cell r="A368">
            <v>2000266</v>
          </cell>
          <cell r="B368" t="str">
            <v>Fossa septica e filtro anaerobico</v>
          </cell>
          <cell r="C368" t="str">
            <v>vb</v>
          </cell>
          <cell r="D368">
            <v>123418.7</v>
          </cell>
        </row>
        <row r="369">
          <cell r="A369">
            <v>2000267</v>
          </cell>
          <cell r="B369" t="str">
            <v>Tubo de concreto armado, Classe A-2, p/esgoto, Diam. de 800</v>
          </cell>
          <cell r="C369" t="str">
            <v>m</v>
          </cell>
          <cell r="D369">
            <v>206.12</v>
          </cell>
        </row>
        <row r="370">
          <cell r="A370">
            <v>2000268</v>
          </cell>
          <cell r="B370" t="str">
            <v>Tubo de FoFo ductil, classe K-7, c/junta elastica, Diam. de</v>
          </cell>
          <cell r="C370" t="str">
            <v>m</v>
          </cell>
          <cell r="D370">
            <v>350.9</v>
          </cell>
        </row>
        <row r="371">
          <cell r="A371">
            <v>2000269</v>
          </cell>
          <cell r="B371" t="str">
            <v>CARGA E DESCARGA DE TUBOS DE PVC RIGIDO E PVC DEFOFO DN 300</v>
          </cell>
          <cell r="C371" t="str">
            <v>m</v>
          </cell>
          <cell r="D371">
            <v>0.79</v>
          </cell>
        </row>
        <row r="372">
          <cell r="A372">
            <v>2000270</v>
          </cell>
          <cell r="B372" t="str">
            <v>Tubo de Inspecao e Limpeza (TIL) em PVC linha de Esgotament</v>
          </cell>
          <cell r="C372" t="str">
            <v>un</v>
          </cell>
          <cell r="D372">
            <v>204.54</v>
          </cell>
        </row>
        <row r="373">
          <cell r="A373">
            <v>2000271</v>
          </cell>
          <cell r="B373" t="str">
            <v>Tubo de Inspecao e Limpeza (TIL) em PVC linha de Esgotament</v>
          </cell>
          <cell r="C373" t="str">
            <v>un</v>
          </cell>
          <cell r="D373">
            <v>281.73</v>
          </cell>
        </row>
        <row r="374">
          <cell r="A374">
            <v>2000272</v>
          </cell>
          <cell r="B374" t="str">
            <v>Tubo de Inspecao e Limpeza (TIL) em PVC linha de Esgotament</v>
          </cell>
          <cell r="C374" t="str">
            <v>un</v>
          </cell>
          <cell r="D374">
            <v>355.36</v>
          </cell>
        </row>
        <row r="375">
          <cell r="A375">
            <v>2000273</v>
          </cell>
          <cell r="B375" t="str">
            <v>Tubo de Inspecao e Limpeza (TIL) em PVC linha de Esgotament</v>
          </cell>
          <cell r="C375" t="str">
            <v>un</v>
          </cell>
          <cell r="D375">
            <v>427.39</v>
          </cell>
        </row>
        <row r="376">
          <cell r="A376">
            <v>2000274</v>
          </cell>
          <cell r="B376" t="str">
            <v>Poco de visita em aneis de concreto pre-mold., p/esgoto san</v>
          </cell>
          <cell r="C376" t="str">
            <v>un</v>
          </cell>
          <cell r="D376">
            <v>745.61</v>
          </cell>
        </row>
        <row r="377">
          <cell r="A377">
            <v>2000275</v>
          </cell>
          <cell r="B377" t="str">
            <v>Poco de visita em aneis de concreto pre-mold., p/esgoto san</v>
          </cell>
          <cell r="C377" t="str">
            <v>un</v>
          </cell>
          <cell r="D377">
            <v>624.6</v>
          </cell>
        </row>
        <row r="378">
          <cell r="A378">
            <v>2000280</v>
          </cell>
          <cell r="B378" t="str">
            <v>Terminal de Limpeza (TL) em PVC linha de Esgotamento Sanita</v>
          </cell>
          <cell r="C378" t="str">
            <v>un</v>
          </cell>
          <cell r="D378">
            <v>161.97999999999999</v>
          </cell>
        </row>
        <row r="379">
          <cell r="A379">
            <v>2000281</v>
          </cell>
          <cell r="B379" t="str">
            <v>Poco de visita em aneis de concreto pre-mold., p/esgoto san</v>
          </cell>
          <cell r="C379" t="str">
            <v>un</v>
          </cell>
          <cell r="D379">
            <v>363.48</v>
          </cell>
        </row>
        <row r="380">
          <cell r="A380">
            <v>2000282</v>
          </cell>
          <cell r="B380" t="str">
            <v>Poco de visita em aneis de concreto pre-mold., p/esgoto san</v>
          </cell>
          <cell r="C380" t="str">
            <v>un</v>
          </cell>
          <cell r="D380">
            <v>421.64</v>
          </cell>
        </row>
        <row r="381">
          <cell r="A381">
            <v>2000283</v>
          </cell>
          <cell r="B381" t="str">
            <v>Fornecimento e instalacao de Conjunto Moto-Bomba, Hm=4,00 m</v>
          </cell>
          <cell r="C381" t="str">
            <v>un</v>
          </cell>
          <cell r="D381">
            <v>5732.65</v>
          </cell>
        </row>
        <row r="382">
          <cell r="A382">
            <v>2000284</v>
          </cell>
          <cell r="B382" t="str">
            <v>Fornecimento e instalacao de Conjunto Moto-Bomba, Hm=13,10</v>
          </cell>
          <cell r="C382" t="str">
            <v>un</v>
          </cell>
          <cell r="D382">
            <v>10718.7</v>
          </cell>
        </row>
        <row r="383">
          <cell r="A383">
            <v>2000285</v>
          </cell>
          <cell r="B383" t="str">
            <v>Fornecimento e instalacao de Conjunto Moto-Bomba, Hm=9,30 m</v>
          </cell>
          <cell r="C383" t="str">
            <v>un</v>
          </cell>
          <cell r="D383">
            <v>10718.7</v>
          </cell>
        </row>
        <row r="384">
          <cell r="A384">
            <v>2000286</v>
          </cell>
          <cell r="B384" t="str">
            <v>Fornecimento e instalacao de Conjunto Moto-Bomba, Hm=8,00 m</v>
          </cell>
          <cell r="C384" t="str">
            <v>un</v>
          </cell>
          <cell r="D384">
            <v>8680.5</v>
          </cell>
        </row>
        <row r="385">
          <cell r="A385">
            <v>2000287</v>
          </cell>
          <cell r="B385" t="str">
            <v>Fornecimento e instalacao de Conjunto Moto-Bomba, Hm=3,30 m</v>
          </cell>
          <cell r="C385" t="str">
            <v>un</v>
          </cell>
          <cell r="D385">
            <v>8639.7000000000007</v>
          </cell>
        </row>
        <row r="386">
          <cell r="A386">
            <v>2000288</v>
          </cell>
          <cell r="B386" t="str">
            <v>Fornecimento e instalacao de Conjunto Moto-Bomba, Hm=19,80</v>
          </cell>
          <cell r="C386" t="str">
            <v>un</v>
          </cell>
          <cell r="D386">
            <v>16132.5</v>
          </cell>
        </row>
        <row r="387">
          <cell r="A387">
            <v>2000289</v>
          </cell>
          <cell r="B387" t="str">
            <v>Fornecimento e instalacao de Conjunto Moto-Bomba, Hm=7,90 m</v>
          </cell>
          <cell r="C387" t="str">
            <v>un</v>
          </cell>
          <cell r="D387">
            <v>17371.93</v>
          </cell>
        </row>
        <row r="388">
          <cell r="A388">
            <v>2000290</v>
          </cell>
          <cell r="B388" t="str">
            <v>Fornecimento e instalacao de Conjunto Moto-Bomba, Hm=4,00 m</v>
          </cell>
          <cell r="C388" t="str">
            <v>un</v>
          </cell>
          <cell r="D388">
            <v>8639.7000000000007</v>
          </cell>
        </row>
        <row r="389">
          <cell r="A389">
            <v>2000291</v>
          </cell>
          <cell r="B389" t="str">
            <v>Fornecimento e instalacao de Conjunto Moto-Bomba, Hm=7,50 m</v>
          </cell>
          <cell r="C389" t="str">
            <v>un</v>
          </cell>
          <cell r="D389">
            <v>8680.5</v>
          </cell>
        </row>
        <row r="390">
          <cell r="A390">
            <v>2000292</v>
          </cell>
          <cell r="B390" t="str">
            <v>Fornecimento e instalacao de Conjunto Moto-Bomba, Hm=4,30 m</v>
          </cell>
          <cell r="C390" t="str">
            <v>un</v>
          </cell>
          <cell r="D390">
            <v>8639.7000000000007</v>
          </cell>
        </row>
        <row r="391">
          <cell r="A391">
            <v>2000293</v>
          </cell>
          <cell r="B391" t="str">
            <v>Fornecimento e instalacao de Conjunto Moto-Bomba, Hm=4,10 m</v>
          </cell>
          <cell r="C391" t="str">
            <v>un</v>
          </cell>
          <cell r="D391">
            <v>5732.65</v>
          </cell>
        </row>
        <row r="392">
          <cell r="A392">
            <v>2000294</v>
          </cell>
          <cell r="B392" t="str">
            <v>Fornecimento e instalacao de Conjunto Moto-Bomba, Hm=4,80 m</v>
          </cell>
          <cell r="C392" t="str">
            <v>un</v>
          </cell>
          <cell r="D392">
            <v>8639.7000000000007</v>
          </cell>
        </row>
        <row r="393">
          <cell r="A393">
            <v>2000295</v>
          </cell>
          <cell r="B393" t="str">
            <v>Fornecimento e instalacao de Conjunto Moto-Bomba, Hm=5,30 m</v>
          </cell>
          <cell r="C393" t="str">
            <v>un</v>
          </cell>
          <cell r="D393">
            <v>5732.65</v>
          </cell>
        </row>
        <row r="394">
          <cell r="A394">
            <v>2000296</v>
          </cell>
          <cell r="B394" t="str">
            <v>Fornecimento e instalacao de Conjunto Moto-Bomba, Hm=3,30 m</v>
          </cell>
          <cell r="C394" t="str">
            <v>un</v>
          </cell>
          <cell r="D394">
            <v>5732.65</v>
          </cell>
        </row>
        <row r="395">
          <cell r="A395">
            <v>2000297</v>
          </cell>
          <cell r="B395" t="str">
            <v>Fornecimento e instalacao de Conjunto Moto-Bomba, Hm=5,00 m</v>
          </cell>
          <cell r="C395" t="str">
            <v>un</v>
          </cell>
          <cell r="D395">
            <v>8639.7000000000007</v>
          </cell>
        </row>
        <row r="396">
          <cell r="A396">
            <v>2000298</v>
          </cell>
          <cell r="B396" t="str">
            <v>Fornecimento e instalacao de Conjunto Moto-Bomba, Hm=6,60 m</v>
          </cell>
          <cell r="C396" t="str">
            <v>un</v>
          </cell>
          <cell r="D396">
            <v>8680.5</v>
          </cell>
        </row>
        <row r="397">
          <cell r="A397">
            <v>2000299</v>
          </cell>
          <cell r="B397" t="str">
            <v>Fornecimento e instalacao de Conjunto Moto-Bomba, Hm=4,40 m</v>
          </cell>
          <cell r="C397" t="str">
            <v>un</v>
          </cell>
          <cell r="D397">
            <v>8639.7000000000007</v>
          </cell>
        </row>
        <row r="398">
          <cell r="A398">
            <v>2000300</v>
          </cell>
          <cell r="B398" t="str">
            <v>Fornecimento e instalacao de Conjunto Moto-Bomba, Hm=6,70 m</v>
          </cell>
          <cell r="C398" t="str">
            <v>un</v>
          </cell>
          <cell r="D398">
            <v>5732.65</v>
          </cell>
        </row>
        <row r="399">
          <cell r="A399">
            <v>2000301</v>
          </cell>
          <cell r="B399" t="str">
            <v>Fornecimento e instalacao de Conjunto Moto-Bomba, Hm=5,80 m</v>
          </cell>
          <cell r="C399" t="str">
            <v>un</v>
          </cell>
          <cell r="D399">
            <v>5732.65</v>
          </cell>
        </row>
        <row r="400">
          <cell r="A400">
            <v>2000302</v>
          </cell>
          <cell r="B400" t="str">
            <v>Fornecimento e instalacao de Conjunto Moto-Bomba, Hm=4,96 m</v>
          </cell>
          <cell r="C400" t="str">
            <v>un</v>
          </cell>
          <cell r="D400">
            <v>5771.19</v>
          </cell>
        </row>
        <row r="401">
          <cell r="A401">
            <v>2000303</v>
          </cell>
          <cell r="B401" t="str">
            <v>Fornecimento e instalacao de Conjunto Moto-Bomba, Hm=5,70 m</v>
          </cell>
          <cell r="C401" t="str">
            <v>un</v>
          </cell>
          <cell r="D401">
            <v>8639.7000000000007</v>
          </cell>
        </row>
        <row r="402">
          <cell r="A402">
            <v>2000304</v>
          </cell>
          <cell r="B402" t="str">
            <v>Fornecimento e instalacao de Conjunto Moto-Bomba, Hm=21,67</v>
          </cell>
          <cell r="C402" t="str">
            <v>un</v>
          </cell>
          <cell r="D402">
            <v>16171.04</v>
          </cell>
        </row>
        <row r="403">
          <cell r="A403">
            <v>2000305</v>
          </cell>
          <cell r="B403" t="str">
            <v>Fornecimento e instalacao de Conjunto Moto-Bomba, Hm=14,93</v>
          </cell>
          <cell r="C403" t="str">
            <v>un</v>
          </cell>
          <cell r="D403">
            <v>10757.24</v>
          </cell>
        </row>
        <row r="404">
          <cell r="A404">
            <v>2000306</v>
          </cell>
          <cell r="B404" t="str">
            <v>Fornecimento e instalacao de Conjunto Moto-Bomba, Hm=13,04</v>
          </cell>
          <cell r="C404" t="str">
            <v>un</v>
          </cell>
          <cell r="D404">
            <v>10757.24</v>
          </cell>
        </row>
        <row r="405">
          <cell r="A405">
            <v>2000307</v>
          </cell>
          <cell r="B405" t="str">
            <v>Fornecimento e instalacao de Conjunto Moto-Bomba, Hm=5,10 m</v>
          </cell>
          <cell r="C405" t="str">
            <v>un</v>
          </cell>
          <cell r="D405">
            <v>8678.24</v>
          </cell>
        </row>
        <row r="406">
          <cell r="A406">
            <v>2000308</v>
          </cell>
          <cell r="B406" t="str">
            <v>Fornecimento e instalacao de Conjunto Moto-Bomba, Hm=13,33</v>
          </cell>
          <cell r="C406" t="str">
            <v>un</v>
          </cell>
          <cell r="D406">
            <v>15036.24</v>
          </cell>
        </row>
        <row r="407">
          <cell r="A407">
            <v>2000309</v>
          </cell>
          <cell r="B407" t="str">
            <v>Fornecimento e instalacao de Conjunto Moto-Bomba, Hm=28,39</v>
          </cell>
          <cell r="C407" t="str">
            <v>un</v>
          </cell>
          <cell r="D407">
            <v>48032.38</v>
          </cell>
        </row>
        <row r="408">
          <cell r="A408">
            <v>2000310</v>
          </cell>
          <cell r="B408" t="str">
            <v>Fornecimento e instalacao de Conjunto Moto-Bomba, Hm=15,51</v>
          </cell>
          <cell r="C408" t="str">
            <v>un</v>
          </cell>
          <cell r="D408">
            <v>7824.4</v>
          </cell>
        </row>
        <row r="409">
          <cell r="A409">
            <v>2000311</v>
          </cell>
          <cell r="B409" t="str">
            <v>Fornecimento e instalacao de Conjunto Moto-Bomba, Hm=11,08</v>
          </cell>
          <cell r="C409" t="str">
            <v>un</v>
          </cell>
          <cell r="D409">
            <v>10757.24</v>
          </cell>
        </row>
        <row r="410">
          <cell r="A410">
            <v>2000312</v>
          </cell>
          <cell r="B410" t="str">
            <v>Fornecimento e instalacao de Conjunto Moto-Bomba, Hm=8,25m</v>
          </cell>
          <cell r="C410" t="str">
            <v>un</v>
          </cell>
          <cell r="D410">
            <v>5732.65</v>
          </cell>
        </row>
        <row r="411">
          <cell r="A411">
            <v>2000313</v>
          </cell>
          <cell r="B411" t="str">
            <v>Fornecimento e instalacao de Conjunto Moto-Bomba, Hm=11,50m</v>
          </cell>
          <cell r="C411" t="str">
            <v>un</v>
          </cell>
          <cell r="D411">
            <v>2594.56</v>
          </cell>
        </row>
        <row r="412">
          <cell r="A412">
            <v>2000314</v>
          </cell>
          <cell r="B412" t="str">
            <v>Fornecimento e instalacao de Conjunto Moto-Bomba, Hm=6,08 m</v>
          </cell>
          <cell r="C412" t="str">
            <v>un</v>
          </cell>
          <cell r="D412">
            <v>8680.5</v>
          </cell>
        </row>
        <row r="413">
          <cell r="A413">
            <v>2000315</v>
          </cell>
          <cell r="B413" t="str">
            <v>Fornecimento e instalacao de Conjunto Moto-Bomba, Hm=5,40m</v>
          </cell>
          <cell r="C413" t="str">
            <v>un</v>
          </cell>
          <cell r="D413">
            <v>5732.65</v>
          </cell>
        </row>
        <row r="414">
          <cell r="A414">
            <v>2000316</v>
          </cell>
          <cell r="B414" t="str">
            <v>Fornecimento e instalacao de Conjunto Moto-Bomba, Hm=5,20 m</v>
          </cell>
          <cell r="C414" t="str">
            <v>un</v>
          </cell>
          <cell r="D414">
            <v>8678.24</v>
          </cell>
        </row>
        <row r="415">
          <cell r="A415">
            <v>2000317</v>
          </cell>
          <cell r="B415" t="str">
            <v>Fornecimento e instalacao de Conjunto Moto-Bomba, Hm=25,90</v>
          </cell>
          <cell r="C415" t="str">
            <v>un</v>
          </cell>
          <cell r="D415">
            <v>16171.04</v>
          </cell>
        </row>
        <row r="416">
          <cell r="A416">
            <v>2000318</v>
          </cell>
          <cell r="B416" t="str">
            <v>Fornecimento e instalacao de Conjunto Moto-Bomba do tipo su</v>
          </cell>
          <cell r="C416" t="str">
            <v>un</v>
          </cell>
          <cell r="D416">
            <v>2547.5</v>
          </cell>
        </row>
        <row r="417">
          <cell r="A417">
            <v>2000319</v>
          </cell>
          <cell r="B417" t="str">
            <v>Fornecimento e instalacao de Conjunto Moto-Bomba, Hm=7,50 m</v>
          </cell>
          <cell r="C417" t="str">
            <v>un</v>
          </cell>
          <cell r="D417">
            <v>8678.24</v>
          </cell>
        </row>
        <row r="418">
          <cell r="A418">
            <v>2000320</v>
          </cell>
          <cell r="B418" t="str">
            <v>Fornecimento e instalacao de Conjunto Moto-Bomba, Hm=4,00m</v>
          </cell>
          <cell r="C418" t="str">
            <v>un</v>
          </cell>
          <cell r="D418">
            <v>5732.65</v>
          </cell>
        </row>
        <row r="419">
          <cell r="A419">
            <v>2000321</v>
          </cell>
          <cell r="B419" t="str">
            <v>Fornecimento e instalacao de Conjunto Moto-Bomba, Hm=7,10 m</v>
          </cell>
          <cell r="C419" t="str">
            <v>un</v>
          </cell>
          <cell r="D419">
            <v>8680.5</v>
          </cell>
        </row>
        <row r="420">
          <cell r="A420">
            <v>2000322</v>
          </cell>
          <cell r="B420" t="str">
            <v>Fornecimento e instalacao de Conjunto Moto-Bomba, Hm=5,70 m</v>
          </cell>
          <cell r="C420" t="str">
            <v>un</v>
          </cell>
          <cell r="D420">
            <v>8639.7000000000007</v>
          </cell>
        </row>
        <row r="421">
          <cell r="A421">
            <v>2000323</v>
          </cell>
          <cell r="B421" t="str">
            <v>Fornecimento e instalacao de Conjunto Moto-Bomba, Hm=7,45 m</v>
          </cell>
          <cell r="C421" t="str">
            <v>un</v>
          </cell>
          <cell r="D421">
            <v>8680.5</v>
          </cell>
        </row>
        <row r="422">
          <cell r="A422">
            <v>2000324</v>
          </cell>
          <cell r="B422" t="str">
            <v>Fornecimento e instalacao de Conjunto Moto-Bomba, Hm=7,34m</v>
          </cell>
          <cell r="C422" t="str">
            <v>un</v>
          </cell>
          <cell r="D422">
            <v>5732.65</v>
          </cell>
        </row>
        <row r="423">
          <cell r="A423">
            <v>2000325</v>
          </cell>
          <cell r="B423" t="str">
            <v>Fornecimento e instalacao de Conjunto Moto-Bomba, Hm=20,04</v>
          </cell>
          <cell r="C423" t="str">
            <v>un</v>
          </cell>
          <cell r="D423">
            <v>16132.5</v>
          </cell>
        </row>
        <row r="424">
          <cell r="A424">
            <v>2000326</v>
          </cell>
          <cell r="B424" t="str">
            <v>Fornecimento e instalacao de Conjunto Moto-Bomba, Hm=6,20 m</v>
          </cell>
          <cell r="C424" t="str">
            <v>un</v>
          </cell>
          <cell r="D424">
            <v>11649.93</v>
          </cell>
        </row>
        <row r="425">
          <cell r="A425">
            <v>2000327</v>
          </cell>
          <cell r="B425" t="str">
            <v>Fornecimento e instalacao de Conjunto Moto-Bomba, Hm=6,33 m</v>
          </cell>
          <cell r="C425" t="str">
            <v>un</v>
          </cell>
          <cell r="D425">
            <v>11649.93</v>
          </cell>
        </row>
        <row r="426">
          <cell r="A426">
            <v>2000328</v>
          </cell>
          <cell r="B426" t="str">
            <v>Fornecimento e instalacao de Conjunto Moto-Bomba, Hm=26,96</v>
          </cell>
          <cell r="C426" t="str">
            <v>un</v>
          </cell>
          <cell r="D426">
            <v>16132.5</v>
          </cell>
        </row>
        <row r="427">
          <cell r="A427">
            <v>2000329</v>
          </cell>
          <cell r="B427" t="str">
            <v>Fornecimento e instalacao de Aerador Superficial com potenc</v>
          </cell>
          <cell r="C427" t="str">
            <v>un</v>
          </cell>
          <cell r="D427">
            <v>12775</v>
          </cell>
        </row>
        <row r="428">
          <cell r="A428">
            <v>2000330</v>
          </cell>
          <cell r="B428" t="str">
            <v>Fornecimento e instalacao de Aerador Superficial com potenc</v>
          </cell>
          <cell r="C428" t="str">
            <v>un</v>
          </cell>
          <cell r="D428">
            <v>10290</v>
          </cell>
        </row>
        <row r="429">
          <cell r="A429">
            <v>2000331</v>
          </cell>
          <cell r="B429" t="str">
            <v>Fornecimento e instalacao de Aerador Superficial com potenc</v>
          </cell>
          <cell r="C429" t="str">
            <v>un</v>
          </cell>
          <cell r="D429">
            <v>10290</v>
          </cell>
        </row>
        <row r="430">
          <cell r="A430">
            <v>2000332</v>
          </cell>
          <cell r="B430" t="str">
            <v>Fornecimento e instalacao de Aerador Superficial com potenc</v>
          </cell>
          <cell r="C430" t="str">
            <v>un</v>
          </cell>
          <cell r="D430">
            <v>21875</v>
          </cell>
        </row>
        <row r="431">
          <cell r="A431">
            <v>2000333</v>
          </cell>
          <cell r="B431" t="str">
            <v>Fornecimento e instalacao de Aerador Superficial com potenc</v>
          </cell>
          <cell r="C431" t="str">
            <v>un</v>
          </cell>
          <cell r="D431">
            <v>16450</v>
          </cell>
        </row>
        <row r="432">
          <cell r="A432">
            <v>2000334</v>
          </cell>
          <cell r="B432" t="str">
            <v>Fornecimento e instalacao de Aerador Superficial com potenc</v>
          </cell>
          <cell r="C432" t="str">
            <v>un</v>
          </cell>
          <cell r="D432">
            <v>10290</v>
          </cell>
        </row>
        <row r="433">
          <cell r="A433">
            <v>2000335</v>
          </cell>
          <cell r="B433" t="str">
            <v>Fornecimento e instalacao de Aerador Superficial com potenc</v>
          </cell>
          <cell r="C433" t="str">
            <v>un</v>
          </cell>
          <cell r="D433">
            <v>13825</v>
          </cell>
        </row>
        <row r="434">
          <cell r="A434">
            <v>2000336</v>
          </cell>
          <cell r="B434" t="str">
            <v>Fornecimento e instalacao de Aerador Superficial com potenc</v>
          </cell>
          <cell r="C434" t="str">
            <v>un</v>
          </cell>
          <cell r="D434">
            <v>12775</v>
          </cell>
        </row>
        <row r="435">
          <cell r="A435">
            <v>2000337</v>
          </cell>
          <cell r="B435" t="str">
            <v>Fornecimento e assentamento de Selim 150 x 100mm</v>
          </cell>
          <cell r="C435" t="str">
            <v>un</v>
          </cell>
          <cell r="D435">
            <v>14.19</v>
          </cell>
        </row>
        <row r="436">
          <cell r="A436">
            <v>2000338</v>
          </cell>
          <cell r="B436" t="str">
            <v>Fornecimento e assentamento de Selim 200 x 100mm</v>
          </cell>
          <cell r="C436" t="str">
            <v>un</v>
          </cell>
          <cell r="D436">
            <v>25.01</v>
          </cell>
        </row>
        <row r="437">
          <cell r="A437">
            <v>2000339</v>
          </cell>
          <cell r="B437" t="str">
            <v>Fornecimento e assentamento de Selim 250 x 100mm</v>
          </cell>
          <cell r="C437" t="str">
            <v>un</v>
          </cell>
          <cell r="D437">
            <v>29.64</v>
          </cell>
        </row>
        <row r="438">
          <cell r="A438">
            <v>2000340</v>
          </cell>
          <cell r="B438" t="str">
            <v>Fornecimento e assentamento de Selim 300 x 100mm</v>
          </cell>
          <cell r="C438" t="str">
            <v>un</v>
          </cell>
          <cell r="D438">
            <v>36.68</v>
          </cell>
        </row>
        <row r="439">
          <cell r="A439">
            <v>2000341</v>
          </cell>
          <cell r="B439" t="str">
            <v>Ligacao do ramal predial ao tubo de concreto D=400mm.</v>
          </cell>
          <cell r="C439" t="str">
            <v>un</v>
          </cell>
          <cell r="D439">
            <v>43.84</v>
          </cell>
        </row>
        <row r="440">
          <cell r="A440">
            <v>2000342</v>
          </cell>
          <cell r="B440" t="str">
            <v>Ligacao do ramal predial ao tubo de concreto D=500mm.</v>
          </cell>
          <cell r="C440" t="str">
            <v>un</v>
          </cell>
          <cell r="D440">
            <v>56.15</v>
          </cell>
        </row>
        <row r="441">
          <cell r="A441">
            <v>2000343</v>
          </cell>
          <cell r="B441" t="str">
            <v>Tubo PVC p/esgoto sanit., diam. nominal 100mm.</v>
          </cell>
          <cell r="C441" t="str">
            <v>m</v>
          </cell>
          <cell r="D441">
            <v>29.53</v>
          </cell>
        </row>
        <row r="442">
          <cell r="A442">
            <v>2000344</v>
          </cell>
          <cell r="B442" t="str">
            <v>Assentamento de tubul. PVC c/junta elastica, p/esgoto, diam</v>
          </cell>
          <cell r="C442" t="str">
            <v>m</v>
          </cell>
          <cell r="D442">
            <v>1.84</v>
          </cell>
        </row>
        <row r="443">
          <cell r="A443">
            <v>2000345</v>
          </cell>
          <cell r="B443" t="str">
            <v>Cadastro de ligacao domiciliar.</v>
          </cell>
          <cell r="C443" t="str">
            <v>un</v>
          </cell>
          <cell r="D443">
            <v>4.5599999999999996</v>
          </cell>
        </row>
        <row r="444">
          <cell r="A444">
            <v>2000346</v>
          </cell>
          <cell r="B444" t="str">
            <v>Fornecimento de brita</v>
          </cell>
          <cell r="C444" t="str">
            <v>m3</v>
          </cell>
          <cell r="D444">
            <v>81.52</v>
          </cell>
        </row>
        <row r="445">
          <cell r="A445">
            <v>2000347</v>
          </cell>
          <cell r="B445" t="str">
            <v>Poco de cravacao para execucao de travessia subterranea com</v>
          </cell>
          <cell r="C445" t="str">
            <v>un</v>
          </cell>
          <cell r="D445">
            <v>17051.34</v>
          </cell>
        </row>
        <row r="446">
          <cell r="A446">
            <v>2000348</v>
          </cell>
          <cell r="B446" t="str">
            <v>Tubo camisa em concreto armado, Diam. de 1,00m, para traves</v>
          </cell>
          <cell r="C446" t="str">
            <v>m</v>
          </cell>
          <cell r="D446">
            <v>483.52</v>
          </cell>
        </row>
        <row r="447">
          <cell r="A447">
            <v>2000349</v>
          </cell>
          <cell r="B447" t="str">
            <v>Cravacao horizontal de tubo de concreto armado, Diam. de 1,</v>
          </cell>
          <cell r="C447" t="str">
            <v>m</v>
          </cell>
          <cell r="D447">
            <v>524.86</v>
          </cell>
        </row>
        <row r="448">
          <cell r="A448">
            <v>2000350</v>
          </cell>
          <cell r="B448" t="str">
            <v>Caixa com vertedor e stop log de madeira</v>
          </cell>
          <cell r="C448" t="str">
            <v>un</v>
          </cell>
          <cell r="D448">
            <v>1688.74</v>
          </cell>
        </row>
        <row r="449">
          <cell r="A449">
            <v>2000351</v>
          </cell>
          <cell r="B449" t="str">
            <v>Concreto armado Fck 20 MPa</v>
          </cell>
          <cell r="C449" t="str">
            <v>m3</v>
          </cell>
          <cell r="D449">
            <v>1026.29</v>
          </cell>
        </row>
        <row r="450">
          <cell r="A450">
            <v>2000352</v>
          </cell>
          <cell r="B450" t="str">
            <v>Caixa de passagem com stop log de madeira</v>
          </cell>
          <cell r="C450" t="str">
            <v>un</v>
          </cell>
          <cell r="D450">
            <v>1358.34</v>
          </cell>
        </row>
        <row r="451">
          <cell r="A451">
            <v>2000353</v>
          </cell>
          <cell r="B451" t="str">
            <v>Caixa de passagem</v>
          </cell>
          <cell r="C451" t="str">
            <v>un</v>
          </cell>
          <cell r="D451">
            <v>432.3</v>
          </cell>
        </row>
        <row r="452">
          <cell r="A452">
            <v>2000354</v>
          </cell>
          <cell r="B452" t="str">
            <v>Caixa de areia com calhas parshall em concreto armado</v>
          </cell>
          <cell r="C452" t="str">
            <v>un</v>
          </cell>
          <cell r="D452">
            <v>9565.02</v>
          </cell>
        </row>
        <row r="453">
          <cell r="A453">
            <v>2000355</v>
          </cell>
          <cell r="B453" t="str">
            <v>Stop Log em madeira de lei</v>
          </cell>
          <cell r="C453" t="str">
            <v>m2</v>
          </cell>
          <cell r="D453">
            <v>392</v>
          </cell>
        </row>
        <row r="454">
          <cell r="A454">
            <v>2000356</v>
          </cell>
          <cell r="B454" t="str">
            <v>Fornecimento e Montagem de  Tubos, pecas, valvulas e equipa</v>
          </cell>
          <cell r="C454" t="str">
            <v>vba</v>
          </cell>
          <cell r="D454">
            <v>10000</v>
          </cell>
        </row>
        <row r="455">
          <cell r="A455">
            <v>2000357</v>
          </cell>
          <cell r="B455" t="str">
            <v>Entrada e quadro de energia para os conj. Moto-Bomba.</v>
          </cell>
          <cell r="C455" t="str">
            <v>vba</v>
          </cell>
          <cell r="D455">
            <v>7500</v>
          </cell>
        </row>
        <row r="456">
          <cell r="A456">
            <v>2000358</v>
          </cell>
          <cell r="B456" t="str">
            <v>Fornecimento e Montagem de  Tubos, pecas, valvulas e equipa</v>
          </cell>
          <cell r="C456" t="str">
            <v>vba</v>
          </cell>
          <cell r="D456">
            <v>9100</v>
          </cell>
        </row>
        <row r="457">
          <cell r="A457">
            <v>2000359</v>
          </cell>
          <cell r="B457" t="str">
            <v>Entrada e quadro de energia para os conj. Moto-Bomba.</v>
          </cell>
          <cell r="C457" t="str">
            <v>vba</v>
          </cell>
          <cell r="D457">
            <v>6800</v>
          </cell>
        </row>
        <row r="458">
          <cell r="A458">
            <v>2000360</v>
          </cell>
          <cell r="B458" t="str">
            <v>Fornecimento e Montagem de  Tubos, pecas, valvulas e equipa</v>
          </cell>
          <cell r="C458" t="str">
            <v>vba</v>
          </cell>
          <cell r="D458">
            <v>6500</v>
          </cell>
        </row>
        <row r="459">
          <cell r="A459">
            <v>2000361</v>
          </cell>
          <cell r="B459" t="str">
            <v>Entrada e quadro de energia para os conj. Moto-Bomba.</v>
          </cell>
          <cell r="C459" t="str">
            <v>vba</v>
          </cell>
          <cell r="D459">
            <v>4900</v>
          </cell>
        </row>
        <row r="460">
          <cell r="A460">
            <v>2000362</v>
          </cell>
          <cell r="B460" t="str">
            <v>Fornecimento e Montagem de  Tubos, pecas, valvulas e equipa</v>
          </cell>
          <cell r="C460" t="str">
            <v>vba</v>
          </cell>
          <cell r="D460">
            <v>12500</v>
          </cell>
        </row>
        <row r="461">
          <cell r="A461">
            <v>2000363</v>
          </cell>
          <cell r="B461" t="str">
            <v>Entrada e quadro de energia para os conj. Moto-Bomba.</v>
          </cell>
          <cell r="C461" t="str">
            <v>vba</v>
          </cell>
          <cell r="D461">
            <v>9400</v>
          </cell>
        </row>
        <row r="462">
          <cell r="A462">
            <v>2000364</v>
          </cell>
          <cell r="B462" t="str">
            <v>Fornecimento e Montagem de  Tubos, pecas, valvulas e equipa</v>
          </cell>
          <cell r="C462" t="str">
            <v>vba</v>
          </cell>
          <cell r="D462">
            <v>4600</v>
          </cell>
        </row>
        <row r="463">
          <cell r="A463">
            <v>2000365</v>
          </cell>
          <cell r="B463" t="str">
            <v>Entrada e quadro de energia para os conj. Moto-Bomba.</v>
          </cell>
          <cell r="C463" t="str">
            <v>vba</v>
          </cell>
          <cell r="D463">
            <v>3500</v>
          </cell>
        </row>
        <row r="464">
          <cell r="A464">
            <v>2000366</v>
          </cell>
          <cell r="B464" t="str">
            <v>Fornecimento e Montagem de  Tubos, pecas, valvulas e equipa</v>
          </cell>
          <cell r="C464" t="str">
            <v>vba</v>
          </cell>
          <cell r="D464">
            <v>18000</v>
          </cell>
        </row>
        <row r="465">
          <cell r="A465">
            <v>2000367</v>
          </cell>
          <cell r="B465" t="str">
            <v>Entrada e quadro de energia para os conj. Moto-Bomba.</v>
          </cell>
          <cell r="C465" t="str">
            <v>vba</v>
          </cell>
          <cell r="D465">
            <v>13500</v>
          </cell>
        </row>
        <row r="466">
          <cell r="A466">
            <v>2000368</v>
          </cell>
          <cell r="B466" t="str">
            <v>Fornecimento e Montagem de  Tubos, pecas, valvulas e equipa</v>
          </cell>
          <cell r="C466" t="str">
            <v>vba</v>
          </cell>
          <cell r="D466">
            <v>20500</v>
          </cell>
        </row>
        <row r="467">
          <cell r="A467">
            <v>2000369</v>
          </cell>
          <cell r="B467" t="str">
            <v>Entrada e quadro de energia para os conj. Moto-Bomba.</v>
          </cell>
          <cell r="C467" t="str">
            <v>vba</v>
          </cell>
          <cell r="D467">
            <v>15400</v>
          </cell>
        </row>
        <row r="468">
          <cell r="A468">
            <v>2000370</v>
          </cell>
          <cell r="B468" t="str">
            <v>Fornecimento e Montagem de  Tubos, pecas, valvulas e equipa</v>
          </cell>
          <cell r="C468" t="str">
            <v>vba</v>
          </cell>
          <cell r="D468">
            <v>4400</v>
          </cell>
        </row>
        <row r="469">
          <cell r="A469">
            <v>2000371</v>
          </cell>
          <cell r="B469" t="str">
            <v>Entrada e quadro de energia para os conj. Moto-Bomba.</v>
          </cell>
          <cell r="C469" t="str">
            <v>vba</v>
          </cell>
          <cell r="D469">
            <v>3300</v>
          </cell>
        </row>
        <row r="470">
          <cell r="A470">
            <v>2000372</v>
          </cell>
          <cell r="B470" t="str">
            <v>Fornecimento e Montagem de  Tubos, pecas, valvulas e equipa</v>
          </cell>
          <cell r="C470" t="str">
            <v>vba</v>
          </cell>
          <cell r="D470">
            <v>1700</v>
          </cell>
        </row>
        <row r="471">
          <cell r="A471">
            <v>2000373</v>
          </cell>
          <cell r="B471" t="str">
            <v>Entrada e quadro de energia para os conj. Moto-Bomba.</v>
          </cell>
          <cell r="C471" t="str">
            <v>vba</v>
          </cell>
          <cell r="D471">
            <v>1300</v>
          </cell>
        </row>
        <row r="472">
          <cell r="A472">
            <v>2000374</v>
          </cell>
          <cell r="B472" t="str">
            <v>Fornecimento e Montagem de  Tubos, pecas, valvulas e equipa</v>
          </cell>
          <cell r="C472" t="str">
            <v>vba</v>
          </cell>
          <cell r="D472">
            <v>57600</v>
          </cell>
        </row>
        <row r="473">
          <cell r="A473">
            <v>2000375</v>
          </cell>
          <cell r="B473" t="str">
            <v>Entrada e quadro de energia para os conj. Moto-Bomba.</v>
          </cell>
          <cell r="C473" t="str">
            <v>vba</v>
          </cell>
          <cell r="D473">
            <v>43200</v>
          </cell>
        </row>
        <row r="474">
          <cell r="A474">
            <v>2000376</v>
          </cell>
          <cell r="B474" t="str">
            <v>Fornecimento e Montagem de  Tubos, pecas, valvulas e equipa</v>
          </cell>
          <cell r="C474" t="str">
            <v>vba</v>
          </cell>
          <cell r="D474">
            <v>9700</v>
          </cell>
        </row>
        <row r="475">
          <cell r="A475">
            <v>2000377</v>
          </cell>
          <cell r="B475" t="str">
            <v>Entrada e quadro de energia para os conj. Moto-Bomba.</v>
          </cell>
          <cell r="C475" t="str">
            <v>vba</v>
          </cell>
          <cell r="D475">
            <v>7300</v>
          </cell>
        </row>
        <row r="476">
          <cell r="A476">
            <v>2000378</v>
          </cell>
          <cell r="B476" t="str">
            <v>Fornecimento e Montagem de  Tubos, pecas, valvulas e equipa</v>
          </cell>
          <cell r="C476" t="str">
            <v>vba</v>
          </cell>
          <cell r="D476">
            <v>10800</v>
          </cell>
        </row>
        <row r="477">
          <cell r="A477">
            <v>2000379</v>
          </cell>
          <cell r="B477" t="str">
            <v>Entrada e quadro de energia para os conj. Moto-Bomba.</v>
          </cell>
          <cell r="C477" t="str">
            <v>vba</v>
          </cell>
          <cell r="D477">
            <v>8200</v>
          </cell>
        </row>
        <row r="478">
          <cell r="A478">
            <v>2000380</v>
          </cell>
          <cell r="B478" t="str">
            <v>Projeto executivo</v>
          </cell>
          <cell r="C478" t="str">
            <v>vba</v>
          </cell>
          <cell r="D478">
            <v>96393</v>
          </cell>
        </row>
        <row r="479">
          <cell r="A479">
            <v>2000381</v>
          </cell>
          <cell r="B479" t="str">
            <v>Projeto executivo</v>
          </cell>
          <cell r="C479" t="str">
            <v>vba</v>
          </cell>
          <cell r="D479">
            <v>75437</v>
          </cell>
        </row>
        <row r="480">
          <cell r="A480">
            <v>2000382</v>
          </cell>
          <cell r="B480" t="str">
            <v>Projeto executivo</v>
          </cell>
          <cell r="C480" t="str">
            <v>vba</v>
          </cell>
          <cell r="D480">
            <v>62145</v>
          </cell>
        </row>
        <row r="481">
          <cell r="A481">
            <v>2000383</v>
          </cell>
          <cell r="B481" t="str">
            <v>Projeto executivo</v>
          </cell>
          <cell r="C481" t="str">
            <v>vba</v>
          </cell>
          <cell r="D481">
            <v>23375</v>
          </cell>
        </row>
        <row r="482">
          <cell r="A482">
            <v>2000384</v>
          </cell>
          <cell r="B482" t="str">
            <v>Projeto executivo</v>
          </cell>
          <cell r="C482" t="str">
            <v>vba</v>
          </cell>
          <cell r="D482">
            <v>53439</v>
          </cell>
        </row>
        <row r="483">
          <cell r="A483">
            <v>2000385</v>
          </cell>
          <cell r="B483" t="str">
            <v>Projeto executivo</v>
          </cell>
          <cell r="C483" t="str">
            <v>vba</v>
          </cell>
          <cell r="D483">
            <v>14539</v>
          </cell>
        </row>
        <row r="484">
          <cell r="A484">
            <v>2000386</v>
          </cell>
          <cell r="B484" t="str">
            <v>Projeto executivo</v>
          </cell>
          <cell r="C484" t="str">
            <v>vba</v>
          </cell>
          <cell r="D484">
            <v>45540</v>
          </cell>
        </row>
        <row r="485">
          <cell r="A485">
            <v>2000387</v>
          </cell>
          <cell r="B485" t="str">
            <v>Projeto executivo</v>
          </cell>
          <cell r="C485" t="str">
            <v>vba</v>
          </cell>
          <cell r="D485">
            <v>86677</v>
          </cell>
        </row>
        <row r="486">
          <cell r="A486">
            <v>2000388</v>
          </cell>
          <cell r="B486" t="str">
            <v>Projeto executivo</v>
          </cell>
          <cell r="C486" t="str">
            <v>vba</v>
          </cell>
          <cell r="D486">
            <v>31140</v>
          </cell>
        </row>
        <row r="487">
          <cell r="A487">
            <v>2000389</v>
          </cell>
          <cell r="B487" t="str">
            <v>Projeto executivo</v>
          </cell>
          <cell r="C487" t="str">
            <v>vba</v>
          </cell>
          <cell r="D487">
            <v>53307</v>
          </cell>
        </row>
        <row r="488">
          <cell r="A488">
            <v>2000390</v>
          </cell>
          <cell r="B488" t="str">
            <v>Projeto executivo</v>
          </cell>
          <cell r="C488" t="str">
            <v>vba</v>
          </cell>
          <cell r="D488">
            <v>157058.87</v>
          </cell>
        </row>
        <row r="489">
          <cell r="A489">
            <v>2000391</v>
          </cell>
          <cell r="B489" t="str">
            <v>Projeto executivo</v>
          </cell>
          <cell r="C489" t="str">
            <v>vba</v>
          </cell>
          <cell r="D489">
            <v>139515</v>
          </cell>
        </row>
        <row r="490">
          <cell r="A490">
            <v>2000392</v>
          </cell>
          <cell r="B490" t="str">
            <v>Projeto executivo</v>
          </cell>
          <cell r="C490" t="str">
            <v>vba</v>
          </cell>
          <cell r="D490">
            <v>35609</v>
          </cell>
        </row>
        <row r="491">
          <cell r="A491">
            <v>2000393</v>
          </cell>
          <cell r="B491" t="str">
            <v>Projeto executivo</v>
          </cell>
          <cell r="C491" t="str">
            <v>vba</v>
          </cell>
          <cell r="D491">
            <v>74515</v>
          </cell>
        </row>
        <row r="492">
          <cell r="A492">
            <v>2000394</v>
          </cell>
          <cell r="B492" t="str">
            <v>Projeto executivo</v>
          </cell>
          <cell r="C492" t="str">
            <v>vba</v>
          </cell>
          <cell r="D492">
            <v>46335</v>
          </cell>
        </row>
        <row r="493">
          <cell r="A493">
            <v>2000395</v>
          </cell>
          <cell r="B493" t="str">
            <v>Projeto executivo</v>
          </cell>
          <cell r="C493" t="str">
            <v>vba</v>
          </cell>
          <cell r="D493">
            <v>143929</v>
          </cell>
        </row>
        <row r="494">
          <cell r="A494">
            <v>2000396</v>
          </cell>
          <cell r="B494" t="str">
            <v>Projeto executivo</v>
          </cell>
          <cell r="C494" t="str">
            <v>vba</v>
          </cell>
          <cell r="D494">
            <v>37189</v>
          </cell>
        </row>
        <row r="495">
          <cell r="A495">
            <v>2000397</v>
          </cell>
          <cell r="B495" t="str">
            <v>Projeto executivo</v>
          </cell>
          <cell r="C495" t="str">
            <v>vba</v>
          </cell>
          <cell r="D495">
            <v>59165</v>
          </cell>
        </row>
        <row r="496">
          <cell r="A496">
            <v>2000398</v>
          </cell>
          <cell r="B496" t="str">
            <v>Projeto executivo</v>
          </cell>
          <cell r="C496" t="str">
            <v>vba</v>
          </cell>
          <cell r="D496">
            <v>62091</v>
          </cell>
        </row>
        <row r="497">
          <cell r="A497">
            <v>2000399</v>
          </cell>
          <cell r="B497" t="str">
            <v>Projeto executivo</v>
          </cell>
          <cell r="C497" t="str">
            <v>vba</v>
          </cell>
          <cell r="D497">
            <v>27946</v>
          </cell>
        </row>
        <row r="498">
          <cell r="A498">
            <v>2000400</v>
          </cell>
          <cell r="B498" t="str">
            <v>Projeto executivo</v>
          </cell>
          <cell r="C498" t="str">
            <v>vba</v>
          </cell>
          <cell r="D498">
            <v>103617</v>
          </cell>
        </row>
        <row r="499">
          <cell r="A499">
            <v>2000401</v>
          </cell>
          <cell r="B499" t="str">
            <v>Projeto executivo</v>
          </cell>
          <cell r="C499" t="str">
            <v>vba</v>
          </cell>
          <cell r="D499">
            <v>48240</v>
          </cell>
        </row>
        <row r="500">
          <cell r="A500">
            <v>2000403</v>
          </cell>
          <cell r="B500" t="str">
            <v>EMBASAMENTO EM ALVENARIA 1 VEZ</v>
          </cell>
          <cell r="C500" t="str">
            <v>M2</v>
          </cell>
          <cell r="D500">
            <v>30.54</v>
          </cell>
        </row>
        <row r="501">
          <cell r="A501">
            <v>2000404</v>
          </cell>
          <cell r="B501" t="str">
            <v>Escavacao a ceu aberto, em mat. de 3a. cat. acima de 1,50m</v>
          </cell>
          <cell r="C501" t="str">
            <v>m3</v>
          </cell>
          <cell r="D501">
            <v>75.23</v>
          </cell>
        </row>
        <row r="502">
          <cell r="A502">
            <v>2000405</v>
          </cell>
          <cell r="B502" t="str">
            <v>ASSENTAMENTO DE TUBUL. DEFOFO, DIAM. DE 400MM</v>
          </cell>
          <cell r="C502" t="str">
            <v>M</v>
          </cell>
          <cell r="D502">
            <v>5.78</v>
          </cell>
        </row>
        <row r="503">
          <cell r="A503">
            <v>2000406</v>
          </cell>
          <cell r="B503" t="str">
            <v>CARGA E DESCARGA DE TUBOS DE PVC RIGIDO E PVC DEFOFO DN 400</v>
          </cell>
          <cell r="C503" t="str">
            <v>M</v>
          </cell>
          <cell r="D503">
            <v>1.05</v>
          </cell>
        </row>
        <row r="504">
          <cell r="A504">
            <v>2000408</v>
          </cell>
          <cell r="B504" t="str">
            <v>FORNECIMENTO E ASSENTAMENTO DE CURVA 11o30' FOFO JE DN 400M</v>
          </cell>
          <cell r="C504" t="str">
            <v>UN</v>
          </cell>
          <cell r="D504">
            <v>1147.08</v>
          </cell>
        </row>
        <row r="505">
          <cell r="A505">
            <v>2000409</v>
          </cell>
          <cell r="B505" t="str">
            <v>ASSENTAMENTO DE CONEXOES EM FERRO FUNDIDO, JUNTA ELASTICA,</v>
          </cell>
          <cell r="C505" t="str">
            <v>PC</v>
          </cell>
          <cell r="D505">
            <v>10.94</v>
          </cell>
        </row>
        <row r="506">
          <cell r="A506">
            <v>2000410</v>
          </cell>
          <cell r="B506" t="str">
            <v>FORNECIMENTO E ASSENTAMENTO DE CURVA 22o30' FOFO JE DN 400M</v>
          </cell>
          <cell r="C506" t="str">
            <v>UN</v>
          </cell>
          <cell r="D506">
            <v>587.08000000000004</v>
          </cell>
        </row>
        <row r="507">
          <cell r="A507">
            <v>2000411</v>
          </cell>
          <cell r="B507" t="str">
            <v>FORNECIMENTO E ASSENTAMENTO DE CURVA 45o EM FOFO JE DN 400M</v>
          </cell>
          <cell r="C507" t="str">
            <v>PC</v>
          </cell>
          <cell r="D507">
            <v>727.08</v>
          </cell>
        </row>
        <row r="508">
          <cell r="A508">
            <v>2000412</v>
          </cell>
          <cell r="B508" t="str">
            <v>FORNECIMENTO E ASSENTAMENTO DE CURVA 90o FOFO JE DN 400MM</v>
          </cell>
          <cell r="C508" t="str">
            <v>UN</v>
          </cell>
          <cell r="D508">
            <v>1338.51</v>
          </cell>
        </row>
        <row r="509">
          <cell r="A509">
            <v>2000413</v>
          </cell>
          <cell r="B509" t="str">
            <v>PINTURA PVA</v>
          </cell>
          <cell r="C509" t="str">
            <v>M2</v>
          </cell>
          <cell r="D509">
            <v>13.6</v>
          </cell>
        </row>
        <row r="510">
          <cell r="A510">
            <v>2000414</v>
          </cell>
          <cell r="B510" t="str">
            <v>PISO EMBORRACHADO E=3CM, COM REGULARIZACAO</v>
          </cell>
          <cell r="C510" t="str">
            <v>M2</v>
          </cell>
          <cell r="D510">
            <v>60.46</v>
          </cell>
        </row>
        <row r="511">
          <cell r="A511">
            <v>2000415</v>
          </cell>
          <cell r="B511" t="str">
            <v>Poco de visita em alvenaria de tijolo macico, p/esgoto sani</v>
          </cell>
          <cell r="C511" t="str">
            <v>un</v>
          </cell>
          <cell r="D511">
            <v>1616.94</v>
          </cell>
        </row>
        <row r="512">
          <cell r="A512">
            <v>2000416</v>
          </cell>
          <cell r="B512" t="str">
            <v>Poco de visita em alvenaria de tijolo macico, p/esgoto sani</v>
          </cell>
          <cell r="C512" t="str">
            <v>UN</v>
          </cell>
          <cell r="D512">
            <v>1971.63</v>
          </cell>
        </row>
        <row r="513">
          <cell r="A513">
            <v>2000417</v>
          </cell>
          <cell r="B513" t="str">
            <v>Poco de visita em aneis de concreto pre-mold., p/esgoto san</v>
          </cell>
          <cell r="C513" t="str">
            <v>un</v>
          </cell>
          <cell r="D513">
            <v>1428.37</v>
          </cell>
        </row>
        <row r="514">
          <cell r="A514">
            <v>2000418</v>
          </cell>
          <cell r="B514" t="str">
            <v>Poco de visita em aneis de concreto pre-mold., p/esgoto san</v>
          </cell>
          <cell r="C514" t="str">
            <v>un</v>
          </cell>
          <cell r="D514">
            <v>1693.34</v>
          </cell>
        </row>
        <row r="515">
          <cell r="A515">
            <v>2000421</v>
          </cell>
          <cell r="B515" t="str">
            <v>BARRACAO ABERTO - 1a. PARTE</v>
          </cell>
          <cell r="C515" t="str">
            <v>M2</v>
          </cell>
          <cell r="D515">
            <v>63.51</v>
          </cell>
        </row>
        <row r="516">
          <cell r="A516">
            <v>2000422</v>
          </cell>
          <cell r="B516" t="str">
            <v>BARRACAO ABERTO - 2a. PARTE</v>
          </cell>
          <cell r="C516" t="str">
            <v>M2</v>
          </cell>
          <cell r="D516">
            <v>19.78</v>
          </cell>
        </row>
        <row r="517">
          <cell r="A517">
            <v>2000424</v>
          </cell>
          <cell r="B517" t="str">
            <v>TRANSPORTE HORIZONTAL ATE 30M DE MATERIAIS A GRANEL</v>
          </cell>
          <cell r="C517" t="str">
            <v>M3</v>
          </cell>
          <cell r="D517">
            <v>9.7799999999999994</v>
          </cell>
        </row>
        <row r="518">
          <cell r="A518">
            <v>2000425</v>
          </cell>
          <cell r="B518" t="str">
            <v>FORNECIMENTO E ASSENTAMENTO DE TE EM FOFO DUCTIL, C/BOLSAS</v>
          </cell>
          <cell r="C518" t="str">
            <v>PC</v>
          </cell>
          <cell r="D518">
            <v>662.87</v>
          </cell>
        </row>
        <row r="519">
          <cell r="A519">
            <v>2000426</v>
          </cell>
          <cell r="B519" t="str">
            <v>FORNECIMENTO E ASSENTAMENTO DE REGISTRO DE GAVETA TIPO CHAT</v>
          </cell>
          <cell r="C519" t="str">
            <v>PC</v>
          </cell>
          <cell r="D519">
            <v>447.49</v>
          </cell>
        </row>
        <row r="520">
          <cell r="A520">
            <v>2000429</v>
          </cell>
          <cell r="B520" t="str">
            <v>ENVOLTORIA DE AREIA</v>
          </cell>
          <cell r="C520" t="str">
            <v>M3</v>
          </cell>
          <cell r="D520">
            <v>44.03</v>
          </cell>
        </row>
        <row r="521">
          <cell r="A521">
            <v>2000433</v>
          </cell>
          <cell r="B521" t="str">
            <v>CARGA E DESCARGA DE TUBOS DE FERRO FUNDIDO DN 150MM</v>
          </cell>
          <cell r="C521" t="str">
            <v>M</v>
          </cell>
          <cell r="D521">
            <v>1.65</v>
          </cell>
        </row>
        <row r="522">
          <cell r="A522">
            <v>2000434</v>
          </cell>
          <cell r="B522" t="str">
            <v>CARGA E DESCARGA DE TUBPS DE FERRO FUNDIDO DN 250MM</v>
          </cell>
          <cell r="C522" t="str">
            <v>M</v>
          </cell>
          <cell r="D522">
            <v>2.89</v>
          </cell>
        </row>
        <row r="523">
          <cell r="A523">
            <v>2000435</v>
          </cell>
          <cell r="B523" t="str">
            <v>CARGA E DESCARGA DE TUBOS DE FERRO FUNDIDO DN 350MM</v>
          </cell>
          <cell r="C523" t="str">
            <v>M</v>
          </cell>
          <cell r="D523">
            <v>3.86</v>
          </cell>
        </row>
        <row r="524">
          <cell r="A524">
            <v>2000436</v>
          </cell>
          <cell r="B524" t="str">
            <v>CARGA E DESCARGA DE TUBOS DE FERRO FUNDIDO DN 400MM</v>
          </cell>
          <cell r="C524" t="str">
            <v>M</v>
          </cell>
          <cell r="D524">
            <v>4.13</v>
          </cell>
        </row>
        <row r="525">
          <cell r="A525">
            <v>2000437</v>
          </cell>
          <cell r="B525" t="str">
            <v>ASSENTAMENTO DE TUBUL. DEFOFO, DIAM. DE 100MM</v>
          </cell>
          <cell r="C525" t="str">
            <v>M</v>
          </cell>
          <cell r="D525">
            <v>1.22</v>
          </cell>
        </row>
        <row r="526">
          <cell r="A526">
            <v>2000438</v>
          </cell>
          <cell r="B526" t="str">
            <v>CARGA E DESCARGA DE TUBOS DE PVC RIGIDO E PVC DEFOFO DN 100</v>
          </cell>
          <cell r="C526" t="str">
            <v>M</v>
          </cell>
          <cell r="D526">
            <v>0.26</v>
          </cell>
        </row>
        <row r="527">
          <cell r="A527">
            <v>2000439</v>
          </cell>
          <cell r="B527" t="str">
            <v>ASSENTAMENTO DE TUBUL. DEFOFO, DIAM. DE 250MM</v>
          </cell>
          <cell r="C527" t="str">
            <v>M</v>
          </cell>
          <cell r="D527">
            <v>4.8899999999999997</v>
          </cell>
        </row>
        <row r="528">
          <cell r="A528">
            <v>2000440</v>
          </cell>
          <cell r="B528" t="str">
            <v>ALCA DUPLA PREFORMADA TIPO DGD-4541 P/ CABO DE 25MM2</v>
          </cell>
          <cell r="C528" t="str">
            <v>PC</v>
          </cell>
          <cell r="D528">
            <v>13.14</v>
          </cell>
        </row>
        <row r="529">
          <cell r="A529">
            <v>2000441</v>
          </cell>
          <cell r="B529" t="str">
            <v>ALCA PREFORMADA TIPO DGO-4541 P/ CABO DE 25MM2-AL</v>
          </cell>
          <cell r="C529" t="str">
            <v>PC</v>
          </cell>
          <cell r="D529">
            <v>11.14</v>
          </cell>
        </row>
        <row r="530">
          <cell r="A530">
            <v>2000442</v>
          </cell>
          <cell r="B530" t="str">
            <v>ARRUELA QUADRADA GALVANIZADA DE 57x57x5MM FURO DE 18MM</v>
          </cell>
          <cell r="C530" t="str">
            <v>PC</v>
          </cell>
          <cell r="D530">
            <v>0.55000000000000004</v>
          </cell>
        </row>
        <row r="531">
          <cell r="A531">
            <v>2000443</v>
          </cell>
          <cell r="B531" t="str">
            <v>BUCHA E ARRUELA DE PROTECAO EM ALUM. PARA ELETR. DE 2" (PAR</v>
          </cell>
          <cell r="C531" t="str">
            <v>PC</v>
          </cell>
          <cell r="D531">
            <v>7.2</v>
          </cell>
        </row>
        <row r="532">
          <cell r="A532">
            <v>2000444</v>
          </cell>
          <cell r="B532" t="str">
            <v>CABO DE ALUMINIO TIPO CA DE 21MM2</v>
          </cell>
          <cell r="C532" t="str">
            <v>KG</v>
          </cell>
          <cell r="D532">
            <v>22.5</v>
          </cell>
        </row>
        <row r="533">
          <cell r="A533">
            <v>2000445</v>
          </cell>
          <cell r="B533" t="str">
            <v>CABO DE COBRE NU DE 25MM2 TEMPERA MEIO MOLE</v>
          </cell>
          <cell r="C533" t="str">
            <v>KG</v>
          </cell>
          <cell r="D533">
            <v>35</v>
          </cell>
        </row>
        <row r="534">
          <cell r="A534">
            <v>2000446</v>
          </cell>
          <cell r="B534" t="str">
            <v>CABO TIPO SINTENAX ISOLADO PARA 1KV DE 25MM2</v>
          </cell>
          <cell r="C534" t="str">
            <v>M</v>
          </cell>
          <cell r="D534">
            <v>14.58</v>
          </cell>
        </row>
        <row r="535">
          <cell r="A535">
            <v>2000447</v>
          </cell>
          <cell r="B535" t="str">
            <v>CABO TIPO SINTENAX ISOLADO PARA 1KV DE 50MM2</v>
          </cell>
          <cell r="C535" t="str">
            <v>M</v>
          </cell>
          <cell r="D535">
            <v>20.7</v>
          </cell>
        </row>
        <row r="536">
          <cell r="A536">
            <v>2000448</v>
          </cell>
          <cell r="B536" t="str">
            <v>CAIXA DE MEDICAO EM ALUM. TIPO M4 EXTERNA PADRAO CEAL</v>
          </cell>
          <cell r="C536" t="str">
            <v>PC</v>
          </cell>
          <cell r="D536">
            <v>1338</v>
          </cell>
        </row>
        <row r="537">
          <cell r="A537">
            <v>2000449</v>
          </cell>
          <cell r="B537" t="str">
            <v>CHAVE FUSIVEL DE DISTRIBUICAO BASE "B" DE 100A-15KV-10KA</v>
          </cell>
          <cell r="C537" t="str">
            <v>PC</v>
          </cell>
          <cell r="D537">
            <v>208.5</v>
          </cell>
        </row>
        <row r="538">
          <cell r="A538">
            <v>2000450</v>
          </cell>
          <cell r="B538" t="str">
            <v>CONECTOR TIPO CAL "C" 32 A 32 PARA CABO DE 21MM2</v>
          </cell>
          <cell r="C538" t="str">
            <v>PC</v>
          </cell>
          <cell r="D538">
            <v>9.56</v>
          </cell>
        </row>
        <row r="539">
          <cell r="A539">
            <v>2000451</v>
          </cell>
          <cell r="B539" t="str">
            <v>CONECTOR TIPO CAS "E" 49 A 40 PARA CABO DE 25MM2</v>
          </cell>
          <cell r="C539" t="str">
            <v>PC</v>
          </cell>
          <cell r="D539">
            <v>10.52</v>
          </cell>
        </row>
        <row r="540">
          <cell r="A540">
            <v>2000452</v>
          </cell>
          <cell r="B540" t="str">
            <v>CONECTOR TIPO KS PARA CABO DE 25MM2 DE COBRE</v>
          </cell>
          <cell r="C540" t="str">
            <v>PC</v>
          </cell>
          <cell r="D540">
            <v>1.75</v>
          </cell>
        </row>
        <row r="541">
          <cell r="A541">
            <v>2000453</v>
          </cell>
          <cell r="B541" t="str">
            <v>CRUZETA DE CONCRETO ARMADO DE 1900x90x90MM TIPO "T"</v>
          </cell>
          <cell r="C541" t="str">
            <v>PC</v>
          </cell>
          <cell r="D541">
            <v>76</v>
          </cell>
        </row>
        <row r="542">
          <cell r="A542">
            <v>2000454</v>
          </cell>
          <cell r="B542" t="str">
            <v>CURVA DE PVC ROSCADA DE 2"</v>
          </cell>
          <cell r="C542" t="str">
            <v>PC</v>
          </cell>
          <cell r="D542">
            <v>5.88</v>
          </cell>
        </row>
        <row r="543">
          <cell r="A543">
            <v>2000455</v>
          </cell>
          <cell r="B543" t="str">
            <v>DISJUNTOR DE 125A - 380V - 5KA</v>
          </cell>
          <cell r="C543" t="str">
            <v>PC</v>
          </cell>
          <cell r="D543">
            <v>267</v>
          </cell>
        </row>
        <row r="544">
          <cell r="A544">
            <v>2000456</v>
          </cell>
          <cell r="B544" t="str">
            <v>ELETRODUTO DE PVC ROSCADO DE 2" VARA DE 3M</v>
          </cell>
          <cell r="C544" t="str">
            <v>PC</v>
          </cell>
          <cell r="D544">
            <v>28.02</v>
          </cell>
        </row>
        <row r="545">
          <cell r="A545">
            <v>2000457</v>
          </cell>
          <cell r="B545" t="str">
            <v>ELO FUSIVEL DE DISTRIBUICAO TIPO LINE DE 5H</v>
          </cell>
          <cell r="C545" t="str">
            <v>PC</v>
          </cell>
          <cell r="D545">
            <v>6.2</v>
          </cell>
        </row>
        <row r="546">
          <cell r="A546">
            <v>2000458</v>
          </cell>
          <cell r="B546" t="str">
            <v>ESTRIBO DE COMPRESSAO PARA CABO DE AL DE 25 A 54 MM2</v>
          </cell>
          <cell r="C546" t="str">
            <v>PC</v>
          </cell>
          <cell r="D546">
            <v>16.5</v>
          </cell>
        </row>
        <row r="547">
          <cell r="A547">
            <v>2000459</v>
          </cell>
          <cell r="B547" t="str">
            <v>FECHO PARA FITA BANDIT FUSIMEC DE 3/4"</v>
          </cell>
          <cell r="C547" t="str">
            <v>PC</v>
          </cell>
          <cell r="D547">
            <v>2</v>
          </cell>
        </row>
        <row r="548">
          <cell r="A548">
            <v>2000460</v>
          </cell>
          <cell r="B548" t="str">
            <v>FITA BANDIT FUSIMEC DE 3/4" INOXIDAVEL</v>
          </cell>
          <cell r="C548" t="str">
            <v>PC</v>
          </cell>
          <cell r="D548">
            <v>3.49</v>
          </cell>
        </row>
        <row r="549">
          <cell r="A549">
            <v>2000461</v>
          </cell>
          <cell r="B549" t="str">
            <v>GRAMPO DE LINHA VIVA ESTANHADO DE 73x56x24MM</v>
          </cell>
          <cell r="C549" t="str">
            <v>PC</v>
          </cell>
          <cell r="D549">
            <v>6.99</v>
          </cell>
        </row>
        <row r="550">
          <cell r="A550">
            <v>2000462</v>
          </cell>
          <cell r="B550" t="str">
            <v>HASTE DE TERRA ACO COBREADO DE 13x2000MM COM CONECTOR</v>
          </cell>
          <cell r="C550" t="str">
            <v>PC</v>
          </cell>
          <cell r="D550">
            <v>14.5</v>
          </cell>
        </row>
        <row r="551">
          <cell r="A551">
            <v>2000463</v>
          </cell>
          <cell r="B551" t="str">
            <v>ISOLADOR DE PINO TIPO HIT-TOP DE 120x100MM - 15KV-D-60MM</v>
          </cell>
          <cell r="C551" t="str">
            <v>PC</v>
          </cell>
          <cell r="D551">
            <v>7.27</v>
          </cell>
        </row>
        <row r="552">
          <cell r="A552">
            <v>2000464</v>
          </cell>
          <cell r="B552" t="str">
            <v>LACO DE TOPO PREF. UTC-1101 PARA CABO 21MM2 CA</v>
          </cell>
          <cell r="C552" t="str">
            <v>PC</v>
          </cell>
          <cell r="D552">
            <v>4.5</v>
          </cell>
        </row>
        <row r="553">
          <cell r="A553">
            <v>2000465</v>
          </cell>
          <cell r="B553" t="str">
            <v>LACO DE TOPO PREF. UTC-1101 PARA CABO 21MM2 CA</v>
          </cell>
          <cell r="C553" t="str">
            <v>PC</v>
          </cell>
          <cell r="D553">
            <v>4.5</v>
          </cell>
        </row>
        <row r="554">
          <cell r="A554">
            <v>2000466</v>
          </cell>
          <cell r="B554" t="str">
            <v>LUVA DE PVC ROSCADA DE 2"</v>
          </cell>
          <cell r="C554" t="str">
            <v>PC</v>
          </cell>
          <cell r="D554">
            <v>3.5</v>
          </cell>
        </row>
        <row r="555">
          <cell r="A555">
            <v>2000467</v>
          </cell>
          <cell r="B555" t="str">
            <v>PARAFUSO DE MAQUINA RS GALVANIZADO DE M16x300MM 12"</v>
          </cell>
          <cell r="C555" t="str">
            <v>PC</v>
          </cell>
          <cell r="D555">
            <v>16</v>
          </cell>
        </row>
        <row r="556">
          <cell r="A556">
            <v>2000468</v>
          </cell>
          <cell r="B556" t="str">
            <v>PARAFUSO DE MAQUINA RD GALVANIZADO DE M16x350MM 14"</v>
          </cell>
          <cell r="C556" t="str">
            <v>PC</v>
          </cell>
          <cell r="D556">
            <v>4</v>
          </cell>
        </row>
        <row r="557">
          <cell r="A557">
            <v>2000469</v>
          </cell>
          <cell r="B557" t="str">
            <v>PARAFUSO DE MAQUINA RD GALVANIZADO DE M16x400MM 16"</v>
          </cell>
          <cell r="C557" t="str">
            <v>PC</v>
          </cell>
          <cell r="D557">
            <v>18.399999999999999</v>
          </cell>
        </row>
        <row r="558">
          <cell r="A558">
            <v>2000470</v>
          </cell>
          <cell r="B558" t="str">
            <v>PARAFUSO DE MAQUINA RS GALVANIZADO DE M16x250MM 10"</v>
          </cell>
          <cell r="C558" t="str">
            <v>PC</v>
          </cell>
          <cell r="D558">
            <v>3.4</v>
          </cell>
        </row>
        <row r="559">
          <cell r="A559">
            <v>2000471</v>
          </cell>
          <cell r="B559" t="str">
            <v>PARAFUSO DE MAQUINA RS GALVANIZADO DE M16x350MM 14"</v>
          </cell>
          <cell r="C559" t="str">
            <v>PC</v>
          </cell>
          <cell r="D559">
            <v>4</v>
          </cell>
        </row>
        <row r="560">
          <cell r="A560">
            <v>2000472</v>
          </cell>
          <cell r="B560" t="str">
            <v>PARAFUSO DE MAQUINA RS GALVANIZADO DE M16x400MM 16"</v>
          </cell>
          <cell r="C560" t="str">
            <v>PC</v>
          </cell>
          <cell r="D560">
            <v>4.2</v>
          </cell>
        </row>
        <row r="561">
          <cell r="A561">
            <v>2000473</v>
          </cell>
          <cell r="B561" t="str">
            <v>PARA-RAIOS DE DISTRIBUICAO TIPO VALVULA DE 12KV-5KA</v>
          </cell>
          <cell r="C561" t="str">
            <v>PC</v>
          </cell>
          <cell r="D561">
            <v>45</v>
          </cell>
        </row>
        <row r="562">
          <cell r="A562">
            <v>2000474</v>
          </cell>
          <cell r="B562" t="str">
            <v>PINO DE ACO GALVANIZADO ROSCA DE 26MM CAB. DE CHUMBO</v>
          </cell>
          <cell r="C562" t="str">
            <v>PC</v>
          </cell>
          <cell r="D562">
            <v>9.3000000000000007</v>
          </cell>
        </row>
        <row r="563">
          <cell r="A563">
            <v>2000475</v>
          </cell>
          <cell r="B563" t="str">
            <v>POSTE DE CONCRETO ARMADO DUPLO "T" DE 10/300 DAN</v>
          </cell>
          <cell r="C563" t="str">
            <v>PC</v>
          </cell>
          <cell r="D563">
            <v>870</v>
          </cell>
        </row>
        <row r="564">
          <cell r="A564">
            <v>2000476</v>
          </cell>
          <cell r="B564" t="str">
            <v>TERMINAL DE PRESSAO PARA CABO DE 25MM2</v>
          </cell>
          <cell r="C564" t="str">
            <v>PC</v>
          </cell>
          <cell r="D564">
            <v>1.2</v>
          </cell>
        </row>
        <row r="565">
          <cell r="A565">
            <v>2000477</v>
          </cell>
          <cell r="B565" t="str">
            <v>TERMINAL DE PRESSAO PARA CABO DE 50MM2</v>
          </cell>
          <cell r="C565" t="str">
            <v>PC</v>
          </cell>
          <cell r="D565">
            <v>3.9</v>
          </cell>
        </row>
        <row r="566">
          <cell r="A566">
            <v>2000478</v>
          </cell>
          <cell r="B566" t="str">
            <v>LIGACAO DOMICILIAR</v>
          </cell>
          <cell r="C566" t="str">
            <v>UN</v>
          </cell>
          <cell r="D566">
            <v>246</v>
          </cell>
        </row>
        <row r="567">
          <cell r="A567">
            <v>2000479</v>
          </cell>
          <cell r="B567" t="str">
            <v>ASSENTAMENTO DE TUBO PVC PARA ESGOTO DN 100</v>
          </cell>
          <cell r="C567" t="str">
            <v>M</v>
          </cell>
          <cell r="D567">
            <v>1.22</v>
          </cell>
        </row>
        <row r="568">
          <cell r="A568">
            <v>2000480</v>
          </cell>
          <cell r="B568" t="str">
            <v>FORNECIMENTO E ASSENTAMENTO DE CURVA 11o30' EM FOFO DUCTIL,</v>
          </cell>
          <cell r="C568" t="str">
            <v>PC</v>
          </cell>
          <cell r="D568">
            <v>323.39</v>
          </cell>
        </row>
        <row r="569">
          <cell r="A569">
            <v>2000481</v>
          </cell>
          <cell r="B569" t="str">
            <v>FORNECIMENTO E ASSENTAMENTO DE CURVA 22o EM FOFO DUCTIL, C/</v>
          </cell>
          <cell r="C569" t="str">
            <v>PC</v>
          </cell>
          <cell r="D569">
            <v>85.94</v>
          </cell>
        </row>
        <row r="570">
          <cell r="A570">
            <v>2000482</v>
          </cell>
          <cell r="B570" t="str">
            <v>ASSENTAMENTO DE CONEXOES EM FERRO FUNDIDO, JUNTA ELASTICA,</v>
          </cell>
          <cell r="C570" t="str">
            <v>M</v>
          </cell>
          <cell r="D570">
            <v>1.3</v>
          </cell>
        </row>
        <row r="571">
          <cell r="A571">
            <v>2000483</v>
          </cell>
          <cell r="B571" t="str">
            <v>FORNECIMENTO E ASSENTAMENTO DE CURVA 22o30' EM FOFO JE DN 3</v>
          </cell>
          <cell r="C571" t="str">
            <v>PC</v>
          </cell>
          <cell r="D571">
            <v>340.21</v>
          </cell>
        </row>
        <row r="572">
          <cell r="A572">
            <v>2000484</v>
          </cell>
          <cell r="B572" t="str">
            <v>FORNECIMENTO E ASSENTAMENTO DE CURVA 45o EM FOFO JE DN 100M</v>
          </cell>
          <cell r="C572" t="str">
            <v>PC</v>
          </cell>
          <cell r="D572">
            <v>86.14</v>
          </cell>
        </row>
        <row r="573">
          <cell r="A573">
            <v>2000485</v>
          </cell>
          <cell r="B573" t="str">
            <v>FORNECIMENTO E ASSENTAMENTO DE CURVA 90o EM FOFO JE DN 100M</v>
          </cell>
          <cell r="C573" t="str">
            <v>PC</v>
          </cell>
          <cell r="D573">
            <v>86.14</v>
          </cell>
        </row>
        <row r="574">
          <cell r="A574">
            <v>2000486</v>
          </cell>
          <cell r="B574" t="str">
            <v>FORNECIMENTO E ASSENTAMENTO DE CURVA 90o EM FOFO JE DN 300M</v>
          </cell>
          <cell r="C574" t="str">
            <v>PC</v>
          </cell>
          <cell r="D574">
            <v>428.69</v>
          </cell>
        </row>
        <row r="575">
          <cell r="A575">
            <v>2000487</v>
          </cell>
          <cell r="B575" t="str">
            <v>ACERTO E VERIFICACAO DO NIVELAMENTO DE CAVA</v>
          </cell>
          <cell r="C575" t="str">
            <v>M</v>
          </cell>
          <cell r="D575">
            <v>2.74</v>
          </cell>
        </row>
        <row r="576">
          <cell r="A576">
            <v>2000488</v>
          </cell>
          <cell r="B576" t="str">
            <v>TUBO PVC DEFOFO, DIAM. 100MM</v>
          </cell>
          <cell r="C576" t="str">
            <v>M</v>
          </cell>
          <cell r="D576">
            <v>16.68</v>
          </cell>
        </row>
        <row r="577">
          <cell r="A577">
            <v>2000489</v>
          </cell>
          <cell r="B577" t="str">
            <v>TUBO PVC DEFOFO, DIAM. 250MM</v>
          </cell>
          <cell r="C577" t="str">
            <v>M</v>
          </cell>
          <cell r="D577">
            <v>74.88</v>
          </cell>
        </row>
        <row r="578">
          <cell r="A578">
            <v>2000490</v>
          </cell>
          <cell r="B578" t="str">
            <v>TUBO PVC DEFOFO, DIAM. 400MM</v>
          </cell>
          <cell r="C578" t="str">
            <v>M</v>
          </cell>
          <cell r="D578">
            <v>170</v>
          </cell>
        </row>
        <row r="579">
          <cell r="A579">
            <v>2000491</v>
          </cell>
          <cell r="B579" t="str">
            <v>TUBO PVC P/ESGOTO SANIT.,DIAM. NOMINAL 400MM</v>
          </cell>
          <cell r="C579" t="str">
            <v>M</v>
          </cell>
          <cell r="D579">
            <v>93.65</v>
          </cell>
        </row>
        <row r="580">
          <cell r="A580">
            <v>2000492</v>
          </cell>
          <cell r="B580" t="str">
            <v>FORNECIMENTO E ASSENTAMENTO DE TUBULACAO DEFOFO DN 200</v>
          </cell>
          <cell r="C580" t="str">
            <v>M</v>
          </cell>
          <cell r="D580">
            <v>51.07</v>
          </cell>
        </row>
        <row r="581">
          <cell r="A581">
            <v>2000493</v>
          </cell>
          <cell r="B581" t="str">
            <v>ASSENTAMENTO DE TUBOS DE PVC DEFOFO, JUNTA ELEASTICA INTEGR</v>
          </cell>
          <cell r="C581" t="str">
            <v>M</v>
          </cell>
          <cell r="D581">
            <v>2.41</v>
          </cell>
        </row>
        <row r="582">
          <cell r="A582">
            <v>2000494</v>
          </cell>
          <cell r="B582" t="str">
            <v>CARGA E DESCARGA DE TUBOS DE PVC RIGIDO E PVC DEFOFO DN 200</v>
          </cell>
          <cell r="C582" t="str">
            <v>M</v>
          </cell>
          <cell r="D582">
            <v>0.53</v>
          </cell>
        </row>
        <row r="583">
          <cell r="A583">
            <v>2000495</v>
          </cell>
          <cell r="B583" t="str">
            <v>PORTAO DE TUBO E TELA DE ACO GALVANIZADO C/PINTURA ANTI-COR</v>
          </cell>
          <cell r="C583" t="str">
            <v>M2</v>
          </cell>
          <cell r="D583">
            <v>147.01</v>
          </cell>
        </row>
        <row r="584">
          <cell r="A584">
            <v>2000496</v>
          </cell>
          <cell r="B584" t="str">
            <v>FORNECIMENTO E ASSENTAMENTO DE EXTREMIDADE EM PVC C/ BOLSA</v>
          </cell>
          <cell r="C584" t="str">
            <v>PC</v>
          </cell>
          <cell r="D584">
            <v>116.23</v>
          </cell>
        </row>
        <row r="585">
          <cell r="A585">
            <v>2000497</v>
          </cell>
          <cell r="B585" t="str">
            <v>FORNECIMENTO E ASSENTAMENTO DE TUBULACAO PVC CLASSE 15 DN 1</v>
          </cell>
          <cell r="C585" t="str">
            <v>M</v>
          </cell>
          <cell r="D585">
            <v>18.239999999999998</v>
          </cell>
        </row>
        <row r="586">
          <cell r="A586">
            <v>2000498</v>
          </cell>
          <cell r="B586" t="str">
            <v>FORNECIMENTO E ASSENTAMENTO DE TUBULACAO PVC CLASSE 15 DN 5</v>
          </cell>
          <cell r="C586" t="str">
            <v>M</v>
          </cell>
          <cell r="D586">
            <v>5.55</v>
          </cell>
        </row>
        <row r="587">
          <cell r="A587">
            <v>2000499</v>
          </cell>
          <cell r="B587" t="str">
            <v>FORNECIMENTO E ASSENTAMENTO DE TUBULACAO PVC CLASSE 15 DN 7</v>
          </cell>
          <cell r="C587" t="str">
            <v>M</v>
          </cell>
          <cell r="D587">
            <v>10.48</v>
          </cell>
        </row>
        <row r="588">
          <cell r="A588">
            <v>2000500</v>
          </cell>
          <cell r="B588" t="str">
            <v>ENTRADA E QUADRO DE ENERGIA PAARA OS CONJ. MOTO-BOMBA</v>
          </cell>
          <cell r="C588" t="str">
            <v>VB</v>
          </cell>
          <cell r="D588">
            <v>16011.28</v>
          </cell>
        </row>
        <row r="589">
          <cell r="A589">
            <v>2000501</v>
          </cell>
          <cell r="B589" t="str">
            <v>FORNECIMENTO E MONTAGEM DE TUBOS, PECAS, VALVULAS E EQUIPAM</v>
          </cell>
          <cell r="C589" t="str">
            <v>VB</v>
          </cell>
          <cell r="D589">
            <v>11632.05</v>
          </cell>
        </row>
        <row r="590">
          <cell r="A590">
            <v>2000502</v>
          </cell>
          <cell r="B590" t="str">
            <v>FORNECIMENTO E MONTAGEM DE TUBOS, PECAS, VALVULAS E EQUIPAM</v>
          </cell>
          <cell r="C590" t="str">
            <v>VB</v>
          </cell>
          <cell r="D590">
            <v>34160.83</v>
          </cell>
        </row>
        <row r="591">
          <cell r="A591">
            <v>2000503</v>
          </cell>
          <cell r="B591" t="str">
            <v>FORNECIMENTO E MONTAGEM DE TUBOS, PECAS, VALVULAS E EQUIPAM</v>
          </cell>
          <cell r="C591" t="str">
            <v>VB</v>
          </cell>
          <cell r="D591">
            <v>32395.03</v>
          </cell>
        </row>
        <row r="592">
          <cell r="A592">
            <v>2000504</v>
          </cell>
          <cell r="B592" t="str">
            <v>FORNECIMENTO E MONTAGEM DE TUBOS, PECAS, VALVULAS E EQUIPAM</v>
          </cell>
          <cell r="C592" t="str">
            <v>VB</v>
          </cell>
          <cell r="D592">
            <v>11632.05</v>
          </cell>
        </row>
        <row r="593">
          <cell r="A593">
            <v>2000505</v>
          </cell>
          <cell r="B593" t="str">
            <v>FORNECIMENTO E INSTALACAO DE CONJUNTO MOTO-BOMBA RE-AUTOESC</v>
          </cell>
          <cell r="C593" t="str">
            <v>UN</v>
          </cell>
          <cell r="D593">
            <v>19479.87</v>
          </cell>
        </row>
        <row r="594">
          <cell r="A594">
            <v>2000506</v>
          </cell>
          <cell r="B594" t="str">
            <v>FORNECIMENTO E INSTALACAO DE CONJUNTO MOTO-BOMBA RE-AUTOESC</v>
          </cell>
          <cell r="C594" t="str">
            <v>UN</v>
          </cell>
          <cell r="D594">
            <v>24629.200000000001</v>
          </cell>
        </row>
        <row r="595">
          <cell r="A595">
            <v>3000000</v>
          </cell>
          <cell r="B595" t="str">
            <v>Lavatorio de parede c/ torneira metalica de 1/2"</v>
          </cell>
          <cell r="C595" t="str">
            <v>und</v>
          </cell>
          <cell r="D595">
            <v>235.14</v>
          </cell>
        </row>
        <row r="596">
          <cell r="A596">
            <v>3000001</v>
          </cell>
          <cell r="B596" t="str">
            <v>Luminaria florescente 2x40w</v>
          </cell>
          <cell r="C596" t="str">
            <v>und</v>
          </cell>
          <cell r="D596">
            <v>66.63</v>
          </cell>
        </row>
        <row r="597">
          <cell r="A597">
            <v>3000002</v>
          </cell>
          <cell r="B597" t="str">
            <v>Metais(Chuveiro e registro de pressao 25mm c/canopla)</v>
          </cell>
          <cell r="C597" t="str">
            <v>und</v>
          </cell>
          <cell r="D597">
            <v>175.28</v>
          </cell>
        </row>
        <row r="598">
          <cell r="A598">
            <v>3000003</v>
          </cell>
          <cell r="B598" t="str">
            <v>Pintura esmalte</v>
          </cell>
          <cell r="C598" t="str">
            <v>m2</v>
          </cell>
          <cell r="D598">
            <v>10.9</v>
          </cell>
        </row>
        <row r="599">
          <cell r="A599">
            <v>3000004</v>
          </cell>
          <cell r="B599" t="str">
            <v>Ponto de agua 25mm</v>
          </cell>
          <cell r="C599" t="str">
            <v>un</v>
          </cell>
          <cell r="D599">
            <v>35.6</v>
          </cell>
        </row>
        <row r="600">
          <cell r="A600">
            <v>3000005</v>
          </cell>
          <cell r="B600" t="str">
            <v>Ponto de esgoto (100mm e 50mm)</v>
          </cell>
          <cell r="C600" t="str">
            <v>UN</v>
          </cell>
          <cell r="D600">
            <v>90.66</v>
          </cell>
        </row>
        <row r="601">
          <cell r="A601">
            <v>3000006</v>
          </cell>
          <cell r="B601" t="str">
            <v>Ponto de Luz ou forca embutido</v>
          </cell>
          <cell r="C601" t="str">
            <v>UN</v>
          </cell>
          <cell r="D601">
            <v>84.61</v>
          </cell>
        </row>
        <row r="602">
          <cell r="A602">
            <v>3000007</v>
          </cell>
          <cell r="B602" t="str">
            <v>Reboco</v>
          </cell>
          <cell r="C602" t="str">
            <v>M2</v>
          </cell>
          <cell r="D602">
            <v>10.33</v>
          </cell>
        </row>
        <row r="603">
          <cell r="A603">
            <v>3000008</v>
          </cell>
          <cell r="B603" t="str">
            <v>Recomposicao de ligacao</v>
          </cell>
          <cell r="C603" t="str">
            <v>UN</v>
          </cell>
          <cell r="D603">
            <v>23.89</v>
          </cell>
        </row>
        <row r="604">
          <cell r="A604">
            <v>3000009</v>
          </cell>
          <cell r="B604" t="str">
            <v>Transporte manual de qualquer natureza, ate 60m</v>
          </cell>
          <cell r="C604" t="str">
            <v>M3</v>
          </cell>
          <cell r="D604">
            <v>12.12</v>
          </cell>
        </row>
        <row r="605">
          <cell r="A605">
            <v>3000010</v>
          </cell>
          <cell r="B605" t="str">
            <v>Pintura de ligacao - execucao,inclusive ligante</v>
          </cell>
          <cell r="C605" t="str">
            <v>M2</v>
          </cell>
          <cell r="D605">
            <v>0.78</v>
          </cell>
        </row>
        <row r="606">
          <cell r="A606">
            <v>3000011</v>
          </cell>
          <cell r="B606" t="str">
            <v>Argamassa industrializada comum (votomassa ou similar)</v>
          </cell>
          <cell r="C606" t="str">
            <v>KG</v>
          </cell>
          <cell r="D606">
            <v>0.52</v>
          </cell>
        </row>
        <row r="607">
          <cell r="A607">
            <v>3000012</v>
          </cell>
          <cell r="B607" t="str">
            <v>Revestimento em piso e parede c/ceramica 20x20cm (incluindo</v>
          </cell>
          <cell r="C607" t="str">
            <v>M2</v>
          </cell>
          <cell r="D607">
            <v>38.92</v>
          </cell>
        </row>
        <row r="608">
          <cell r="A608">
            <v>3000013</v>
          </cell>
          <cell r="B608" t="str">
            <v>Monovia em perfil "I" com talha manual cap. 1,0T</v>
          </cell>
          <cell r="C608" t="str">
            <v>UN</v>
          </cell>
          <cell r="D608">
            <v>3487.1</v>
          </cell>
        </row>
        <row r="609">
          <cell r="A609">
            <v>3000014</v>
          </cell>
          <cell r="B609" t="str">
            <v>Forma plana p/fundacoes, em compensado resinado 12mm, 02 us</v>
          </cell>
          <cell r="C609" t="str">
            <v>M2</v>
          </cell>
          <cell r="D609">
            <v>36.01</v>
          </cell>
        </row>
        <row r="610">
          <cell r="A610">
            <v>3000015</v>
          </cell>
          <cell r="B610" t="str">
            <v>Fornecimento e assentamento tampao de ferro ductil DN=600mm</v>
          </cell>
          <cell r="C610" t="str">
            <v>UN</v>
          </cell>
          <cell r="D610">
            <v>199.54</v>
          </cell>
        </row>
        <row r="611">
          <cell r="A611">
            <v>2000077</v>
          </cell>
          <cell r="B611" t="str">
            <v>ESCAVACAO A CEU ABERTO, EM MAT. DE 2A. CAT.</v>
          </cell>
          <cell r="C611" t="str">
            <v>m3</v>
          </cell>
          <cell r="D611">
            <v>20.98</v>
          </cell>
        </row>
        <row r="612">
          <cell r="A612">
            <v>2000081</v>
          </cell>
          <cell r="B612" t="str">
            <v>ESCAVACAO A CEU ABERTO, EM MAT. DE 1A. CAT.</v>
          </cell>
          <cell r="C612" t="str">
            <v>m3</v>
          </cell>
          <cell r="D612">
            <v>13.11</v>
          </cell>
        </row>
        <row r="613">
          <cell r="A613">
            <v>2000216</v>
          </cell>
          <cell r="B613" t="str">
            <v>CARGA E DESCARGA MEC. DE MAT. A GRANEL EM CAMINHAO BASCUL.</v>
          </cell>
          <cell r="C613" t="str">
            <v>T</v>
          </cell>
          <cell r="D613">
            <v>1.46</v>
          </cell>
        </row>
        <row r="614">
          <cell r="A614">
            <v>2000224</v>
          </cell>
          <cell r="B614" t="str">
            <v>ESCAVACAO DE VALA NAO ESCORADA, EM MAT. DE 1a. CAT., ATE 1,</v>
          </cell>
          <cell r="C614" t="str">
            <v>M3</v>
          </cell>
          <cell r="D614">
            <v>16.170000000000002</v>
          </cell>
        </row>
        <row r="615">
          <cell r="A615">
            <v>2000226</v>
          </cell>
          <cell r="B615" t="str">
            <v>ESCAVACAO DE VALA NAO ESCORADA, EM MAT. DE 1a. CAT., ENTRE</v>
          </cell>
          <cell r="C615" t="str">
            <v>M3</v>
          </cell>
          <cell r="D615">
            <v>17.78</v>
          </cell>
        </row>
        <row r="616">
          <cell r="A616">
            <v>2000227</v>
          </cell>
          <cell r="B616" t="str">
            <v>ESCAVACAO DE VALA NAO ESCORADA, EM MAT. DE 1a. CAT., ENTRE</v>
          </cell>
          <cell r="C616" t="str">
            <v>M3</v>
          </cell>
          <cell r="D616">
            <v>18.510000000000002</v>
          </cell>
        </row>
        <row r="617">
          <cell r="A617">
            <v>2000228</v>
          </cell>
          <cell r="B617" t="str">
            <v>ESCAVACAO DE VALA NAO ESCORADA, EM MAT. DE 1a. CAT., ENTRE</v>
          </cell>
          <cell r="C617" t="str">
            <v>M3</v>
          </cell>
          <cell r="D617">
            <v>19.670000000000002</v>
          </cell>
        </row>
        <row r="618">
          <cell r="A618">
            <v>2000229</v>
          </cell>
          <cell r="B618" t="str">
            <v>ESCAVACAO MECANICA C/ TRATOR DE LAMINA, POTENCIA 200CV, EM</v>
          </cell>
          <cell r="C618" t="str">
            <v>M3</v>
          </cell>
          <cell r="D618">
            <v>6.28</v>
          </cell>
        </row>
        <row r="619">
          <cell r="A619">
            <v>2000230</v>
          </cell>
          <cell r="B619" t="str">
            <v>Escavacao mecanica c/trator de lamina, potencia 200cv, em m</v>
          </cell>
          <cell r="C619" t="str">
            <v>m3</v>
          </cell>
          <cell r="D619">
            <v>17.59</v>
          </cell>
        </row>
        <row r="620">
          <cell r="A620">
            <v>2000252</v>
          </cell>
          <cell r="B620" t="str">
            <v>TRANSPORTE DE QUALQUER NATUR. C/VELOC. MEDIA DE 15 KM/H EM</v>
          </cell>
          <cell r="C620" t="str">
            <v>TxKM</v>
          </cell>
          <cell r="D620">
            <v>4.55</v>
          </cell>
        </row>
        <row r="621">
          <cell r="A621">
            <v>2000253</v>
          </cell>
          <cell r="B621" t="str">
            <v>TRANSPORTE DE QUALQUER NATUR. C/VELOC. MEDIA DE 15 KM/H EM</v>
          </cell>
          <cell r="C621" t="str">
            <v>TxKM</v>
          </cell>
          <cell r="D621">
            <v>4.55</v>
          </cell>
        </row>
        <row r="622">
          <cell r="A622">
            <v>2000276</v>
          </cell>
          <cell r="B622" t="str">
            <v>ATERRO COMPACTADO A 95%, EM CAMADAS DE 20 CM DE MAT. SOLTO,</v>
          </cell>
          <cell r="C622" t="str">
            <v>M3</v>
          </cell>
          <cell r="D622">
            <v>15.76</v>
          </cell>
        </row>
        <row r="623">
          <cell r="A623">
            <v>2000277</v>
          </cell>
          <cell r="B623" t="str">
            <v>MATERIAL DE JAZIDA PARA ATERROS COM CBR&gt;10, INCLUSIVE AQUIS</v>
          </cell>
          <cell r="C623" t="str">
            <v>M3</v>
          </cell>
          <cell r="D623">
            <v>6.42</v>
          </cell>
        </row>
        <row r="624">
          <cell r="A624">
            <v>2000278</v>
          </cell>
          <cell r="B624" t="str">
            <v>EXECUCAO DE ATERRO, ADENSADO MECANICAMENTE COM ROLO LISO A</v>
          </cell>
          <cell r="C624" t="str">
            <v>M3</v>
          </cell>
          <cell r="D624">
            <v>4.21</v>
          </cell>
        </row>
        <row r="625">
          <cell r="A625">
            <v>2000279</v>
          </cell>
          <cell r="B625" t="str">
            <v>MOMENTO EXTRAORDINARIO DE TRANSPORTE, COM CAMINHAO BASCULAN</v>
          </cell>
          <cell r="C625" t="str">
            <v>M3xKM</v>
          </cell>
          <cell r="D625">
            <v>1.71</v>
          </cell>
        </row>
        <row r="626">
          <cell r="A626">
            <v>2000402</v>
          </cell>
          <cell r="B626" t="str">
            <v>CARGA E DESCARGA MEC. DE ROCHA EM CAMINHAO BASCUL. CAPAC. U</v>
          </cell>
          <cell r="C626" t="str">
            <v>T</v>
          </cell>
          <cell r="D626">
            <v>2.73</v>
          </cell>
        </row>
        <row r="627">
          <cell r="A627">
            <v>2000407</v>
          </cell>
          <cell r="B627" t="str">
            <v>ESCAVACAO E FORNECIMENTO DE SOLO DE JAZIDA</v>
          </cell>
          <cell r="C627" t="str">
            <v>M3</v>
          </cell>
          <cell r="D627">
            <v>6.42</v>
          </cell>
        </row>
        <row r="628">
          <cell r="A628">
            <v>2000419</v>
          </cell>
          <cell r="B628" t="str">
            <v>LANCAMENTO E ESPALHAMENTO DE MATERIAL DE QUALQUER NATUREZA,</v>
          </cell>
          <cell r="C628" t="str">
            <v>M3</v>
          </cell>
          <cell r="D628">
            <v>2.38</v>
          </cell>
        </row>
        <row r="629">
          <cell r="A629">
            <v>2000420</v>
          </cell>
          <cell r="B629" t="str">
            <v>LANCAMENTO E ESPALHAMENTO DE ROCHA</v>
          </cell>
          <cell r="C629" t="str">
            <v>M3</v>
          </cell>
          <cell r="D629">
            <v>2.72</v>
          </cell>
        </row>
        <row r="630">
          <cell r="A630">
            <v>2000423</v>
          </cell>
          <cell r="B630" t="str">
            <v>REATERRO DE VALA/CAVA UTILIZ. VIBRO COMPACTADOR PORTATIL</v>
          </cell>
          <cell r="C630" t="str">
            <v>M3</v>
          </cell>
          <cell r="D630">
            <v>12.09</v>
          </cell>
        </row>
        <row r="631">
          <cell r="A631">
            <v>2000427</v>
          </cell>
          <cell r="B631" t="str">
            <v>CARGA E DESCARGA MEC. DE MAT. A GRANEL EM CAMINHAO BASCUL.</v>
          </cell>
          <cell r="C631" t="str">
            <v>T</v>
          </cell>
          <cell r="D631">
            <v>1.46</v>
          </cell>
        </row>
        <row r="632">
          <cell r="A632">
            <v>2000428</v>
          </cell>
          <cell r="B632" t="str">
            <v>CARGA E DESCARGA MEC. DE MAT. A GRANEL EM CAMINHAO BASCUL.</v>
          </cell>
          <cell r="C632" t="str">
            <v>T</v>
          </cell>
          <cell r="D632">
            <v>1.46</v>
          </cell>
        </row>
        <row r="633">
          <cell r="A633">
            <v>2000430</v>
          </cell>
          <cell r="B633" t="str">
            <v>ESCAVACAO MECANICA C/ TRATOR DE LAMINA, POTENCIA 200CV, EM</v>
          </cell>
          <cell r="C633" t="str">
            <v>M3</v>
          </cell>
          <cell r="D633">
            <v>6.28</v>
          </cell>
        </row>
        <row r="634">
          <cell r="A634">
            <v>2000431</v>
          </cell>
          <cell r="B634" t="str">
            <v>TRANSPORTE DE QUALQUER NATUR. C/VELOC. MEDIA DE 15 KM/H EM</v>
          </cell>
          <cell r="C634" t="str">
            <v>TxKM</v>
          </cell>
          <cell r="D634">
            <v>4.55</v>
          </cell>
        </row>
        <row r="635">
          <cell r="A635">
            <v>2000432</v>
          </cell>
          <cell r="B635" t="str">
            <v>ATERRO COMPACTADO A 95%, EM CAMADAS DE 20 CM DE MAT. SOLTO,</v>
          </cell>
          <cell r="C635" t="str">
            <v>M3</v>
          </cell>
          <cell r="D635">
            <v>15.76</v>
          </cell>
        </row>
      </sheetData>
      <sheetData sheetId="6"/>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TERIAIS"/>
      <sheetName val="EQUIPAMENTOS"/>
      <sheetName val="MAO-DE-OBRA"/>
      <sheetName val="DADOS_NAO_IMPRIMIR"/>
      <sheetName val="Dados Edital"/>
      <sheetName val="CAPA"/>
      <sheetName val="INVENTÁRIO "/>
      <sheetName val="BDI DES."/>
      <sheetName val="BDI N. DES."/>
      <sheetName val="Serviços"/>
      <sheetName val="Cronograma 1º"/>
      <sheetName val="Memória Justificativa"/>
      <sheetName val="REC. REV."/>
      <sheetName val="REC. ACOSTAMENTO"/>
      <sheetName val="CURVA ABC"/>
      <sheetName val="ORÇAMENTO"/>
      <sheetName val="ORÇAMENTO ZERO"/>
      <sheetName val="Transp L. &amp; Com."/>
      <sheetName val="TLCB5"/>
      <sheetName val="TLMR"/>
      <sheetName val="TLCB10"/>
      <sheetName val="TLCC4"/>
      <sheetName val="TCCB10"/>
      <sheetName val="TCCC "/>
      <sheetName val="Quadro res. transp."/>
      <sheetName val="CROQUI "/>
      <sheetName val="AQ.TRANSP_MB"/>
      <sheetName val="FÓRM. TRANS"/>
      <sheetName val="CÁLC. TRANS."/>
      <sheetName val="Calc. pedágio"/>
      <sheetName val="MB VIAB."/>
      <sheetName val="Unit MB"/>
      <sheetName val="Estudo Comparativo"/>
      <sheetName val="MOB_canteiro"/>
      <sheetName val="Instalação"/>
      <sheetName val="Mobiliz."/>
      <sheetName val="PREV. --&gt;"/>
      <sheetName val="CONSERVA ROTINEIRA --&gt;"/>
      <sheetName val="Composições"/>
      <sheetName val="MAT.BET"/>
      <sheetName val="MBUQ"/>
      <sheetName val="MICRO 1.5"/>
      <sheetName val="MICRO1.5"/>
      <sheetName val="REAT. APILOADO"/>
      <sheetName val="SOLO MELHORADO"/>
      <sheetName val="PINT.LIG."/>
      <sheetName val="LIMP.PONTE"/>
      <sheetName val="REC.REV."/>
      <sheetName val="REM.PROF.MAN."/>
      <sheetName val="CAPA SEL"/>
      <sheetName val="REM.PROF.MEC"/>
      <sheetName val="TAPA.BUR.SERRA"/>
      <sheetName val="SEL.TRINCA"/>
      <sheetName val="CORR.MBUQ"/>
      <sheetName val="REP.CBUQ"/>
      <sheetName val="REC. G.C."/>
      <sheetName val="CORR.FRES.DESC."/>
      <sheetName val="LIMP.SARJ.MF."/>
      <sheetName val="LIMP.VALA.CORTE"/>
      <sheetName val="LIMP.VALA.DREN."/>
      <sheetName val="LIMP.DESCIDA"/>
      <sheetName val="LIMP.BUEIRO"/>
      <sheetName val="DESOB.BUEIRO"/>
      <sheetName val="CAIÇÃO"/>
      <sheetName val="R.M.SIN.H."/>
      <sheetName val="REC.CERCA"/>
      <sheetName val="ROC.MAN"/>
      <sheetName val="ROC.MEC"/>
      <sheetName val="ROC.COLONHÃO"/>
      <sheetName val="CORT.AREA.GRAMA"/>
      <sheetName val="CAP.MAN"/>
      <sheetName val="Dest.arv.D=0,15a0,30m"/>
      <sheetName val="Dest.arv.D=&gt;0,30m"/>
      <sheetName val="FRES.DESC."/>
      <sheetName val="CONS. EMERG --&gt;"/>
      <sheetName val="TSS"/>
      <sheetName val="REC.CAM.GRA"/>
      <sheetName val="SOLO BRITA"/>
      <sheetName val="REC.MAN.ATERRO"/>
      <sheetName val="REC.MEC.ATERRO"/>
      <sheetName val="DRENO.SUB"/>
      <sheetName val="OBRAS MELHORAM --&gt;"/>
      <sheetName val="ENROC.PEDRA.ARR."/>
      <sheetName val="ENROC.PEDRA.JOG."/>
      <sheetName val="TUBO.60"/>
      <sheetName val="TUBO.80"/>
      <sheetName val="REV.VEG."/>
      <sheetName val="SERVIÇOS AUX --&gt;"/>
      <sheetName val="CONCRETO.CICLO"/>
      <sheetName val="CONCRETO.ACBC"/>
      <sheetName val="DOB.COL.ARM."/>
      <sheetName val="FORMA.MAD."/>
      <sheetName val="REAT.COMP.BUEIRO"/>
      <sheetName val="ESC.MAN.1ªCAT"/>
      <sheetName val="ESC.MEC.1ªCAT"/>
      <sheetName val="DIVIS (4)"/>
      <sheetName val="AUXILIARES"/>
      <sheetName val="Usinagem Micro"/>
      <sheetName val="TRANSPORTE"/>
      <sheetName val="ADM"/>
      <sheetName val="Modelo"/>
      <sheetName val="SINALIZ"/>
      <sheetName val="Desm. dest. limpeza"/>
      <sheetName val="Esc. Mat 1a-50m"/>
      <sheetName val="Esc. Mat 1a-50-200m"/>
      <sheetName val="Esc. Mat 1a-3000-5000m"/>
      <sheetName val="Proctor 95%"/>
      <sheetName val="Proctor 100%"/>
      <sheetName val="RegulaSubl"/>
      <sheetName val="Rem.rev.bet. "/>
      <sheetName val="Rem.cam.gran."/>
      <sheetName val="Sub-sem mistura"/>
      <sheetName val="Sub-solocim"/>
      <sheetName val="Usinagem Solomelhorcim"/>
      <sheetName val="Base SoloCim"/>
      <sheetName val="Usinagem Solocim"/>
      <sheetName val="Base SoloSeixo"/>
      <sheetName val="IMPRIMAÇÃO"/>
      <sheetName val="CBUQ-Faixa&quot;C&quot;"/>
      <sheetName val="Usinagem CBUQ-C"/>
      <sheetName val="CBUQ-Faixa&quot;B&quot;"/>
      <sheetName val="Usinagem CBUQ-B"/>
      <sheetName val="MFC 03"/>
      <sheetName val="MFC 05"/>
      <sheetName val="DAR 02"/>
      <sheetName val="EDA 01"/>
      <sheetName val="PINT.FAIXA.TERMO"/>
      <sheetName val="PINT.SETAS.TERMO"/>
      <sheetName val="TACHA.MONO"/>
      <sheetName val="TACHAO.BI"/>
      <sheetName val="PLACA"/>
      <sheetName val="EDA 02"/>
      <sheetName val="SCC 03"/>
      <sheetName val="DIVIS (6)"/>
      <sheetName val="RESU.SERV"/>
      <sheetName val="Plan1"/>
      <sheetName val="cotacao materiais NASul"/>
      <sheetName val="Pedreirias"/>
      <sheetName val="MUDANÇAS"/>
      <sheetName val=" MATERIAIS TOTAIS"/>
      <sheetName val="RESUMO"/>
      <sheetName val="1-1"/>
      <sheetName val="2-1"/>
      <sheetName val="2-2"/>
      <sheetName val="2-3"/>
      <sheetName val="2-4"/>
      <sheetName val="3-1"/>
      <sheetName val="3-2"/>
      <sheetName val="3-3"/>
      <sheetName val="3-4"/>
      <sheetName val="3-5"/>
      <sheetName val="3-6"/>
      <sheetName val="3-7"/>
      <sheetName val="3-8"/>
      <sheetName val="3-9"/>
      <sheetName val="3-10"/>
      <sheetName val="mão de obra,leis e bdi"/>
    </sheetNames>
    <sheetDataSet>
      <sheetData sheetId="0"/>
      <sheetData sheetId="1"/>
      <sheetData sheetId="2"/>
      <sheetData sheetId="3">
        <row r="8">
          <cell r="B8" t="str">
            <v>BR-262/MS/SP</v>
          </cell>
        </row>
        <row r="9">
          <cell r="B9" t="str">
            <v>Div. SP/MS (Início travessia rio Paraná) - Fronteira Brasil/Bolívia</v>
          </cell>
        </row>
        <row r="10">
          <cell r="B10" t="str">
            <v>Div. SP/MS (Início travessia rio Paraná) - Entr.º MS 338 p/ Santa Rita do Pardo e BR-262/SP segmento km 318,7 ao 322,148 (Acesso a ponte rodoviária lado SP)</v>
          </cell>
        </row>
        <row r="11">
          <cell r="B11" t="str">
            <v>Km 0,00 ao km 191,2 (MS) e Km 318,70 ao Km 322,148 (SP)</v>
          </cell>
        </row>
        <row r="43">
          <cell r="E43">
            <v>42880</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 MATERIAIS TOTAIS"/>
      <sheetName val="RESUMO"/>
      <sheetName val="1-1"/>
      <sheetName val="2-1"/>
      <sheetName val="2-2"/>
      <sheetName val="2-3"/>
      <sheetName val="2-4"/>
      <sheetName val="3-1"/>
      <sheetName val="3-2"/>
      <sheetName val="3-3"/>
      <sheetName val="3-4"/>
      <sheetName val="3-5"/>
      <sheetName val="3-6"/>
      <sheetName val="3-7"/>
      <sheetName val="3-8"/>
      <sheetName val="3-9"/>
      <sheetName val="3-10"/>
      <sheetName val="Linha do Tempo do Projet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quipamentos"/>
      <sheetName val="Materiais"/>
      <sheetName val="Mão de Obra"/>
      <sheetName val="Instalação e manutenção de cant"/>
      <sheetName val="Mobilização e desmob. de equip."/>
      <sheetName val="Mob. e desmob. de equip."/>
      <sheetName val="desmat. destoc 0,15m"/>
      <sheetName val="Esc. carga transp DMT 1000 a 12"/>
      <sheetName val="Compactação aterro 100%"/>
      <sheetName val="Dependências da área técnica"/>
      <sheetName val="Preparação área de estocagem"/>
      <sheetName val="OR960887"/>
      <sheetName val="comp1"/>
      <sheetName val="PROJETO"/>
      <sheetName val="Capa"/>
      <sheetName val="Sumário"/>
      <sheetName val="Capa Apres"/>
      <sheetName val="Apres"/>
      <sheetName val="Capa Mapa"/>
      <sheetName val="Mapa"/>
      <sheetName val="Capa Premissas"/>
      <sheetName val="Premissas"/>
      <sheetName val="Capa Caract. Seg."/>
      <sheetName val="Áreas gramadas"/>
      <sheetName val="OAE"/>
      <sheetName val="Drenagem"/>
      <sheetName val="Capa Memória de Calc"/>
      <sheetName val="Características"/>
      <sheetName val="Percentual"/>
      <sheetName val="M2"/>
      <sheetName val="Quantitativos"/>
      <sheetName val="CMB"/>
      <sheetName val="ESP"/>
      <sheetName val="Fresagem"/>
      <sheetName val="Capa Resumo"/>
      <sheetName val="Unifilar"/>
      <sheetName val="Orçamento Total"/>
      <sheetName val="Crono. Financ. (kmf) (2)"/>
      <sheetName val="Orçamento por Kmf"/>
      <sheetName val="Orçamento por solução"/>
      <sheetName val="Orçamento Kmf"/>
      <sheetName val="Orçam. Resumo"/>
      <sheetName val="Crono. Financ."/>
      <sheetName val="Canteiro"/>
      <sheetName val="Capa Documentação"/>
      <sheetName val="Capa Anexo I"/>
      <sheetName val="LVC"/>
      <sheetName val="Capa Anexo II"/>
      <sheetName val="Capa Anexo III"/>
      <sheetName val="Capa Anexo IV"/>
      <sheetName val="AVS"/>
      <sheetName val="Ctr."/>
      <sheetName val="Orçamento"/>
      <sheetName val="QuQuant"/>
      <sheetName val="DADOS"/>
      <sheetName val="Orçamentária"/>
      <sheetName val="SIIG 2010-Jun"/>
      <sheetName val="Estimativa"/>
      <sheetName val="DG"/>
      <sheetName val="Materiais Betuminosos"/>
      <sheetName val="Qd05 Preço"/>
      <sheetName val="Qd06"/>
      <sheetName val="LOTE 6"/>
      <sheetName val="OR960887.XLS"/>
      <sheetName val="Acumulado"/>
      <sheetName val="BANCO"/>
      <sheetName val="SERVIÇOS PREL_"/>
      <sheetName val="TERRAPLENAGE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UMOS"/>
      <sheetName val="INSEQUIP"/>
      <sheetName val="INSMATERIAIS"/>
      <sheetName val="INSMÃO"/>
      <sheetName val="equipamento"/>
      <sheetName val="mao de obra"/>
    </sheetNames>
    <sheetDataSet>
      <sheetData sheetId="0">
        <row r="11">
          <cell r="D11" t="str">
            <v>E00102</v>
          </cell>
          <cell r="E11" t="str">
            <v>TRATOR DE ESTEIRA D6D</v>
          </cell>
          <cell r="F11" t="str">
            <v>H</v>
          </cell>
          <cell r="G11">
            <v>118.5</v>
          </cell>
          <cell r="H11">
            <v>52.3</v>
          </cell>
        </row>
        <row r="12">
          <cell r="D12" t="str">
            <v>E00103</v>
          </cell>
          <cell r="E12" t="str">
            <v>TRATOR DE ESTEIRA D8K</v>
          </cell>
          <cell r="F12" t="str">
            <v>H</v>
          </cell>
          <cell r="G12">
            <v>213.46</v>
          </cell>
          <cell r="H12">
            <v>91.89</v>
          </cell>
        </row>
        <row r="13">
          <cell r="D13" t="str">
            <v>E00108</v>
          </cell>
          <cell r="E13" t="str">
            <v>TRATOR DE PNEUS AGRICOLA CBT 2105</v>
          </cell>
          <cell r="F13" t="str">
            <v>H</v>
          </cell>
          <cell r="G13">
            <v>37.299999999999997</v>
          </cell>
          <cell r="H13">
            <v>13.7</v>
          </cell>
        </row>
        <row r="14">
          <cell r="D14" t="str">
            <v>E00133</v>
          </cell>
          <cell r="E14" t="str">
            <v>MOTONIVELADORA 135H</v>
          </cell>
          <cell r="F14" t="str">
            <v>H</v>
          </cell>
          <cell r="G14">
            <v>90.6</v>
          </cell>
          <cell r="H14">
            <v>46</v>
          </cell>
        </row>
        <row r="15">
          <cell r="D15" t="str">
            <v>E00151</v>
          </cell>
          <cell r="E15" t="str">
            <v>CARREGADEIRA FRONTAL 930R</v>
          </cell>
          <cell r="F15" t="str">
            <v>H</v>
          </cell>
          <cell r="G15">
            <v>61.17</v>
          </cell>
          <cell r="H15">
            <v>29.959999999999997</v>
          </cell>
        </row>
        <row r="16">
          <cell r="D16" t="str">
            <v>E00152</v>
          </cell>
          <cell r="E16" t="str">
            <v>CARREGADEIRA FRONTAL 966R</v>
          </cell>
          <cell r="F16" t="str">
            <v>H</v>
          </cell>
          <cell r="G16">
            <v>110.67</v>
          </cell>
          <cell r="H16">
            <v>35.150000000000006</v>
          </cell>
        </row>
        <row r="17">
          <cell r="D17" t="str">
            <v>E00153</v>
          </cell>
          <cell r="E17" t="str">
            <v>CARREGADEIRA 924 CAT</v>
          </cell>
          <cell r="F17" t="str">
            <v>H</v>
          </cell>
          <cell r="G17">
            <v>61.17</v>
          </cell>
          <cell r="H17">
            <v>29.959999999999997</v>
          </cell>
        </row>
        <row r="18">
          <cell r="D18" t="str">
            <v>E00168</v>
          </cell>
          <cell r="E18" t="str">
            <v>RETRO-ESCAVADEIRA E.C 580L</v>
          </cell>
          <cell r="F18" t="str">
            <v>H</v>
          </cell>
          <cell r="G18">
            <v>63</v>
          </cell>
          <cell r="H18">
            <v>33</v>
          </cell>
        </row>
        <row r="19">
          <cell r="D19" t="str">
            <v>E00170</v>
          </cell>
          <cell r="E19" t="str">
            <v>ESCAVADEIRA HIDRAULICA PC200</v>
          </cell>
          <cell r="F19" t="str">
            <v>H</v>
          </cell>
          <cell r="G19">
            <v>180</v>
          </cell>
          <cell r="H19">
            <v>80</v>
          </cell>
        </row>
        <row r="20">
          <cell r="D20" t="str">
            <v>E00171</v>
          </cell>
          <cell r="E20" t="str">
            <v>ESCAVADEIRA HIDRAULICA LIEBHERR</v>
          </cell>
          <cell r="F20" t="str">
            <v>H</v>
          </cell>
          <cell r="G20">
            <v>250</v>
          </cell>
          <cell r="H20">
            <v>125</v>
          </cell>
        </row>
        <row r="21">
          <cell r="D21" t="str">
            <v>E00172</v>
          </cell>
          <cell r="E21" t="str">
            <v>MARTELO ROPEDOR HB2200</v>
          </cell>
          <cell r="F21" t="str">
            <v>H</v>
          </cell>
          <cell r="G21">
            <v>65</v>
          </cell>
          <cell r="H21">
            <v>32.200000000000003</v>
          </cell>
        </row>
        <row r="22">
          <cell r="D22" t="str">
            <v>E99901</v>
          </cell>
          <cell r="E22" t="str">
            <v>ESCAVADEIRA HIDRAULICA LIEBHERR</v>
          </cell>
          <cell r="F22" t="str">
            <v>H</v>
          </cell>
          <cell r="G22">
            <v>174</v>
          </cell>
          <cell r="H22">
            <v>85.17</v>
          </cell>
        </row>
        <row r="23">
          <cell r="D23" t="str">
            <v>E00183</v>
          </cell>
          <cell r="E23" t="str">
            <v>ROLO COMP. AUTOP. CA25 D</v>
          </cell>
          <cell r="F23" t="str">
            <v>H</v>
          </cell>
          <cell r="G23">
            <v>62.6</v>
          </cell>
          <cell r="H23">
            <v>29.2</v>
          </cell>
        </row>
        <row r="24">
          <cell r="D24" t="str">
            <v>E00184</v>
          </cell>
          <cell r="E24" t="str">
            <v>ROLO COMP. AUTOP. PE-DE-CARNEIRO CA-25</v>
          </cell>
          <cell r="F24" t="str">
            <v>H</v>
          </cell>
          <cell r="G24">
            <v>67.7</v>
          </cell>
          <cell r="H24">
            <v>31.62</v>
          </cell>
        </row>
        <row r="25">
          <cell r="D25" t="str">
            <v>E00190</v>
          </cell>
          <cell r="E25" t="str">
            <v>ROLO COMP. AUTO. LISO CA35</v>
          </cell>
          <cell r="F25" t="str">
            <v>H</v>
          </cell>
          <cell r="G25">
            <v>93.9</v>
          </cell>
          <cell r="H25">
            <v>33.79</v>
          </cell>
        </row>
        <row r="26">
          <cell r="D26" t="str">
            <v>E00194</v>
          </cell>
          <cell r="E26" t="str">
            <v>ROLO DE PNEUS AP-30</v>
          </cell>
          <cell r="F26" t="str">
            <v>H</v>
          </cell>
          <cell r="G26">
            <v>62.6</v>
          </cell>
          <cell r="H26">
            <v>29.2</v>
          </cell>
        </row>
        <row r="27">
          <cell r="D27" t="str">
            <v>E00195</v>
          </cell>
          <cell r="E27" t="str">
            <v>ROLO COMPACTADOR DE PNEUS - AP-30</v>
          </cell>
          <cell r="F27" t="str">
            <v>H</v>
          </cell>
          <cell r="G27">
            <v>62.6</v>
          </cell>
          <cell r="H27">
            <v>29.2</v>
          </cell>
        </row>
        <row r="28">
          <cell r="D28" t="str">
            <v>E00196</v>
          </cell>
          <cell r="E28" t="str">
            <v>COMPACT. (PLACA) CM-20</v>
          </cell>
          <cell r="F28" t="str">
            <v>H</v>
          </cell>
          <cell r="G28">
            <v>10.7</v>
          </cell>
          <cell r="H28">
            <v>7.1</v>
          </cell>
        </row>
        <row r="29">
          <cell r="D29" t="str">
            <v>E00203</v>
          </cell>
          <cell r="E29" t="str">
            <v>COMPR. AR PORT. 350PCM</v>
          </cell>
          <cell r="F29" t="str">
            <v>H</v>
          </cell>
          <cell r="G29">
            <v>31.2</v>
          </cell>
          <cell r="H29">
            <v>13.6</v>
          </cell>
        </row>
        <row r="30">
          <cell r="D30" t="str">
            <v>E00205</v>
          </cell>
          <cell r="E30" t="str">
            <v>COMPR. AR PORT. 750PCM</v>
          </cell>
          <cell r="F30" t="str">
            <v>H</v>
          </cell>
          <cell r="G30">
            <v>75</v>
          </cell>
          <cell r="H30">
            <v>24.24</v>
          </cell>
        </row>
        <row r="31">
          <cell r="D31" t="str">
            <v>E00251</v>
          </cell>
          <cell r="E31" t="str">
            <v>DUMPER</v>
          </cell>
          <cell r="F31" t="str">
            <v>H</v>
          </cell>
          <cell r="G31">
            <v>14.98</v>
          </cell>
          <cell r="H31">
            <v>10.78</v>
          </cell>
        </row>
        <row r="32">
          <cell r="D32" t="str">
            <v>E99205</v>
          </cell>
          <cell r="E32" t="str">
            <v>COMPR. AR PORT. 750PCM rev</v>
          </cell>
          <cell r="F32" t="str">
            <v>H</v>
          </cell>
          <cell r="G32">
            <v>69.3</v>
          </cell>
          <cell r="H32">
            <v>0</v>
          </cell>
        </row>
        <row r="33">
          <cell r="D33" t="str">
            <v>E00214</v>
          </cell>
          <cell r="E33" t="str">
            <v>CARRETA PERF. ROC601 653PCM</v>
          </cell>
          <cell r="F33" t="str">
            <v>H</v>
          </cell>
          <cell r="G33">
            <v>38.51</v>
          </cell>
          <cell r="H33">
            <v>20.64</v>
          </cell>
        </row>
        <row r="34">
          <cell r="D34" t="str">
            <v>E99914</v>
          </cell>
          <cell r="E34" t="str">
            <v>CARRETA PERF. ROC601 653PCM rev</v>
          </cell>
          <cell r="F34" t="str">
            <v>H</v>
          </cell>
          <cell r="G34">
            <v>79.599999999999994</v>
          </cell>
          <cell r="H34">
            <v>0</v>
          </cell>
        </row>
        <row r="35">
          <cell r="D35" t="str">
            <v>E00215</v>
          </cell>
          <cell r="E35" t="str">
            <v>PERFURATRIZ MANUAL RH-658 116PCM</v>
          </cell>
          <cell r="F35" t="str">
            <v>H</v>
          </cell>
          <cell r="G35">
            <v>2.4</v>
          </cell>
          <cell r="H35">
            <v>1.8</v>
          </cell>
        </row>
        <row r="36">
          <cell r="D36" t="str">
            <v>E99215</v>
          </cell>
          <cell r="E36" t="str">
            <v>PERFURATRIZ MANUAL RH-658 116PCM rev</v>
          </cell>
          <cell r="F36" t="str">
            <v>H</v>
          </cell>
          <cell r="G36">
            <v>2.4</v>
          </cell>
          <cell r="H36">
            <v>0</v>
          </cell>
        </row>
        <row r="37">
          <cell r="D37" t="str">
            <v>E00225</v>
          </cell>
          <cell r="E37" t="str">
            <v>MARTELO PERF/ROMP. 11222 CBH 4DSC</v>
          </cell>
          <cell r="F37" t="str">
            <v>H</v>
          </cell>
          <cell r="G37">
            <v>3.3</v>
          </cell>
          <cell r="H37">
            <v>2.2000000000000002</v>
          </cell>
        </row>
        <row r="38">
          <cell r="D38" t="str">
            <v>E99225</v>
          </cell>
          <cell r="E38" t="str">
            <v>MARTELO PERF/ROMP. 11222 CBH 4DSC rev</v>
          </cell>
          <cell r="F38" t="str">
            <v>H</v>
          </cell>
          <cell r="G38">
            <v>3.3</v>
          </cell>
          <cell r="H38">
            <v>2.2000000000000002</v>
          </cell>
        </row>
        <row r="39">
          <cell r="D39" t="str">
            <v>E99226</v>
          </cell>
          <cell r="E39" t="str">
            <v>MARTELO HIDRÁULICO HB2200</v>
          </cell>
          <cell r="F39" t="str">
            <v>H</v>
          </cell>
          <cell r="G39">
            <v>23.52</v>
          </cell>
        </row>
        <row r="40">
          <cell r="D40" t="str">
            <v>E00234</v>
          </cell>
          <cell r="E40" t="str">
            <v>CENTRAL (CONCRETO) DOSAD. 60M3/H</v>
          </cell>
          <cell r="F40" t="str">
            <v>H</v>
          </cell>
          <cell r="G40">
            <v>76.099999999999994</v>
          </cell>
          <cell r="H40">
            <v>52.95</v>
          </cell>
        </row>
        <row r="41">
          <cell r="D41" t="str">
            <v>E00243</v>
          </cell>
          <cell r="E41" t="str">
            <v>GUINDASTE PH 45 TON</v>
          </cell>
          <cell r="F41" t="str">
            <v>H</v>
          </cell>
          <cell r="G41">
            <v>40.25</v>
          </cell>
          <cell r="H41">
            <v>28.18</v>
          </cell>
        </row>
        <row r="42">
          <cell r="D42" t="str">
            <v>E00245</v>
          </cell>
          <cell r="E42" t="str">
            <v>GUINDASTE AMERICN (75T)</v>
          </cell>
          <cell r="F42" t="str">
            <v>H</v>
          </cell>
          <cell r="G42">
            <v>280</v>
          </cell>
          <cell r="H42">
            <v>160</v>
          </cell>
        </row>
        <row r="43">
          <cell r="D43" t="str">
            <v>E00250</v>
          </cell>
          <cell r="E43" t="str">
            <v>EMPILADEIRA YALE</v>
          </cell>
          <cell r="F43" t="str">
            <v>H</v>
          </cell>
          <cell r="G43">
            <v>14.98</v>
          </cell>
          <cell r="H43">
            <v>10.78</v>
          </cell>
        </row>
        <row r="44">
          <cell r="D44" t="str">
            <v>E00263</v>
          </cell>
          <cell r="E44" t="str">
            <v>CENTRAL DE BRITAGEM 40-60M3/H</v>
          </cell>
          <cell r="F44" t="str">
            <v>H</v>
          </cell>
          <cell r="G44">
            <v>335.4</v>
          </cell>
          <cell r="H44">
            <v>177.91</v>
          </cell>
        </row>
        <row r="45">
          <cell r="D45" t="str">
            <v>E00299</v>
          </cell>
          <cell r="E45" t="str">
            <v>CAMINHAO PIPA MB 1214 9000LITROS</v>
          </cell>
          <cell r="F45" t="str">
            <v>H</v>
          </cell>
          <cell r="G45">
            <v>28</v>
          </cell>
          <cell r="H45">
            <v>13.4</v>
          </cell>
        </row>
        <row r="46">
          <cell r="D46" t="str">
            <v>E00287</v>
          </cell>
          <cell r="E46" t="str">
            <v>C.CAR.LEVE MBL608D</v>
          </cell>
          <cell r="F46" t="str">
            <v>H</v>
          </cell>
          <cell r="G46">
            <v>26.25</v>
          </cell>
          <cell r="H46">
            <v>7.57</v>
          </cell>
        </row>
        <row r="47">
          <cell r="D47" t="str">
            <v>E00308</v>
          </cell>
          <cell r="E47" t="str">
            <v>ACABADORA DE CONCRETO SL-450</v>
          </cell>
          <cell r="F47" t="str">
            <v>H</v>
          </cell>
          <cell r="G47">
            <v>95</v>
          </cell>
          <cell r="H47">
            <v>66.5</v>
          </cell>
        </row>
        <row r="48">
          <cell r="D48" t="str">
            <v>E00311</v>
          </cell>
          <cell r="E48" t="str">
            <v>BETONEIRA DE 320 LTS (D) C/ ALIMENT.</v>
          </cell>
          <cell r="F48" t="str">
            <v>H</v>
          </cell>
          <cell r="G48">
            <v>4.25</v>
          </cell>
          <cell r="H48">
            <v>2.8</v>
          </cell>
        </row>
        <row r="49">
          <cell r="D49" t="str">
            <v>E00312</v>
          </cell>
          <cell r="E49" t="str">
            <v>BETONEIRA DE 580 LTS (D) C/ ALIMENT.</v>
          </cell>
          <cell r="F49" t="str">
            <v>H</v>
          </cell>
          <cell r="G49">
            <v>6.75</v>
          </cell>
          <cell r="H49">
            <v>4</v>
          </cell>
        </row>
        <row r="50">
          <cell r="D50" t="str">
            <v>E00313</v>
          </cell>
          <cell r="E50" t="str">
            <v>VIBRADOR DE IMERSAO ELETRICO</v>
          </cell>
          <cell r="F50" t="str">
            <v>H</v>
          </cell>
          <cell r="G50">
            <v>1.8</v>
          </cell>
          <cell r="H50">
            <v>1.4</v>
          </cell>
        </row>
        <row r="51">
          <cell r="D51" t="str">
            <v>E00343</v>
          </cell>
          <cell r="E51" t="str">
            <v>BOMBA D`AGUA SUBM. ELET. FLYGHT B-2066</v>
          </cell>
          <cell r="F51" t="str">
            <v>H</v>
          </cell>
          <cell r="G51">
            <v>3</v>
          </cell>
          <cell r="H51">
            <v>2.8</v>
          </cell>
        </row>
        <row r="52">
          <cell r="D52" t="str">
            <v>E00362</v>
          </cell>
          <cell r="E52" t="str">
            <v>GRUPO GERADOR 135 KVA (108 KW)</v>
          </cell>
          <cell r="F52" t="str">
            <v>H</v>
          </cell>
          <cell r="G52">
            <v>21.93</v>
          </cell>
          <cell r="H52">
            <v>5.4</v>
          </cell>
        </row>
        <row r="53">
          <cell r="D53" t="str">
            <v>E00364</v>
          </cell>
          <cell r="E53" t="str">
            <v>GRUPO GERADOR 225 KVA (180 KW)</v>
          </cell>
          <cell r="F53" t="str">
            <v>H</v>
          </cell>
          <cell r="G53">
            <v>43.8</v>
          </cell>
          <cell r="H53">
            <v>10.18</v>
          </cell>
        </row>
        <row r="54">
          <cell r="D54" t="str">
            <v>E00377</v>
          </cell>
          <cell r="E54" t="str">
            <v>CONJUNTO SOLDA OXI-ACETILENO</v>
          </cell>
          <cell r="F54" t="str">
            <v>H</v>
          </cell>
          <cell r="G54">
            <v>1.22</v>
          </cell>
          <cell r="H54">
            <v>0.72</v>
          </cell>
        </row>
        <row r="55">
          <cell r="D55" t="str">
            <v>E00391</v>
          </cell>
          <cell r="E55" t="str">
            <v>SERRA CIRCULAR (MESA) RT-30 12"</v>
          </cell>
          <cell r="F55" t="str">
            <v>H</v>
          </cell>
          <cell r="G55">
            <v>1.5</v>
          </cell>
          <cell r="H55">
            <v>0.9</v>
          </cell>
        </row>
        <row r="56">
          <cell r="D56" t="str">
            <v>E00411</v>
          </cell>
          <cell r="E56" t="str">
            <v>GRADE DE DISCO 24" X 20 DISCO</v>
          </cell>
          <cell r="F56" t="str">
            <v>H</v>
          </cell>
          <cell r="G56">
            <v>2.1</v>
          </cell>
          <cell r="H56">
            <v>1.1000000000000001</v>
          </cell>
        </row>
        <row r="57">
          <cell r="D57" t="str">
            <v>E00432</v>
          </cell>
          <cell r="E57" t="str">
            <v>NIVEL N2</v>
          </cell>
          <cell r="F57" t="str">
            <v>H</v>
          </cell>
          <cell r="G57">
            <v>0.63</v>
          </cell>
          <cell r="H57">
            <v>0.41</v>
          </cell>
        </row>
        <row r="58">
          <cell r="D58" t="str">
            <v>E00435</v>
          </cell>
          <cell r="E58" t="str">
            <v>BALIZA</v>
          </cell>
          <cell r="F58" t="str">
            <v>H</v>
          </cell>
          <cell r="G58">
            <v>0.03</v>
          </cell>
          <cell r="H58">
            <v>0.03</v>
          </cell>
        </row>
        <row r="59">
          <cell r="D59" t="str">
            <v>E00436</v>
          </cell>
          <cell r="E59" t="str">
            <v>UMBRELA</v>
          </cell>
          <cell r="F59" t="str">
            <v>H</v>
          </cell>
          <cell r="G59">
            <v>0.04</v>
          </cell>
          <cell r="H59">
            <v>0.04</v>
          </cell>
        </row>
        <row r="60">
          <cell r="D60" t="str">
            <v>E00437</v>
          </cell>
          <cell r="E60" t="str">
            <v>TRENA</v>
          </cell>
          <cell r="F60" t="str">
            <v>H</v>
          </cell>
          <cell r="G60">
            <v>0.05</v>
          </cell>
          <cell r="H60">
            <v>0.05</v>
          </cell>
        </row>
        <row r="61">
          <cell r="D61" t="str">
            <v>E00441</v>
          </cell>
          <cell r="E61" t="str">
            <v>VEICULO UTILITARIO VW-GOL</v>
          </cell>
          <cell r="F61" t="str">
            <v>H</v>
          </cell>
          <cell r="G61">
            <v>10</v>
          </cell>
          <cell r="H61">
            <v>6</v>
          </cell>
        </row>
        <row r="62">
          <cell r="D62" t="str">
            <v>E00443</v>
          </cell>
          <cell r="E62" t="str">
            <v>CAMIONETE UTILITARIO PICK-UP D-20</v>
          </cell>
          <cell r="F62" t="str">
            <v>H</v>
          </cell>
          <cell r="G62">
            <v>20.5</v>
          </cell>
          <cell r="H62">
            <v>14.5</v>
          </cell>
        </row>
        <row r="63">
          <cell r="D63" t="str">
            <v>E99443</v>
          </cell>
          <cell r="E63" t="str">
            <v>CAMIONETE UTILITARIO PICK-UP D-20 rev</v>
          </cell>
          <cell r="F63" t="str">
            <v>H</v>
          </cell>
          <cell r="G63">
            <v>16.708333333333336</v>
          </cell>
          <cell r="H63">
            <v>0</v>
          </cell>
        </row>
        <row r="64">
          <cell r="D64" t="str">
            <v>E00503</v>
          </cell>
          <cell r="E64" t="str">
            <v>BOMBA/MISTURADOR (BINJE)</v>
          </cell>
          <cell r="F64" t="str">
            <v>H</v>
          </cell>
          <cell r="G64">
            <v>0.93</v>
          </cell>
          <cell r="H64">
            <v>0.93</v>
          </cell>
        </row>
        <row r="65">
          <cell r="D65" t="str">
            <v>E00504</v>
          </cell>
          <cell r="E65" t="str">
            <v>BOMBA BPF (MAC)</v>
          </cell>
          <cell r="F65" t="str">
            <v>H</v>
          </cell>
          <cell r="G65">
            <v>1.06</v>
          </cell>
          <cell r="H65">
            <v>1.06</v>
          </cell>
        </row>
        <row r="66">
          <cell r="D66" t="str">
            <v>E00612</v>
          </cell>
          <cell r="E66" t="str">
            <v>PROJETORA DE CONCRETO CP3 (3M3/H)</v>
          </cell>
          <cell r="F66" t="str">
            <v>H</v>
          </cell>
          <cell r="G66">
            <v>27.5</v>
          </cell>
          <cell r="H66">
            <v>13.2</v>
          </cell>
        </row>
        <row r="67">
          <cell r="D67" t="str">
            <v>E00772</v>
          </cell>
          <cell r="E67" t="str">
            <v>CAMINHAO BASCULANTE MB LK-2318 CAP. 12</v>
          </cell>
          <cell r="F67" t="str">
            <v>H</v>
          </cell>
          <cell r="G67">
            <v>45</v>
          </cell>
          <cell r="H67">
            <v>18.8</v>
          </cell>
        </row>
        <row r="68">
          <cell r="D68" t="str">
            <v>E00776</v>
          </cell>
          <cell r="E68" t="str">
            <v>CAMINHAO MUNCK MB LK-1514 - 11T</v>
          </cell>
          <cell r="F68" t="str">
            <v>H</v>
          </cell>
          <cell r="G68">
            <v>34.799999999999997</v>
          </cell>
          <cell r="H68">
            <v>17.399999999999999</v>
          </cell>
        </row>
        <row r="69">
          <cell r="D69" t="str">
            <v>E00778</v>
          </cell>
          <cell r="E69" t="str">
            <v>CAMINHAO BETONEIRA MB LK-2325</v>
          </cell>
          <cell r="F69" t="str">
            <v>H</v>
          </cell>
          <cell r="G69">
            <v>46.15</v>
          </cell>
          <cell r="H69">
            <v>23.03</v>
          </cell>
        </row>
        <row r="70">
          <cell r="D70" t="str">
            <v>E00781</v>
          </cell>
          <cell r="E70" t="str">
            <v>CAMINHAO CARROCERIA LEVE MB L-710</v>
          </cell>
          <cell r="F70" t="str">
            <v>H</v>
          </cell>
          <cell r="G70">
            <v>32.1</v>
          </cell>
          <cell r="H70">
            <v>13.42</v>
          </cell>
        </row>
        <row r="71">
          <cell r="D71" t="str">
            <v>E00783</v>
          </cell>
          <cell r="E71" t="str">
            <v>CAMINHAO BASCULANTE MB 2423 14m3</v>
          </cell>
          <cell r="F71" t="str">
            <v>H</v>
          </cell>
          <cell r="G71">
            <v>45.5</v>
          </cell>
          <cell r="H71">
            <v>21.6</v>
          </cell>
        </row>
        <row r="72">
          <cell r="D72" t="str">
            <v>E99783</v>
          </cell>
          <cell r="E72" t="str">
            <v>CAMINHAO BASCULANTE MB 2423 14m3 rev</v>
          </cell>
          <cell r="F72" t="str">
            <v>H</v>
          </cell>
          <cell r="G72">
            <v>49.2</v>
          </cell>
          <cell r="H72">
            <v>23.37</v>
          </cell>
        </row>
        <row r="73">
          <cell r="D73" t="str">
            <v>E00805</v>
          </cell>
          <cell r="E73" t="str">
            <v>CAMINHAO CARROC.2318/TRUCK</v>
          </cell>
          <cell r="F73" t="str">
            <v>H</v>
          </cell>
          <cell r="G73">
            <v>48.1</v>
          </cell>
          <cell r="H73">
            <v>20.13</v>
          </cell>
        </row>
        <row r="74">
          <cell r="D74" t="str">
            <v>E00952</v>
          </cell>
          <cell r="E74" t="str">
            <v>CARRO DE MAO</v>
          </cell>
          <cell r="F74" t="str">
            <v>H</v>
          </cell>
          <cell r="G74">
            <v>0.05</v>
          </cell>
          <cell r="H74">
            <v>0.04</v>
          </cell>
        </row>
        <row r="75">
          <cell r="D75" t="str">
            <v>E00953</v>
          </cell>
          <cell r="E75" t="str">
            <v>ESTACAO TOTAL</v>
          </cell>
          <cell r="F75" t="str">
            <v>H</v>
          </cell>
          <cell r="G75">
            <v>10</v>
          </cell>
          <cell r="H75">
            <v>4</v>
          </cell>
        </row>
        <row r="76">
          <cell r="D76" t="str">
            <v>E10119</v>
          </cell>
          <cell r="E76" t="str">
            <v>CAMINHAO MUNCK MB-LK 1113/42</v>
          </cell>
          <cell r="F76" t="str">
            <v>H</v>
          </cell>
          <cell r="G76">
            <v>23.9</v>
          </cell>
          <cell r="H76">
            <v>13.6</v>
          </cell>
        </row>
        <row r="77">
          <cell r="D77" t="str">
            <v>E10120</v>
          </cell>
          <cell r="E77" t="str">
            <v>CAMINHÃO CARROCERIA LEVA MB-L608D</v>
          </cell>
          <cell r="F77" t="str">
            <v>H</v>
          </cell>
          <cell r="G77">
            <v>23.9</v>
          </cell>
          <cell r="H77">
            <v>13.6</v>
          </cell>
        </row>
        <row r="78">
          <cell r="D78" t="str">
            <v>E10136</v>
          </cell>
          <cell r="E78" t="str">
            <v>BETONEIRA DE 580 LTS (D) C/ ALIMENT.</v>
          </cell>
          <cell r="F78" t="str">
            <v>H</v>
          </cell>
          <cell r="G78">
            <v>4.2</v>
          </cell>
          <cell r="H78">
            <v>2.7</v>
          </cell>
        </row>
        <row r="79">
          <cell r="D79" t="str">
            <v>E10137</v>
          </cell>
          <cell r="E79" t="str">
            <v>VIBRADOR DE IMERSAO ELETRICO (AAS 48)</v>
          </cell>
          <cell r="F79" t="str">
            <v>H</v>
          </cell>
          <cell r="G79">
            <v>2.14</v>
          </cell>
          <cell r="H79">
            <v>1.9</v>
          </cell>
        </row>
        <row r="80">
          <cell r="D80" t="str">
            <v>E93007</v>
          </cell>
          <cell r="E80" t="str">
            <v>CENTRAL DE CONCRETO 60M3</v>
          </cell>
          <cell r="F80" t="str">
            <v>H</v>
          </cell>
          <cell r="G80">
            <v>51.269999999999996</v>
          </cell>
          <cell r="H80">
            <v>28.120000000000005</v>
          </cell>
        </row>
        <row r="81">
          <cell r="D81" t="str">
            <v>E93008</v>
          </cell>
          <cell r="E81" t="str">
            <v>POLICORTE</v>
          </cell>
          <cell r="F81" t="str">
            <v>H</v>
          </cell>
          <cell r="G81">
            <v>4.0599999999999996</v>
          </cell>
          <cell r="H81">
            <v>2.15</v>
          </cell>
        </row>
        <row r="82">
          <cell r="D82" t="str">
            <v>E99002</v>
          </cell>
          <cell r="E82" t="str">
            <v>GRUPO GERADOR 60 KVA - ALUGADO</v>
          </cell>
          <cell r="F82" t="str">
            <v>H</v>
          </cell>
          <cell r="G82">
            <v>32.230499673842139</v>
          </cell>
        </row>
        <row r="83">
          <cell r="D83" t="str">
            <v>E99001</v>
          </cell>
          <cell r="E83" t="str">
            <v>TRANSFORMADOR 112,5KVA</v>
          </cell>
          <cell r="F83" t="str">
            <v>H</v>
          </cell>
          <cell r="G83">
            <v>1.1299999999999999</v>
          </cell>
        </row>
        <row r="84">
          <cell r="D84" t="str">
            <v>E95006</v>
          </cell>
          <cell r="E84" t="str">
            <v>CAMINHAO BOMBA COM LANCA</v>
          </cell>
          <cell r="F84" t="str">
            <v>H</v>
          </cell>
          <cell r="G84">
            <v>37.51</v>
          </cell>
          <cell r="H84">
            <v>17.37</v>
          </cell>
        </row>
        <row r="85">
          <cell r="D85" t="str">
            <v>F01051</v>
          </cell>
          <cell r="E85" t="str">
            <v>SECRETARIA</v>
          </cell>
          <cell r="F85" t="str">
            <v>H</v>
          </cell>
          <cell r="G85">
            <v>9.11</v>
          </cell>
        </row>
        <row r="86">
          <cell r="D86" t="str">
            <v>F01075</v>
          </cell>
          <cell r="E86" t="str">
            <v>COSTURADOR</v>
          </cell>
          <cell r="F86" t="str">
            <v>H</v>
          </cell>
          <cell r="G86">
            <v>7</v>
          </cell>
        </row>
        <row r="87">
          <cell r="D87" t="str">
            <v>F01076</v>
          </cell>
          <cell r="E87" t="str">
            <v>VIGILANTE</v>
          </cell>
          <cell r="F87" t="str">
            <v>H</v>
          </cell>
          <cell r="G87">
            <v>4.9930909090909088</v>
          </cell>
        </row>
        <row r="88">
          <cell r="D88" t="str">
            <v>F02001</v>
          </cell>
          <cell r="E88" t="str">
            <v>ENCARREGADO GERAL</v>
          </cell>
          <cell r="F88" t="str">
            <v>H</v>
          </cell>
          <cell r="G88">
            <v>26.053772727272722</v>
          </cell>
        </row>
        <row r="89">
          <cell r="D89" t="str">
            <v>F02002</v>
          </cell>
          <cell r="E89" t="str">
            <v>ENCARREGADO DE SETOR</v>
          </cell>
          <cell r="F89" t="str">
            <v>H</v>
          </cell>
          <cell r="G89">
            <v>11.416363636363636</v>
          </cell>
        </row>
        <row r="90">
          <cell r="D90" t="str">
            <v>F02003</v>
          </cell>
          <cell r="E90" t="str">
            <v>ENCARREGADO DE TURMA</v>
          </cell>
          <cell r="F90" t="str">
            <v>H</v>
          </cell>
          <cell r="G90">
            <v>9.18</v>
          </cell>
        </row>
        <row r="91">
          <cell r="D91" t="str">
            <v>F02004</v>
          </cell>
          <cell r="E91" t="str">
            <v>ENCARREGADO BLASTER</v>
          </cell>
          <cell r="F91" t="str">
            <v>H</v>
          </cell>
          <cell r="G91">
            <v>9.18</v>
          </cell>
        </row>
        <row r="92">
          <cell r="D92" t="str">
            <v>F02015</v>
          </cell>
          <cell r="E92" t="str">
            <v>ENCARREGADO DE PERFURACAO</v>
          </cell>
          <cell r="F92" t="str">
            <v>H</v>
          </cell>
          <cell r="G92">
            <v>15.771261570247932</v>
          </cell>
        </row>
        <row r="93">
          <cell r="D93" t="str">
            <v>F03001</v>
          </cell>
          <cell r="E93" t="str">
            <v>ENCANADOR</v>
          </cell>
          <cell r="F93" t="str">
            <v>H</v>
          </cell>
          <cell r="G93">
            <v>7.0839999999999996</v>
          </cell>
        </row>
        <row r="94">
          <cell r="D94" t="str">
            <v>F03002</v>
          </cell>
          <cell r="E94" t="str">
            <v>ELETRICISTA</v>
          </cell>
          <cell r="F94" t="str">
            <v>H</v>
          </cell>
          <cell r="G94">
            <v>7.0839999999999996</v>
          </cell>
        </row>
        <row r="95">
          <cell r="D95" t="str">
            <v>F03125</v>
          </cell>
          <cell r="E95" t="str">
            <v>APLICADOR</v>
          </cell>
          <cell r="F95" t="str">
            <v>H</v>
          </cell>
          <cell r="G95">
            <v>7.1</v>
          </cell>
        </row>
        <row r="96">
          <cell r="D96" t="str">
            <v>F03003</v>
          </cell>
          <cell r="E96" t="str">
            <v>CARPINTEIRO</v>
          </cell>
          <cell r="F96" t="str">
            <v>H</v>
          </cell>
          <cell r="G96">
            <v>7</v>
          </cell>
        </row>
        <row r="97">
          <cell r="D97" t="str">
            <v>F03004</v>
          </cell>
          <cell r="E97" t="str">
            <v>ARMADOR</v>
          </cell>
          <cell r="F97" t="str">
            <v>H</v>
          </cell>
          <cell r="G97">
            <v>7</v>
          </cell>
        </row>
        <row r="98">
          <cell r="D98" t="str">
            <v>F03005</v>
          </cell>
          <cell r="E98" t="str">
            <v>PEDREIRO</v>
          </cell>
          <cell r="F98" t="str">
            <v>H</v>
          </cell>
          <cell r="G98">
            <v>7</v>
          </cell>
        </row>
        <row r="99">
          <cell r="D99" t="str">
            <v>F03006</v>
          </cell>
          <cell r="E99" t="str">
            <v>TELHADISTA</v>
          </cell>
          <cell r="F99" t="str">
            <v>H</v>
          </cell>
          <cell r="G99">
            <v>7.0839999999999996</v>
          </cell>
        </row>
        <row r="100">
          <cell r="D100" t="str">
            <v>F03007</v>
          </cell>
          <cell r="E100" t="str">
            <v>PINTOR</v>
          </cell>
          <cell r="F100" t="str">
            <v>H</v>
          </cell>
          <cell r="G100">
            <v>7.0839999999999996</v>
          </cell>
        </row>
        <row r="101">
          <cell r="D101" t="str">
            <v>F03010</v>
          </cell>
          <cell r="E101" t="str">
            <v>SERVENTE</v>
          </cell>
          <cell r="F101" t="str">
            <v>H</v>
          </cell>
          <cell r="G101">
            <v>3.42</v>
          </cell>
        </row>
        <row r="102">
          <cell r="D102" t="str">
            <v>F03011</v>
          </cell>
          <cell r="E102" t="str">
            <v>JARDINEIRO</v>
          </cell>
          <cell r="F102" t="str">
            <v>H</v>
          </cell>
          <cell r="G102">
            <v>7.0839999999999996</v>
          </cell>
        </row>
        <row r="103">
          <cell r="D103" t="str">
            <v>F03012</v>
          </cell>
          <cell r="E103" t="str">
            <v>GABIONEIRO</v>
          </cell>
          <cell r="F103" t="str">
            <v>H</v>
          </cell>
          <cell r="G103">
            <v>7.0839999999999996</v>
          </cell>
        </row>
        <row r="104">
          <cell r="D104" t="str">
            <v>F03013</v>
          </cell>
          <cell r="E104" t="str">
            <v>BLASTER</v>
          </cell>
          <cell r="F104" t="str">
            <v>H</v>
          </cell>
          <cell r="G104">
            <v>7</v>
          </cell>
        </row>
        <row r="105">
          <cell r="D105" t="str">
            <v>F03018</v>
          </cell>
          <cell r="E105" t="str">
            <v>MARCENEIRO</v>
          </cell>
          <cell r="F105" t="str">
            <v>H</v>
          </cell>
          <cell r="G105">
            <v>7.0839999999999996</v>
          </cell>
        </row>
        <row r="106">
          <cell r="D106" t="str">
            <v>F03021</v>
          </cell>
          <cell r="E106" t="str">
            <v>SOLDADOR</v>
          </cell>
          <cell r="F106" t="str">
            <v>H</v>
          </cell>
          <cell r="G106">
            <v>7</v>
          </cell>
        </row>
        <row r="107">
          <cell r="D107" t="str">
            <v>F03023</v>
          </cell>
          <cell r="E107" t="str">
            <v>TOPOGRAFO</v>
          </cell>
          <cell r="F107" t="str">
            <v>H</v>
          </cell>
          <cell r="G107">
            <v>15.828181818181816</v>
          </cell>
        </row>
        <row r="108">
          <cell r="D108" t="str">
            <v>F03024</v>
          </cell>
          <cell r="E108" t="str">
            <v>NIVELADOR</v>
          </cell>
          <cell r="F108" t="str">
            <v>H</v>
          </cell>
          <cell r="G108">
            <v>7.0839999999999996</v>
          </cell>
        </row>
        <row r="109">
          <cell r="D109" t="str">
            <v>F03026</v>
          </cell>
          <cell r="E109" t="str">
            <v>BONIFICACAO</v>
          </cell>
          <cell r="F109" t="str">
            <v>H</v>
          </cell>
          <cell r="G109">
            <v>7.0839999999999996</v>
          </cell>
        </row>
        <row r="110">
          <cell r="D110" t="str">
            <v>F03044</v>
          </cell>
          <cell r="E110" t="str">
            <v>REVESTIDOR</v>
          </cell>
          <cell r="F110" t="str">
            <v>H</v>
          </cell>
          <cell r="G110">
            <v>7.0839999999999996</v>
          </cell>
        </row>
        <row r="111">
          <cell r="D111" t="str">
            <v>F03045</v>
          </cell>
          <cell r="E111" t="str">
            <v>MARTELETISTA</v>
          </cell>
          <cell r="F111" t="str">
            <v>H</v>
          </cell>
          <cell r="G111">
            <v>7</v>
          </cell>
        </row>
        <row r="112">
          <cell r="D112" t="str">
            <v>F03046</v>
          </cell>
          <cell r="E112" t="str">
            <v>MEDIDOR</v>
          </cell>
          <cell r="F112" t="str">
            <v>H</v>
          </cell>
          <cell r="G112">
            <v>7.0839999999999996</v>
          </cell>
        </row>
        <row r="113">
          <cell r="D113" t="str">
            <v>F03055</v>
          </cell>
          <cell r="E113" t="str">
            <v>MOTORISTA</v>
          </cell>
          <cell r="F113" t="str">
            <v>H</v>
          </cell>
          <cell r="G113">
            <v>7.0839999999999996</v>
          </cell>
        </row>
        <row r="114">
          <cell r="D114" t="str">
            <v>F03073</v>
          </cell>
          <cell r="E114" t="str">
            <v>MONTADOR (ESCOR. MET)</v>
          </cell>
          <cell r="F114" t="str">
            <v>H</v>
          </cell>
          <cell r="G114">
            <v>7.0839999999999996</v>
          </cell>
        </row>
        <row r="115">
          <cell r="D115" t="str">
            <v>F03082</v>
          </cell>
          <cell r="E115" t="str">
            <v>OPERADOR DE GUINCHO</v>
          </cell>
          <cell r="F115" t="str">
            <v>H</v>
          </cell>
          <cell r="G115">
            <v>7.0839999999999996</v>
          </cell>
        </row>
        <row r="116">
          <cell r="D116" t="str">
            <v>F03087</v>
          </cell>
          <cell r="E116" t="str">
            <v>OPERADOR DE PERFURATRIZ</v>
          </cell>
          <cell r="F116" t="str">
            <v>H</v>
          </cell>
          <cell r="G116">
            <v>10.104593801652893</v>
          </cell>
        </row>
        <row r="117">
          <cell r="D117" t="str">
            <v>F03092</v>
          </cell>
          <cell r="E117" t="str">
            <v>OPERADOR DE MAQ. PESADA</v>
          </cell>
          <cell r="F117" t="str">
            <v>H</v>
          </cell>
          <cell r="G117">
            <v>9.1895454545454545</v>
          </cell>
        </row>
        <row r="118">
          <cell r="D118" t="str">
            <v>F03096</v>
          </cell>
          <cell r="E118" t="str">
            <v>OPERADOR (SENIOR)</v>
          </cell>
          <cell r="F118" t="str">
            <v>H</v>
          </cell>
          <cell r="G118">
            <v>10.220000000000001</v>
          </cell>
        </row>
        <row r="119">
          <cell r="D119" t="str">
            <v>F99901</v>
          </cell>
          <cell r="E119" t="str">
            <v>COMPRESSORISTA</v>
          </cell>
          <cell r="F119" t="str">
            <v>H</v>
          </cell>
          <cell r="G119">
            <v>8.9365663636363646</v>
          </cell>
        </row>
        <row r="120">
          <cell r="D120" t="str">
            <v>F99902</v>
          </cell>
          <cell r="E120" t="str">
            <v>TEC. MINERAÇÃO</v>
          </cell>
          <cell r="F120" t="str">
            <v>H</v>
          </cell>
          <cell r="G120">
            <v>26.053772727272722</v>
          </cell>
        </row>
        <row r="121">
          <cell r="D121" t="str">
            <v>F99903</v>
          </cell>
          <cell r="E121" t="str">
            <v>AFIADOR DE FERRAMENTA</v>
          </cell>
          <cell r="F121" t="str">
            <v>H</v>
          </cell>
          <cell r="G121">
            <v>6.6467699999999992</v>
          </cell>
        </row>
        <row r="122">
          <cell r="D122" t="str">
            <v>F99904</v>
          </cell>
          <cell r="E122" t="str">
            <v>MECÂNICO PNEUMÁTICO</v>
          </cell>
          <cell r="F122" t="str">
            <v>H</v>
          </cell>
          <cell r="G122">
            <v>10.104593801652893</v>
          </cell>
        </row>
        <row r="123">
          <cell r="D123" t="str">
            <v>F99905</v>
          </cell>
          <cell r="E123" t="str">
            <v>APONTADOR</v>
          </cell>
          <cell r="F123" t="str">
            <v>H</v>
          </cell>
          <cell r="G123">
            <v>6.6467699999999992</v>
          </cell>
        </row>
        <row r="124">
          <cell r="D124" t="str">
            <v>F99906</v>
          </cell>
          <cell r="E124" t="str">
            <v>FEITOR DE PERFURAÇÃO</v>
          </cell>
          <cell r="F124" t="str">
            <v>H</v>
          </cell>
          <cell r="G124">
            <v>10.104593801652893</v>
          </cell>
        </row>
        <row r="125">
          <cell r="D125" t="str">
            <v>F99907</v>
          </cell>
          <cell r="E125" t="str">
            <v>AJUDANTE DE PERFURAÇÃO</v>
          </cell>
          <cell r="F125" t="str">
            <v>H</v>
          </cell>
          <cell r="G125">
            <v>5.0884363636363643</v>
          </cell>
        </row>
        <row r="126">
          <cell r="D126" t="str">
            <v>F93001</v>
          </cell>
          <cell r="E126" t="str">
            <v>TELEFONISTA</v>
          </cell>
          <cell r="F126" t="str">
            <v>H</v>
          </cell>
          <cell r="G126">
            <v>9.11</v>
          </cell>
        </row>
        <row r="127">
          <cell r="D127" t="str">
            <v>F99012</v>
          </cell>
          <cell r="E127" t="str">
            <v>OP CENTRAL</v>
          </cell>
          <cell r="F127" t="str">
            <v>H</v>
          </cell>
          <cell r="G127">
            <v>7.3077272727272717</v>
          </cell>
        </row>
        <row r="128">
          <cell r="D128" t="str">
            <v>F99011</v>
          </cell>
          <cell r="E128" t="str">
            <v>OP ROLO</v>
          </cell>
          <cell r="F128" t="str">
            <v>H</v>
          </cell>
          <cell r="G128">
            <v>5.8022727272727277</v>
          </cell>
        </row>
        <row r="129">
          <cell r="D129" t="str">
            <v>F99010</v>
          </cell>
          <cell r="E129" t="str">
            <v>OP TRATOR AG.</v>
          </cell>
          <cell r="F129" t="str">
            <v>H</v>
          </cell>
          <cell r="G129">
            <v>5.8022727272727277</v>
          </cell>
        </row>
        <row r="130">
          <cell r="D130" t="str">
            <v>F99009</v>
          </cell>
          <cell r="E130" t="str">
            <v>OP ESCAVADEIRA</v>
          </cell>
          <cell r="F130" t="str">
            <v>H</v>
          </cell>
          <cell r="G130">
            <v>12.451363636363636</v>
          </cell>
        </row>
        <row r="131">
          <cell r="D131" t="str">
            <v>F99008</v>
          </cell>
          <cell r="E131" t="str">
            <v>OP PA MECANICA</v>
          </cell>
          <cell r="F131" t="str">
            <v>H</v>
          </cell>
          <cell r="G131">
            <v>8.3531818181818167</v>
          </cell>
        </row>
        <row r="132">
          <cell r="D132" t="str">
            <v>F99007</v>
          </cell>
          <cell r="E132" t="str">
            <v>OP MOTONIVEL</v>
          </cell>
          <cell r="F132" t="str">
            <v>H</v>
          </cell>
          <cell r="G132">
            <v>10.370909090909089</v>
          </cell>
        </row>
        <row r="133">
          <cell r="D133" t="str">
            <v>F99006</v>
          </cell>
          <cell r="E133" t="str">
            <v>OP TRATOR ESTEIRA</v>
          </cell>
          <cell r="F133" t="str">
            <v>H</v>
          </cell>
          <cell r="G133">
            <v>8.8863636363636367</v>
          </cell>
        </row>
        <row r="134">
          <cell r="D134" t="str">
            <v>F99005</v>
          </cell>
          <cell r="E134" t="str">
            <v>EPI</v>
          </cell>
          <cell r="F134" t="str">
            <v>H</v>
          </cell>
          <cell r="G134">
            <v>0.18657407407407409</v>
          </cell>
        </row>
        <row r="135">
          <cell r="D135" t="str">
            <v>F99004</v>
          </cell>
          <cell r="E135" t="str">
            <v>HORA EXTRA</v>
          </cell>
          <cell r="F135" t="str">
            <v>VB</v>
          </cell>
          <cell r="G135">
            <v>1</v>
          </cell>
        </row>
        <row r="136">
          <cell r="D136" t="str">
            <v>F99003</v>
          </cell>
          <cell r="E136" t="str">
            <v>TRANSPORTE</v>
          </cell>
          <cell r="F136" t="str">
            <v>H</v>
          </cell>
          <cell r="G136">
            <v>1.120436507936508</v>
          </cell>
        </row>
        <row r="137">
          <cell r="D137" t="str">
            <v>F99002</v>
          </cell>
          <cell r="E137" t="str">
            <v>ALIMENTAÇÃO</v>
          </cell>
          <cell r="F137" t="str">
            <v>H</v>
          </cell>
          <cell r="G137">
            <v>0.88888888888888884</v>
          </cell>
        </row>
        <row r="138">
          <cell r="D138" t="str">
            <v>F99001</v>
          </cell>
          <cell r="E138" t="str">
            <v>COPEIRA</v>
          </cell>
          <cell r="F138" t="str">
            <v>H</v>
          </cell>
          <cell r="G138">
            <v>4.4222727272727269</v>
          </cell>
        </row>
        <row r="139">
          <cell r="D139" t="str">
            <v>M01001</v>
          </cell>
          <cell r="E139" t="str">
            <v>SIKA GROUT 250RJ</v>
          </cell>
          <cell r="F139" t="str">
            <v>KG</v>
          </cell>
          <cell r="G139">
            <v>1</v>
          </cell>
        </row>
        <row r="140">
          <cell r="D140" t="str">
            <v>M02003</v>
          </cell>
          <cell r="E140" t="str">
            <v>SIKADUR 32</v>
          </cell>
          <cell r="F140" t="str">
            <v>KG</v>
          </cell>
          <cell r="G140">
            <v>29.33</v>
          </cell>
        </row>
        <row r="141">
          <cell r="D141" t="str">
            <v>M04001</v>
          </cell>
          <cell r="E141" t="str">
            <v>AREIA GROSSA</v>
          </cell>
          <cell r="F141" t="str">
            <v>M3</v>
          </cell>
          <cell r="G141">
            <v>23</v>
          </cell>
        </row>
        <row r="142">
          <cell r="D142" t="str">
            <v>M04002</v>
          </cell>
          <cell r="E142" t="str">
            <v>AREIA DE FINGIR</v>
          </cell>
          <cell r="F142" t="str">
            <v>M3</v>
          </cell>
          <cell r="G142">
            <v>23</v>
          </cell>
        </row>
        <row r="143">
          <cell r="D143" t="str">
            <v>M04003</v>
          </cell>
          <cell r="E143" t="str">
            <v>SAIBRO</v>
          </cell>
          <cell r="F143" t="str">
            <v>M3</v>
          </cell>
          <cell r="G143">
            <v>14</v>
          </cell>
        </row>
        <row r="144">
          <cell r="D144" t="str">
            <v>M05001</v>
          </cell>
          <cell r="E144" t="str">
            <v>PEDRA RACHAO (FACE)</v>
          </cell>
          <cell r="F144" t="str">
            <v>M3</v>
          </cell>
          <cell r="G144">
            <v>21.439999999999998</v>
          </cell>
        </row>
        <row r="145">
          <cell r="D145" t="str">
            <v>M05005</v>
          </cell>
          <cell r="E145" t="str">
            <v>BRITA 38</v>
          </cell>
          <cell r="F145" t="str">
            <v>M3</v>
          </cell>
          <cell r="G145">
            <v>20.020000000000003</v>
          </cell>
        </row>
        <row r="146">
          <cell r="D146" t="str">
            <v>M05006</v>
          </cell>
          <cell r="E146" t="str">
            <v>BRITA 25</v>
          </cell>
          <cell r="F146" t="str">
            <v>M3</v>
          </cell>
          <cell r="G146">
            <v>20.020000000000003</v>
          </cell>
        </row>
        <row r="147">
          <cell r="D147" t="str">
            <v>M05015</v>
          </cell>
          <cell r="E147" t="str">
            <v>PEDRA RACHAO (REBOLO)</v>
          </cell>
          <cell r="F147" t="str">
            <v>M3</v>
          </cell>
          <cell r="G147">
            <v>21.439999999999998</v>
          </cell>
        </row>
        <row r="148">
          <cell r="D148" t="str">
            <v>M07001</v>
          </cell>
          <cell r="E148" t="str">
            <v>CIMENTO PORTLAND</v>
          </cell>
          <cell r="F148" t="str">
            <v>KG</v>
          </cell>
          <cell r="G148">
            <v>0.33</v>
          </cell>
        </row>
        <row r="149">
          <cell r="D149" t="str">
            <v>O25018</v>
          </cell>
          <cell r="E149" t="str">
            <v>ARGAMASSA DE REGULARIZAÇÃO TIPO SIKAGOUT OU SIMILAR</v>
          </cell>
          <cell r="F149" t="str">
            <v>M3</v>
          </cell>
          <cell r="G149">
            <v>3799</v>
          </cell>
        </row>
        <row r="150">
          <cell r="D150" t="str">
            <v>M38038</v>
          </cell>
          <cell r="E150" t="str">
            <v>PERFIL EM PEAD</v>
          </cell>
          <cell r="F150" t="str">
            <v>M</v>
          </cell>
          <cell r="G150">
            <v>25</v>
          </cell>
        </row>
        <row r="151">
          <cell r="D151" t="str">
            <v>M03004</v>
          </cell>
          <cell r="E151" t="str">
            <v>NEOPRENE FRETADO</v>
          </cell>
          <cell r="F151" t="str">
            <v>DM3</v>
          </cell>
          <cell r="G151">
            <v>18.89</v>
          </cell>
        </row>
        <row r="152">
          <cell r="D152" t="str">
            <v>M08001</v>
          </cell>
          <cell r="E152" t="str">
            <v>ACO CA-50 0=6,3mm (1/4")</v>
          </cell>
          <cell r="F152" t="str">
            <v>KG</v>
          </cell>
          <cell r="G152">
            <v>2.63</v>
          </cell>
          <cell r="H152">
            <v>3.0657217500000002</v>
          </cell>
        </row>
        <row r="153">
          <cell r="D153" t="str">
            <v>M08003</v>
          </cell>
          <cell r="E153" t="str">
            <v>ACO CA-50 0=10mm (3/8")</v>
          </cell>
          <cell r="F153" t="str">
            <v>KG</v>
          </cell>
          <cell r="G153">
            <v>2.63</v>
          </cell>
          <cell r="H153">
            <v>2.5357500000000002</v>
          </cell>
        </row>
        <row r="154">
          <cell r="D154" t="str">
            <v>M08004</v>
          </cell>
          <cell r="E154" t="str">
            <v>ACO CA 50  0=12,5mm (1/2")</v>
          </cell>
          <cell r="F154" t="str">
            <v>KG</v>
          </cell>
          <cell r="G154">
            <v>2.63</v>
          </cell>
          <cell r="H154">
            <v>2.4089624999999999</v>
          </cell>
        </row>
        <row r="155">
          <cell r="D155" t="str">
            <v>M08005</v>
          </cell>
          <cell r="E155" t="str">
            <v>ACO CA-50 0=16mm (5/8")</v>
          </cell>
          <cell r="F155" t="str">
            <v>KG</v>
          </cell>
          <cell r="G155">
            <v>2.87</v>
          </cell>
        </row>
        <row r="156">
          <cell r="D156" t="str">
            <v>M08008</v>
          </cell>
          <cell r="E156" t="str">
            <v>ACO CA-50 0=25mm (1")</v>
          </cell>
          <cell r="F156" t="str">
            <v>KG</v>
          </cell>
          <cell r="G156">
            <v>2.87</v>
          </cell>
        </row>
        <row r="157">
          <cell r="D157" t="str">
            <v>M08011</v>
          </cell>
          <cell r="E157" t="str">
            <v>ACO CA60 0=3.4MM</v>
          </cell>
          <cell r="F157" t="str">
            <v>KG</v>
          </cell>
          <cell r="G157">
            <v>3.0936150000000002</v>
          </cell>
          <cell r="H157">
            <v>3.0936150000000002</v>
          </cell>
        </row>
        <row r="158">
          <cell r="D158" t="str">
            <v>M08022</v>
          </cell>
          <cell r="E158" t="str">
            <v>ARAME FARPADO ELEF. 2.2 MM</v>
          </cell>
          <cell r="F158" t="str">
            <v>M</v>
          </cell>
          <cell r="G158">
            <v>0.26947856250000002</v>
          </cell>
        </row>
        <row r="159">
          <cell r="D159" t="str">
            <v>M08026</v>
          </cell>
          <cell r="E159" t="str">
            <v>ARAME RECOZIDO 18</v>
          </cell>
          <cell r="F159" t="str">
            <v>KG</v>
          </cell>
          <cell r="G159">
            <v>4.5999999999999996</v>
          </cell>
        </row>
        <row r="160">
          <cell r="D160" t="str">
            <v>M08027</v>
          </cell>
          <cell r="E160" t="str">
            <v>PREGO 2"1/2X10</v>
          </cell>
          <cell r="F160" t="str">
            <v>KG</v>
          </cell>
          <cell r="G160">
            <v>2.72</v>
          </cell>
        </row>
        <row r="161">
          <cell r="D161" t="str">
            <v>M08028</v>
          </cell>
          <cell r="E161" t="str">
            <v>PREGO 1 1/4X14</v>
          </cell>
          <cell r="F161" t="str">
            <v>KG</v>
          </cell>
          <cell r="G161">
            <v>3.38</v>
          </cell>
        </row>
        <row r="162">
          <cell r="D162" t="str">
            <v>M08251</v>
          </cell>
          <cell r="E162" t="str">
            <v>JOGO DE DISCOS (1/50M3)</v>
          </cell>
          <cell r="F162" t="str">
            <v>JG</v>
          </cell>
          <cell r="G162">
            <v>900</v>
          </cell>
        </row>
        <row r="163">
          <cell r="D163" t="str">
            <v>M08252</v>
          </cell>
          <cell r="E163" t="str">
            <v>MANGOTES/ACCESSORIOS 40M (1JG/200M3)</v>
          </cell>
          <cell r="F163" t="str">
            <v>JG</v>
          </cell>
          <cell r="G163">
            <v>3800</v>
          </cell>
        </row>
        <row r="164">
          <cell r="D164" t="str">
            <v>M10005</v>
          </cell>
          <cell r="E164" t="str">
            <v>PLASTIMENT VZ - LIQUIDO</v>
          </cell>
          <cell r="F164" t="str">
            <v>KG</v>
          </cell>
          <cell r="G164">
            <v>2.1800000000000002</v>
          </cell>
        </row>
        <row r="165">
          <cell r="D165" t="str">
            <v>M10006</v>
          </cell>
          <cell r="E165" t="str">
            <v>SIKA RETARDADOR</v>
          </cell>
          <cell r="F165" t="str">
            <v>KG</v>
          </cell>
          <cell r="G165">
            <v>2.68</v>
          </cell>
        </row>
        <row r="166">
          <cell r="D166" t="str">
            <v>M10007</v>
          </cell>
          <cell r="E166" t="str">
            <v>PLASTIMENT BV-40</v>
          </cell>
          <cell r="F166" t="str">
            <v>KG</v>
          </cell>
          <cell r="G166">
            <v>2.2000000000000002</v>
          </cell>
        </row>
        <row r="167">
          <cell r="D167" t="str">
            <v>M10009</v>
          </cell>
          <cell r="E167" t="str">
            <v>SIKA AER</v>
          </cell>
          <cell r="F167" t="str">
            <v>KG</v>
          </cell>
          <cell r="G167">
            <v>1.6</v>
          </cell>
        </row>
        <row r="168">
          <cell r="D168" t="str">
            <v>M12001</v>
          </cell>
          <cell r="E168" t="str">
            <v>TIJOLO DE 8 FUROS 20X20X9</v>
          </cell>
          <cell r="F168" t="str">
            <v>MIL</v>
          </cell>
          <cell r="G168">
            <v>200</v>
          </cell>
        </row>
        <row r="169">
          <cell r="D169" t="str">
            <v>M12002</v>
          </cell>
          <cell r="E169" t="str">
            <v>BLOCO DE CIMENTO 40X19X9</v>
          </cell>
          <cell r="F169" t="str">
            <v>MIL</v>
          </cell>
          <cell r="G169">
            <v>550</v>
          </cell>
        </row>
        <row r="170">
          <cell r="D170" t="str">
            <v>M22001</v>
          </cell>
          <cell r="E170" t="str">
            <v>PONTO DE LUZ</v>
          </cell>
          <cell r="F170" t="str">
            <v>UN</v>
          </cell>
          <cell r="G170">
            <v>40.25</v>
          </cell>
        </row>
        <row r="171">
          <cell r="D171" t="str">
            <v>M22113</v>
          </cell>
          <cell r="E171" t="str">
            <v>ELETR. GALV. 0=2"</v>
          </cell>
          <cell r="F171" t="str">
            <v>M</v>
          </cell>
          <cell r="G171">
            <v>13.2</v>
          </cell>
        </row>
        <row r="172">
          <cell r="D172" t="str">
            <v>M22165</v>
          </cell>
          <cell r="E172" t="str">
            <v>CABO 0=35MM2</v>
          </cell>
          <cell r="F172" t="str">
            <v>M</v>
          </cell>
          <cell r="G172">
            <v>7.22</v>
          </cell>
        </row>
        <row r="173">
          <cell r="D173" t="str">
            <v>M22311</v>
          </cell>
          <cell r="E173" t="str">
            <v>PARA RAIOS 15KV</v>
          </cell>
          <cell r="F173" t="str">
            <v>UN</v>
          </cell>
          <cell r="G173">
            <v>161.5</v>
          </cell>
        </row>
        <row r="174">
          <cell r="D174" t="str">
            <v>M24007</v>
          </cell>
          <cell r="E174" t="str">
            <v>GRADE (PORTA) (CAIXA)</v>
          </cell>
          <cell r="F174" t="str">
            <v>M</v>
          </cell>
          <cell r="G174">
            <v>5.12</v>
          </cell>
        </row>
        <row r="175">
          <cell r="D175" t="str">
            <v>M24025</v>
          </cell>
          <cell r="E175" t="str">
            <v>PORTA SEMI-OCA</v>
          </cell>
          <cell r="F175" t="str">
            <v>M2</v>
          </cell>
          <cell r="G175">
            <v>17.079999999999998</v>
          </cell>
        </row>
        <row r="176">
          <cell r="D176" t="str">
            <v>M25009</v>
          </cell>
          <cell r="E176" t="str">
            <v>BROCA 7/8 X HF</v>
          </cell>
          <cell r="F176" t="str">
            <v>UND</v>
          </cell>
          <cell r="G176">
            <v>269.5</v>
          </cell>
        </row>
        <row r="177">
          <cell r="D177" t="str">
            <v>M25020</v>
          </cell>
          <cell r="E177" t="str">
            <v>HASTE</v>
          </cell>
          <cell r="F177" t="str">
            <v>UN</v>
          </cell>
          <cell r="G177">
            <v>580</v>
          </cell>
        </row>
        <row r="178">
          <cell r="D178" t="str">
            <v>M25021</v>
          </cell>
          <cell r="E178" t="str">
            <v>PUNHO (T45)</v>
          </cell>
          <cell r="F178" t="str">
            <v>UN</v>
          </cell>
          <cell r="G178">
            <v>330</v>
          </cell>
        </row>
        <row r="179">
          <cell r="D179" t="str">
            <v>M25027</v>
          </cell>
          <cell r="E179" t="str">
            <v>LUVAS</v>
          </cell>
          <cell r="F179" t="str">
            <v>UN</v>
          </cell>
          <cell r="G179">
            <v>120</v>
          </cell>
        </row>
        <row r="180">
          <cell r="D180" t="str">
            <v>M25028</v>
          </cell>
          <cell r="E180" t="str">
            <v>BIT 3" (COROA)</v>
          </cell>
          <cell r="F180" t="str">
            <v>UN</v>
          </cell>
          <cell r="G180">
            <v>523.6</v>
          </cell>
        </row>
        <row r="181">
          <cell r="D181" t="str">
            <v>M99928</v>
          </cell>
          <cell r="E181" t="str">
            <v>BIT 2"1/2 (COROA)</v>
          </cell>
          <cell r="F181" t="str">
            <v>UN</v>
          </cell>
          <cell r="G181">
            <v>320</v>
          </cell>
        </row>
        <row r="182">
          <cell r="D182" t="str">
            <v>M25032</v>
          </cell>
          <cell r="E182" t="str">
            <v>JOGO DE BROCAS S12</v>
          </cell>
          <cell r="F182" t="str">
            <v>JG</v>
          </cell>
          <cell r="G182">
            <v>1903</v>
          </cell>
        </row>
        <row r="183">
          <cell r="D183" t="str">
            <v>M25041</v>
          </cell>
          <cell r="E183" t="str">
            <v>EXPLOSIVO LAMA</v>
          </cell>
          <cell r="F183" t="str">
            <v>KG</v>
          </cell>
          <cell r="G183">
            <v>2.69</v>
          </cell>
        </row>
        <row r="184">
          <cell r="D184" t="str">
            <v>M25042</v>
          </cell>
          <cell r="E184" t="str">
            <v>NITRATO (GRANULADO)</v>
          </cell>
          <cell r="F184" t="str">
            <v>KG</v>
          </cell>
          <cell r="G184">
            <v>3.234</v>
          </cell>
        </row>
        <row r="185">
          <cell r="D185" t="str">
            <v>M25044</v>
          </cell>
          <cell r="E185" t="str">
            <v>ESPOLETA SIMPLES</v>
          </cell>
          <cell r="F185" t="str">
            <v>UN</v>
          </cell>
          <cell r="G185">
            <v>2.04</v>
          </cell>
        </row>
        <row r="186">
          <cell r="D186" t="str">
            <v>M25045</v>
          </cell>
          <cell r="E186" t="str">
            <v>CORDEL DETONANTE N.10</v>
          </cell>
          <cell r="F186" t="str">
            <v>M</v>
          </cell>
          <cell r="G186">
            <v>0.55000000000000004</v>
          </cell>
        </row>
        <row r="187">
          <cell r="D187" t="str">
            <v>M25047</v>
          </cell>
          <cell r="E187" t="str">
            <v>ESTOPIM COBRA</v>
          </cell>
          <cell r="F187" t="str">
            <v>M</v>
          </cell>
          <cell r="G187">
            <v>2.04</v>
          </cell>
        </row>
        <row r="188">
          <cell r="D188" t="str">
            <v>M25048</v>
          </cell>
          <cell r="E188" t="str">
            <v>RETARDO</v>
          </cell>
          <cell r="F188" t="str">
            <v>UN</v>
          </cell>
          <cell r="G188">
            <v>5.98</v>
          </cell>
        </row>
        <row r="189">
          <cell r="D189" t="str">
            <v>M25054</v>
          </cell>
          <cell r="E189" t="str">
            <v>ESPOLETIN (BRINEL)</v>
          </cell>
          <cell r="F189" t="str">
            <v>UND</v>
          </cell>
          <cell r="G189">
            <v>0.89</v>
          </cell>
        </row>
        <row r="190">
          <cell r="D190" t="str">
            <v>M25058</v>
          </cell>
          <cell r="E190" t="str">
            <v>DINAMITE (IBEGEL 2")</v>
          </cell>
          <cell r="F190" t="str">
            <v>KG</v>
          </cell>
          <cell r="G190">
            <v>3.25</v>
          </cell>
        </row>
        <row r="191">
          <cell r="D191" t="str">
            <v>M25066</v>
          </cell>
          <cell r="E191" t="str">
            <v>ABAFAMENTO</v>
          </cell>
          <cell r="F191" t="str">
            <v>UND</v>
          </cell>
          <cell r="G191">
            <v>1200</v>
          </cell>
        </row>
        <row r="192">
          <cell r="D192" t="str">
            <v>M25073</v>
          </cell>
          <cell r="E192" t="str">
            <v>BROCA ELICOIDAL 0=10MM</v>
          </cell>
          <cell r="F192" t="str">
            <v>UN</v>
          </cell>
          <cell r="G192">
            <v>10</v>
          </cell>
        </row>
        <row r="193">
          <cell r="D193" t="str">
            <v>M25076</v>
          </cell>
          <cell r="E193" t="str">
            <v>BROCA ELICOIDAL 0=20MM</v>
          </cell>
          <cell r="F193" t="str">
            <v>UN</v>
          </cell>
          <cell r="G193">
            <v>55</v>
          </cell>
        </row>
        <row r="194">
          <cell r="D194" t="str">
            <v>M25077</v>
          </cell>
          <cell r="E194" t="str">
            <v>BROCA ELICOIDAL 0=25MM</v>
          </cell>
          <cell r="F194" t="str">
            <v>UN</v>
          </cell>
          <cell r="G194">
            <v>95</v>
          </cell>
        </row>
        <row r="195">
          <cell r="D195" t="str">
            <v>M26003</v>
          </cell>
          <cell r="E195" t="str">
            <v>TELHA ONDULADA F.C. 6MM</v>
          </cell>
          <cell r="F195" t="str">
            <v>M2</v>
          </cell>
          <cell r="G195">
            <v>14.15</v>
          </cell>
        </row>
        <row r="196">
          <cell r="D196" t="str">
            <v>M27025</v>
          </cell>
          <cell r="E196" t="str">
            <v>DOBRADICA 95 CR/P 3 1/2X3</v>
          </cell>
          <cell r="F196" t="str">
            <v>UN</v>
          </cell>
          <cell r="G196">
            <v>4.42</v>
          </cell>
        </row>
        <row r="197">
          <cell r="D197" t="str">
            <v>M27037</v>
          </cell>
          <cell r="E197" t="str">
            <v>CHUMBADOR</v>
          </cell>
          <cell r="F197" t="str">
            <v>KG</v>
          </cell>
          <cell r="G197">
            <v>1.83</v>
          </cell>
        </row>
        <row r="198">
          <cell r="D198" t="str">
            <v>M27038</v>
          </cell>
          <cell r="E198" t="str">
            <v>PORCAS</v>
          </cell>
          <cell r="F198" t="str">
            <v>KG</v>
          </cell>
          <cell r="G198">
            <v>3.45</v>
          </cell>
        </row>
        <row r="199">
          <cell r="D199" t="str">
            <v>M27051</v>
          </cell>
          <cell r="E199" t="str">
            <v>FECH. FC2103 (EXT)</v>
          </cell>
          <cell r="F199" t="str">
            <v>UN</v>
          </cell>
          <cell r="G199">
            <v>7.7</v>
          </cell>
        </row>
        <row r="200">
          <cell r="D200" t="str">
            <v>M28111</v>
          </cell>
          <cell r="E200" t="str">
            <v>HIDROMETRO (MAG) 0=1/2 UNIJ. 3M3/H</v>
          </cell>
          <cell r="F200" t="str">
            <v>UN</v>
          </cell>
          <cell r="G200">
            <v>54.42</v>
          </cell>
        </row>
        <row r="201">
          <cell r="D201" t="str">
            <v>M29621</v>
          </cell>
          <cell r="E201" t="str">
            <v>TUBO PVC RIG VINILFORT 0=100MM</v>
          </cell>
          <cell r="F201" t="str">
            <v>M</v>
          </cell>
          <cell r="G201">
            <v>8.19</v>
          </cell>
        </row>
        <row r="202">
          <cell r="D202" t="str">
            <v>M29693</v>
          </cell>
          <cell r="E202" t="str">
            <v>SELIM 90 ELAST. 300X100</v>
          </cell>
          <cell r="F202" t="str">
            <v>UN</v>
          </cell>
          <cell r="G202">
            <v>7.92</v>
          </cell>
        </row>
        <row r="203">
          <cell r="D203" t="str">
            <v>M33023</v>
          </cell>
          <cell r="E203" t="str">
            <v>ISOPOR E=2CM</v>
          </cell>
          <cell r="F203" t="str">
            <v>M2</v>
          </cell>
          <cell r="G203">
            <v>3.57</v>
          </cell>
        </row>
        <row r="204">
          <cell r="D204" t="str">
            <v>M34022</v>
          </cell>
          <cell r="E204" t="str">
            <v>JUNTA FUNGETAND O22</v>
          </cell>
          <cell r="F204" t="str">
            <v>M</v>
          </cell>
          <cell r="G204">
            <v>27.5</v>
          </cell>
        </row>
        <row r="205">
          <cell r="D205" t="str">
            <v>M35013</v>
          </cell>
          <cell r="E205" t="str">
            <v>ASFALTO OXIDADO</v>
          </cell>
          <cell r="F205" t="str">
            <v>KG</v>
          </cell>
          <cell r="G205">
            <v>1.9</v>
          </cell>
        </row>
        <row r="206">
          <cell r="D206" t="str">
            <v>M35028</v>
          </cell>
          <cell r="E206" t="str">
            <v>CIMENTO ASFALTICO</v>
          </cell>
          <cell r="F206" t="str">
            <v>KG</v>
          </cell>
          <cell r="G206">
            <v>0.16</v>
          </cell>
        </row>
        <row r="207">
          <cell r="D207" t="str">
            <v>M37010</v>
          </cell>
          <cell r="E207" t="str">
            <v>PONTO HIDRO-SANIT. (BAIXO)</v>
          </cell>
          <cell r="F207" t="str">
            <v>PT</v>
          </cell>
          <cell r="G207">
            <v>40.25</v>
          </cell>
        </row>
        <row r="208">
          <cell r="D208" t="str">
            <v>M38013</v>
          </cell>
          <cell r="E208" t="str">
            <v>BIDIM RT-16 (OP-30)</v>
          </cell>
          <cell r="F208" t="str">
            <v>M2</v>
          </cell>
          <cell r="G208">
            <v>4.21</v>
          </cell>
        </row>
        <row r="209">
          <cell r="D209" t="str">
            <v>M38035</v>
          </cell>
          <cell r="E209" t="str">
            <v>MANTA (PEAD) E=2MM</v>
          </cell>
          <cell r="F209" t="str">
            <v>M2</v>
          </cell>
          <cell r="G209">
            <v>11.7</v>
          </cell>
        </row>
        <row r="210">
          <cell r="D210" t="str">
            <v>M38037</v>
          </cell>
          <cell r="E210" t="str">
            <v>GEOCOMPOSTO DRENANTE COM MANTA RT&gt;=9 NAS DUAS FACES</v>
          </cell>
          <cell r="F210" t="str">
            <v>M2</v>
          </cell>
          <cell r="G210">
            <v>12.35</v>
          </cell>
        </row>
        <row r="211">
          <cell r="D211" t="str">
            <v>M38039</v>
          </cell>
          <cell r="E211" t="str">
            <v>METALON 2"X1"X3/16"</v>
          </cell>
          <cell r="F211" t="str">
            <v>M</v>
          </cell>
          <cell r="G211">
            <v>3.9</v>
          </cell>
        </row>
        <row r="212">
          <cell r="D212" t="str">
            <v>M38040</v>
          </cell>
          <cell r="E212" t="str">
            <v>BARROTE 2"X1/12"</v>
          </cell>
          <cell r="F212" t="str">
            <v>M</v>
          </cell>
          <cell r="G212">
            <v>1.9</v>
          </cell>
        </row>
        <row r="213">
          <cell r="D213" t="str">
            <v>M38056</v>
          </cell>
          <cell r="E213" t="str">
            <v>SACO DE ANIAGEM</v>
          </cell>
          <cell r="F213" t="str">
            <v>UN</v>
          </cell>
          <cell r="G213">
            <v>0.8</v>
          </cell>
        </row>
        <row r="214">
          <cell r="D214" t="str">
            <v>M39003</v>
          </cell>
          <cell r="E214" t="str">
            <v>MADERIT RESIN. 12MM 220X110</v>
          </cell>
          <cell r="F214" t="str">
            <v>M2</v>
          </cell>
          <cell r="G214">
            <v>13.64</v>
          </cell>
        </row>
        <row r="215">
          <cell r="D215" t="str">
            <v>M39005</v>
          </cell>
          <cell r="E215" t="str">
            <v>MADERIT RESINADO 17MM 220X110</v>
          </cell>
          <cell r="F215" t="str">
            <v>M2</v>
          </cell>
          <cell r="G215">
            <v>20.7</v>
          </cell>
        </row>
        <row r="216">
          <cell r="D216" t="str">
            <v>M39009</v>
          </cell>
          <cell r="E216" t="str">
            <v>MADERIT PLAST. 12MM 220X110</v>
          </cell>
          <cell r="F216" t="str">
            <v>M2</v>
          </cell>
          <cell r="G216">
            <v>18.739999999999998</v>
          </cell>
        </row>
        <row r="217">
          <cell r="D217" t="str">
            <v>M39012</v>
          </cell>
          <cell r="E217" t="str">
            <v>MADERIT PLAST. 20MM 220X110</v>
          </cell>
          <cell r="F217" t="str">
            <v>M2</v>
          </cell>
          <cell r="G217">
            <v>31.69</v>
          </cell>
        </row>
        <row r="218">
          <cell r="D218" t="str">
            <v>M40002</v>
          </cell>
          <cell r="E218" t="str">
            <v>MANILHA DE BARRO 100 MM</v>
          </cell>
          <cell r="F218" t="str">
            <v>M</v>
          </cell>
          <cell r="G218">
            <v>3.46</v>
          </cell>
        </row>
        <row r="219">
          <cell r="D219" t="str">
            <v>M41002</v>
          </cell>
          <cell r="E219" t="str">
            <v>MOURAO PV 2.60 M</v>
          </cell>
          <cell r="F219" t="str">
            <v>UN</v>
          </cell>
          <cell r="G219">
            <v>14.48</v>
          </cell>
          <cell r="H219">
            <v>14.48</v>
          </cell>
        </row>
        <row r="220">
          <cell r="D220" t="str">
            <v>M99005</v>
          </cell>
          <cell r="E220" t="str">
            <v>ESTACA DE CONCRETO RETA TIPO T-2,10</v>
          </cell>
          <cell r="F220" t="str">
            <v>UN</v>
          </cell>
          <cell r="G220">
            <v>14.000000000000002</v>
          </cell>
        </row>
        <row r="221">
          <cell r="D221" t="str">
            <v>M41026</v>
          </cell>
          <cell r="E221" t="str">
            <v>ESTACA T PV L=2.8M</v>
          </cell>
          <cell r="F221" t="str">
            <v>UN</v>
          </cell>
          <cell r="G221">
            <v>6.56</v>
          </cell>
        </row>
        <row r="222">
          <cell r="D222" t="str">
            <v>M45001</v>
          </cell>
          <cell r="E222" t="str">
            <v>TABUA 1"X12"</v>
          </cell>
          <cell r="F222" t="str">
            <v>M</v>
          </cell>
          <cell r="G222">
            <v>4.47</v>
          </cell>
        </row>
        <row r="223">
          <cell r="D223" t="str">
            <v>M45003</v>
          </cell>
          <cell r="E223" t="str">
            <v>TABUA 1"X6"</v>
          </cell>
          <cell r="F223" t="str">
            <v>M</v>
          </cell>
          <cell r="G223">
            <v>2.23</v>
          </cell>
        </row>
        <row r="224">
          <cell r="D224" t="str">
            <v>M45004</v>
          </cell>
          <cell r="E224" t="str">
            <v>TABUA 1"X4"</v>
          </cell>
          <cell r="F224" t="str">
            <v>M</v>
          </cell>
          <cell r="G224">
            <v>1.49</v>
          </cell>
        </row>
        <row r="225">
          <cell r="D225" t="str">
            <v>M45011</v>
          </cell>
          <cell r="E225" t="str">
            <v>PONTALETE 3"X3"</v>
          </cell>
          <cell r="F225" t="str">
            <v>M</v>
          </cell>
          <cell r="G225">
            <v>4.3499999999999996</v>
          </cell>
        </row>
        <row r="226">
          <cell r="D226" t="str">
            <v>M45018</v>
          </cell>
          <cell r="E226" t="str">
            <v>ESTRONCA DE LITRO</v>
          </cell>
          <cell r="F226" t="str">
            <v>M</v>
          </cell>
          <cell r="G226">
            <v>1.33</v>
          </cell>
        </row>
        <row r="227">
          <cell r="D227" t="str">
            <v>M45023</v>
          </cell>
          <cell r="E227" t="str">
            <v>GUIA DE MADEIRA (2,50 X 7,00)CM</v>
          </cell>
          <cell r="F227" t="str">
            <v>M</v>
          </cell>
          <cell r="G227">
            <v>1.01</v>
          </cell>
        </row>
        <row r="228">
          <cell r="D228" t="str">
            <v>M45028</v>
          </cell>
          <cell r="E228" t="str">
            <v>PONTALETE 3"X3" - LOURO ROSA</v>
          </cell>
          <cell r="F228" t="str">
            <v>M</v>
          </cell>
          <cell r="G228">
            <v>3.35</v>
          </cell>
        </row>
        <row r="229">
          <cell r="D229" t="str">
            <v>M45061</v>
          </cell>
          <cell r="E229" t="str">
            <v>PONTALETE 3"X3"</v>
          </cell>
          <cell r="F229" t="str">
            <v>M</v>
          </cell>
          <cell r="G229">
            <v>5.44</v>
          </cell>
        </row>
        <row r="230">
          <cell r="D230" t="str">
            <v>M45062</v>
          </cell>
          <cell r="E230" t="str">
            <v>PONTALETE 3"X2"</v>
          </cell>
          <cell r="F230" t="str">
            <v>M</v>
          </cell>
          <cell r="G230">
            <v>3.63</v>
          </cell>
        </row>
        <row r="231">
          <cell r="D231" t="str">
            <v>M45063</v>
          </cell>
          <cell r="E231" t="str">
            <v>PONTALETE 2"X2"</v>
          </cell>
          <cell r="F231" t="str">
            <v>M</v>
          </cell>
          <cell r="G231">
            <v>2.42</v>
          </cell>
        </row>
        <row r="232">
          <cell r="D232" t="str">
            <v>M46011</v>
          </cell>
          <cell r="E232" t="str">
            <v>TRI-CURING</v>
          </cell>
          <cell r="F232" t="str">
            <v>KG</v>
          </cell>
          <cell r="G232">
            <v>5.9</v>
          </cell>
        </row>
        <row r="233">
          <cell r="D233" t="str">
            <v>M50001</v>
          </cell>
          <cell r="E233" t="str">
            <v>TUBO PVC 0=50MM</v>
          </cell>
          <cell r="F233" t="str">
            <v>M</v>
          </cell>
          <cell r="G233">
            <v>1.62</v>
          </cell>
        </row>
        <row r="234">
          <cell r="D234" t="str">
            <v>M50011</v>
          </cell>
          <cell r="E234" t="str">
            <v>TUBO PEAD 20MM</v>
          </cell>
          <cell r="F234" t="str">
            <v>M</v>
          </cell>
          <cell r="G234">
            <v>0.46</v>
          </cell>
        </row>
        <row r="235">
          <cell r="D235" t="str">
            <v>M50090</v>
          </cell>
          <cell r="E235" t="str">
            <v>ADAPTADOR PVC CR 0=25 X 3/4</v>
          </cell>
          <cell r="F235" t="str">
            <v>UN</v>
          </cell>
          <cell r="G235">
            <v>0.39</v>
          </cell>
        </row>
        <row r="236">
          <cell r="D236" t="str">
            <v>M50091</v>
          </cell>
          <cell r="E236" t="str">
            <v>TORNEIRA DE PASS. PVC 0=3/4</v>
          </cell>
          <cell r="F236" t="str">
            <v>UN</v>
          </cell>
          <cell r="G236">
            <v>4.5</v>
          </cell>
        </row>
        <row r="237">
          <cell r="D237" t="str">
            <v>M50092</v>
          </cell>
          <cell r="E237" t="str">
            <v>TE PVC SOLD. 0=25MM</v>
          </cell>
          <cell r="F237" t="str">
            <v>UN</v>
          </cell>
          <cell r="G237">
            <v>0.59</v>
          </cell>
        </row>
        <row r="238">
          <cell r="D238" t="str">
            <v>M50093</v>
          </cell>
          <cell r="E238" t="str">
            <v>JOELHO DE PVC LR 0=25 X 1/2</v>
          </cell>
          <cell r="F238" t="str">
            <v>UN</v>
          </cell>
          <cell r="G238">
            <v>0.67</v>
          </cell>
        </row>
        <row r="239">
          <cell r="D239" t="str">
            <v>M50094</v>
          </cell>
          <cell r="E239" t="str">
            <v>TORNEIRA DE BICO PVC 0= 1/2</v>
          </cell>
          <cell r="F239" t="str">
            <v>UN</v>
          </cell>
          <cell r="G239">
            <v>4</v>
          </cell>
        </row>
        <row r="240">
          <cell r="D240" t="str">
            <v>M50095</v>
          </cell>
          <cell r="E240" t="str">
            <v>CAP PVC SOLD. 0=25MM</v>
          </cell>
          <cell r="F240" t="str">
            <v>UN</v>
          </cell>
          <cell r="G240">
            <v>0.86</v>
          </cell>
        </row>
        <row r="241">
          <cell r="D241" t="str">
            <v>M50097</v>
          </cell>
          <cell r="E241" t="str">
            <v>ABRACADEIRA FOFO/PVC 0=3 X 3/4</v>
          </cell>
          <cell r="F241" t="str">
            <v>UN</v>
          </cell>
          <cell r="G241">
            <v>3.35</v>
          </cell>
        </row>
        <row r="242">
          <cell r="D242" t="str">
            <v>M50098</v>
          </cell>
          <cell r="E242" t="str">
            <v>JOELHO PVC SOLD. 0=25MM</v>
          </cell>
          <cell r="F242" t="str">
            <v>UN</v>
          </cell>
          <cell r="G242">
            <v>0.46</v>
          </cell>
        </row>
        <row r="243">
          <cell r="D243" t="str">
            <v>M50124</v>
          </cell>
          <cell r="E243" t="str">
            <v>TUBO GALV. 0=1 1/4</v>
          </cell>
          <cell r="F243" t="str">
            <v>M</v>
          </cell>
          <cell r="G243">
            <v>12.64</v>
          </cell>
        </row>
        <row r="244">
          <cell r="D244" t="str">
            <v>M55001</v>
          </cell>
          <cell r="E244" t="str">
            <v>POSTES 150/10</v>
          </cell>
          <cell r="F244" t="str">
            <v>UN</v>
          </cell>
          <cell r="G244">
            <v>240</v>
          </cell>
        </row>
        <row r="245">
          <cell r="D245" t="str">
            <v>M55022</v>
          </cell>
          <cell r="E245" t="str">
            <v>CRUZETA 1.9M</v>
          </cell>
          <cell r="F245" t="str">
            <v>UN</v>
          </cell>
          <cell r="G245">
            <v>26</v>
          </cell>
        </row>
        <row r="246">
          <cell r="D246" t="str">
            <v>M55023</v>
          </cell>
          <cell r="E246" t="str">
            <v>CRUZETA 2.4M</v>
          </cell>
          <cell r="F246" t="str">
            <v>UN</v>
          </cell>
          <cell r="G246">
            <v>22</v>
          </cell>
        </row>
        <row r="247">
          <cell r="D247" t="str">
            <v>M59030</v>
          </cell>
          <cell r="E247" t="str">
            <v>TIRANTES</v>
          </cell>
          <cell r="F247" t="str">
            <v>KG</v>
          </cell>
          <cell r="G247">
            <v>3.45</v>
          </cell>
        </row>
        <row r="248">
          <cell r="D248" t="str">
            <v>M62023</v>
          </cell>
          <cell r="E248" t="str">
            <v>TUBO (CONCR) PA1 0=1.5M (CA1)</v>
          </cell>
          <cell r="F248" t="str">
            <v>M</v>
          </cell>
          <cell r="G248">
            <v>604.48500000000013</v>
          </cell>
        </row>
        <row r="249">
          <cell r="D249" t="str">
            <v>M62029</v>
          </cell>
          <cell r="E249" t="str">
            <v>TUBO (CONCR) PA2 0=0.8M (CA2)</v>
          </cell>
          <cell r="F249" t="str">
            <v>M</v>
          </cell>
          <cell r="G249">
            <v>183</v>
          </cell>
        </row>
        <row r="250">
          <cell r="D250" t="str">
            <v>M62031</v>
          </cell>
          <cell r="E250" t="str">
            <v>TUBO (CONCR) PA2 0=1.0M (CA2)</v>
          </cell>
          <cell r="F250" t="str">
            <v>M</v>
          </cell>
          <cell r="G250">
            <v>315</v>
          </cell>
        </row>
        <row r="251">
          <cell r="D251" t="str">
            <v>M62033</v>
          </cell>
          <cell r="E251" t="str">
            <v>TUBO (CONCR) PA2 0=1.2M (CA2)</v>
          </cell>
          <cell r="F251" t="str">
            <v>M</v>
          </cell>
          <cell r="G251">
            <v>437</v>
          </cell>
        </row>
        <row r="252">
          <cell r="D252" t="str">
            <v>M62039</v>
          </cell>
          <cell r="E252" t="str">
            <v>TUBO DE CONCRETO 0=0,80M - PA3</v>
          </cell>
          <cell r="F252" t="str">
            <v>M</v>
          </cell>
          <cell r="G252">
            <v>209.34</v>
          </cell>
        </row>
        <row r="253">
          <cell r="D253" t="str">
            <v>M62041</v>
          </cell>
          <cell r="E253" t="str">
            <v>TUBO DE CONCRETO 0=1,00M - PA3</v>
          </cell>
          <cell r="F253" t="str">
            <v>M</v>
          </cell>
          <cell r="G253">
            <v>285.83</v>
          </cell>
        </row>
        <row r="254">
          <cell r="D254" t="str">
            <v>M62043</v>
          </cell>
          <cell r="E254" t="str">
            <v>TUBO DE CONCRETO 0=1,20M - PA3</v>
          </cell>
          <cell r="F254" t="str">
            <v>M</v>
          </cell>
          <cell r="G254">
            <v>409.71</v>
          </cell>
        </row>
        <row r="255">
          <cell r="D255" t="str">
            <v>M62044</v>
          </cell>
          <cell r="E255" t="str">
            <v>TUBO DE CONCRETO 0=1,50M - PA3</v>
          </cell>
          <cell r="F255" t="str">
            <v>M</v>
          </cell>
          <cell r="G255">
            <v>567.41999999999996</v>
          </cell>
        </row>
        <row r="256">
          <cell r="D256" t="str">
            <v>M62045</v>
          </cell>
          <cell r="E256" t="str">
            <v>TUBO DE CONCRETO 0=1,20M - PA4</v>
          </cell>
          <cell r="F256" t="str">
            <v>M</v>
          </cell>
          <cell r="G256">
            <v>409.71</v>
          </cell>
        </row>
        <row r="257">
          <cell r="D257" t="str">
            <v>M62046</v>
          </cell>
          <cell r="E257" t="str">
            <v>TUBO DE CONCRETO 0=1,00M - PA4</v>
          </cell>
          <cell r="F257" t="str">
            <v>M</v>
          </cell>
          <cell r="G257">
            <v>285.83</v>
          </cell>
        </row>
        <row r="258">
          <cell r="D258" t="str">
            <v>M62091</v>
          </cell>
          <cell r="E258" t="str">
            <v>TUBO (CONCR) POROSO 0=0.20M</v>
          </cell>
          <cell r="F258" t="str">
            <v>M</v>
          </cell>
          <cell r="G258">
            <v>4.62</v>
          </cell>
        </row>
        <row r="259">
          <cell r="D259" t="str">
            <v>M99091</v>
          </cell>
          <cell r="E259" t="str">
            <v>TUBO (PEAD) POROSO 0=0.20M</v>
          </cell>
          <cell r="F259" t="str">
            <v>M</v>
          </cell>
          <cell r="G259">
            <v>30</v>
          </cell>
        </row>
        <row r="260">
          <cell r="D260" t="str">
            <v>M64003</v>
          </cell>
          <cell r="E260" t="str">
            <v>TINTA PVA INT. CORALAR</v>
          </cell>
          <cell r="F260" t="str">
            <v>L</v>
          </cell>
          <cell r="G260">
            <v>4.38</v>
          </cell>
        </row>
        <row r="261">
          <cell r="D261" t="str">
            <v>M64013</v>
          </cell>
          <cell r="E261" t="str">
            <v>ESMALTE BRILHANTE</v>
          </cell>
          <cell r="F261" t="str">
            <v>L</v>
          </cell>
          <cell r="G261">
            <v>10.25</v>
          </cell>
        </row>
        <row r="262">
          <cell r="D262" t="str">
            <v>M64014</v>
          </cell>
          <cell r="E262" t="str">
            <v>SOLVENTE (CORALRAZ)</v>
          </cell>
          <cell r="F262" t="str">
            <v>L</v>
          </cell>
          <cell r="G262">
            <v>5.3</v>
          </cell>
        </row>
        <row r="263">
          <cell r="D263" t="str">
            <v>M64015</v>
          </cell>
          <cell r="E263" t="str">
            <v>ZARCAO</v>
          </cell>
          <cell r="F263" t="str">
            <v>L</v>
          </cell>
          <cell r="G263">
            <v>8.6199999999999992</v>
          </cell>
        </row>
        <row r="264">
          <cell r="D264" t="str">
            <v>M64029</v>
          </cell>
          <cell r="E264" t="str">
            <v>LIXA DE MADEIRA</v>
          </cell>
          <cell r="F264" t="str">
            <v>UN</v>
          </cell>
          <cell r="G264">
            <v>0.27</v>
          </cell>
        </row>
        <row r="265">
          <cell r="D265" t="str">
            <v>M64030</v>
          </cell>
          <cell r="E265" t="str">
            <v>LIXA DE FERRO</v>
          </cell>
          <cell r="F265" t="str">
            <v>UN</v>
          </cell>
          <cell r="G265">
            <v>0.96</v>
          </cell>
        </row>
        <row r="266">
          <cell r="D266" t="str">
            <v>M65001</v>
          </cell>
          <cell r="E266" t="str">
            <v>SEPAROL</v>
          </cell>
          <cell r="F266" t="str">
            <v>L</v>
          </cell>
          <cell r="G266">
            <v>3.08</v>
          </cell>
        </row>
        <row r="267">
          <cell r="D267" t="str">
            <v>M75003</v>
          </cell>
          <cell r="E267" t="str">
            <v>AGUA</v>
          </cell>
          <cell r="F267" t="str">
            <v>M3</v>
          </cell>
          <cell r="G267">
            <v>0.49</v>
          </cell>
        </row>
        <row r="268">
          <cell r="D268" t="str">
            <v>M75004</v>
          </cell>
          <cell r="E268" t="str">
            <v>ENERGIA ELETRICA</v>
          </cell>
          <cell r="F268" t="str">
            <v>KWH</v>
          </cell>
          <cell r="G268">
            <v>0.25</v>
          </cell>
        </row>
        <row r="269">
          <cell r="D269" t="str">
            <v>M75013</v>
          </cell>
          <cell r="E269" t="str">
            <v>PLACA DE OBRA</v>
          </cell>
          <cell r="F269" t="str">
            <v>M2</v>
          </cell>
          <cell r="G269">
            <v>65</v>
          </cell>
        </row>
        <row r="270">
          <cell r="D270" t="str">
            <v>M75014</v>
          </cell>
          <cell r="E270" t="str">
            <v>MATERIAIS DE EXPEDIENTE</v>
          </cell>
          <cell r="F270" t="str">
            <v>MES</v>
          </cell>
          <cell r="G270">
            <v>1500</v>
          </cell>
        </row>
        <row r="271">
          <cell r="D271" t="str">
            <v>M75025</v>
          </cell>
          <cell r="E271" t="str">
            <v>MALOTE 5V/SEM</v>
          </cell>
          <cell r="F271" t="str">
            <v>KM</v>
          </cell>
          <cell r="G271">
            <v>0.27</v>
          </cell>
        </row>
        <row r="272">
          <cell r="D272" t="str">
            <v>M76011</v>
          </cell>
          <cell r="E272" t="str">
            <v>FIO DE COBRE 4AWG</v>
          </cell>
          <cell r="F272" t="str">
            <v>M</v>
          </cell>
          <cell r="G272">
            <v>0.46</v>
          </cell>
        </row>
        <row r="273">
          <cell r="D273" t="str">
            <v>M76031</v>
          </cell>
          <cell r="E273" t="str">
            <v>ISOLADOR DE ROLDANA</v>
          </cell>
          <cell r="F273" t="str">
            <v>UN</v>
          </cell>
          <cell r="G273">
            <v>0.23</v>
          </cell>
        </row>
        <row r="274">
          <cell r="D274" t="str">
            <v>M76032</v>
          </cell>
          <cell r="E274" t="str">
            <v>ISOLADOR DE PINO</v>
          </cell>
          <cell r="F274" t="str">
            <v>UN</v>
          </cell>
          <cell r="G274">
            <v>7.4</v>
          </cell>
        </row>
        <row r="275">
          <cell r="D275" t="str">
            <v>M76043</v>
          </cell>
          <cell r="E275" t="str">
            <v>TRANSF.  75KVA 13.8/380/220V 3F</v>
          </cell>
          <cell r="F275" t="str">
            <v>UN</v>
          </cell>
          <cell r="G275">
            <v>3216.89</v>
          </cell>
        </row>
        <row r="276">
          <cell r="D276" t="str">
            <v>M76057</v>
          </cell>
          <cell r="E276" t="str">
            <v>ARMACAO SECUNDARIA 2ESTR.</v>
          </cell>
          <cell r="F276" t="str">
            <v>UN</v>
          </cell>
          <cell r="G276">
            <v>16.5</v>
          </cell>
        </row>
        <row r="277">
          <cell r="D277" t="str">
            <v>M76082</v>
          </cell>
          <cell r="E277" t="str">
            <v>CAIXA DE MEDICAO TIPO F</v>
          </cell>
          <cell r="F277" t="str">
            <v>UN</v>
          </cell>
          <cell r="G277">
            <v>117.7</v>
          </cell>
        </row>
        <row r="278">
          <cell r="D278" t="str">
            <v>M76091</v>
          </cell>
          <cell r="E278" t="str">
            <v>CHAVE FUZIVEL 100A 15KV</v>
          </cell>
          <cell r="F278" t="str">
            <v>UN</v>
          </cell>
          <cell r="G278">
            <v>95</v>
          </cell>
        </row>
        <row r="279">
          <cell r="D279" t="str">
            <v>M76101</v>
          </cell>
          <cell r="E279" t="str">
            <v>CABO AL/ACO 4AWG</v>
          </cell>
          <cell r="F279" t="str">
            <v>M</v>
          </cell>
          <cell r="G279">
            <v>0.37</v>
          </cell>
        </row>
        <row r="280">
          <cell r="D280" t="str">
            <v>M80001</v>
          </cell>
          <cell r="E280" t="str">
            <v>ESCORAMENTO TUBULAR</v>
          </cell>
          <cell r="F280" t="str">
            <v>KGMES</v>
          </cell>
          <cell r="G280">
            <v>0.13</v>
          </cell>
        </row>
        <row r="281">
          <cell r="D281" t="str">
            <v>M80002</v>
          </cell>
          <cell r="E281" t="str">
            <v>VIGA PRINCIPAL</v>
          </cell>
          <cell r="F281" t="str">
            <v>M MES</v>
          </cell>
          <cell r="G281">
            <v>3.63</v>
          </cell>
        </row>
        <row r="282">
          <cell r="D282" t="str">
            <v>M80003</v>
          </cell>
          <cell r="E282" t="str">
            <v>VIGA SECUNDARIA</v>
          </cell>
          <cell r="F282" t="str">
            <v>M MES</v>
          </cell>
          <cell r="G282">
            <v>1.56</v>
          </cell>
        </row>
        <row r="283">
          <cell r="D283" t="str">
            <v>M90047</v>
          </cell>
          <cell r="E283" t="str">
            <v>TUBO DE PVC RANHURADO 0 5 CM</v>
          </cell>
          <cell r="F283" t="str">
            <v>M</v>
          </cell>
          <cell r="G283">
            <v>1</v>
          </cell>
        </row>
        <row r="284">
          <cell r="D284" t="str">
            <v>M90072</v>
          </cell>
          <cell r="E284" t="str">
            <v>CAIXA DE ESGOT0 (80X80)</v>
          </cell>
          <cell r="F284" t="str">
            <v>UN</v>
          </cell>
          <cell r="G284">
            <v>132</v>
          </cell>
        </row>
        <row r="285">
          <cell r="D285" t="str">
            <v>M93001</v>
          </cell>
          <cell r="E285" t="str">
            <v>MOBILIZACAO</v>
          </cell>
          <cell r="F285" t="str">
            <v>VB</v>
          </cell>
          <cell r="G285">
            <v>98080</v>
          </cell>
          <cell r="H285">
            <v>120500</v>
          </cell>
        </row>
        <row r="286">
          <cell r="D286" t="str">
            <v>M93003</v>
          </cell>
          <cell r="E286" t="str">
            <v>AMPLIACAO E PREPARACAO DE AREA PARA INSTALACAO DE APOI</v>
          </cell>
          <cell r="F286" t="str">
            <v>M2</v>
          </cell>
          <cell r="G286">
            <v>95</v>
          </cell>
        </row>
        <row r="287">
          <cell r="D287" t="str">
            <v>M93004</v>
          </cell>
          <cell r="E287" t="str">
            <v>DESMOBILIZACAO</v>
          </cell>
          <cell r="F287" t="str">
            <v>VB</v>
          </cell>
          <cell r="G287">
            <v>98080</v>
          </cell>
        </row>
        <row r="288">
          <cell r="D288" t="str">
            <v>M93005</v>
          </cell>
          <cell r="E288" t="str">
            <v>FORNECIMENTO E INSTALACAO DE MALHA METALICA 0,10X0,10</v>
          </cell>
          <cell r="F288" t="str">
            <v>KG</v>
          </cell>
          <cell r="G288">
            <v>8</v>
          </cell>
        </row>
        <row r="289">
          <cell r="D289" t="str">
            <v>M93006</v>
          </cell>
          <cell r="E289" t="str">
            <v>CONTROLE TECNOLOGICO E COMISSIONAMENTO DOS EQUIPAMENTO</v>
          </cell>
          <cell r="F289" t="str">
            <v>VB</v>
          </cell>
          <cell r="G289">
            <v>0</v>
          </cell>
        </row>
        <row r="290">
          <cell r="D290" t="str">
            <v>M93007</v>
          </cell>
          <cell r="E290" t="str">
            <v>ESCAVACAO, CARGA E DESCARGA DE MATERIAL DE 3A CATEGORI</v>
          </cell>
          <cell r="F290" t="str">
            <v>M3</v>
          </cell>
          <cell r="G290">
            <v>150</v>
          </cell>
        </row>
        <row r="291">
          <cell r="D291" t="str">
            <v>M93008</v>
          </cell>
          <cell r="E291" t="str">
            <v>FORNECIMENTO, PERFURACAO, INSTALACAO, INJECAO E PROTEN</v>
          </cell>
          <cell r="F291" t="str">
            <v>M</v>
          </cell>
          <cell r="G291">
            <v>0</v>
          </cell>
        </row>
        <row r="292">
          <cell r="D292" t="str">
            <v>M93012</v>
          </cell>
          <cell r="E292" t="str">
            <v>TUBO FLEXIVEL EM PEAD (KANADREN SW-DN160MM)</v>
          </cell>
          <cell r="F292" t="str">
            <v>M</v>
          </cell>
          <cell r="G292">
            <v>9.1999999999999993</v>
          </cell>
        </row>
        <row r="293">
          <cell r="D293" t="str">
            <v>M93017</v>
          </cell>
          <cell r="E293" t="str">
            <v>COMPORTA DE SEGMENTO AUTOMATICO</v>
          </cell>
          <cell r="F293" t="str">
            <v>UND</v>
          </cell>
          <cell r="G293">
            <v>0</v>
          </cell>
        </row>
        <row r="294">
          <cell r="D294" t="str">
            <v>M93018</v>
          </cell>
          <cell r="E294" t="str">
            <v>MATERIAL DE LIMPEZA</v>
          </cell>
          <cell r="F294" t="str">
            <v>MES</v>
          </cell>
          <cell r="G294">
            <v>500</v>
          </cell>
        </row>
        <row r="295">
          <cell r="D295" t="str">
            <v>M93019</v>
          </cell>
          <cell r="E295" t="str">
            <v>EQUIPAMENTOS DE INFORMATICA</v>
          </cell>
          <cell r="F295" t="str">
            <v>MES</v>
          </cell>
          <cell r="G295">
            <v>2400</v>
          </cell>
        </row>
        <row r="296">
          <cell r="D296" t="str">
            <v>M93020</v>
          </cell>
          <cell r="E296" t="str">
            <v>MOVEIS (UTENSILIOS)</v>
          </cell>
          <cell r="F296" t="str">
            <v>MES</v>
          </cell>
          <cell r="G296">
            <v>3500</v>
          </cell>
        </row>
        <row r="297">
          <cell r="D297" t="str">
            <v>M93021</v>
          </cell>
          <cell r="E297" t="str">
            <v>CAFE/AGUA/REFRIGERANTE/FRUTAS ETC.</v>
          </cell>
          <cell r="F297" t="str">
            <v>MES</v>
          </cell>
          <cell r="G297">
            <v>500</v>
          </cell>
        </row>
        <row r="298">
          <cell r="D298" t="str">
            <v>M93022</v>
          </cell>
          <cell r="E298" t="str">
            <v>MEDICAMENTOS/PRIMEIROS SOCORROS</v>
          </cell>
          <cell r="F298" t="str">
            <v>MES</v>
          </cell>
          <cell r="G298">
            <v>500</v>
          </cell>
        </row>
        <row r="299">
          <cell r="D299" t="str">
            <v>M93023</v>
          </cell>
          <cell r="E299" t="str">
            <v>LIXO/MEIO AMBIENTE</v>
          </cell>
          <cell r="F299" t="str">
            <v>MES</v>
          </cell>
          <cell r="G299">
            <v>3000</v>
          </cell>
        </row>
        <row r="300">
          <cell r="D300" t="str">
            <v>M93024</v>
          </cell>
          <cell r="E300" t="str">
            <v>TELEFONE/INTERNET</v>
          </cell>
          <cell r="F300" t="str">
            <v>MES</v>
          </cell>
          <cell r="G300">
            <v>8000</v>
          </cell>
        </row>
        <row r="301">
          <cell r="D301" t="str">
            <v>M93025</v>
          </cell>
          <cell r="E301" t="str">
            <v>COPIAS/XEROX</v>
          </cell>
          <cell r="F301" t="str">
            <v>MES</v>
          </cell>
          <cell r="G301">
            <v>1600</v>
          </cell>
        </row>
        <row r="302">
          <cell r="D302" t="str">
            <v>M93026</v>
          </cell>
          <cell r="E302" t="str">
            <v>PESSOAL DE COPA, LIMPESA, SERVICOS GERAIS</v>
          </cell>
          <cell r="F302" t="str">
            <v>MES</v>
          </cell>
          <cell r="G302">
            <v>4000</v>
          </cell>
        </row>
        <row r="303">
          <cell r="D303" t="str">
            <v>M93027</v>
          </cell>
          <cell r="E303" t="str">
            <v>ONIBUS</v>
          </cell>
          <cell r="F303" t="str">
            <v>MES</v>
          </cell>
          <cell r="G303">
            <v>7500</v>
          </cell>
        </row>
        <row r="304">
          <cell r="D304" t="str">
            <v>M93028</v>
          </cell>
          <cell r="E304" t="str">
            <v>MASTERMIX 283R</v>
          </cell>
          <cell r="F304" t="str">
            <v>KG</v>
          </cell>
          <cell r="G304">
            <v>2.2000000000000002</v>
          </cell>
        </row>
        <row r="305">
          <cell r="D305" t="str">
            <v>M93029</v>
          </cell>
          <cell r="E305" t="str">
            <v>MASTERMIX 390N</v>
          </cell>
          <cell r="F305" t="str">
            <v>KG</v>
          </cell>
          <cell r="G305">
            <v>2</v>
          </cell>
        </row>
        <row r="306">
          <cell r="D306" t="str">
            <v>M93030</v>
          </cell>
          <cell r="E306" t="str">
            <v>SILICA</v>
          </cell>
          <cell r="F306" t="str">
            <v>KG</v>
          </cell>
          <cell r="G306">
            <v>1.4</v>
          </cell>
        </row>
        <row r="307">
          <cell r="D307" t="str">
            <v>M95002</v>
          </cell>
          <cell r="E307" t="str">
            <v>MAO DE OBRA DE APLICACAO DA MANTA PEAD(FIRMA ESPECIALI</v>
          </cell>
          <cell r="F307" t="str">
            <v>M2</v>
          </cell>
          <cell r="G307">
            <v>1</v>
          </cell>
        </row>
        <row r="308">
          <cell r="D308" t="str">
            <v>M97001</v>
          </cell>
          <cell r="E308" t="str">
            <v>ENTRADA DE SERVICO AEREA EM ALTA TENSAO P/ 75KVA</v>
          </cell>
          <cell r="F308" t="str">
            <v>UN</v>
          </cell>
          <cell r="G308">
            <v>3000</v>
          </cell>
        </row>
        <row r="309">
          <cell r="D309" t="str">
            <v>M97002</v>
          </cell>
          <cell r="E309" t="str">
            <v>COMPORTA DE SETOR 4,20m x 4,0m, COM 4,0m DE RAIO, COM</v>
          </cell>
          <cell r="F309" t="str">
            <v>UN</v>
          </cell>
          <cell r="G309">
            <v>106911</v>
          </cell>
        </row>
        <row r="310">
          <cell r="D310" t="str">
            <v>M97003</v>
          </cell>
          <cell r="E310" t="str">
            <v>JOGO DE STOP-LOGS DE ACO CARBONO INCLUINDO GUIAS METAL</v>
          </cell>
          <cell r="F310" t="str">
            <v>UN</v>
          </cell>
          <cell r="G310">
            <v>233205</v>
          </cell>
        </row>
        <row r="311">
          <cell r="D311" t="str">
            <v>M97004</v>
          </cell>
          <cell r="E311" t="str">
            <v>GUIAS PARA COMPORTA DE SETOR 4,20m x 4,0m, COM 4,0m DE</v>
          </cell>
          <cell r="F311" t="str">
            <v>UN</v>
          </cell>
          <cell r="G311">
            <v>13230</v>
          </cell>
        </row>
        <row r="312">
          <cell r="D312" t="str">
            <v>M97005</v>
          </cell>
          <cell r="E312" t="str">
            <v>SUPERVISAO E MONTAGEM DAS COMPORTAS, GUIAS E STOP-LOGS</v>
          </cell>
          <cell r="F312" t="str">
            <v>VBA</v>
          </cell>
          <cell r="G312">
            <v>179934.3</v>
          </cell>
        </row>
        <row r="313">
          <cell r="D313" t="str">
            <v>M99002</v>
          </cell>
          <cell r="E313" t="str">
            <v>PONTEIRA DE MARTELO</v>
          </cell>
          <cell r="F313" t="str">
            <v>UN</v>
          </cell>
          <cell r="G313">
            <v>5000</v>
          </cell>
        </row>
        <row r="314">
          <cell r="D314" t="str">
            <v>M99004</v>
          </cell>
          <cell r="E314" t="str">
            <v>POSTES INST. NO CANTEIRO</v>
          </cell>
          <cell r="F314" t="str">
            <v>VB</v>
          </cell>
          <cell r="G314">
            <v>2288</v>
          </cell>
        </row>
        <row r="315">
          <cell r="D315" t="str">
            <v>M99003</v>
          </cell>
          <cell r="E315" t="str">
            <v>MATERIAL ELÉTRICO P/ CANTEIRO BAIXA TENSÃO</v>
          </cell>
          <cell r="F315" t="str">
            <v>VB</v>
          </cell>
          <cell r="G315">
            <v>7112.2</v>
          </cell>
        </row>
        <row r="316">
          <cell r="D316" t="str">
            <v>M99001</v>
          </cell>
          <cell r="E316" t="str">
            <v>PONTEIRO CONICO 650MM</v>
          </cell>
          <cell r="F316" t="str">
            <v>UN.</v>
          </cell>
          <cell r="G316">
            <v>4633.33</v>
          </cell>
        </row>
        <row r="317">
          <cell r="D317" t="str">
            <v>M99008</v>
          </cell>
          <cell r="E317" t="str">
            <v>CHAPA 16MM</v>
          </cell>
          <cell r="F317" t="str">
            <v>M2</v>
          </cell>
          <cell r="G317">
            <v>218.61</v>
          </cell>
        </row>
        <row r="318">
          <cell r="D318" t="str">
            <v>M99007</v>
          </cell>
          <cell r="E318" t="str">
            <v>ELETRODO OK 48</v>
          </cell>
          <cell r="F318" t="str">
            <v>KG</v>
          </cell>
          <cell r="G318">
            <v>11.97</v>
          </cell>
        </row>
        <row r="319">
          <cell r="D319" t="str">
            <v>M99009</v>
          </cell>
          <cell r="E319" t="str">
            <v>PERFIL I 10"</v>
          </cell>
          <cell r="F319" t="str">
            <v>KG</v>
          </cell>
          <cell r="G319">
            <v>3.64</v>
          </cell>
        </row>
        <row r="320">
          <cell r="D320" t="str">
            <v>M99006</v>
          </cell>
          <cell r="E320" t="str">
            <v>CHUMBADOR 16MM</v>
          </cell>
          <cell r="F320" t="str">
            <v>UN.</v>
          </cell>
          <cell r="G320">
            <v>17.32</v>
          </cell>
        </row>
        <row r="321">
          <cell r="D321" t="str">
            <v>S06013</v>
          </cell>
          <cell r="E321" t="str">
            <v>GABIAO CAIXA 8X10 GALV. h=1,00</v>
          </cell>
          <cell r="F321" t="str">
            <v>M3</v>
          </cell>
          <cell r="G321">
            <v>82.95</v>
          </cell>
        </row>
      </sheetData>
      <sheetData sheetId="1"/>
      <sheetData sheetId="2"/>
      <sheetData sheetId="3"/>
      <sheetData sheetId="4"/>
      <sheetData sheetId="5"/>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tiv. Auxiliares"/>
      <sheetName val="Equipamentos"/>
      <sheetName val="Materiais"/>
      <sheetName val="Mão de Obra"/>
      <sheetName val="Planilha1"/>
      <sheetName val="BDI"/>
      <sheetName val="Encargos Sociais"/>
      <sheetName val="Inst. Canteiro"/>
      <sheetName val="Mobilização"/>
      <sheetName val="Brita para remendo"/>
      <sheetName val="Pintura de ligação"/>
      <sheetName val="RR1C para pint. lig"/>
      <sheetName val="Transp. RR1C"/>
      <sheetName val="Capa selante"/>
      <sheetName val="RR2C para capa selante"/>
      <sheetName val="Transp. RR2C "/>
      <sheetName val="MBUF"/>
      <sheetName val="RM1C para MBUF"/>
      <sheetName val="Transp. RM1C para MBUF"/>
      <sheetName val="MBUQ"/>
      <sheetName val="CAP para MBUQ"/>
      <sheetName val="Transp. CAP para MBUQ"/>
      <sheetName val="Rec. Rev. com MBUQ"/>
      <sheetName val="Rec. Placa de concreto"/>
      <sheetName val="Enchimento de junta"/>
      <sheetName val="Limpeza de ponte"/>
      <sheetName val="Enrocamento"/>
      <sheetName val="Alvenaria de pedra"/>
      <sheetName val="Tapa buraco"/>
      <sheetName val="Remendo Profundo"/>
      <sheetName val="Remendo Profundo mec."/>
      <sheetName val="Correção de defeitos"/>
      <sheetName val="correção por fresagem"/>
      <sheetName val="Selagem de trinca"/>
      <sheetName val="RR-1C para selagem de trinca"/>
      <sheetName val="Transp. RR-1C para selagem"/>
      <sheetName val="Rec. guarda corpo"/>
      <sheetName val="STC 01"/>
      <sheetName val="SCC 04"/>
      <sheetName val="MFC 05"/>
      <sheetName val="Demolição de concreto armado"/>
      <sheetName val="Concreto 25 MPa"/>
      <sheetName val="Forma comum de madeira"/>
      <sheetName val="Limpeza de sarjeta e meio fio"/>
      <sheetName val="Limpeza de valeta de corte"/>
      <sheetName val="Limpeza de vala de drenagem"/>
      <sheetName val="Limpeza de descida dágua"/>
      <sheetName val="Limpeza de bueiro"/>
      <sheetName val="Desobstrução de bueiro"/>
      <sheetName val="Caiação"/>
      <sheetName val="Rec. Manual de aterro"/>
      <sheetName val="Rec. Mec. de aterro"/>
      <sheetName val="Rem. manual de barreira solo"/>
      <sheetName val="Rem. mec de barreira solo"/>
      <sheetName val="Roçada manual"/>
      <sheetName val="Roçada mecanizada"/>
      <sheetName val="Capina manual"/>
      <sheetName val="Pintura de faixa"/>
      <sheetName val="Transp. local basc. 5m³ N P"/>
      <sheetName val="Transp. local basc. 10m³ N P"/>
      <sheetName val="Transp. local carroc N.P."/>
      <sheetName val="Transp. comerci carroc N.P."/>
      <sheetName val="Transp. comerci basc N.P."/>
      <sheetName val="Transp. local basc Pav."/>
      <sheetName val="Transp. local mat remendos"/>
      <sheetName val="Transp. local pav. 10m³ pav."/>
      <sheetName val="Transp. local carroc 4t. Pav."/>
      <sheetName val="Transp. local carroc Pav."/>
      <sheetName val="Transp. com. basc Pav."/>
    </sheetNames>
    <sheetDataSet>
      <sheetData sheetId="0" refreshError="1"/>
      <sheetData sheetId="1">
        <row r="3">
          <cell r="A3" t="str">
            <v>A001</v>
          </cell>
          <cell r="B3" t="str">
            <v>Componente para equipamento : Caterpillar : D8T - trator de esteiras</v>
          </cell>
          <cell r="C3">
            <v>2010410.54</v>
          </cell>
          <cell r="D3">
            <v>20.624600000000001</v>
          </cell>
          <cell r="E3">
            <v>406.43020000000001</v>
          </cell>
        </row>
        <row r="4">
          <cell r="A4" t="str">
            <v>A002</v>
          </cell>
          <cell r="B4" t="str">
            <v>Componente para equipamento : Caterpillar : R-8 - escarificador</v>
          </cell>
          <cell r="C4">
            <v>158629.29999999999</v>
          </cell>
          <cell r="D4">
            <v>0</v>
          </cell>
          <cell r="E4">
            <v>16.3035</v>
          </cell>
        </row>
        <row r="5">
          <cell r="A5" t="str">
            <v>A003</v>
          </cell>
          <cell r="B5" t="str">
            <v>Componente para veículos : Mercedes Benz : ATEGO 1319- chassis 7,1 t (p/ caminhão)</v>
          </cell>
          <cell r="C5">
            <v>185720.65</v>
          </cell>
          <cell r="D5">
            <v>14.0076</v>
          </cell>
          <cell r="E5">
            <v>92.857799999999997</v>
          </cell>
        </row>
        <row r="6">
          <cell r="A6" t="str">
            <v>A004</v>
          </cell>
          <cell r="B6" t="str">
            <v>Componente para veículos : Mercedes Benz : ATEGO 1419- chassis 9,4 t (p/ caminhão)</v>
          </cell>
          <cell r="C6">
            <v>186346.99</v>
          </cell>
          <cell r="D6">
            <v>14.0076</v>
          </cell>
          <cell r="E6">
            <v>97.431100000000001</v>
          </cell>
        </row>
        <row r="7">
          <cell r="A7" t="str">
            <v>A005</v>
          </cell>
          <cell r="B7" t="str">
            <v>Componente para veículos : Mercedes Benz : ATRON 2324 6x2 - chassis 10,5 t (p/ caminhão)</v>
          </cell>
          <cell r="C7">
            <v>230198.18</v>
          </cell>
          <cell r="D7">
            <v>14.0076</v>
          </cell>
          <cell r="E7">
            <v>119.8288</v>
          </cell>
        </row>
        <row r="8">
          <cell r="A8" t="str">
            <v>A007</v>
          </cell>
          <cell r="B8" t="str">
            <v>Componente para veículos : Mercedes Benz : 815/37 - chassis 4,0 t (p/ caminhão)</v>
          </cell>
          <cell r="C8">
            <v>158631.20000000001</v>
          </cell>
          <cell r="D8">
            <v>14.0076</v>
          </cell>
          <cell r="E8">
            <v>71.730199999999996</v>
          </cell>
        </row>
        <row r="9">
          <cell r="A9" t="str">
            <v>A009</v>
          </cell>
          <cell r="B9" t="str">
            <v>Componente para veículos : Mercedes Benz : ATRON 1635 S/45 - chassis 4,0 t (p/ caminhão)</v>
          </cell>
          <cell r="C9">
            <v>341871.45</v>
          </cell>
          <cell r="D9">
            <v>14.781000000000001</v>
          </cell>
          <cell r="E9">
            <v>176.21729999999999</v>
          </cell>
        </row>
        <row r="10">
          <cell r="A10" t="str">
            <v>A010</v>
          </cell>
          <cell r="B10" t="str">
            <v>Componente para veículos : Randon : carrega tudo - semi-reboque p/ cavalo mec. 35,0 t</v>
          </cell>
          <cell r="C10">
            <v>188658.28</v>
          </cell>
          <cell r="D10">
            <v>0</v>
          </cell>
          <cell r="E10">
            <v>29.281300000000002</v>
          </cell>
        </row>
        <row r="11">
          <cell r="A11" t="str">
            <v>A011</v>
          </cell>
          <cell r="B11" t="str">
            <v>Componente para veículos : Rossetti : 4 m3 - caçamba basculante 4 m3</v>
          </cell>
          <cell r="C11">
            <v>26247.21</v>
          </cell>
          <cell r="D11">
            <v>0</v>
          </cell>
          <cell r="E11">
            <v>4.4043999999999999</v>
          </cell>
        </row>
        <row r="12">
          <cell r="A12" t="str">
            <v>A012</v>
          </cell>
          <cell r="B12" t="str">
            <v>Componente para veículos : Rossetti : 6 m3 - caçamba basculante 6 m3</v>
          </cell>
          <cell r="C12">
            <v>33604.160000000003</v>
          </cell>
          <cell r="D12">
            <v>0</v>
          </cell>
          <cell r="E12">
            <v>5.6391</v>
          </cell>
        </row>
        <row r="13">
          <cell r="A13" t="str">
            <v>A013</v>
          </cell>
          <cell r="B13" t="str">
            <v>Componente para veículos : Rossetti : 10 m3 - caçamba basculante 10 m3</v>
          </cell>
          <cell r="C13">
            <v>35771.89</v>
          </cell>
          <cell r="D13">
            <v>0</v>
          </cell>
          <cell r="E13">
            <v>6.0027999999999997</v>
          </cell>
        </row>
        <row r="14">
          <cell r="A14" t="str">
            <v>A014</v>
          </cell>
          <cell r="B14" t="str">
            <v>Componente para veículos : Rossetti : 5 m3 - caçamba basculante</v>
          </cell>
          <cell r="C14">
            <v>26984.71</v>
          </cell>
          <cell r="D14">
            <v>0</v>
          </cell>
          <cell r="E14">
            <v>4.5282999999999998</v>
          </cell>
        </row>
        <row r="15">
          <cell r="A15" t="str">
            <v>A015</v>
          </cell>
          <cell r="B15" t="str">
            <v>Componente para veículos : diversos : Standart 6,0 m3 - caçamba térmica</v>
          </cell>
          <cell r="C15">
            <v>88043.34</v>
          </cell>
          <cell r="D15">
            <v>0</v>
          </cell>
          <cell r="E15">
            <v>14.7743</v>
          </cell>
        </row>
        <row r="16">
          <cell r="A16" t="str">
            <v>A016</v>
          </cell>
          <cell r="B16" t="str">
            <v>Componente para veículos : diversos : 6.000 l - tanque de água p/ chassis caminhão</v>
          </cell>
          <cell r="C16">
            <v>45135</v>
          </cell>
          <cell r="D16">
            <v>0</v>
          </cell>
          <cell r="E16">
            <v>6.5563000000000002</v>
          </cell>
        </row>
        <row r="17">
          <cell r="A17" t="str">
            <v>A017</v>
          </cell>
          <cell r="B17" t="str">
            <v>Componente para veículos : diversos : 10.000 l - tanque de água p/ chassis caminhão</v>
          </cell>
          <cell r="C17">
            <v>60681.5</v>
          </cell>
          <cell r="D17">
            <v>0</v>
          </cell>
          <cell r="E17">
            <v>8.8143999999999991</v>
          </cell>
        </row>
        <row r="18">
          <cell r="A18" t="str">
            <v>A018</v>
          </cell>
          <cell r="B18" t="str">
            <v>Componente para veículos : Cifali : 6.000 L / HE-C - tanque de asf. p/ chassis caminhão</v>
          </cell>
          <cell r="C18">
            <v>149447</v>
          </cell>
          <cell r="D18">
            <v>0</v>
          </cell>
          <cell r="E18">
            <v>12.7964</v>
          </cell>
        </row>
        <row r="19">
          <cell r="A19" t="str">
            <v>A020</v>
          </cell>
          <cell r="B19" t="str">
            <v>Componente para veículos : Mambrini : - carroc. madeira 7,0 m - 15 t</v>
          </cell>
          <cell r="C19">
            <v>17724.009999999998</v>
          </cell>
          <cell r="D19">
            <v>0</v>
          </cell>
          <cell r="E19">
            <v>2.5745</v>
          </cell>
        </row>
        <row r="20">
          <cell r="A20" t="str">
            <v>A021</v>
          </cell>
          <cell r="B20" t="str">
            <v>Componente para veículos : Mambrini : 709/37 - carroc. madeira 4,5 m - 4 t</v>
          </cell>
          <cell r="C20">
            <v>7582.68</v>
          </cell>
          <cell r="D20">
            <v>0</v>
          </cell>
          <cell r="E20">
            <v>1.1013999999999999</v>
          </cell>
        </row>
        <row r="21">
          <cell r="A21" t="str">
            <v>A023</v>
          </cell>
          <cell r="B21" t="str">
            <v>Componente para equipamento : Cifali : - usina de asfalto 40/80 T/H fixa</v>
          </cell>
          <cell r="C21">
            <v>1913819.98</v>
          </cell>
          <cell r="D21">
            <v>0</v>
          </cell>
          <cell r="E21">
            <v>246.0626</v>
          </cell>
        </row>
        <row r="22">
          <cell r="A22" t="str">
            <v>A024</v>
          </cell>
          <cell r="B22" t="str">
            <v>Componente para equipamento : diversos : - vibrador de imersão para concreto</v>
          </cell>
          <cell r="C22">
            <v>995.25</v>
          </cell>
          <cell r="D22">
            <v>14.3513</v>
          </cell>
          <cell r="E22">
            <v>14.557499999999999</v>
          </cell>
        </row>
        <row r="23">
          <cell r="A23" t="str">
            <v>A025</v>
          </cell>
          <cell r="B23" t="str">
            <v>Componente para equipamento : diversos : VIP-MT2 - motor para acionamento de vibrador</v>
          </cell>
          <cell r="C23">
            <v>756.02</v>
          </cell>
          <cell r="D23">
            <v>0</v>
          </cell>
          <cell r="E23">
            <v>1.0915999999999999</v>
          </cell>
        </row>
        <row r="24">
          <cell r="A24" t="str">
            <v>A026</v>
          </cell>
          <cell r="B24" t="str">
            <v>Componente para veículos : Consmaq : HS-06 - equip. p/hidrossemeadura</v>
          </cell>
          <cell r="C24">
            <v>280840</v>
          </cell>
          <cell r="D24">
            <v>0</v>
          </cell>
          <cell r="E24">
            <v>47.126800000000003</v>
          </cell>
        </row>
        <row r="25">
          <cell r="A25" t="str">
            <v>A029</v>
          </cell>
          <cell r="B25" t="str">
            <v>Componente para equipamento : Maquesonda : MACH/850- sonda rotativa com motor</v>
          </cell>
          <cell r="C25">
            <v>126453.53</v>
          </cell>
          <cell r="D25">
            <v>0</v>
          </cell>
          <cell r="E25">
            <v>33.057099999999998</v>
          </cell>
        </row>
        <row r="26">
          <cell r="A26" t="str">
            <v>A030</v>
          </cell>
          <cell r="B26" t="str">
            <v>Componente para equipamento : Maquesonda : 361.01 nº 0007 - tripé para sonda rotativa</v>
          </cell>
          <cell r="C26">
            <v>5899.04</v>
          </cell>
          <cell r="D26">
            <v>0</v>
          </cell>
          <cell r="E26">
            <v>1.0027999999999999</v>
          </cell>
        </row>
        <row r="27">
          <cell r="A27" t="str">
            <v>A031</v>
          </cell>
          <cell r="B27" t="str">
            <v>Componente para veículos : Randon : - eixo tandem (balancim)</v>
          </cell>
          <cell r="C27">
            <v>18085.04</v>
          </cell>
          <cell r="D27">
            <v>0</v>
          </cell>
          <cell r="E27">
            <v>3.0348000000000002</v>
          </cell>
        </row>
        <row r="28">
          <cell r="A28" t="str">
            <v>A032</v>
          </cell>
          <cell r="B28" t="str">
            <v>Componente para veículos : Mercedes Benz : ATRON 2729/36 K 6x4 - chassis 15 t (p/ caminhão)</v>
          </cell>
          <cell r="C28">
            <v>312139.48</v>
          </cell>
          <cell r="D28">
            <v>14.0076</v>
          </cell>
          <cell r="E28">
            <v>150.19669999999999</v>
          </cell>
        </row>
        <row r="29">
          <cell r="A29" t="str">
            <v>A033</v>
          </cell>
          <cell r="B29" t="str">
            <v>Componente para veículos : Mercedes Benz : ATEGO 1719/36 - chassis 17t (p/ caminhão)</v>
          </cell>
          <cell r="C29">
            <v>185332.32</v>
          </cell>
          <cell r="D29">
            <v>14.0076</v>
          </cell>
          <cell r="E29">
            <v>88.835099999999997</v>
          </cell>
        </row>
        <row r="30">
          <cell r="A30" t="str">
            <v>A036</v>
          </cell>
          <cell r="B30" t="str">
            <v>Componente para equipamento : Bhemel : P/ 3 m3 - campânula de ar comprimido compl.</v>
          </cell>
          <cell r="C30">
            <v>37828.879999999997</v>
          </cell>
          <cell r="D30">
            <v>0</v>
          </cell>
          <cell r="E30">
            <v>3.8517000000000001</v>
          </cell>
        </row>
        <row r="31">
          <cell r="A31" t="str">
            <v>A037</v>
          </cell>
          <cell r="B31" t="str">
            <v>Componente para equipamento : Bhemel : P/ 3 m3 - reservatório de ar 3 m3</v>
          </cell>
          <cell r="C31">
            <v>22242.06</v>
          </cell>
          <cell r="D31">
            <v>0</v>
          </cell>
          <cell r="E31">
            <v>2.2646000000000002</v>
          </cell>
        </row>
        <row r="32">
          <cell r="A32" t="str">
            <v>A038</v>
          </cell>
          <cell r="B32" t="str">
            <v>Componente para equipamento : Bhemel : P/ 3m3 - câmara de descomp. e oxig.</v>
          </cell>
          <cell r="C32">
            <v>29586.35</v>
          </cell>
          <cell r="D32">
            <v>0</v>
          </cell>
          <cell r="E32">
            <v>3.0125000000000002</v>
          </cell>
        </row>
        <row r="33">
          <cell r="A33" t="str">
            <v>A057</v>
          </cell>
          <cell r="B33" t="str">
            <v>Componente para veículos : diversos : RAC 2 1700 Baldan - roçadeira de arrasto</v>
          </cell>
          <cell r="C33">
            <v>13161.42</v>
          </cell>
          <cell r="D33">
            <v>0</v>
          </cell>
          <cell r="E33">
            <v>2.1223000000000001</v>
          </cell>
        </row>
        <row r="34">
          <cell r="A34" t="str">
            <v>A059</v>
          </cell>
          <cell r="B34" t="str">
            <v>Componente para veículos : Consmaq : LA-6 - equip. p/ lama asfaltica 6m3</v>
          </cell>
          <cell r="C34">
            <v>330990</v>
          </cell>
          <cell r="D34">
            <v>0</v>
          </cell>
          <cell r="E34">
            <v>52.419800000000002</v>
          </cell>
        </row>
        <row r="35">
          <cell r="A35" t="str">
            <v>A063</v>
          </cell>
          <cell r="B35" t="str">
            <v>Componente para veículos : Mambrini : - carroceria de madeira 7 t-tipo TOCO</v>
          </cell>
          <cell r="C35">
            <v>9478.35</v>
          </cell>
          <cell r="D35">
            <v>0</v>
          </cell>
          <cell r="E35">
            <v>1.3769</v>
          </cell>
        </row>
        <row r="36">
          <cell r="A36" t="str">
            <v>A065</v>
          </cell>
          <cell r="B36" t="str">
            <v>Componente para veículos : Mambrini : - carroc. madeira 5,4 m - 10 t</v>
          </cell>
          <cell r="C36">
            <v>12532.49</v>
          </cell>
          <cell r="D36">
            <v>0</v>
          </cell>
          <cell r="E36">
            <v>1.8204</v>
          </cell>
        </row>
        <row r="37">
          <cell r="A37" t="str">
            <v>A067</v>
          </cell>
          <cell r="B37" t="str">
            <v>Componente para equipamento : Caterpillar : 8 SU - lâmina p/ trator D8T</v>
          </cell>
          <cell r="C37">
            <v>174548.71</v>
          </cell>
          <cell r="D37">
            <v>0</v>
          </cell>
          <cell r="E37">
            <v>17.939800000000002</v>
          </cell>
        </row>
        <row r="38">
          <cell r="A38" t="str">
            <v>A070</v>
          </cell>
          <cell r="B38" t="str">
            <v>Componente para equipamento : Servimaq : - mesa vibr. 2x1 m com motor de 3 cv</v>
          </cell>
          <cell r="C38">
            <v>9069.5300000000007</v>
          </cell>
          <cell r="D38">
            <v>0</v>
          </cell>
          <cell r="E38">
            <v>2.2673999999999999</v>
          </cell>
        </row>
        <row r="39">
          <cell r="A39" t="str">
            <v>A073</v>
          </cell>
          <cell r="B39" t="str">
            <v>Componente para equipamento : Servimaq : reto - forma p/ mourão quadrado P.V</v>
          </cell>
          <cell r="C39">
            <v>724.24</v>
          </cell>
          <cell r="D39">
            <v>0</v>
          </cell>
          <cell r="E39">
            <v>0.18099999999999999</v>
          </cell>
        </row>
        <row r="40">
          <cell r="A40" t="str">
            <v>A075</v>
          </cell>
          <cell r="B40" t="str">
            <v>Componente para equipamento : Servimaq : - forma para placas pré-mold. de pav.</v>
          </cell>
          <cell r="C40">
            <v>923.57</v>
          </cell>
          <cell r="D40">
            <v>0</v>
          </cell>
          <cell r="E40">
            <v>0.23089999999999999</v>
          </cell>
        </row>
        <row r="41">
          <cell r="A41" t="str">
            <v>A083</v>
          </cell>
          <cell r="B41" t="str">
            <v>Componente para equipamento : Servimaq : - carro p/ transp de pré-moldado de c</v>
          </cell>
          <cell r="C41">
            <v>1549.56</v>
          </cell>
          <cell r="D41">
            <v>0</v>
          </cell>
          <cell r="E41">
            <v>0.38740000000000002</v>
          </cell>
        </row>
        <row r="42">
          <cell r="A42" t="str">
            <v>A084</v>
          </cell>
          <cell r="B42" t="str">
            <v>Componente para equipamento : Servimaq : - cavalete móvel (manual)</v>
          </cell>
          <cell r="C42">
            <v>4555.1499999999996</v>
          </cell>
          <cell r="D42">
            <v>0</v>
          </cell>
          <cell r="E42">
            <v>1.1388</v>
          </cell>
        </row>
        <row r="43">
          <cell r="A43" t="str">
            <v>A088</v>
          </cell>
          <cell r="B43" t="str">
            <v>Componente para equipamento : Servimaq : C/ 30 ANÉIS - forma para fabr. tubo vibr. D=0,20m</v>
          </cell>
          <cell r="C43">
            <v>10167.969999999999</v>
          </cell>
          <cell r="D43">
            <v>0</v>
          </cell>
          <cell r="E43">
            <v>3.4769999999999999</v>
          </cell>
        </row>
        <row r="44">
          <cell r="A44" t="str">
            <v>A089</v>
          </cell>
          <cell r="B44" t="str">
            <v>Componente para equipamento : Servimaq : C/ 30 ANÉIS - forma para fabr. tubo vibr. D=0,30m</v>
          </cell>
          <cell r="C44">
            <v>11880.09</v>
          </cell>
          <cell r="D44">
            <v>0</v>
          </cell>
          <cell r="E44">
            <v>3.9049999999999998</v>
          </cell>
        </row>
        <row r="45">
          <cell r="A45" t="str">
            <v>A090</v>
          </cell>
          <cell r="B45" t="str">
            <v>Componente para equipamento : Servimaq : C/ 30 ANÉIS - forma para fabr. tubo vibr. D=0,40m</v>
          </cell>
          <cell r="C45">
            <v>13096.73</v>
          </cell>
          <cell r="D45">
            <v>0</v>
          </cell>
          <cell r="E45">
            <v>4.2092000000000001</v>
          </cell>
        </row>
        <row r="46">
          <cell r="A46" t="str">
            <v>A091</v>
          </cell>
          <cell r="B46" t="str">
            <v>Componente para equipamento : Servimaq : C/ 30 ANÉIS - forma para fabr. tubo vibr. D=0,60m</v>
          </cell>
          <cell r="C46">
            <v>16986.259999999998</v>
          </cell>
          <cell r="D46">
            <v>0</v>
          </cell>
          <cell r="E46">
            <v>5.1814999999999998</v>
          </cell>
        </row>
        <row r="47">
          <cell r="A47" t="str">
            <v>A092</v>
          </cell>
          <cell r="B47" t="str">
            <v>Componente para equipamento : Servimaq : C/ 20 ANÉIS - forma para fabr. tubo vibr. D=0,80m</v>
          </cell>
          <cell r="C47">
            <v>18789.57</v>
          </cell>
          <cell r="D47">
            <v>0</v>
          </cell>
          <cell r="E47">
            <v>5.6323999999999996</v>
          </cell>
        </row>
        <row r="48">
          <cell r="A48" t="str">
            <v>A093</v>
          </cell>
          <cell r="B48" t="str">
            <v>Componente para equipamento : Servimaq : C/ 15 ANÉIS - forma para fabr. tubo vibr. D=1,00m</v>
          </cell>
          <cell r="C48">
            <v>20606.46</v>
          </cell>
          <cell r="D48">
            <v>0</v>
          </cell>
          <cell r="E48">
            <v>6.0865999999999998</v>
          </cell>
        </row>
        <row r="49">
          <cell r="A49" t="str">
            <v>A094</v>
          </cell>
          <cell r="B49" t="str">
            <v>Componente para equipamento : Servimaq : C/ 10 ANÉIS - forma para fabr. tubo vibr. D=1,20m</v>
          </cell>
          <cell r="C49">
            <v>20233.900000000001</v>
          </cell>
          <cell r="D49">
            <v>0</v>
          </cell>
          <cell r="E49">
            <v>5.9935</v>
          </cell>
        </row>
        <row r="50">
          <cell r="A50" t="str">
            <v>A095</v>
          </cell>
          <cell r="B50" t="str">
            <v>Componente para equipamento : Servimaq : C/ 5 ANÉIS - forma para fabr. tubo vibr. D=1,50m</v>
          </cell>
          <cell r="C50">
            <v>18910.88</v>
          </cell>
          <cell r="D50">
            <v>0</v>
          </cell>
          <cell r="E50">
            <v>5.6627000000000001</v>
          </cell>
        </row>
        <row r="51">
          <cell r="A51" t="str">
            <v>A096</v>
          </cell>
          <cell r="B51" t="str">
            <v>Componente para veículos : diversos : 13000 l - tanque de água p/ chassis</v>
          </cell>
          <cell r="C51">
            <v>67201</v>
          </cell>
          <cell r="D51">
            <v>0</v>
          </cell>
          <cell r="E51">
            <v>9.7615999999999996</v>
          </cell>
        </row>
        <row r="52">
          <cell r="A52" t="str">
            <v>A097</v>
          </cell>
          <cell r="B52" t="str">
            <v>Componente para veículos : diversos : 8000 l - tanque de água p/ chassis</v>
          </cell>
          <cell r="C52">
            <v>49849.1</v>
          </cell>
          <cell r="D52">
            <v>0</v>
          </cell>
          <cell r="E52">
            <v>7.2411000000000003</v>
          </cell>
        </row>
        <row r="53">
          <cell r="A53" t="str">
            <v>A098</v>
          </cell>
          <cell r="B53" t="str">
            <v>Componente para veículos : Volkswagen : Constellation 26-280 6x4 - chassis p/ caminhão</v>
          </cell>
          <cell r="C53">
            <v>251283.79</v>
          </cell>
          <cell r="D53">
            <v>14.0076</v>
          </cell>
          <cell r="E53">
            <v>139.9846</v>
          </cell>
        </row>
        <row r="54">
          <cell r="A54" t="str">
            <v>A099</v>
          </cell>
          <cell r="B54" t="str">
            <v>Componente para veículos : CIBI : 5m3 - betoneira 5m3 p/ caminhão</v>
          </cell>
          <cell r="C54">
            <v>65195</v>
          </cell>
          <cell r="D54">
            <v>0</v>
          </cell>
          <cell r="E54">
            <v>10.940099999999999</v>
          </cell>
        </row>
        <row r="55">
          <cell r="A55" t="str">
            <v>A100</v>
          </cell>
          <cell r="B55" t="str">
            <v>Componente para veículos : Volvo : FMX 6X4R - chassis p/ caminhão 40 t</v>
          </cell>
          <cell r="C55">
            <v>431724.13</v>
          </cell>
          <cell r="D55">
            <v>14.0076</v>
          </cell>
          <cell r="E55">
            <v>213.90280000000001</v>
          </cell>
        </row>
        <row r="56">
          <cell r="A56" t="str">
            <v>A101</v>
          </cell>
          <cell r="B56" t="str">
            <v>Componente para veículos : Rossetti : 12m3/14m3 - caçamba basculante 14m3</v>
          </cell>
          <cell r="C56">
            <v>37482.11</v>
          </cell>
          <cell r="D56">
            <v>0</v>
          </cell>
          <cell r="E56">
            <v>6.2896999999999998</v>
          </cell>
        </row>
        <row r="57">
          <cell r="A57" t="str">
            <v>A102</v>
          </cell>
          <cell r="B57" t="str">
            <v>Componente para veículos : Rossetti : 12m3 - caçamba basculante p/ rocha</v>
          </cell>
          <cell r="C57">
            <v>82135.67</v>
          </cell>
          <cell r="D57">
            <v>0</v>
          </cell>
          <cell r="E57">
            <v>13.7829</v>
          </cell>
        </row>
        <row r="58">
          <cell r="A58" t="str">
            <v>A103</v>
          </cell>
          <cell r="B58" t="str">
            <v>Componente para veículos : Madal-Palfinger : PKK-12500 AV2A - guindaste 5t</v>
          </cell>
          <cell r="C58">
            <v>60330.45</v>
          </cell>
          <cell r="D58">
            <v>0</v>
          </cell>
          <cell r="E58">
            <v>8.7635000000000005</v>
          </cell>
        </row>
        <row r="59">
          <cell r="A59" t="str">
            <v>A105</v>
          </cell>
          <cell r="B59" t="str">
            <v>Componente para veículos : Randon : 10m3 - caçamba basculante p/ rocha</v>
          </cell>
          <cell r="C59">
            <v>62198.239999999998</v>
          </cell>
          <cell r="D59">
            <v>0</v>
          </cell>
          <cell r="E59">
            <v>10.4373</v>
          </cell>
        </row>
        <row r="60">
          <cell r="A60" t="str">
            <v>A106</v>
          </cell>
          <cell r="B60" t="str">
            <v>Máquina para Pintura : Elgimaq : EGM-CAF-800L - Pintura a frio</v>
          </cell>
          <cell r="C60">
            <v>656965</v>
          </cell>
          <cell r="D60">
            <v>0</v>
          </cell>
          <cell r="E60">
            <v>52.557200000000002</v>
          </cell>
        </row>
        <row r="61">
          <cell r="A61" t="str">
            <v>A107</v>
          </cell>
          <cell r="B61" t="str">
            <v>Máquina para Pintura : Elgimaq : EGM-FA 1500 L - para demarcações com termoplasticos</v>
          </cell>
          <cell r="C61">
            <v>977925</v>
          </cell>
          <cell r="D61">
            <v>0</v>
          </cell>
          <cell r="E61">
            <v>78.233999999999995</v>
          </cell>
        </row>
        <row r="62">
          <cell r="A62" t="str">
            <v>A108</v>
          </cell>
          <cell r="B62" t="str">
            <v>Componente para equipamento : Terex : MULTIFLEX p/ 8m3 - semi-reboque</v>
          </cell>
          <cell r="C62">
            <v>676944.76</v>
          </cell>
          <cell r="D62">
            <v>0</v>
          </cell>
          <cell r="E62">
            <v>145.6086</v>
          </cell>
        </row>
        <row r="63">
          <cell r="A63" t="str">
            <v>A109</v>
          </cell>
          <cell r="B63" t="str">
            <v>Componente para equipamento : Servimaq : - forma p/ balizador</v>
          </cell>
          <cell r="C63">
            <v>2652.21</v>
          </cell>
          <cell r="D63">
            <v>0</v>
          </cell>
          <cell r="E63">
            <v>0.66300000000000003</v>
          </cell>
        </row>
        <row r="64">
          <cell r="A64" t="str">
            <v>A110</v>
          </cell>
          <cell r="B64" t="str">
            <v>Componente para equipamento : Servimaq : - forma p/ guarda-corpo</v>
          </cell>
          <cell r="C64">
            <v>5527.61</v>
          </cell>
          <cell r="D64">
            <v>0</v>
          </cell>
          <cell r="E64">
            <v>1.3818999999999999</v>
          </cell>
        </row>
        <row r="65">
          <cell r="A65" t="str">
            <v>E001</v>
          </cell>
          <cell r="B65" t="str">
            <v>Trator de Esteiras : New Holland : 7D - com lâmina</v>
          </cell>
          <cell r="C65">
            <v>363561.99</v>
          </cell>
          <cell r="D65">
            <v>20.624600000000001</v>
          </cell>
          <cell r="E65">
            <v>125.2658</v>
          </cell>
        </row>
        <row r="66">
          <cell r="A66" t="str">
            <v>E002</v>
          </cell>
          <cell r="B66" t="str">
            <v>Trator de Esteiras : Caterpillar : D6N - com lâmina</v>
          </cell>
          <cell r="C66">
            <v>789317.1</v>
          </cell>
          <cell r="D66">
            <v>20.624600000000001</v>
          </cell>
          <cell r="E66">
            <v>222.05539999999999</v>
          </cell>
        </row>
        <row r="67">
          <cell r="A67" t="str">
            <v>E003</v>
          </cell>
          <cell r="B67" t="str">
            <v>Trator de Esteiras : Caterpillar : D8T - com lâmina</v>
          </cell>
          <cell r="C67">
            <v>2184959.25</v>
          </cell>
          <cell r="D67">
            <v>20.624600000000001</v>
          </cell>
          <cell r="E67">
            <v>424.37</v>
          </cell>
        </row>
        <row r="68">
          <cell r="A68" t="str">
            <v>E005</v>
          </cell>
          <cell r="B68" t="str">
            <v>Motoscraper : Caterpillar : 621H -</v>
          </cell>
          <cell r="C68">
            <v>3553317.81</v>
          </cell>
          <cell r="D68">
            <v>20.624600000000001</v>
          </cell>
          <cell r="E68">
            <v>591.59730000000002</v>
          </cell>
        </row>
        <row r="69">
          <cell r="A69" t="str">
            <v>E006</v>
          </cell>
          <cell r="B69" t="str">
            <v>Motoniveladora : Caterpillar : 120K -</v>
          </cell>
          <cell r="C69">
            <v>733534.48</v>
          </cell>
          <cell r="D69">
            <v>20.624600000000001</v>
          </cell>
          <cell r="E69">
            <v>176.0085</v>
          </cell>
        </row>
        <row r="70">
          <cell r="A70" t="str">
            <v>E007</v>
          </cell>
          <cell r="B70" t="str">
            <v>Trator Agrícola : Massey Ferguson : MF 4291/4 449A -</v>
          </cell>
          <cell r="C70">
            <v>133537.75</v>
          </cell>
          <cell r="D70">
            <v>13.3201</v>
          </cell>
          <cell r="E70">
            <v>76.700699999999998</v>
          </cell>
        </row>
        <row r="71">
          <cell r="A71" t="str">
            <v>E009</v>
          </cell>
          <cell r="B71" t="str">
            <v>Carregadeira de Pneus : Caterpillar : 924H - 1,80 m3</v>
          </cell>
          <cell r="C71">
            <v>430130.52</v>
          </cell>
          <cell r="D71">
            <v>20.624600000000001</v>
          </cell>
          <cell r="E71">
            <v>140.05410000000001</v>
          </cell>
        </row>
        <row r="72">
          <cell r="A72" t="str">
            <v>E010</v>
          </cell>
          <cell r="B72" t="str">
            <v>Carregadeira de Pneus : Caterpillar : 950H - 3,3 m3</v>
          </cell>
          <cell r="C72">
            <v>827754.83</v>
          </cell>
          <cell r="D72">
            <v>20.624600000000001</v>
          </cell>
          <cell r="E72">
            <v>231.48779999999999</v>
          </cell>
        </row>
        <row r="73">
          <cell r="A73" t="str">
            <v>E011</v>
          </cell>
          <cell r="B73" t="str">
            <v>Retroescavadeira : Massey Ferguson : MF-86HS - de pneus</v>
          </cell>
          <cell r="C73">
            <v>188557.21</v>
          </cell>
          <cell r="D73">
            <v>20.624600000000001</v>
          </cell>
          <cell r="E73">
            <v>88.501199999999997</v>
          </cell>
        </row>
        <row r="74">
          <cell r="A74" t="str">
            <v>E013</v>
          </cell>
          <cell r="B74" t="str">
            <v>Rolo Compactador : Dynapac : CA-250-P - pé de carneiro autop. 11,25t vibrat</v>
          </cell>
          <cell r="C74">
            <v>360838.51</v>
          </cell>
          <cell r="D74">
            <v>13.3201</v>
          </cell>
          <cell r="E74">
            <v>119.13760000000001</v>
          </cell>
        </row>
        <row r="75">
          <cell r="A75" t="str">
            <v>E014</v>
          </cell>
          <cell r="B75" t="str">
            <v>Trator de Esteiras : Caterpillar : D8T - com escarificador</v>
          </cell>
          <cell r="C75">
            <v>2169039.84</v>
          </cell>
          <cell r="D75">
            <v>20.624600000000001</v>
          </cell>
          <cell r="E75">
            <v>422.7337</v>
          </cell>
        </row>
        <row r="76">
          <cell r="A76" t="str">
            <v>E016</v>
          </cell>
          <cell r="B76" t="str">
            <v>Carregadeira de Pneus : Case : W-20 E - 1,91 m3</v>
          </cell>
          <cell r="C76">
            <v>364348.77</v>
          </cell>
          <cell r="D76">
            <v>20.624600000000001</v>
          </cell>
          <cell r="E76">
            <v>140.5909</v>
          </cell>
        </row>
        <row r="77">
          <cell r="A77" t="str">
            <v>E062</v>
          </cell>
          <cell r="B77" t="str">
            <v>Escavadeira Hidráulica : Caterpillar : 336DL - com esteira</v>
          </cell>
          <cell r="C77">
            <v>1046370.7</v>
          </cell>
          <cell r="D77">
            <v>23.030799999999999</v>
          </cell>
          <cell r="E77">
            <v>295.58640000000003</v>
          </cell>
        </row>
        <row r="78">
          <cell r="A78" t="str">
            <v>E063</v>
          </cell>
          <cell r="B78" t="str">
            <v>Escavadeira Hidráulica : Caterpillar : 320DL - c/ est. - cap 600l p/ longo alcance</v>
          </cell>
          <cell r="C78">
            <v>949051.15</v>
          </cell>
          <cell r="D78">
            <v>23.030799999999999</v>
          </cell>
          <cell r="E78">
            <v>224.92250000000001</v>
          </cell>
        </row>
        <row r="79">
          <cell r="A79" t="str">
            <v>E065</v>
          </cell>
          <cell r="B79" t="str">
            <v>Draga de Sucção : diversos : - p/ extração de Areia 6"</v>
          </cell>
          <cell r="C79">
            <v>418255.74</v>
          </cell>
          <cell r="D79">
            <v>0</v>
          </cell>
          <cell r="E79">
            <v>126.8122</v>
          </cell>
        </row>
        <row r="80">
          <cell r="A80" t="str">
            <v>E066</v>
          </cell>
          <cell r="B80" t="str">
            <v>Chata - 25m3 : diversos : - com rebocador</v>
          </cell>
          <cell r="C80">
            <v>564678.87</v>
          </cell>
          <cell r="D80">
            <v>14.781000000000001</v>
          </cell>
          <cell r="E80">
            <v>165.75299999999999</v>
          </cell>
        </row>
        <row r="81">
          <cell r="A81" t="str">
            <v>E101</v>
          </cell>
          <cell r="B81" t="str">
            <v>Grade de Discos : Marchesan : - GA 24 x 24</v>
          </cell>
          <cell r="C81">
            <v>23489.08</v>
          </cell>
          <cell r="D81">
            <v>0</v>
          </cell>
          <cell r="E81">
            <v>3.6408</v>
          </cell>
        </row>
        <row r="82">
          <cell r="A82" t="str">
            <v>E102</v>
          </cell>
          <cell r="B82" t="str">
            <v>Rolo Compactador : Dynapac : CC-424HF - Tanden vibrat. autoprop. 10,2 t</v>
          </cell>
          <cell r="C82">
            <v>372773.97</v>
          </cell>
          <cell r="D82">
            <v>13.3201</v>
          </cell>
          <cell r="E82">
            <v>121.07</v>
          </cell>
        </row>
        <row r="83">
          <cell r="A83" t="str">
            <v>E104</v>
          </cell>
          <cell r="B83" t="str">
            <v>Rolo Compactador : Dynapac : CC-224HF - liso, tanden vibrat. autoprop. 7,7t</v>
          </cell>
          <cell r="C83">
            <v>634686.61</v>
          </cell>
          <cell r="D83">
            <v>13.3201</v>
          </cell>
          <cell r="E83">
            <v>150.75890000000001</v>
          </cell>
        </row>
        <row r="84">
          <cell r="A84" t="str">
            <v>E105</v>
          </cell>
          <cell r="B84" t="str">
            <v>Rolo Compactador : Caterpillar : PS-360 C - de pneus autoprop. 25 t</v>
          </cell>
          <cell r="C84">
            <v>550081.39</v>
          </cell>
          <cell r="D84">
            <v>13.3201</v>
          </cell>
          <cell r="E84">
            <v>141.61330000000001</v>
          </cell>
        </row>
        <row r="85">
          <cell r="A85" t="str">
            <v>E106</v>
          </cell>
          <cell r="B85" t="str">
            <v>Usina Misturadora : Cifali : - de solos 300 t/h</v>
          </cell>
          <cell r="C85">
            <v>773833.01</v>
          </cell>
          <cell r="D85">
            <v>23.030799999999999</v>
          </cell>
          <cell r="E85">
            <v>111.4689</v>
          </cell>
        </row>
        <row r="86">
          <cell r="A86" t="str">
            <v>E107</v>
          </cell>
          <cell r="B86" t="str">
            <v>Vassoura Mecânica : CMV : VM 2440 - rebocável</v>
          </cell>
          <cell r="C86">
            <v>31307.66</v>
          </cell>
          <cell r="D86">
            <v>0</v>
          </cell>
          <cell r="E86">
            <v>4.6962000000000002</v>
          </cell>
        </row>
        <row r="87">
          <cell r="A87" t="str">
            <v>E108</v>
          </cell>
          <cell r="B87" t="str">
            <v>Distribuidor de Agregados : CMV : - rebocável</v>
          </cell>
          <cell r="C87">
            <v>40630.44</v>
          </cell>
          <cell r="D87">
            <v>0</v>
          </cell>
          <cell r="E87">
            <v>4.5506000000000002</v>
          </cell>
        </row>
        <row r="88">
          <cell r="A88" t="str">
            <v>E109</v>
          </cell>
          <cell r="B88" t="str">
            <v>Distribuidor de Agregados : Romanelli : DAR-5000 - autopropelido</v>
          </cell>
          <cell r="C88">
            <v>806363.85</v>
          </cell>
          <cell r="D88">
            <v>20.624600000000001</v>
          </cell>
          <cell r="E88">
            <v>173.47049999999999</v>
          </cell>
        </row>
        <row r="89">
          <cell r="A89" t="str">
            <v>E110</v>
          </cell>
          <cell r="B89" t="str">
            <v>Tanque de Estocagem de Asfalto : Cifali : - 30.000 l</v>
          </cell>
          <cell r="C89">
            <v>290661.71000000002</v>
          </cell>
          <cell r="D89">
            <v>0</v>
          </cell>
          <cell r="E89">
            <v>20.346299999999999</v>
          </cell>
        </row>
        <row r="90">
          <cell r="A90" t="str">
            <v>E111</v>
          </cell>
          <cell r="B90" t="str">
            <v>Equip. Distribuição de Asfalto : Ferlex : - montado em caminhão</v>
          </cell>
          <cell r="C90">
            <v>379645.18</v>
          </cell>
          <cell r="D90">
            <v>14.0076</v>
          </cell>
          <cell r="E90">
            <v>132.62520000000001</v>
          </cell>
        </row>
        <row r="91">
          <cell r="A91" t="str">
            <v>E112</v>
          </cell>
          <cell r="B91" t="str">
            <v>Aquecedor de Fluido Térmico : Tenge : TH III -</v>
          </cell>
          <cell r="C91">
            <v>198267.61</v>
          </cell>
          <cell r="D91">
            <v>0</v>
          </cell>
          <cell r="E91">
            <v>116.02</v>
          </cell>
        </row>
        <row r="92">
          <cell r="A92" t="str">
            <v>E113</v>
          </cell>
          <cell r="B92" t="str">
            <v>Usina de Asfalto a Quente : Cifali : DMC-2 - 40 / 60 t/h</v>
          </cell>
          <cell r="C92">
            <v>1913819.98</v>
          </cell>
          <cell r="D92">
            <v>0</v>
          </cell>
          <cell r="E92">
            <v>246.0626</v>
          </cell>
        </row>
        <row r="93">
          <cell r="A93" t="str">
            <v>E114</v>
          </cell>
          <cell r="B93" t="str">
            <v>Vibro-acabadora de Asfalto : Cifali : VDA-421 - sobre pneus</v>
          </cell>
          <cell r="C93">
            <v>612349.53</v>
          </cell>
          <cell r="D93">
            <v>23.030799999999999</v>
          </cell>
          <cell r="E93">
            <v>144.5334</v>
          </cell>
        </row>
        <row r="94">
          <cell r="A94" t="str">
            <v>E115</v>
          </cell>
          <cell r="B94" t="str">
            <v>Usina Misturadora : Terex : UPM F 60 - pré mist. a frio 60 t/h</v>
          </cell>
          <cell r="C94">
            <v>119049.1</v>
          </cell>
          <cell r="D94">
            <v>23.030799999999999</v>
          </cell>
          <cell r="E94">
            <v>36.636499999999998</v>
          </cell>
        </row>
        <row r="95">
          <cell r="A95" t="str">
            <v>E116</v>
          </cell>
          <cell r="B95" t="str">
            <v>Usina Misturadora : Cifali : - pré mist. a frio 30/60 t/h</v>
          </cell>
          <cell r="C95">
            <v>100403.42</v>
          </cell>
          <cell r="D95">
            <v>23.030799999999999</v>
          </cell>
          <cell r="E95">
            <v>34.505499999999998</v>
          </cell>
        </row>
        <row r="96">
          <cell r="A96" t="str">
            <v>E117</v>
          </cell>
          <cell r="B96" t="str">
            <v>Rolo Compactador : Muller : RT82H - estático Tanden autoprop. 8,9 t</v>
          </cell>
          <cell r="C96">
            <v>195258.59</v>
          </cell>
          <cell r="D96">
            <v>13.3201</v>
          </cell>
          <cell r="E96">
            <v>64.762900000000002</v>
          </cell>
        </row>
        <row r="97">
          <cell r="A97" t="str">
            <v>E118</v>
          </cell>
          <cell r="B97" t="str">
            <v>Rolo Compactador : Dynapac : CC900 - Tanden vibrat. 1,6 t</v>
          </cell>
          <cell r="C97">
            <v>132068.69</v>
          </cell>
          <cell r="D97">
            <v>13.3201</v>
          </cell>
          <cell r="E97">
            <v>44.528700000000001</v>
          </cell>
        </row>
        <row r="98">
          <cell r="A98" t="str">
            <v>E119</v>
          </cell>
          <cell r="B98" t="str">
            <v>Rolo Compactador : Dynapac : CP 224 - de pneus estat. autoprop. 21,00 t</v>
          </cell>
          <cell r="C98">
            <v>405129.73</v>
          </cell>
          <cell r="D98">
            <v>13.3201</v>
          </cell>
          <cell r="E98">
            <v>108.86109999999999</v>
          </cell>
        </row>
        <row r="99">
          <cell r="A99" t="str">
            <v>E121</v>
          </cell>
          <cell r="B99" t="str">
            <v>Rolo Compactador : Dynapac : CA150 std - liso vibrat.autoprop. 7,0 t</v>
          </cell>
          <cell r="C99">
            <v>202556.79</v>
          </cell>
          <cell r="D99">
            <v>13.3201</v>
          </cell>
          <cell r="E99">
            <v>80.795000000000002</v>
          </cell>
        </row>
        <row r="100">
          <cell r="A100" t="str">
            <v>E122</v>
          </cell>
          <cell r="B100" t="str">
            <v>Equip. Distribuição Lama Asfáltica : M. Benz/Consmaq : 2726 K - montado em caminhão</v>
          </cell>
          <cell r="C100">
            <v>643129.48</v>
          </cell>
          <cell r="D100">
            <v>14.0076</v>
          </cell>
          <cell r="E100">
            <v>202.6165</v>
          </cell>
        </row>
        <row r="101">
          <cell r="A101" t="str">
            <v>E123</v>
          </cell>
          <cell r="B101" t="str">
            <v>Caldeira de Asfalto Rebocável : ALMEIDA : CAD 1500 - 1200 l</v>
          </cell>
          <cell r="C101">
            <v>82434.83</v>
          </cell>
          <cell r="D101">
            <v>0</v>
          </cell>
          <cell r="E101">
            <v>12.7737</v>
          </cell>
        </row>
        <row r="102">
          <cell r="A102" t="str">
            <v>E126</v>
          </cell>
          <cell r="B102" t="str">
            <v>Fresadora a Frio : Wirtgen : W 100 -</v>
          </cell>
          <cell r="C102">
            <v>1106305.45</v>
          </cell>
          <cell r="D102">
            <v>23.030799999999999</v>
          </cell>
          <cell r="E102">
            <v>429.48439999999999</v>
          </cell>
        </row>
        <row r="103">
          <cell r="A103" t="str">
            <v>E127</v>
          </cell>
          <cell r="B103" t="str">
            <v>Fresadora a Frio : Wirtgen : W 200 -</v>
          </cell>
          <cell r="C103">
            <v>3419995.65</v>
          </cell>
          <cell r="D103">
            <v>23.030799999999999</v>
          </cell>
          <cell r="E103">
            <v>1245.5495000000001</v>
          </cell>
        </row>
        <row r="104">
          <cell r="A104" t="str">
            <v>E129</v>
          </cell>
          <cell r="B104" t="str">
            <v>Recicladora de Pavimento : Wirtgen : WR 240 - A frio</v>
          </cell>
          <cell r="C104">
            <v>2446454.12</v>
          </cell>
          <cell r="D104">
            <v>23.030799999999999</v>
          </cell>
          <cell r="E104">
            <v>726.38250000000005</v>
          </cell>
        </row>
        <row r="105">
          <cell r="A105" t="str">
            <v>E138</v>
          </cell>
          <cell r="B105" t="str">
            <v>Estabilizador/Recicladora a Frio : Caterpillar : RM-500 -</v>
          </cell>
          <cell r="C105">
            <v>3023519.49</v>
          </cell>
          <cell r="D105">
            <v>23.030799999999999</v>
          </cell>
          <cell r="E105">
            <v>801.35429999999997</v>
          </cell>
        </row>
        <row r="106">
          <cell r="A106" t="str">
            <v>E139</v>
          </cell>
          <cell r="B106" t="str">
            <v>Rolo Compactador : Dynapac : CA250 - liso auto. vibrat.</v>
          </cell>
          <cell r="C106">
            <v>353930.85</v>
          </cell>
          <cell r="D106">
            <v>13.3201</v>
          </cell>
          <cell r="E106">
            <v>118.0192</v>
          </cell>
        </row>
        <row r="107">
          <cell r="A107" t="str">
            <v>E142</v>
          </cell>
          <cell r="B107" t="str">
            <v>Rolo Compactador : Dynapac : CP274 - de pneus</v>
          </cell>
          <cell r="C107">
            <v>413053.91</v>
          </cell>
          <cell r="D107">
            <v>13.3201</v>
          </cell>
          <cell r="E107">
            <v>110.4713</v>
          </cell>
        </row>
        <row r="108">
          <cell r="A108" t="str">
            <v>E147</v>
          </cell>
          <cell r="B108" t="str">
            <v>Usina de Asfalto a Quente : Cifali : Cifali Magnum 120 - 90/120 t/h com filtro de manga</v>
          </cell>
          <cell r="C108">
            <v>1470470.13</v>
          </cell>
          <cell r="D108">
            <v>23.030799999999999</v>
          </cell>
          <cell r="E108">
            <v>212.09119999999999</v>
          </cell>
        </row>
        <row r="109">
          <cell r="A109" t="str">
            <v>E149</v>
          </cell>
          <cell r="B109" t="str">
            <v>Vibro-acabadora de Asfalto : Terex : TEREX VDA 600 - sobre esteiras</v>
          </cell>
          <cell r="C109">
            <v>700614.01</v>
          </cell>
          <cell r="D109">
            <v>23.030799999999999</v>
          </cell>
          <cell r="E109">
            <v>160.50579999999999</v>
          </cell>
        </row>
        <row r="110">
          <cell r="A110" t="str">
            <v>E156</v>
          </cell>
          <cell r="B110" t="str">
            <v>Carregadeira de Pneus : Case : SR 175 - c/ vassoura SPS 155 DA AGF</v>
          </cell>
          <cell r="C110">
            <v>104371.17</v>
          </cell>
          <cell r="D110">
            <v>20.624600000000001</v>
          </cell>
          <cell r="E110">
            <v>62.290300000000002</v>
          </cell>
        </row>
        <row r="111">
          <cell r="A111" t="str">
            <v>E160</v>
          </cell>
          <cell r="B111" t="str">
            <v>Fresadora e Distribuidora de solo : Gomaco : 9500 - para regular sub leito</v>
          </cell>
          <cell r="C111">
            <v>1733511.94</v>
          </cell>
          <cell r="D111">
            <v>23.030799999999999</v>
          </cell>
          <cell r="E111">
            <v>476.673</v>
          </cell>
        </row>
        <row r="112">
          <cell r="A112" t="str">
            <v>E161</v>
          </cell>
          <cell r="B112" t="str">
            <v>Equip. Distr. de L.A. Rupt. Contr. : M. Benz/Cifali : MICROFLEX - acoplado a cavalo mecânico</v>
          </cell>
          <cell r="C112">
            <v>1018816.21</v>
          </cell>
          <cell r="D112">
            <v>14.781000000000001</v>
          </cell>
          <cell r="E112">
            <v>321.82589999999999</v>
          </cell>
        </row>
        <row r="113">
          <cell r="A113" t="str">
            <v>E201</v>
          </cell>
          <cell r="B113" t="str">
            <v>Compressor de Ar : Atlas Copco : XAHS 157Pd - 295 PCM</v>
          </cell>
          <cell r="C113">
            <v>130632.31</v>
          </cell>
          <cell r="D113">
            <v>13.3201</v>
          </cell>
          <cell r="E113">
            <v>82.357500000000002</v>
          </cell>
        </row>
        <row r="114">
          <cell r="A114" t="str">
            <v>E202</v>
          </cell>
          <cell r="B114" t="str">
            <v>Compressor de Ar : Atlas Copco : XAS 187Pd - 400 PCM</v>
          </cell>
          <cell r="C114">
            <v>116651.49</v>
          </cell>
          <cell r="D114">
            <v>13.3201</v>
          </cell>
          <cell r="E114">
            <v>86.832400000000007</v>
          </cell>
        </row>
        <row r="115">
          <cell r="A115" t="str">
            <v>E203</v>
          </cell>
          <cell r="B115" t="str">
            <v>Compressor de Ar : Atlas Copco : XAS 360 CUD - 762 PCM</v>
          </cell>
          <cell r="C115">
            <v>261478.83</v>
          </cell>
          <cell r="D115">
            <v>13.3201</v>
          </cell>
          <cell r="E115">
            <v>147.08869999999999</v>
          </cell>
        </row>
        <row r="116">
          <cell r="A116" t="str">
            <v>E204</v>
          </cell>
          <cell r="B116" t="str">
            <v>Martelete : Atlas Copco : RH658-6L - perfuratriz manual</v>
          </cell>
          <cell r="C116">
            <v>11031.19</v>
          </cell>
          <cell r="D116">
            <v>14.3513</v>
          </cell>
          <cell r="E116">
            <v>16.189900000000002</v>
          </cell>
        </row>
        <row r="117">
          <cell r="A117" t="str">
            <v>E205</v>
          </cell>
          <cell r="B117" t="str">
            <v>Perfuratriz sobre Esteiras : Atlas Copco : ROC 442PC - Crawler Drill</v>
          </cell>
          <cell r="C117">
            <v>123989.85</v>
          </cell>
          <cell r="D117">
            <v>13.3201</v>
          </cell>
          <cell r="E117">
            <v>33.984999999999999</v>
          </cell>
        </row>
        <row r="118">
          <cell r="A118" t="str">
            <v>E208</v>
          </cell>
          <cell r="B118" t="str">
            <v>Compressor de Ar : Atlas Copco : XAHS 107Pd - 200 PCM</v>
          </cell>
          <cell r="C118">
            <v>111853.14</v>
          </cell>
          <cell r="D118">
            <v>13.3201</v>
          </cell>
          <cell r="E118">
            <v>63.066000000000003</v>
          </cell>
        </row>
        <row r="119">
          <cell r="A119" t="str">
            <v>E209</v>
          </cell>
          <cell r="B119" t="str">
            <v>Martelete : Atlas Copco : TEX270 PS - rompedor 28 kg</v>
          </cell>
          <cell r="C119">
            <v>9578.48</v>
          </cell>
          <cell r="D119">
            <v>14.3513</v>
          </cell>
          <cell r="E119">
            <v>15.947699999999999</v>
          </cell>
        </row>
        <row r="120">
          <cell r="A120" t="str">
            <v>E210</v>
          </cell>
          <cell r="B120" t="str">
            <v>Martelete : Atlas Copco : TEX32 PS - rompedor 33 kg</v>
          </cell>
          <cell r="C120">
            <v>10069.06</v>
          </cell>
          <cell r="D120">
            <v>14.3513</v>
          </cell>
          <cell r="E120">
            <v>16.029499999999999</v>
          </cell>
        </row>
        <row r="121">
          <cell r="A121" t="str">
            <v>E211</v>
          </cell>
          <cell r="B121" t="str">
            <v>Máquina para Pintura : Shulz : CSL 10/100 L - compres. de ar p/ pintura c/ filtro</v>
          </cell>
          <cell r="C121">
            <v>1958.17</v>
          </cell>
          <cell r="D121">
            <v>0</v>
          </cell>
          <cell r="E121">
            <v>1.2426999999999999</v>
          </cell>
        </row>
        <row r="122">
          <cell r="A122" t="str">
            <v>E223</v>
          </cell>
          <cell r="B122" t="str">
            <v>Compressor de Ar : Atlas Copco : XATS 167Pd - 360 PCM</v>
          </cell>
          <cell r="C122">
            <v>136956.87</v>
          </cell>
          <cell r="D122">
            <v>13.3201</v>
          </cell>
          <cell r="E122">
            <v>83.787300000000002</v>
          </cell>
        </row>
        <row r="123">
          <cell r="A123" t="str">
            <v>E225</v>
          </cell>
          <cell r="B123" t="str">
            <v>Conjunto de Britagem : Metso Svedala : C96/HP-200 - 80 m3/h</v>
          </cell>
          <cell r="C123">
            <v>4365995.7300000004</v>
          </cell>
          <cell r="D123">
            <v>20.624600000000001</v>
          </cell>
          <cell r="E123">
            <v>617.43989999999997</v>
          </cell>
        </row>
        <row r="124">
          <cell r="A124" t="str">
            <v>E226</v>
          </cell>
          <cell r="B124" t="str">
            <v>Conjunto de Britagem - p/ rachão : Metso Svedala : DS-96 - 80 m3/h  p/ produção de rachão</v>
          </cell>
          <cell r="C124">
            <v>1398802.32</v>
          </cell>
          <cell r="D124">
            <v>20.624600000000001</v>
          </cell>
          <cell r="E124">
            <v>226.59630000000001</v>
          </cell>
        </row>
        <row r="125">
          <cell r="A125" t="str">
            <v>E301</v>
          </cell>
          <cell r="B125" t="str">
            <v>Betoneira : Menegotti : - 400 l</v>
          </cell>
          <cell r="C125">
            <v>4994.47</v>
          </cell>
          <cell r="D125">
            <v>13.3201</v>
          </cell>
          <cell r="E125">
            <v>16.9236</v>
          </cell>
        </row>
        <row r="126">
          <cell r="A126" t="str">
            <v>E302</v>
          </cell>
          <cell r="B126" t="str">
            <v>Betoneira : Menegotti : - 400 l</v>
          </cell>
          <cell r="C126">
            <v>3447.42</v>
          </cell>
          <cell r="D126">
            <v>13.3201</v>
          </cell>
          <cell r="E126">
            <v>15.682600000000001</v>
          </cell>
        </row>
        <row r="127">
          <cell r="A127" t="str">
            <v>E303</v>
          </cell>
          <cell r="B127" t="str">
            <v>Betoneira : Alfa : - 750 l</v>
          </cell>
          <cell r="C127">
            <v>39389.82</v>
          </cell>
          <cell r="D127">
            <v>13.3201</v>
          </cell>
          <cell r="E127">
            <v>23.347200000000001</v>
          </cell>
        </row>
        <row r="128">
          <cell r="A128" t="str">
            <v>E304</v>
          </cell>
          <cell r="B128" t="str">
            <v>Transportador Manual : AJS : - carrinho de mão 80 l</v>
          </cell>
          <cell r="C128">
            <v>158.9</v>
          </cell>
          <cell r="D128">
            <v>0</v>
          </cell>
          <cell r="E128">
            <v>0.23050000000000001</v>
          </cell>
        </row>
        <row r="129">
          <cell r="A129" t="str">
            <v>E305</v>
          </cell>
          <cell r="B129" t="str">
            <v>Transportador Manual : AJS : A-15 - gerica 180 l</v>
          </cell>
          <cell r="C129">
            <v>404.55</v>
          </cell>
          <cell r="D129">
            <v>0</v>
          </cell>
          <cell r="E129">
            <v>0.58660000000000001</v>
          </cell>
        </row>
        <row r="130">
          <cell r="A130" t="str">
            <v>E306</v>
          </cell>
          <cell r="B130" t="str">
            <v>Vibrador de Concreto : diversos : VIP-MT2 - de imersão</v>
          </cell>
          <cell r="C130">
            <v>1751.27</v>
          </cell>
          <cell r="D130">
            <v>14.3513</v>
          </cell>
          <cell r="E130">
            <v>15.649100000000001</v>
          </cell>
        </row>
        <row r="131">
          <cell r="A131" t="str">
            <v>E307</v>
          </cell>
          <cell r="B131" t="str">
            <v>Fábric. Pré-Moldado Concreto : Servimaq : - tubos  D=0,2  M / F</v>
          </cell>
          <cell r="C131">
            <v>16272.68</v>
          </cell>
          <cell r="D131">
            <v>0</v>
          </cell>
          <cell r="E131">
            <v>5.0031999999999996</v>
          </cell>
        </row>
        <row r="132">
          <cell r="A132" t="str">
            <v>E308</v>
          </cell>
          <cell r="B132" t="str">
            <v>Fábric. Pré-Moldado Concreto : Servimaq : - tubos D=0,3 m M / FFábric. Pré-Moldado Concreto : Servimaq : - tubos  D=0,3</v>
          </cell>
          <cell r="C132">
            <v>17984.8</v>
          </cell>
          <cell r="D132">
            <v>0</v>
          </cell>
          <cell r="E132">
            <v>5.4311999999999996</v>
          </cell>
        </row>
        <row r="133">
          <cell r="A133" t="str">
            <v>E309</v>
          </cell>
          <cell r="B133" t="str">
            <v>Fábric. Pré-Moldado Concreto : Servimaq : - tubos  D=0,4 m  M / F</v>
          </cell>
          <cell r="C133">
            <v>19201.439999999999</v>
          </cell>
          <cell r="D133">
            <v>0</v>
          </cell>
          <cell r="E133">
            <v>5.7354000000000003</v>
          </cell>
        </row>
        <row r="134">
          <cell r="A134" t="str">
            <v>E310</v>
          </cell>
          <cell r="B134" t="str">
            <v>Fábric. Pré-Moldado Concreto : Servimaq : - tubos  D=0,6 m  M / F</v>
          </cell>
          <cell r="C134">
            <v>23090.97</v>
          </cell>
          <cell r="D134">
            <v>0</v>
          </cell>
          <cell r="E134">
            <v>6.7077</v>
          </cell>
        </row>
        <row r="135">
          <cell r="A135" t="str">
            <v>E311</v>
          </cell>
          <cell r="B135" t="str">
            <v>Fábric. Pré-Moldado Concreto : Servimaq : - tubos  D=0,8 m  M / F</v>
          </cell>
          <cell r="C135">
            <v>24894.28</v>
          </cell>
          <cell r="D135">
            <v>0</v>
          </cell>
          <cell r="E135">
            <v>7.1585999999999999</v>
          </cell>
        </row>
        <row r="136">
          <cell r="A136" t="str">
            <v>E312</v>
          </cell>
          <cell r="B136" t="str">
            <v>Fábric. Pré-Moldado Concreto : Servimaq : - tubos  D=1,0 m  M / F</v>
          </cell>
          <cell r="C136">
            <v>26711.17</v>
          </cell>
          <cell r="D136">
            <v>0</v>
          </cell>
          <cell r="E136">
            <v>7.6128</v>
          </cell>
        </row>
        <row r="137">
          <cell r="A137" t="str">
            <v>E313</v>
          </cell>
          <cell r="B137" t="str">
            <v>Fábric. Pré-Moldado Concreto : Servimaq : - tubos  D=1,2 m  M / F</v>
          </cell>
          <cell r="C137">
            <v>26338.61</v>
          </cell>
          <cell r="D137">
            <v>0</v>
          </cell>
          <cell r="E137">
            <v>7.5197000000000003</v>
          </cell>
        </row>
        <row r="138">
          <cell r="A138" t="str">
            <v>E314</v>
          </cell>
          <cell r="B138" t="str">
            <v>Fábric. Pré-Moldado Concreto : Servimaq : - tubos  D=1,5 m  M / F</v>
          </cell>
          <cell r="C138">
            <v>25015.59</v>
          </cell>
          <cell r="D138">
            <v>0</v>
          </cell>
          <cell r="E138">
            <v>7.1889000000000003</v>
          </cell>
        </row>
        <row r="139">
          <cell r="A139" t="str">
            <v>E316</v>
          </cell>
          <cell r="B139" t="str">
            <v>Fábric. Pré-Moldado Concreto : Servimaq : - inst. compl. - mourão</v>
          </cell>
          <cell r="C139">
            <v>9793.77</v>
          </cell>
          <cell r="D139">
            <v>0</v>
          </cell>
          <cell r="E139">
            <v>2.4483999999999999</v>
          </cell>
        </row>
        <row r="140">
          <cell r="A140" t="str">
            <v>E317</v>
          </cell>
          <cell r="B140" t="str">
            <v>Fábric. Pré-Moldado Concreto : Servimaq : - inst. compl. - balizador</v>
          </cell>
          <cell r="C140">
            <v>11721.74</v>
          </cell>
          <cell r="D140">
            <v>0</v>
          </cell>
          <cell r="E140">
            <v>2.9304000000000001</v>
          </cell>
        </row>
        <row r="141">
          <cell r="A141" t="str">
            <v>E318</v>
          </cell>
          <cell r="B141" t="str">
            <v>Fábric. Pré-Moldado Concreto : Servimaq : - inst. compl. - guarda-corpo</v>
          </cell>
          <cell r="C141">
            <v>14597.14</v>
          </cell>
          <cell r="D141">
            <v>0</v>
          </cell>
          <cell r="E141">
            <v>3.6493000000000002</v>
          </cell>
        </row>
        <row r="142">
          <cell r="A142" t="str">
            <v>E330</v>
          </cell>
          <cell r="B142" t="str">
            <v>Espalhadora de concreto : Gomaco : PS 2600 -</v>
          </cell>
          <cell r="C142">
            <v>1644869.83</v>
          </cell>
          <cell r="D142">
            <v>23.030799999999999</v>
          </cell>
          <cell r="E142">
            <v>385.62599999999998</v>
          </cell>
        </row>
        <row r="143">
          <cell r="A143" t="str">
            <v>E331</v>
          </cell>
          <cell r="B143" t="str">
            <v>Acabadora de concreto : Gomaco : GP-2600 - com forma deslizante</v>
          </cell>
          <cell r="C143">
            <v>2464915.09</v>
          </cell>
          <cell r="D143">
            <v>23.030799999999999</v>
          </cell>
          <cell r="E143">
            <v>535.90729999999996</v>
          </cell>
        </row>
        <row r="144">
          <cell r="A144" t="str">
            <v>E332</v>
          </cell>
          <cell r="B144" t="str">
            <v>Texturizadora e Lançadora : Gomaco : TC 400 - sem estação meteorológica</v>
          </cell>
          <cell r="C144">
            <v>610893.16</v>
          </cell>
          <cell r="D144">
            <v>13.3201</v>
          </cell>
          <cell r="E144">
            <v>144.00899999999999</v>
          </cell>
        </row>
        <row r="145">
          <cell r="A145" t="str">
            <v>E333</v>
          </cell>
          <cell r="B145" t="str">
            <v>Serra de Disco Diamantado : Norton : C13-E - para concreto</v>
          </cell>
          <cell r="C145">
            <v>5517.25</v>
          </cell>
          <cell r="D145">
            <v>14.3513</v>
          </cell>
          <cell r="E145">
            <v>30.786100000000001</v>
          </cell>
        </row>
        <row r="146">
          <cell r="A146" t="str">
            <v>E334</v>
          </cell>
          <cell r="B146" t="str">
            <v>Seladora de Juntas : Crafco : EZ Serie ll 500 -</v>
          </cell>
          <cell r="C146">
            <v>734091.45</v>
          </cell>
          <cell r="D146">
            <v>14.3513</v>
          </cell>
          <cell r="E146">
            <v>138.2859</v>
          </cell>
        </row>
        <row r="147">
          <cell r="A147" t="str">
            <v>E335</v>
          </cell>
          <cell r="B147" t="str">
            <v>Central de Concreto : CIBI : UNI-5 - 180m3 / h - dosadora e misturadora.</v>
          </cell>
          <cell r="C147">
            <v>3382198.18</v>
          </cell>
          <cell r="D147">
            <v>23.030799999999999</v>
          </cell>
          <cell r="E147">
            <v>453.64859999999999</v>
          </cell>
        </row>
        <row r="148">
          <cell r="A148" t="str">
            <v>E336</v>
          </cell>
          <cell r="B148" t="str">
            <v>Serra de Disco Diamantado : CSM - Maq. e Equip. para Construção : SP-8 (gasolina) - serra para cortar piso/asfalto</v>
          </cell>
          <cell r="C148">
            <v>5930.26</v>
          </cell>
          <cell r="D148">
            <v>0</v>
          </cell>
          <cell r="E148">
            <v>4.8368000000000002</v>
          </cell>
        </row>
        <row r="149">
          <cell r="A149" t="str">
            <v>E337</v>
          </cell>
          <cell r="B149" t="str">
            <v>Régua vibratória : Weber : RV 4 - 4,25m</v>
          </cell>
          <cell r="C149">
            <v>3304.3</v>
          </cell>
          <cell r="D149">
            <v>14.3513</v>
          </cell>
          <cell r="E149">
            <v>17.488499999999998</v>
          </cell>
        </row>
        <row r="150">
          <cell r="A150" t="str">
            <v>E338</v>
          </cell>
          <cell r="B150" t="str">
            <v>Serra de Juntas : Clipper : DRW Clipper C 13 E - para concreto</v>
          </cell>
          <cell r="C150">
            <v>9400.9599999999991</v>
          </cell>
          <cell r="D150">
            <v>14.3513</v>
          </cell>
          <cell r="E150">
            <v>25.575500000000002</v>
          </cell>
        </row>
        <row r="151">
          <cell r="A151" t="str">
            <v>E339</v>
          </cell>
          <cell r="B151" t="str">
            <v>Fábric. Pré-Moldado Concreto : Servimaq : - placas p/ pavimento</v>
          </cell>
          <cell r="C151">
            <v>16097.81</v>
          </cell>
          <cell r="D151">
            <v>0</v>
          </cell>
          <cell r="E151">
            <v>4.0244999999999997</v>
          </cell>
        </row>
        <row r="152">
          <cell r="A152" t="str">
            <v>E340</v>
          </cell>
          <cell r="B152" t="str">
            <v>Jateadora de Areia : Anco : Anco Blast CSS270 - pressurizado</v>
          </cell>
          <cell r="C152">
            <v>12233.56</v>
          </cell>
          <cell r="D152">
            <v>14.3513</v>
          </cell>
          <cell r="E152">
            <v>18.1233</v>
          </cell>
        </row>
        <row r="153">
          <cell r="A153" t="str">
            <v>E343</v>
          </cell>
          <cell r="B153" t="str">
            <v>Betoneira : Menegotti : CSN CS - 600 l</v>
          </cell>
          <cell r="C153">
            <v>11488.86</v>
          </cell>
          <cell r="D153">
            <v>13.3201</v>
          </cell>
          <cell r="E153">
            <v>24.6814</v>
          </cell>
        </row>
        <row r="154">
          <cell r="A154" t="str">
            <v>E400</v>
          </cell>
          <cell r="B154" t="str">
            <v>Caminhão Basculante : Mercedes Benz : ATEGO 1518/36 - 5 m3 - 8,8 t</v>
          </cell>
          <cell r="C154">
            <v>212317.03</v>
          </cell>
          <cell r="D154">
            <v>14.0076</v>
          </cell>
          <cell r="E154">
            <v>93.363399999999999</v>
          </cell>
        </row>
        <row r="155">
          <cell r="A155" t="str">
            <v>E401</v>
          </cell>
          <cell r="B155" t="str">
            <v>Caminhão Carroceria : M. Benz / Rodoeixo : Standart p/ 5,50 m3 - caminhão c/ caçamba termica</v>
          </cell>
          <cell r="C155">
            <v>273375.65999999997</v>
          </cell>
          <cell r="D155">
            <v>14.0076</v>
          </cell>
          <cell r="E155">
            <v>103.60939999999999</v>
          </cell>
        </row>
        <row r="156">
          <cell r="A156" t="str">
            <v>E402</v>
          </cell>
          <cell r="B156" t="str">
            <v>Caminhão Carroceria : Mercedes Benz : 2726 K - de madeira 15 t</v>
          </cell>
          <cell r="C156">
            <v>329863.49</v>
          </cell>
          <cell r="D156">
            <v>14.0076</v>
          </cell>
          <cell r="E156">
            <v>152.77119999999999</v>
          </cell>
        </row>
        <row r="157">
          <cell r="A157" t="str">
            <v>E403</v>
          </cell>
          <cell r="B157" t="str">
            <v>Caminhão Basculante : Mercedes Benz : LK 1620 - 6 m3 - 10,5 t</v>
          </cell>
          <cell r="C157">
            <v>263802.34000000003</v>
          </cell>
          <cell r="D157">
            <v>14.0076</v>
          </cell>
          <cell r="E157">
            <v>125.4679</v>
          </cell>
        </row>
        <row r="158">
          <cell r="A158" t="str">
            <v>E404</v>
          </cell>
          <cell r="B158" t="str">
            <v>Caminhão Basculante : Mercedes Benz : 2726 K - 10 m3 - 15 t</v>
          </cell>
          <cell r="C158">
            <v>347911.37</v>
          </cell>
          <cell r="D158">
            <v>14.0076</v>
          </cell>
          <cell r="E158">
            <v>156.1995</v>
          </cell>
        </row>
        <row r="159">
          <cell r="A159" t="str">
            <v>E405</v>
          </cell>
          <cell r="B159" t="str">
            <v>Caminhão Basculante : Mercedes Benz : 2726 K - p/ rocha 8 m3 - 13 t</v>
          </cell>
          <cell r="C159">
            <v>374337.72</v>
          </cell>
          <cell r="D159">
            <v>14.0076</v>
          </cell>
          <cell r="E159">
            <v>160.63399999999999</v>
          </cell>
        </row>
        <row r="160">
          <cell r="A160" t="str">
            <v>E406</v>
          </cell>
          <cell r="B160" t="str">
            <v>Caminhão Tanque : Mercedes Benz : ATEGO 1418/42 -6.000 l</v>
          </cell>
          <cell r="C160">
            <v>231481.99</v>
          </cell>
          <cell r="D160">
            <v>14.0076</v>
          </cell>
          <cell r="E160">
            <v>103.98739999999999</v>
          </cell>
        </row>
        <row r="161">
          <cell r="A161" t="str">
            <v>E407</v>
          </cell>
          <cell r="B161" t="str">
            <v>Caminhão Tanque : Mercedes Benz : 2726 K - 10.000 l</v>
          </cell>
          <cell r="C161">
            <v>372820.98</v>
          </cell>
          <cell r="D161">
            <v>14.0076</v>
          </cell>
          <cell r="E161">
            <v>159.0111</v>
          </cell>
        </row>
        <row r="162">
          <cell r="A162" t="str">
            <v>E408</v>
          </cell>
          <cell r="B162" t="str">
            <v>Caminhão Carroceria : Mercedes Benz : 710 / 37 - 4 t</v>
          </cell>
          <cell r="C162">
            <v>166213.88</v>
          </cell>
          <cell r="D162">
            <v>14.0076</v>
          </cell>
          <cell r="E162">
            <v>72.831599999999995</v>
          </cell>
        </row>
        <row r="163">
          <cell r="A163" t="str">
            <v>E409</v>
          </cell>
          <cell r="B163" t="str">
            <v>Caminhão Carroceria : Mercedes Benz : ATEGO 1418/42 - fixa 9 t</v>
          </cell>
          <cell r="C163">
            <v>198879.48</v>
          </cell>
          <cell r="D163">
            <v>14.0076</v>
          </cell>
          <cell r="E163">
            <v>99.251499999999993</v>
          </cell>
        </row>
        <row r="164">
          <cell r="A164" t="str">
            <v>E410</v>
          </cell>
          <cell r="B164" t="str">
            <v>Caminhão Basculante : Mercedes Benz : 1215 C - 4 m3 - 7,1 t</v>
          </cell>
          <cell r="C164">
            <v>211967.86</v>
          </cell>
          <cell r="D164">
            <v>14.0076</v>
          </cell>
          <cell r="E164">
            <v>97.262200000000007</v>
          </cell>
        </row>
        <row r="165">
          <cell r="A165" t="str">
            <v>E411</v>
          </cell>
          <cell r="B165" t="str">
            <v>Cavalo Mecânico com Reboque : M. Benz/Randon : LS-1634/45 - 29,5 t</v>
          </cell>
          <cell r="C165">
            <v>530529.73</v>
          </cell>
          <cell r="D165">
            <v>14.781000000000001</v>
          </cell>
          <cell r="E165">
            <v>205.49860000000001</v>
          </cell>
        </row>
        <row r="166">
          <cell r="A166" t="str">
            <v>E412</v>
          </cell>
          <cell r="B166" t="str">
            <v>Veículo Leve : Volkswagen : GOL 1000 - automóvel até 100 hp</v>
          </cell>
          <cell r="C166">
            <v>42032.81</v>
          </cell>
          <cell r="D166">
            <v>13.3201</v>
          </cell>
          <cell r="E166">
            <v>56.7712</v>
          </cell>
        </row>
        <row r="167">
          <cell r="A167" t="str">
            <v>E416</v>
          </cell>
          <cell r="B167" t="str">
            <v>Veículo Leve : Chevrolet : S10 - pick up (4X4)</v>
          </cell>
          <cell r="C167">
            <v>108666.88</v>
          </cell>
          <cell r="D167">
            <v>13.3201</v>
          </cell>
          <cell r="E167">
            <v>75.773499999999999</v>
          </cell>
        </row>
        <row r="168">
          <cell r="A168" t="str">
            <v>E421</v>
          </cell>
          <cell r="B168" t="str">
            <v>Caminhão Tanque : Mercedes Benz : 2726 K - 13.000 l</v>
          </cell>
          <cell r="C168">
            <v>379340.48</v>
          </cell>
          <cell r="D168">
            <v>14.0076</v>
          </cell>
          <cell r="E168">
            <v>159.95830000000001</v>
          </cell>
        </row>
        <row r="169">
          <cell r="A169" t="str">
            <v>E422</v>
          </cell>
          <cell r="B169" t="str">
            <v>Caminhão Tanque : Mercedes Benz : L1620/51 - 8.000 l</v>
          </cell>
          <cell r="C169">
            <v>236196.09</v>
          </cell>
          <cell r="D169">
            <v>14.0076</v>
          </cell>
          <cell r="E169">
            <v>104.6722</v>
          </cell>
        </row>
        <row r="170">
          <cell r="A170" t="str">
            <v>E427</v>
          </cell>
          <cell r="B170" t="str">
            <v>Caminhão Betoneira : Volkswagen : Constellation 26-260 - 11,5 t  5m3</v>
          </cell>
          <cell r="C170">
            <v>316478.78999999998</v>
          </cell>
          <cell r="D170">
            <v>14.0076</v>
          </cell>
          <cell r="E170">
            <v>150.9247</v>
          </cell>
        </row>
        <row r="171">
          <cell r="A171" t="str">
            <v>E432</v>
          </cell>
          <cell r="B171" t="str">
            <v>Caminhão Basculante : Volvo : FMX 6X4R - 40 t</v>
          </cell>
          <cell r="C171">
            <v>469206.24</v>
          </cell>
          <cell r="D171">
            <v>14.0076</v>
          </cell>
          <cell r="E171">
            <v>220.1925</v>
          </cell>
        </row>
        <row r="172">
          <cell r="A172" t="str">
            <v>E433</v>
          </cell>
          <cell r="B172" t="str">
            <v>Caminhão Basculante : Mercedes Benz : 2726 - para rocha 18 t</v>
          </cell>
          <cell r="C172">
            <v>513859.8</v>
          </cell>
          <cell r="D172">
            <v>14.0076</v>
          </cell>
          <cell r="E172">
            <v>227.6857</v>
          </cell>
        </row>
        <row r="173">
          <cell r="A173" t="str">
            <v>E434</v>
          </cell>
          <cell r="B173" t="str">
            <v>Caminhão Carroceria : Mercedes Benz : L 1620/51 - c/ guindauto  6 t x m</v>
          </cell>
          <cell r="C173">
            <v>255141.12</v>
          </cell>
          <cell r="D173">
            <v>14.0076</v>
          </cell>
          <cell r="E173">
            <v>98.975499999999997</v>
          </cell>
        </row>
        <row r="174">
          <cell r="A174" t="str">
            <v>E501</v>
          </cell>
          <cell r="B174" t="str">
            <v>Grupo Gerador : Heimer : GEHM-40 - 36/40 KVA</v>
          </cell>
          <cell r="C174">
            <v>54224.33</v>
          </cell>
          <cell r="D174">
            <v>0</v>
          </cell>
          <cell r="E174">
            <v>25.574400000000001</v>
          </cell>
        </row>
        <row r="175">
          <cell r="A175" t="str">
            <v>E502</v>
          </cell>
          <cell r="B175" t="str">
            <v>Grupo Gerador : Heimer : GEHM-150 - 136 / 150 KVA</v>
          </cell>
          <cell r="C175">
            <v>119074.32</v>
          </cell>
          <cell r="D175">
            <v>0</v>
          </cell>
          <cell r="E175">
            <v>87.778199999999998</v>
          </cell>
        </row>
        <row r="176">
          <cell r="A176" t="str">
            <v>E503</v>
          </cell>
          <cell r="B176" t="str">
            <v>Grupo Gerador : Heimer : GEHM-180 - 164 / 180 KVA</v>
          </cell>
          <cell r="C176">
            <v>130809.84</v>
          </cell>
          <cell r="D176">
            <v>0</v>
          </cell>
          <cell r="E176">
            <v>105.0938</v>
          </cell>
        </row>
        <row r="177">
          <cell r="A177" t="str">
            <v>E504</v>
          </cell>
          <cell r="B177" t="str">
            <v>Grupo Gerador : Heimer : GEHMB-360 - 288 KVA</v>
          </cell>
          <cell r="C177">
            <v>143732.17000000001</v>
          </cell>
          <cell r="D177">
            <v>0</v>
          </cell>
          <cell r="E177">
            <v>158.35990000000001</v>
          </cell>
        </row>
        <row r="178">
          <cell r="A178" t="str">
            <v>E505</v>
          </cell>
          <cell r="B178" t="str">
            <v>Grupo Gerador : Heimer : GEHB-17 KVA - 17,0 / 15,5 KVA</v>
          </cell>
          <cell r="C178">
            <v>34806.81</v>
          </cell>
          <cell r="D178">
            <v>0</v>
          </cell>
          <cell r="E178">
            <v>12.026400000000001</v>
          </cell>
        </row>
        <row r="179">
          <cell r="A179" t="str">
            <v>E507</v>
          </cell>
          <cell r="B179" t="str">
            <v>Grupo Gerador : Heimer : GEHP-110 - 100 / 110 KVA</v>
          </cell>
          <cell r="C179">
            <v>84810.95</v>
          </cell>
          <cell r="D179">
            <v>0</v>
          </cell>
          <cell r="E179">
            <v>64.128600000000006</v>
          </cell>
        </row>
        <row r="180">
          <cell r="A180" t="str">
            <v>E508</v>
          </cell>
          <cell r="B180" t="str">
            <v>Grupo Gerador : Pramac : BL 6500 E - Manual/eletrico</v>
          </cell>
          <cell r="C180">
            <v>3281.97</v>
          </cell>
          <cell r="D180">
            <v>0</v>
          </cell>
          <cell r="E180">
            <v>8.9864999999999995</v>
          </cell>
        </row>
        <row r="181">
          <cell r="A181" t="str">
            <v>E509</v>
          </cell>
          <cell r="B181" t="str">
            <v>Grupo Gerador : Heimer : GEHMI-40 - 32,0 KVA</v>
          </cell>
          <cell r="C181">
            <v>47723.23</v>
          </cell>
          <cell r="D181">
            <v>0</v>
          </cell>
          <cell r="E181">
            <v>21.9419</v>
          </cell>
        </row>
        <row r="182">
          <cell r="A182" t="str">
            <v>E601</v>
          </cell>
          <cell r="B182" t="str">
            <v>Roçadeira : M. Ferguson / Marchesan : RAC 2 1700 Baldan - em trator de pneus</v>
          </cell>
          <cell r="C182">
            <v>146699.17000000001</v>
          </cell>
          <cell r="D182">
            <v>13.3201</v>
          </cell>
          <cell r="E182">
            <v>78.822999999999993</v>
          </cell>
        </row>
        <row r="183">
          <cell r="A183" t="str">
            <v>E602</v>
          </cell>
          <cell r="B183" t="str">
            <v>Roçadeira : Yanmar : XTA-TC145 - em micro trator</v>
          </cell>
          <cell r="C183">
            <v>27309.53</v>
          </cell>
          <cell r="D183">
            <v>13.3201</v>
          </cell>
          <cell r="E183">
            <v>26.3827</v>
          </cell>
        </row>
        <row r="184">
          <cell r="A184" t="str">
            <v>E901</v>
          </cell>
          <cell r="B184" t="str">
            <v>Campânula de Ar Comprimido : Bhemel : - 3 m3</v>
          </cell>
          <cell r="C184">
            <v>89657.29</v>
          </cell>
          <cell r="D184">
            <v>0</v>
          </cell>
          <cell r="E184">
            <v>9.1288</v>
          </cell>
        </row>
        <row r="185">
          <cell r="A185" t="str">
            <v>E903</v>
          </cell>
          <cell r="B185" t="str">
            <v>Bate-Estacas : Magam : IM -1450 PM/E - de gravidade p/3.500 a 4000 kg</v>
          </cell>
          <cell r="C185">
            <v>773282.37</v>
          </cell>
          <cell r="D185">
            <v>13.3201</v>
          </cell>
          <cell r="E185">
            <v>200.10910000000001</v>
          </cell>
        </row>
        <row r="186">
          <cell r="A186" t="str">
            <v>E904</v>
          </cell>
          <cell r="B186" t="str">
            <v>Máquina de Bancada : Maksiwa : SCMA - serra circular de 12"</v>
          </cell>
          <cell r="C186">
            <v>2928.87</v>
          </cell>
          <cell r="D186">
            <v>0</v>
          </cell>
          <cell r="E186">
            <v>2.1354000000000002</v>
          </cell>
        </row>
        <row r="187">
          <cell r="A187" t="str">
            <v>E905</v>
          </cell>
          <cell r="B187" t="str">
            <v>Máquina Manual : Tirfor : TU-L 30 - talha guincho para 3 t</v>
          </cell>
          <cell r="C187">
            <v>3102.54</v>
          </cell>
          <cell r="D187">
            <v>0</v>
          </cell>
          <cell r="E187">
            <v>0.32719999999999999</v>
          </cell>
        </row>
        <row r="188">
          <cell r="A188" t="str">
            <v>E906</v>
          </cell>
          <cell r="B188" t="str">
            <v>Compactador Manual : Wacker : ES 60 - soquete vibratório</v>
          </cell>
          <cell r="C188">
            <v>19258.759999999998</v>
          </cell>
          <cell r="D188">
            <v>14.3513</v>
          </cell>
          <cell r="E188">
            <v>19.031099999999999</v>
          </cell>
        </row>
        <row r="189">
          <cell r="A189" t="str">
            <v>E907</v>
          </cell>
          <cell r="B189" t="str">
            <v>Conjunto Moto-Bomba : Hero : 180-SH-75 - com motor</v>
          </cell>
          <cell r="C189">
            <v>48538.48</v>
          </cell>
          <cell r="D189">
            <v>0</v>
          </cell>
          <cell r="E189">
            <v>17.7301</v>
          </cell>
        </row>
        <row r="190">
          <cell r="A190" t="str">
            <v>E908</v>
          </cell>
          <cell r="B190" t="str">
            <v>Máquina para Pintura : Consmaq : - Pintura a frio</v>
          </cell>
          <cell r="C190">
            <v>842297.32</v>
          </cell>
          <cell r="D190">
            <v>14.0076</v>
          </cell>
          <cell r="E190">
            <v>141.39230000000001</v>
          </cell>
        </row>
        <row r="191">
          <cell r="A191" t="str">
            <v>E909</v>
          </cell>
          <cell r="B191" t="str">
            <v>Equip. para Hidrosemeadura : M. Benz/Consmaq : 1420 - 5500 l</v>
          </cell>
          <cell r="C191">
            <v>466172.32</v>
          </cell>
          <cell r="D191">
            <v>14.0076</v>
          </cell>
          <cell r="E191">
            <v>135.96190000000001</v>
          </cell>
        </row>
        <row r="192">
          <cell r="A192" t="str">
            <v>E911</v>
          </cell>
          <cell r="B192" t="str">
            <v>Tripé-Sonda : Maquesonda : MACH 850 - Tripé-Sonda com motor</v>
          </cell>
          <cell r="C192">
            <v>132352.57</v>
          </cell>
          <cell r="D192">
            <v>0</v>
          </cell>
          <cell r="E192">
            <v>34.059899999999999</v>
          </cell>
        </row>
        <row r="193">
          <cell r="A193" t="str">
            <v>E912</v>
          </cell>
          <cell r="B193" t="str">
            <v>Máquina Manual : Bosch : GBS 20-2 - furadeira elétrica de Impacto</v>
          </cell>
          <cell r="C193">
            <v>930.3</v>
          </cell>
          <cell r="D193">
            <v>0</v>
          </cell>
          <cell r="E193">
            <v>0.60240000000000005</v>
          </cell>
        </row>
        <row r="194">
          <cell r="A194" t="str">
            <v>E914</v>
          </cell>
          <cell r="B194" t="str">
            <v>Compactador Manual : Wacker : VP-2050 Y - placa vibratória c/ motor</v>
          </cell>
          <cell r="C194">
            <v>17296.79</v>
          </cell>
          <cell r="D194">
            <v>14.3513</v>
          </cell>
          <cell r="E194">
            <v>18.593299999999999</v>
          </cell>
        </row>
        <row r="195">
          <cell r="A195" t="str">
            <v>E916</v>
          </cell>
          <cell r="B195" t="str">
            <v>Máquina Manual : Stihl : MS-381 - moto serra nº 8</v>
          </cell>
          <cell r="C195">
            <v>2181.08</v>
          </cell>
          <cell r="D195">
            <v>14.3513</v>
          </cell>
          <cell r="E195">
            <v>21.601800000000001</v>
          </cell>
        </row>
        <row r="196">
          <cell r="A196" t="str">
            <v>E917</v>
          </cell>
          <cell r="B196" t="str">
            <v>Máquina de Bancada : Franho : - C-6A universal de corte p/ chapa</v>
          </cell>
          <cell r="C196">
            <v>32691.91</v>
          </cell>
          <cell r="D196">
            <v>14.3513</v>
          </cell>
          <cell r="E196">
            <v>19.607299999999999</v>
          </cell>
        </row>
        <row r="197">
          <cell r="A197" t="str">
            <v>E918</v>
          </cell>
          <cell r="B197" t="str">
            <v>Máquina de Bancada : Harlo : VF-8 - prensa excêntrica</v>
          </cell>
          <cell r="C197">
            <v>58923.82</v>
          </cell>
          <cell r="D197">
            <v>0</v>
          </cell>
          <cell r="E197">
            <v>6.1494</v>
          </cell>
        </row>
        <row r="198">
          <cell r="A198" t="str">
            <v>E919</v>
          </cell>
          <cell r="B198" t="str">
            <v>Máquina de Bancada : Cor Dob Ind. e Com. de Máquinas : GHP 2.5X2030mm - guilhotina</v>
          </cell>
          <cell r="C198">
            <v>61371.83</v>
          </cell>
          <cell r="D198">
            <v>0</v>
          </cell>
          <cell r="E198">
            <v>8.2263000000000002</v>
          </cell>
        </row>
        <row r="199">
          <cell r="A199" t="str">
            <v>E920</v>
          </cell>
          <cell r="B199" t="str">
            <v>Máquina para Pintura : Elgimaq : com aspersão/extrusão - para aplicação de termoplastico</v>
          </cell>
          <cell r="C199">
            <v>1163257.32</v>
          </cell>
          <cell r="D199">
            <v>14.0076</v>
          </cell>
          <cell r="E199">
            <v>167.06909999999999</v>
          </cell>
        </row>
        <row r="200">
          <cell r="A200" t="str">
            <v>E922</v>
          </cell>
          <cell r="B200" t="str">
            <v>Martelete : Bosch : GBH 5-40 DCE - perfurador/ rompedor elétrico</v>
          </cell>
          <cell r="C200">
            <v>2784.51</v>
          </cell>
          <cell r="D200">
            <v>14.3513</v>
          </cell>
          <cell r="E200">
            <v>15.305</v>
          </cell>
        </row>
        <row r="201">
          <cell r="A201" t="str">
            <v>E923</v>
          </cell>
          <cell r="B201" t="str">
            <v>Máquina Manual : Bosch : GWS 22U 7" - lixadeira eletrica angular</v>
          </cell>
          <cell r="C201">
            <v>777.58</v>
          </cell>
          <cell r="D201">
            <v>0</v>
          </cell>
          <cell r="E201">
            <v>1.2128000000000001</v>
          </cell>
        </row>
        <row r="202">
          <cell r="A202" t="str">
            <v>E924</v>
          </cell>
          <cell r="B202" t="str">
            <v>Equip. para Solda : Max Bantam : Bantam 250 Serralheiro - transformador solda elétr. 250 amp</v>
          </cell>
          <cell r="C202">
            <v>356.15</v>
          </cell>
          <cell r="D202">
            <v>0</v>
          </cell>
          <cell r="E202">
            <v>3.8868999999999998</v>
          </cell>
        </row>
        <row r="203">
          <cell r="A203" t="str">
            <v>E925</v>
          </cell>
          <cell r="B203" t="str">
            <v>Aplicador de Material Termoplástico : Elgimaq : - Kit para aplicação em alto relevo</v>
          </cell>
          <cell r="C203">
            <v>218126.99</v>
          </cell>
          <cell r="D203">
            <v>0</v>
          </cell>
          <cell r="E203">
            <v>31.682700000000001</v>
          </cell>
        </row>
      </sheetData>
      <sheetData sheetId="2" refreshError="1"/>
      <sheetData sheetId="3">
        <row r="3">
          <cell r="A3" t="str">
            <v>T000</v>
          </cell>
          <cell r="B3" t="str">
            <v>Salário Mínimo</v>
          </cell>
          <cell r="C3">
            <v>880</v>
          </cell>
          <cell r="D3">
            <v>1010.59</v>
          </cell>
          <cell r="E3">
            <v>8.5936000000000003</v>
          </cell>
        </row>
        <row r="4">
          <cell r="A4" t="str">
            <v>T301</v>
          </cell>
          <cell r="B4" t="str">
            <v>Motorista de veículo leve</v>
          </cell>
          <cell r="C4">
            <v>1364</v>
          </cell>
          <cell r="D4">
            <v>1566.41</v>
          </cell>
          <cell r="E4">
            <v>13.3201</v>
          </cell>
        </row>
        <row r="5">
          <cell r="A5" t="str">
            <v>T302</v>
          </cell>
          <cell r="B5" t="str">
            <v>Motorista de caminhão</v>
          </cell>
          <cell r="C5">
            <v>1434.4</v>
          </cell>
          <cell r="D5">
            <v>1647.26</v>
          </cell>
          <cell r="E5">
            <v>14.0076</v>
          </cell>
        </row>
        <row r="6">
          <cell r="A6" t="str">
            <v>T303</v>
          </cell>
          <cell r="B6" t="str">
            <v>Motorista de veículo especial</v>
          </cell>
          <cell r="C6">
            <v>1513.6</v>
          </cell>
          <cell r="D6">
            <v>1738.21</v>
          </cell>
          <cell r="E6">
            <v>14.781000000000001</v>
          </cell>
        </row>
        <row r="7">
          <cell r="A7" t="str">
            <v>T311</v>
          </cell>
          <cell r="B7" t="str">
            <v>Operador de equipamento leve 1</v>
          </cell>
          <cell r="C7">
            <v>1469.6</v>
          </cell>
          <cell r="D7">
            <v>1687.68</v>
          </cell>
          <cell r="E7">
            <v>14.3513</v>
          </cell>
        </row>
        <row r="8">
          <cell r="A8" t="str">
            <v>T312</v>
          </cell>
          <cell r="B8" t="str">
            <v>Operador de equipamento leve 2</v>
          </cell>
          <cell r="C8">
            <v>1364</v>
          </cell>
          <cell r="D8">
            <v>1566.41</v>
          </cell>
          <cell r="E8">
            <v>13.3201</v>
          </cell>
        </row>
        <row r="9">
          <cell r="A9" t="str">
            <v>T313</v>
          </cell>
          <cell r="B9" t="str">
            <v>Operador de equip. pesado</v>
          </cell>
          <cell r="C9">
            <v>2112</v>
          </cell>
          <cell r="D9">
            <v>2425.42</v>
          </cell>
          <cell r="E9">
            <v>20.624600000000001</v>
          </cell>
        </row>
        <row r="10">
          <cell r="A10" t="str">
            <v>T314</v>
          </cell>
          <cell r="B10" t="str">
            <v>Operador de equip. especial</v>
          </cell>
          <cell r="C10">
            <v>2358.4</v>
          </cell>
          <cell r="D10">
            <v>2708.38</v>
          </cell>
          <cell r="E10">
            <v>23.030799999999999</v>
          </cell>
        </row>
        <row r="11">
          <cell r="A11" t="str">
            <v>T401</v>
          </cell>
          <cell r="B11" t="str">
            <v>Pré-marcador</v>
          </cell>
          <cell r="C11">
            <v>1364</v>
          </cell>
          <cell r="D11">
            <v>1566.41</v>
          </cell>
          <cell r="E11">
            <v>13.3201</v>
          </cell>
        </row>
        <row r="12">
          <cell r="A12" t="str">
            <v>T501</v>
          </cell>
          <cell r="B12" t="str">
            <v>Encarregado de turma</v>
          </cell>
          <cell r="C12">
            <v>2059.1999999999998</v>
          </cell>
          <cell r="D12">
            <v>2364.7800000000002</v>
          </cell>
          <cell r="E12">
            <v>20.109000000000002</v>
          </cell>
        </row>
        <row r="13">
          <cell r="A13" t="str">
            <v>T511</v>
          </cell>
          <cell r="B13" t="str">
            <v>Encarreg. de pavimentação</v>
          </cell>
          <cell r="C13">
            <v>3493.6</v>
          </cell>
          <cell r="D13">
            <v>4012.05</v>
          </cell>
          <cell r="E13">
            <v>34.116599999999998</v>
          </cell>
        </row>
        <row r="14">
          <cell r="A14" t="str">
            <v>T512</v>
          </cell>
          <cell r="B14" t="str">
            <v>Encarregado de britagem</v>
          </cell>
          <cell r="C14">
            <v>3493.6</v>
          </cell>
          <cell r="D14">
            <v>4012.05</v>
          </cell>
          <cell r="E14">
            <v>34.116599999999998</v>
          </cell>
        </row>
        <row r="15">
          <cell r="A15" t="str">
            <v>T601</v>
          </cell>
          <cell r="B15" t="str">
            <v>Blaster</v>
          </cell>
          <cell r="C15">
            <v>2059.1999999999998</v>
          </cell>
          <cell r="D15">
            <v>2364.7800000000002</v>
          </cell>
          <cell r="E15">
            <v>20.109000000000002</v>
          </cell>
        </row>
        <row r="16">
          <cell r="A16" t="str">
            <v>T602</v>
          </cell>
          <cell r="B16" t="str">
            <v>Montador</v>
          </cell>
          <cell r="C16">
            <v>1364</v>
          </cell>
          <cell r="D16">
            <v>1566.41</v>
          </cell>
          <cell r="E16">
            <v>13.3201</v>
          </cell>
        </row>
        <row r="17">
          <cell r="A17" t="str">
            <v>T603</v>
          </cell>
          <cell r="B17" t="str">
            <v>Carpinteiro</v>
          </cell>
          <cell r="C17">
            <v>1364</v>
          </cell>
          <cell r="D17">
            <v>1566.41</v>
          </cell>
          <cell r="E17">
            <v>13.3201</v>
          </cell>
        </row>
        <row r="18">
          <cell r="A18" t="str">
            <v>T604</v>
          </cell>
          <cell r="B18" t="str">
            <v>Pedreiro</v>
          </cell>
          <cell r="C18">
            <v>1364</v>
          </cell>
          <cell r="D18">
            <v>1566.41</v>
          </cell>
          <cell r="E18">
            <v>13.3201</v>
          </cell>
        </row>
        <row r="19">
          <cell r="A19" t="str">
            <v>T605</v>
          </cell>
          <cell r="B19" t="str">
            <v>Armador</v>
          </cell>
          <cell r="C19">
            <v>1364</v>
          </cell>
          <cell r="D19">
            <v>1566.41</v>
          </cell>
          <cell r="E19">
            <v>13.3201</v>
          </cell>
        </row>
        <row r="20">
          <cell r="A20" t="str">
            <v>T606</v>
          </cell>
          <cell r="B20" t="str">
            <v>Ferreiro</v>
          </cell>
          <cell r="C20">
            <v>1364</v>
          </cell>
          <cell r="D20">
            <v>1566.41</v>
          </cell>
          <cell r="E20">
            <v>13.3201</v>
          </cell>
        </row>
        <row r="21">
          <cell r="A21" t="str">
            <v>T607</v>
          </cell>
          <cell r="B21" t="str">
            <v>Pintor</v>
          </cell>
          <cell r="C21">
            <v>1364</v>
          </cell>
          <cell r="D21">
            <v>1566.41</v>
          </cell>
          <cell r="E21">
            <v>13.3201</v>
          </cell>
        </row>
        <row r="22">
          <cell r="A22" t="str">
            <v>T608</v>
          </cell>
          <cell r="B22" t="str">
            <v>Soldador</v>
          </cell>
          <cell r="C22">
            <v>2305.6</v>
          </cell>
          <cell r="D22">
            <v>2647.75</v>
          </cell>
          <cell r="E22">
            <v>22.5152</v>
          </cell>
        </row>
        <row r="23">
          <cell r="A23" t="str">
            <v>T609</v>
          </cell>
          <cell r="B23" t="str">
            <v>Jardineiro</v>
          </cell>
          <cell r="C23">
            <v>1240.8</v>
          </cell>
          <cell r="D23">
            <v>1424.93</v>
          </cell>
          <cell r="E23">
            <v>12.117000000000001</v>
          </cell>
        </row>
        <row r="24">
          <cell r="A24" t="str">
            <v>T610</v>
          </cell>
          <cell r="B24" t="str">
            <v>Serralheiro</v>
          </cell>
          <cell r="C24">
            <v>1364</v>
          </cell>
          <cell r="D24">
            <v>1566.41</v>
          </cell>
          <cell r="E24">
            <v>13.3201</v>
          </cell>
        </row>
        <row r="25">
          <cell r="A25" t="str">
            <v>T701</v>
          </cell>
          <cell r="B25" t="str">
            <v>Servente</v>
          </cell>
          <cell r="C25">
            <v>924</v>
          </cell>
          <cell r="D25">
            <v>1061.1199999999999</v>
          </cell>
          <cell r="E25">
            <v>9.0233000000000008</v>
          </cell>
        </row>
        <row r="26">
          <cell r="A26" t="str">
            <v>T702</v>
          </cell>
          <cell r="B26" t="str">
            <v>Ajudante</v>
          </cell>
          <cell r="C26">
            <v>1012</v>
          </cell>
          <cell r="D26">
            <v>1162.18</v>
          </cell>
          <cell r="E26">
            <v>9.8826000000000001</v>
          </cell>
        </row>
        <row r="27">
          <cell r="A27" t="str">
            <v>T801</v>
          </cell>
          <cell r="B27" t="str">
            <v>Perfurador de tubulão</v>
          </cell>
          <cell r="C27">
            <v>1364</v>
          </cell>
          <cell r="D27">
            <v>1566.41</v>
          </cell>
          <cell r="E27">
            <v>13.3201</v>
          </cell>
        </row>
      </sheetData>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de entrada 1"/>
      <sheetName val="Dados de entrada 2"/>
      <sheetName val="Dados de entrada 3"/>
      <sheetName val="Dados de entrada 4"/>
      <sheetName val="Capa"/>
      <sheetName val="Página 1"/>
      <sheetName val="Página 2"/>
      <sheetName val="Página 3"/>
      <sheetName val="Página 4"/>
      <sheetName val="Página 5"/>
      <sheetName val="Página 6"/>
      <sheetName val="Página 7"/>
      <sheetName val="Página 8"/>
      <sheetName val="Página 9"/>
      <sheetName val="Página 10"/>
      <sheetName val="Página 11"/>
      <sheetName val="Página 12"/>
      <sheetName val="Página 13"/>
      <sheetName val="Dens. médias"/>
      <sheetName val="Dens. teórica"/>
      <sheetName val="Teor"/>
      <sheetName val="eq"/>
      <sheetName val="mo"/>
      <sheetName val="TPU-MARÇO_2002"/>
      <sheetName val="PROD_PRIM_"/>
      <sheetName val="QuQuant"/>
      <sheetName val="C.U"/>
      <sheetName val="IDENTIFICAÇÃO"/>
      <sheetName val="composições"/>
      <sheetName val="mão de obra,leis e bdi"/>
      <sheetName val="Entrada"/>
      <sheetName val="Página 16"/>
      <sheetName val="PROJ.C.BET.USIN"/>
      <sheetName val="Edital"/>
      <sheetName val="B.D.I."/>
      <sheetName val="Plan1"/>
      <sheetName val="PROD.PRIM."/>
      <sheetName val="PROJETO"/>
      <sheetName val="P A T O  D"/>
      <sheetName val="Instalação e manutenção de cant"/>
      <sheetName val="Dados"/>
      <sheetName val="Lançamentos"/>
      <sheetName val="Tipo Despesa"/>
      <sheetName val="Anexos PGQ"/>
      <sheetName val="Equipamentos"/>
      <sheetName val="Transporte"/>
      <sheetName val="C_U"/>
      <sheetName val="CR LOTE 02"/>
      <sheetName val="RELATÓRIO"/>
      <sheetName val="Lanç. Materiais"/>
      <sheetName val="BDI (GERAL)"/>
      <sheetName val="BDI (MAT BETUM)"/>
      <sheetName val="100000"/>
      <sheetName val="100001"/>
      <sheetName val="100002"/>
      <sheetName val="100003"/>
      <sheetName val="100004"/>
      <sheetName val="100005"/>
      <sheetName val="100006"/>
      <sheetName val="100007"/>
      <sheetName val="100008"/>
      <sheetName val="100009"/>
      <sheetName val="100010"/>
      <sheetName val="100011"/>
      <sheetName val="100012"/>
      <sheetName val="100013"/>
      <sheetName val="100014"/>
      <sheetName val="100015"/>
      <sheetName val="100016"/>
      <sheetName val="2 S 01 100 09 A"/>
      <sheetName val="2 S 01 100 20 A"/>
      <sheetName val="2 S 02 300 00 A"/>
      <sheetName val="2 S 02 400 00 A"/>
      <sheetName val="2 S 02 540 01 A"/>
      <sheetName val="2 S 03 329 51 A"/>
      <sheetName val="5 S 01 100 20 A"/>
      <sheetName val="99997"/>
      <sheetName val="99999"/>
      <sheetName val="PREÇOS MAT BETUM"/>
      <sheetName val="compos1"/>
      <sheetName val="Plan"/>
      <sheetName val="anual"/>
      <sheetName val="cadastro"/>
      <sheetName val="materiais betuminosos"/>
      <sheetName val="450"/>
      <sheetName val="custo zona sul"/>
      <sheetName val="resumo financeiro"/>
      <sheetName val="recuperação da pista"/>
      <sheetName val="feriados"/>
      <sheetName val="orcID nº1"/>
      <sheetName val="orc ID nº 15"/>
      <sheetName val="orc ID nº17"/>
      <sheetName val="orc ID nº 18"/>
      <sheetName val="orc ID nº19"/>
      <sheetName val="orc ID nº2 "/>
      <sheetName val="orc ID nº3"/>
      <sheetName val="orcID nº4"/>
      <sheetName val="orcID nº5"/>
      <sheetName val="orcID nº6"/>
      <sheetName val="orcID nº7"/>
      <sheetName val="orc ID nº8"/>
      <sheetName val="orc ID nº9"/>
      <sheetName val="orc ID nº12"/>
      <sheetName val="orc ID nº13"/>
      <sheetName val="orc ID nº 14"/>
      <sheetName val="orc ID nº16"/>
      <sheetName val="RP-1 SB (3)"/>
      <sheetName val="Resumo-SIS"/>
      <sheetName val="2.6-Diárias"/>
      <sheetName val="Equi-SIS"/>
      <sheetName val="p a t o 99 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3">
          <cell r="D3">
            <v>776</v>
          </cell>
          <cell r="E3">
            <v>10.7</v>
          </cell>
          <cell r="F3">
            <v>2.3340000000000001</v>
          </cell>
          <cell r="G3">
            <v>17.135999999999999</v>
          </cell>
        </row>
        <row r="4">
          <cell r="D4">
            <v>990</v>
          </cell>
          <cell r="E4">
            <v>11.5</v>
          </cell>
          <cell r="F4">
            <v>2.3530000000000002</v>
          </cell>
          <cell r="G4">
            <v>16.885000000000002</v>
          </cell>
        </row>
        <row r="5">
          <cell r="D5">
            <v>1016</v>
          </cell>
          <cell r="E5">
            <v>13.1</v>
          </cell>
          <cell r="F5">
            <v>2.3639999999999999</v>
          </cell>
          <cell r="G5">
            <v>16.945</v>
          </cell>
        </row>
        <row r="6">
          <cell r="D6">
            <v>908</v>
          </cell>
          <cell r="E6">
            <v>14.2</v>
          </cell>
          <cell r="F6">
            <v>2.3650000000000002</v>
          </cell>
          <cell r="G6">
            <v>17.359000000000002</v>
          </cell>
        </row>
        <row r="7">
          <cell r="D7">
            <v>766</v>
          </cell>
          <cell r="E7">
            <v>15.6</v>
          </cell>
          <cell r="F7">
            <v>2.36</v>
          </cell>
          <cell r="G7">
            <v>17.97</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
      <sheetName val="comp1"/>
      <sheetName val="comp2"/>
      <sheetName val="comp3"/>
      <sheetName val="comp4"/>
      <sheetName val="comp5"/>
      <sheetName val="comp6"/>
      <sheetName val="comp7"/>
      <sheetName val="comp8"/>
      <sheetName val="comp9"/>
      <sheetName val="comp10"/>
      <sheetName val="Pontes"/>
      <sheetName val="orç"/>
      <sheetName val="Cust_Hor_Eqp_Vtr"/>
      <sheetName val="Custo de materiais"/>
      <sheetName val="custo de mão-de-obra"/>
      <sheetName val="Distancias trecho 1"/>
      <sheetName val="TRANSPORTES trecho 1"/>
      <sheetName val="Distancias trecho 2"/>
      <sheetName val="TRANSPORTES trecho 2"/>
      <sheetName val="Distancia trecho 3"/>
      <sheetName val="TRANSPORTES trecho 3"/>
      <sheetName val="Mem Cálc mob_desmob"/>
      <sheetName val="Desmat"/>
      <sheetName val="Esc. carga transp 1ª cat 50 m"/>
      <sheetName val="ECT 200&lt;DMT&lt;400"/>
      <sheetName val="ECT 1800&lt;DMT&lt;2000"/>
      <sheetName val="ECT 2000&lt;DMT&lt;3000"/>
      <sheetName val="ECT 3000&lt;DMT&lt;5000"/>
      <sheetName val="Compact 95%"/>
      <sheetName val="Compact 100% "/>
      <sheetName val="Regul subleito"/>
      <sheetName val="Subbase de solo est."/>
      <sheetName val="Limp Cam Veg"/>
      <sheetName val="Expurgo de jazida (aux)"/>
      <sheetName val="EC mat jazida (aux)"/>
      <sheetName val="Base de solo est. "/>
      <sheetName val="EC mat jazida (aux) (3)"/>
      <sheetName val="Limp Cam Veg (2)"/>
      <sheetName val="Expurgo de jazida (aux) (2)"/>
      <sheetName val="EC mat jazida (aux) (2)"/>
      <sheetName val="Imprimação"/>
      <sheetName val="TSS"/>
      <sheetName val="TSD"/>
      <sheetName val="Transp Mat jaz"/>
      <sheetName val="Transp de brita"/>
      <sheetName val="Sarjeta STC05"/>
      <sheetName val="Dreno longitudinal DPS"/>
      <sheetName val="Boca de Saida BSD 03"/>
      <sheetName val="Meio Fio "/>
      <sheetName val="Descida d´água DAR 02"/>
      <sheetName val="Compactação manual (aux)"/>
      <sheetName val="Esc. man. vala mat 1a cat (aux)"/>
      <sheetName val="Entrada dágua  EDA02"/>
      <sheetName val="Dissip energia DES 01"/>
      <sheetName val="Dissip energia DES 02"/>
      <sheetName val="Alvenaria pedra argamass"/>
      <sheetName val="BSTC 0,80 m"/>
      <sheetName val="Dente p_ bueiro s 0,80m"/>
      <sheetName val="Boca BSTC 0,80 m"/>
      <sheetName val="BSTC 1m"/>
      <sheetName val="Dente p_ bueiro s 1,00m"/>
      <sheetName val="BocaBSTC 1m "/>
      <sheetName val="BDTC 1m"/>
      <sheetName val="Dente p_ bueiro d 1,00m"/>
      <sheetName val="Boca BDTC 1m"/>
      <sheetName val="BTTC 1m"/>
      <sheetName val="Dente p_ bueiro T 1,00m"/>
      <sheetName val="Boca BTTC 1m"/>
      <sheetName val="BDCC 1,5x1,5 m"/>
      <sheetName val="Boca BDCC 1,5x1,5"/>
      <sheetName val="BTCC 1,5 x 1,5"/>
      <sheetName val="Boca BTCC 1,5x1,5 m "/>
      <sheetName val="Argamassa ci_ar"/>
      <sheetName val="Escoramento de Bueiro cel."/>
      <sheetName val="Conf e lanç conc magro (aux)"/>
      <sheetName val="Concreto 10MPa Conf Lanc  (aux)"/>
      <sheetName val="Concreto cicl. 12MPa (aux)"/>
      <sheetName val="Concreto 12MPa Conf Lanc (aux)"/>
      <sheetName val="Concreto 15MPa Conf Lanc (aux)"/>
      <sheetName val="Pintura faixa"/>
      <sheetName val="Pintura setas e zeb"/>
      <sheetName val="Tacha reflet"/>
      <sheetName val="Enleivamento"/>
      <sheetName val="Cerca arame"/>
      <sheetName val="Defensa dupla"/>
      <sheetName val="Caiação"/>
      <sheetName val="Passeio concreto"/>
      <sheetName val="Plantio arbustos"/>
      <sheetName val="Revest veg c grama leiva"/>
      <sheetName val="Revest veg c mudas"/>
      <sheetName val="Regul mec faixa dom"/>
      <sheetName val="ECT 50&lt;DMT&lt;200 escv"/>
      <sheetName val="ECT 200&lt;DMT&lt;400 escv"/>
      <sheetName val="ECT 400&lt;DMT&lt;600 escv"/>
      <sheetName val="ECT 600&lt;DMT&lt;800 escv"/>
      <sheetName val="ECT 1000&lt;DMT&lt;1200 escv"/>
      <sheetName val="ECT 800&lt;DMT&lt;1000 escv"/>
      <sheetName val="ECT 1200&lt;DMT&lt;1400 escv"/>
      <sheetName val="ECT 50&lt;DMT&lt;200 mat 2 cat escv"/>
      <sheetName val="ECT 50&lt;DMT&lt;200 mat 3 cat"/>
      <sheetName val="Compactação manual"/>
      <sheetName val="Boca de Saida BSD 01"/>
      <sheetName val="Valeta VPC-03"/>
      <sheetName val="Entrada dágua  EDA01"/>
      <sheetName val="Descida d´água DAD 01"/>
      <sheetName val="Sarjeta STC 02"/>
      <sheetName val="Cx colet sarjeta"/>
      <sheetName val="Alv pedra arrum"/>
      <sheetName val="BDCC 2,0x2,0 m 1,0 a 2,5 m"/>
      <sheetName val="BTCC 2,0x2,0 m 1,0 a 2,5 m"/>
      <sheetName val="Boca BDCC 2,0x2,0 m"/>
      <sheetName val="Boca BTCC 2,0x2,0 m"/>
      <sheetName val="Forn prep coloc forma CA-50"/>
      <sheetName val="Fôrma comum de madeira"/>
      <sheetName val="Fôrma de placa resinada"/>
      <sheetName val="Transp comer cimento rod pav"/>
      <sheetName val="Transp comer cimento rod n pav"/>
      <sheetName val="Anexos PGQ"/>
      <sheetName val="Equipamentos"/>
      <sheetName val="Teor"/>
      <sheetName val="composições"/>
      <sheetName val="mão de obra,leis e bdi"/>
      <sheetName val="Orçamento Asf"/>
      <sheetName val="fichas de composicao2"/>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
      <sheetName val="desmat. destoc 0,15m"/>
      <sheetName val="desmat. destoc 0,15 a 0,30m"/>
      <sheetName val="ECT DMT 50m"/>
      <sheetName val="ECT DMT 50-200m"/>
      <sheetName val="ECT DMT 200-400m "/>
      <sheetName val="ECT DMT 400-600m  "/>
      <sheetName val="ECT DMT 600-800m"/>
      <sheetName val="ECT DMT 800-1000m "/>
      <sheetName val="ECT DMT 1000-1200m "/>
      <sheetName val="ECT DMT 1200-1400m"/>
      <sheetName val="ECT DMT 1400-1600m "/>
      <sheetName val="ECT DMT 1600-1800m"/>
      <sheetName val="ECT DMT 1800-2000m"/>
      <sheetName val="ECT DMT 2000-3000m "/>
      <sheetName val="ECT DMT 3000-5000m"/>
      <sheetName val="Compactação Aterro 95%"/>
      <sheetName val="Compactação Aterro 100% "/>
      <sheetName val="Compactação  botafora"/>
      <sheetName val="Alvenaria pedra argam"/>
      <sheetName val="Alvenaria tijolo"/>
      <sheetName val="AUXILIAR Dentes BDTC 1,00m "/>
      <sheetName val="AUXILIAR Dentes BDTC 1,20m "/>
      <sheetName val="AUXILIAR Dentes BSTC 0,60m"/>
      <sheetName val="AUXILIAR Dentes BSTC 0,80m "/>
      <sheetName val="AUXILIAR Dentes BSTC 1,00m "/>
      <sheetName val="AUXILIAR Dentes BSTC 1,20m  "/>
      <sheetName val="Usinagem CBUQ"/>
      <sheetName val="Forma comum"/>
      <sheetName val="Forma compensada resinada"/>
      <sheetName val="AUXILIAR Concreto magro"/>
      <sheetName val="AUXILIAR Concreto 10 MPa"/>
      <sheetName val="AUXILIAR Concreto 12 MPa"/>
      <sheetName val="AUXILIAR Concreto 15 MPa"/>
      <sheetName val="Concr. estr. 18 MPa Convencio"/>
      <sheetName val="AUXILIAR Concreto 22 MPa"/>
      <sheetName val="AUXILIAR Concreto 18 MPa"/>
      <sheetName val="AUXILIAR Ciclópico 12 MPa"/>
      <sheetName val="AUXILIAR Argamassa 1-3"/>
      <sheetName val="AUXILIAR Argamassa 1-4"/>
      <sheetName val="Fabricação balizador"/>
      <sheetName val="Concreto 18 MPa (mourão)"/>
      <sheetName val="Mourão esticador cerca"/>
      <sheetName val="Mourão suporte cerca"/>
      <sheetName val="AUXILIAR tubo perfurado"/>
      <sheetName val="AUXILIAR tubo poroso"/>
      <sheetName val="AUXILIAR tubo d=30cm"/>
      <sheetName val="AUXILIAR tubo d=60cm "/>
      <sheetName val="AUXILIAR tubo d=80cm"/>
      <sheetName val="AUXILIAR tubo d=1,0m "/>
      <sheetName val="AUXILIAR tubo d=1,20m"/>
      <sheetName val="Confecção Placa sinalização"/>
      <sheetName val="Confecção suporte placa sinal"/>
      <sheetName val="AUXILIAR lastro brita"/>
      <sheetName val="Compactação  manual"/>
      <sheetName val="Reaterro e compactação"/>
      <sheetName val="Escavação mecanica e reaterro"/>
      <sheetName val="Valeta VPC 01"/>
      <sheetName val="Valeta VPA 01"/>
      <sheetName val="Dreno DPS 01"/>
      <sheetName val="Dreno DPS 02"/>
      <sheetName val="Dreno DPS 07"/>
      <sheetName val="Dreno DPS 08"/>
      <sheetName val="Boca saída dreno BSD 01"/>
      <sheetName val="Boca saída dreno BSD 02"/>
      <sheetName val="Sarjeta STC 02"/>
      <sheetName val="Solum"/>
      <sheetName val="Plan2"/>
      <sheetName val="Plan3"/>
      <sheetName val="cobertura quadra"/>
      <sheetName val="CRON REF"/>
      <sheetName val="RESUMO-4ª MED"/>
      <sheetName val="Teor"/>
      <sheetName val="C.U"/>
      <sheetName val="Capa Memória de Calc"/>
      <sheetName val="Capa Resumo"/>
      <sheetName val="Capa Documentação"/>
      <sheetName val="Capa Anexo I"/>
      <sheetName val="Capa Anexo II"/>
      <sheetName val="Capa Anexo III"/>
      <sheetName val="Capa Premissas"/>
      <sheetName val="Capa Caract. Seg."/>
      <sheetName val="Capa Anexo IV"/>
      <sheetName val="Capa Apres"/>
      <sheetName val="Capa Mapa"/>
      <sheetName val="P A T O 98 D"/>
      <sheetName val="450"/>
      <sheetName val="PROJETO"/>
      <sheetName val="Capa Caract_ Seg_"/>
      <sheetName val="Orçamentária"/>
      <sheetName val="Instalação e manutenção de cant"/>
      <sheetName val="DADOS"/>
      <sheetName val="RELATÓRIO"/>
      <sheetName val="Resumo 1"/>
      <sheetName val="12.Serviços(Cad)"/>
      <sheetName val="Mat"/>
      <sheetName val="IDENTIFIC. EMPRESA - Q1"/>
      <sheetName val="DG"/>
      <sheetName val="P A T O 99 B"/>
      <sheetName val="SINALIZAÇÃO VERTICAL"/>
      <sheetName val="Cálculo"/>
      <sheetName val="TrafContExpan-NoPrint"/>
      <sheetName val="TodasTraf-2000-NoPrint"/>
      <sheetName val="RESUMO_8ª MED"/>
      <sheetName val="Grafico Geral Orçamento"/>
      <sheetName val="comp1"/>
      <sheetName val="PACAJUS"/>
      <sheetName val="Carimbo de Nota"/>
      <sheetName val="BANCO"/>
      <sheetName val="procedimentos"/>
      <sheetName val="MEMÓRIA CONS MAT BET CONS"/>
      <sheetName val="CAL MAT BET CONSERVA "/>
      <sheetName val="COMP_SERVIÇOS"/>
      <sheetName val="MEMÓRIA MAT REC PLACA SINALIZ"/>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 MATERIAIS TOTAIS"/>
      <sheetName val="RESUMO"/>
      <sheetName val="1-1"/>
      <sheetName val="2-1"/>
      <sheetName val="2-2"/>
      <sheetName val="2-3"/>
      <sheetName val="2-4"/>
      <sheetName val="3-1"/>
      <sheetName val="3-2"/>
      <sheetName val="3-3"/>
      <sheetName val="3-4"/>
      <sheetName val="3-5"/>
      <sheetName val="3-6"/>
      <sheetName val="3-7"/>
      <sheetName val="3-8"/>
      <sheetName val="3-9"/>
      <sheetName val="3-10"/>
      <sheetName val="Serviços"/>
      <sheetName val="Orçamento"/>
      <sheetName val="Plan2"/>
      <sheetName val="HIDRAULICA"/>
      <sheetName val="RN CONSTRUÇÕES"/>
      <sheetName val="EMAVE"/>
      <sheetName val="PRADO"/>
      <sheetName val="INSUMOS Lab.cienc."/>
      <sheetName val="INSUMOS ARQUIBANCADA"/>
      <sheetName val="insumos Urb do páteo "/>
      <sheetName val="INSUMO PARA RAIO"/>
      <sheetName val="INSUMO MURO"/>
      <sheetName val="Orçamento (3)"/>
      <sheetName val="Inst. Elet."/>
      <sheetName val="Rev. "/>
      <sheetName val="Muro de fech."/>
      <sheetName val="Urb do páteo"/>
      <sheetName val="Arquib. e mureta"/>
      <sheetName val="Lab.cienc."/>
      <sheetName val="Orçamento (2)"/>
      <sheetName val="Plan1"/>
      <sheetName val="Plan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mória Lagoa"/>
      <sheetName val="RESUMO"/>
      <sheetName val="SERVIÇOS"/>
      <sheetName val="MATERIAIS"/>
      <sheetName val="Quantitativos"/>
      <sheetName val="CSF_Serv_Nac_Maceio_Dez-07"/>
      <sheetName val="CSF_Serv_Reg_Maceio_Dez-07"/>
      <sheetName val="CSF_Insu_Nac_Maceio_Dez-07"/>
      <sheetName val="Plan1"/>
      <sheetName val="Plan2"/>
    </sheetNames>
    <sheetDataSet>
      <sheetData sheetId="0"/>
      <sheetData sheetId="1"/>
      <sheetData sheetId="2"/>
      <sheetData sheetId="3"/>
      <sheetData sheetId="4"/>
      <sheetData sheetId="5">
        <row r="8">
          <cell r="B8" t="str">
            <v>TU</v>
          </cell>
          <cell r="C8" t="str">
            <v>ASSENTAMENTO DE TUBOS E PECAS</v>
          </cell>
        </row>
        <row r="9">
          <cell r="B9">
            <v>45</v>
          </cell>
          <cell r="C9" t="str">
            <v>FORNEC E/OU ASSENT DE TUBO DE FERRO FUNDIDO JUNTA ELASTICA</v>
          </cell>
        </row>
        <row r="10">
          <cell r="B10">
            <v>23426</v>
          </cell>
          <cell r="C10" t="str">
            <v>FORNECIMENTO E ASSENTAMENTO SIMPLES DE TUBOS E PECAS DE F0F0.</v>
          </cell>
        </row>
        <row r="11">
          <cell r="B11" t="str">
            <v>23426/001</v>
          </cell>
          <cell r="C11" t="str">
            <v>TUBOS E PECAS, JUNTA ELASTICA, DIAMETRO 200 MM - K7</v>
          </cell>
          <cell r="D11" t="str">
            <v>M</v>
          </cell>
          <cell r="E11">
            <v>270.74</v>
          </cell>
        </row>
        <row r="12">
          <cell r="B12" t="str">
            <v>23426/002</v>
          </cell>
          <cell r="C12" t="str">
            <v>TUBOS E PECAS, JUNTA ELASTICA, DIAMETRO 150 MM - K7</v>
          </cell>
          <cell r="D12" t="str">
            <v>M</v>
          </cell>
          <cell r="E12">
            <v>207.19</v>
          </cell>
        </row>
        <row r="13">
          <cell r="B13" t="str">
            <v>23426/003</v>
          </cell>
          <cell r="C13" t="str">
            <v>TUBOS E PECAS, JUNTA ELASTICA, DIAMENTO 100 MM - K7</v>
          </cell>
          <cell r="D13" t="str">
            <v>M</v>
          </cell>
          <cell r="E13">
            <v>196.09</v>
          </cell>
        </row>
        <row r="14">
          <cell r="B14">
            <v>23477</v>
          </cell>
          <cell r="C14" t="str">
            <v>MODULO TIPO - REDE DE AGUA &gt; FORN. E ASSENTAMENTO DE TUBOS DE F0F0:</v>
          </cell>
        </row>
        <row r="15">
          <cell r="C15" t="str">
            <v>COMPREENDE LOCACAO DA OBRA, CADASTRAMENTO DE INTERFERENCIAS, ESCAVACAO</v>
          </cell>
        </row>
        <row r="16">
          <cell r="C16" t="str">
            <v>DE VALA, EXCETO ROCHA, ATE A PROFUNDIDADE DE 1,50 METROS.</v>
          </cell>
        </row>
        <row r="17">
          <cell r="C17" t="str">
            <v>INCLUI - CARGA,TRANSPORTE E DESCARGA DO MATE</v>
          </cell>
        </row>
        <row r="18">
          <cell r="B18" t="str">
            <v>23477/001</v>
          </cell>
          <cell r="C18" t="str">
            <v>TUBOS E PECAS, DIAMETRO 200 MM - K7</v>
          </cell>
          <cell r="D18" t="str">
            <v>M</v>
          </cell>
          <cell r="E18">
            <v>274.45</v>
          </cell>
        </row>
        <row r="19">
          <cell r="B19" t="str">
            <v>23477/002</v>
          </cell>
          <cell r="C19" t="str">
            <v>TUBOS E PECAS, DIAMETRO 150 MM - K7</v>
          </cell>
          <cell r="D19" t="str">
            <v>M</v>
          </cell>
          <cell r="E19">
            <v>210.39</v>
          </cell>
        </row>
        <row r="20">
          <cell r="B20" t="str">
            <v>23477/003</v>
          </cell>
          <cell r="C20" t="str">
            <v>TUBOS E PECAS, DIAMETRO 100 MM - K7</v>
          </cell>
          <cell r="D20" t="str">
            <v>M</v>
          </cell>
          <cell r="E20">
            <v>199.49</v>
          </cell>
        </row>
        <row r="21">
          <cell r="B21">
            <v>47</v>
          </cell>
          <cell r="C21" t="str">
            <v>FORNEC E/OU ASSENT DE TUBO DE PVC COM JUNTA SOLDADA</v>
          </cell>
        </row>
        <row r="22">
          <cell r="B22">
            <v>26281</v>
          </cell>
          <cell r="C22" t="str">
            <v>ASSENTAMENTO DE REDE DE AGUA - MMA</v>
          </cell>
        </row>
        <row r="23">
          <cell r="B23" t="str">
            <v>26281/001</v>
          </cell>
          <cell r="C23" t="str">
            <v>DIAMETRO 50 MM</v>
          </cell>
          <cell r="D23" t="str">
            <v>M</v>
          </cell>
          <cell r="E23">
            <v>17.68</v>
          </cell>
        </row>
        <row r="24">
          <cell r="B24" t="str">
            <v>26281/002</v>
          </cell>
          <cell r="C24" t="str">
            <v>DIAMETRO 25 MM</v>
          </cell>
          <cell r="D24" t="str">
            <v>M</v>
          </cell>
          <cell r="E24">
            <v>13.1</v>
          </cell>
        </row>
        <row r="25">
          <cell r="B25">
            <v>48</v>
          </cell>
          <cell r="C25" t="str">
            <v>FORNEC E/OU ASSENT DE TUBO DE PVC COM JUNTA ELASTICA</v>
          </cell>
        </row>
        <row r="26">
          <cell r="B26">
            <v>10515</v>
          </cell>
          <cell r="C26" t="str">
            <v>FORNEC/ASSENTAMENTO DE TUBOS P/REDE COLETORA   MM</v>
          </cell>
        </row>
        <row r="27">
          <cell r="B27" t="str">
            <v>10515/001</v>
          </cell>
          <cell r="C27" t="str">
            <v>DIAMETRO 100 MM</v>
          </cell>
          <cell r="D27" t="str">
            <v>M</v>
          </cell>
          <cell r="E27">
            <v>11.31</v>
          </cell>
        </row>
        <row r="28">
          <cell r="B28" t="str">
            <v>10515/002</v>
          </cell>
          <cell r="C28" t="str">
            <v>DIAMETRO 150 MM</v>
          </cell>
          <cell r="D28" t="str">
            <v>M</v>
          </cell>
          <cell r="E28">
            <v>23.13</v>
          </cell>
        </row>
        <row r="29">
          <cell r="B29" t="str">
            <v>10515/003</v>
          </cell>
          <cell r="C29" t="str">
            <v>DIAMETRO 200 MM</v>
          </cell>
          <cell r="D29" t="str">
            <v>M</v>
          </cell>
          <cell r="E29">
            <v>35.44</v>
          </cell>
        </row>
        <row r="30">
          <cell r="B30">
            <v>26288</v>
          </cell>
          <cell r="C30" t="str">
            <v>FORNECIMENTO DE TUBOS PVC-PBA AGUA</v>
          </cell>
        </row>
        <row r="31">
          <cell r="B31" t="str">
            <v>26288/001</v>
          </cell>
          <cell r="C31" t="str">
            <v>TUBO PVC-PBA CLASSE 15(EB-183)D=50MM C/ANEL BORRACHA P/ADU-</v>
          </cell>
          <cell r="D31" t="str">
            <v>M</v>
          </cell>
          <cell r="E31">
            <v>7.14</v>
          </cell>
        </row>
        <row r="32">
          <cell r="C32" t="str">
            <v>E DISTRIBUICAO DE AGUAS FORNEC</v>
          </cell>
        </row>
        <row r="33">
          <cell r="B33" t="str">
            <v>26288/002</v>
          </cell>
          <cell r="C33" t="str">
            <v>TUBO PVC-PBA CLASSE 15(EB-183)D=75MM C/ANEL BORRACHA P/ADU-</v>
          </cell>
          <cell r="D33" t="str">
            <v>M</v>
          </cell>
          <cell r="E33">
            <v>14.34</v>
          </cell>
        </row>
        <row r="34">
          <cell r="C34" t="str">
            <v>CAO E DISTRIBUICAO DE AGUAS FORNEC</v>
          </cell>
        </row>
        <row r="35">
          <cell r="B35" t="str">
            <v>26288/003</v>
          </cell>
          <cell r="C35" t="str">
            <v>TUBO PVC-PBA CLASSE 15(EB 183)D=100MM C/ANEL BORRACHA P/ADU-</v>
          </cell>
          <cell r="D35" t="str">
            <v>M</v>
          </cell>
          <cell r="E35">
            <v>23.96</v>
          </cell>
        </row>
        <row r="36">
          <cell r="B36" t="str">
            <v>IGO       |</v>
          </cell>
          <cell r="C36" t="str">
            <v>D E S C R I Ç Ã O                                                   |UN</v>
          </cell>
          <cell r="D36" t="str">
            <v>IDADE</v>
          </cell>
          <cell r="E36" t="str">
            <v>|CUSTO TOT</v>
          </cell>
        </row>
        <row r="37">
          <cell r="B37" t="str">
            <v>ULO.....: N</v>
          </cell>
          <cell r="C37" t="str">
            <v>ACIONAL CAIXA</v>
          </cell>
        </row>
        <row r="39">
          <cell r="C39" t="str">
            <v>CAO E DISTRIBUICAO DE AGUAS FORNEC</v>
          </cell>
        </row>
        <row r="40">
          <cell r="B40" t="str">
            <v>26288/004</v>
          </cell>
          <cell r="C40" t="str">
            <v>TUBO PVC-PBA CLASSE 15(EB-183)D=200MM C/ANEL BORRACHA P/ADU-</v>
          </cell>
          <cell r="D40" t="str">
            <v>M</v>
          </cell>
          <cell r="E40">
            <v>69.89</v>
          </cell>
        </row>
        <row r="41">
          <cell r="C41" t="str">
            <v>CAO E DISTRIBUICAO DE AGUAS FORNEC</v>
          </cell>
        </row>
        <row r="42">
          <cell r="B42" t="str">
            <v>26288/005</v>
          </cell>
          <cell r="C42" t="str">
            <v>TUBO PVC-PBA CLASSE 20(EB 183)D=50MM C/ANEL BORRACHA P/ADU-</v>
          </cell>
          <cell r="D42" t="str">
            <v>M</v>
          </cell>
          <cell r="E42">
            <v>9.01</v>
          </cell>
        </row>
        <row r="43">
          <cell r="C43" t="str">
            <v>CAO/DISTRIBUICAO AGUAS FORNEC</v>
          </cell>
        </row>
        <row r="44">
          <cell r="B44" t="str">
            <v>26288/006</v>
          </cell>
          <cell r="C44" t="str">
            <v>TUBO PVC-PBA CLASSE 20(EB-183)D=75MM C/ANEL BORRACHA P/ADU-</v>
          </cell>
          <cell r="D44" t="str">
            <v>M</v>
          </cell>
          <cell r="E44">
            <v>17.98</v>
          </cell>
        </row>
        <row r="45">
          <cell r="C45" t="str">
            <v>CAO/DISTRIBUICAO AGUAS FORNEC</v>
          </cell>
        </row>
        <row r="46">
          <cell r="B46" t="str">
            <v>26288/007</v>
          </cell>
          <cell r="C46" t="str">
            <v>TUBO PVC-PBA CLASSE 20(EB-183)D=100MM C/ANEL BORRACHA P/ADU-</v>
          </cell>
          <cell r="D46" t="str">
            <v>M</v>
          </cell>
          <cell r="E46">
            <v>29.83</v>
          </cell>
        </row>
        <row r="47">
          <cell r="C47" t="str">
            <v>CAO/DISTRIBUICAO AGUAS FORNEC</v>
          </cell>
        </row>
        <row r="48">
          <cell r="B48">
            <v>26289</v>
          </cell>
          <cell r="C48" t="str">
            <v>ASSENTAMENTO TUBO PVC RIGIDO JUNTA ELASTICA P/AGUA</v>
          </cell>
        </row>
        <row r="49">
          <cell r="B49" t="str">
            <v>26289/001</v>
          </cell>
          <cell r="C49" t="str">
            <v>ASSENT TUBO PVC RIG JE D=50MM:CARGA/DESC/COLOC VALA/MONTAGEM/</v>
          </cell>
          <cell r="D49" t="str">
            <v>M</v>
          </cell>
          <cell r="E49">
            <v>0.76</v>
          </cell>
        </row>
        <row r="50">
          <cell r="C50" t="str">
            <v>/REATERRO ATE GERATRIZ SUP TUBO/TESTE HIDROSTATICO EXCL FORN</v>
          </cell>
        </row>
        <row r="51">
          <cell r="C51" t="str">
            <v>TUBO/JUNTA</v>
          </cell>
        </row>
        <row r="52">
          <cell r="B52" t="str">
            <v>26289/002</v>
          </cell>
          <cell r="C52" t="str">
            <v>ASSENT TUBO PVC RIG JE D=75MM:CARGA/DESC/COLOC VALA/MONTAGEM</v>
          </cell>
          <cell r="D52" t="str">
            <v>M</v>
          </cell>
          <cell r="E52">
            <v>1.33</v>
          </cell>
        </row>
        <row r="53">
          <cell r="C53" t="str">
            <v>/REATERRO ATE GERATRIZ SUP TUBO/TESTE HIDROSTATICO EXCL FORN</v>
          </cell>
        </row>
        <row r="54">
          <cell r="C54" t="str">
            <v>TUBO/JUNTA</v>
          </cell>
        </row>
        <row r="55">
          <cell r="B55" t="str">
            <v>26289/003</v>
          </cell>
          <cell r="C55" t="str">
            <v>ASSENT TUBO PVC RIG JE D=100MM:CARGA/DESC/COLOC VALA/MONTAG/</v>
          </cell>
          <cell r="D55" t="str">
            <v>M</v>
          </cell>
          <cell r="E55">
            <v>1.79</v>
          </cell>
        </row>
        <row r="56">
          <cell r="C56" t="str">
            <v>REATERRO ATE GERATRIZ SUP TUBO/TESTE HIDROSTATICO EXCL FORN</v>
          </cell>
        </row>
        <row r="57">
          <cell r="C57" t="str">
            <v>TUBO/JUNTA</v>
          </cell>
        </row>
        <row r="58">
          <cell r="B58" t="str">
            <v>26289/005</v>
          </cell>
          <cell r="C58" t="str">
            <v>ASSENT TUBO PVC RIG JE D=150MM:CARGA/DESC/COLOC VALA/MONTAG/</v>
          </cell>
          <cell r="D58" t="str">
            <v>M</v>
          </cell>
          <cell r="E58">
            <v>2.71</v>
          </cell>
        </row>
        <row r="59">
          <cell r="C59" t="str">
            <v>REATERRO ATE GERATRIZ SUP TUBO/TESTE HIDROSTATICO EXCL FORN</v>
          </cell>
        </row>
        <row r="60">
          <cell r="C60" t="str">
            <v>TUBO/JUNTA</v>
          </cell>
        </row>
        <row r="61">
          <cell r="B61" t="str">
            <v>26289/006</v>
          </cell>
          <cell r="C61" t="str">
            <v>ASSENT TUBO PVC RIG JE D=200MM:CARGA/DESC/COLOC VALA/MONTAG/</v>
          </cell>
          <cell r="D61" t="str">
            <v>M</v>
          </cell>
          <cell r="E61">
            <v>3.82</v>
          </cell>
        </row>
        <row r="62">
          <cell r="C62" t="str">
            <v>REATERRO ATE GERATRIZ SUP TUBO/TESTE HIDROSTATICO EXCL FORN</v>
          </cell>
        </row>
        <row r="63">
          <cell r="C63" t="str">
            <v>TUBO/JUNTA</v>
          </cell>
        </row>
        <row r="64">
          <cell r="B64" t="str">
            <v>26289/007</v>
          </cell>
          <cell r="C64" t="str">
            <v>ASSENT TUBO PVC RIG JE D=250MM:CARGA/DESC/COLOC VALA/MONTAG/</v>
          </cell>
          <cell r="D64" t="str">
            <v>M</v>
          </cell>
          <cell r="E64">
            <v>4.95</v>
          </cell>
        </row>
        <row r="65">
          <cell r="C65" t="str">
            <v>REATERRO ATE GERATRIZ SUP TUBO/TESTE HIDROSTATICO EXCL FORN</v>
          </cell>
        </row>
        <row r="66">
          <cell r="C66" t="str">
            <v>TUBO/JUNTA</v>
          </cell>
        </row>
        <row r="67">
          <cell r="B67" t="str">
            <v>IGO       |</v>
          </cell>
          <cell r="C67" t="str">
            <v>D E S C R I Ç Ã O                                                   |UN</v>
          </cell>
          <cell r="D67" t="str">
            <v>IDADE</v>
          </cell>
          <cell r="E67" t="str">
            <v>|CUSTO TOT</v>
          </cell>
        </row>
        <row r="68">
          <cell r="B68" t="str">
            <v>ULO.....: N</v>
          </cell>
          <cell r="C68" t="str">
            <v>ACIONAL CAIXA</v>
          </cell>
        </row>
        <row r="70">
          <cell r="B70" t="str">
            <v>26289/008</v>
          </cell>
          <cell r="C70" t="str">
            <v>ASSENT TUBO PVC RIG JE D=300MM:CARGA/DESC/COLOC VALA/MONTAG/</v>
          </cell>
          <cell r="D70" t="str">
            <v>M</v>
          </cell>
          <cell r="E70">
            <v>6.15</v>
          </cell>
        </row>
        <row r="71">
          <cell r="C71" t="str">
            <v>REATERRO ATE GERATRIZ SUP TUBO/TESTE HIDROSTATICO EXCL FORN</v>
          </cell>
        </row>
        <row r="72">
          <cell r="C72" t="str">
            <v>TUBO/JUNTA</v>
          </cell>
        </row>
        <row r="73">
          <cell r="B73">
            <v>63780</v>
          </cell>
          <cell r="C73" t="str">
            <v>FORNEC/ASSENTAMENTO DE TUBOS P/REDE COLETORA   MM</v>
          </cell>
        </row>
        <row r="74">
          <cell r="B74" t="str">
            <v>63780/001</v>
          </cell>
          <cell r="C74" t="str">
            <v>DIAMETRO 100 MM</v>
          </cell>
          <cell r="D74" t="str">
            <v>M</v>
          </cell>
          <cell r="E74">
            <v>11.31</v>
          </cell>
        </row>
        <row r="75">
          <cell r="B75" t="str">
            <v>63780/002</v>
          </cell>
          <cell r="C75" t="str">
            <v>DIAMETRO 150 MM</v>
          </cell>
          <cell r="D75" t="str">
            <v>M</v>
          </cell>
          <cell r="E75">
            <v>23.13</v>
          </cell>
        </row>
        <row r="76">
          <cell r="B76" t="str">
            <v>63780/003</v>
          </cell>
          <cell r="C76" t="str">
            <v>DIAMETRO 200 MM</v>
          </cell>
          <cell r="D76" t="str">
            <v>M</v>
          </cell>
          <cell r="E76">
            <v>35.44</v>
          </cell>
        </row>
        <row r="77">
          <cell r="B77">
            <v>49</v>
          </cell>
          <cell r="C77" t="str">
            <v>FORNEC E/OU ASSENT DE TUBO CERAMICO COM JUNTA ARGAMASSADA</v>
          </cell>
        </row>
        <row r="78">
          <cell r="B78">
            <v>23425</v>
          </cell>
          <cell r="C78" t="str">
            <v>FORNECIMENTO E ASSENTAMENTO SIMPLES DE TUBOS E PECAS CERAMICAS.</v>
          </cell>
        </row>
        <row r="79">
          <cell r="B79" t="str">
            <v>23425/001</v>
          </cell>
          <cell r="C79" t="str">
            <v>TUBOS E PECAS CERAMICAS, JUNTA ARGAMASSADA, DIAMETRO 150 MM.</v>
          </cell>
          <cell r="D79" t="str">
            <v>M</v>
          </cell>
          <cell r="E79">
            <v>9.15</v>
          </cell>
        </row>
        <row r="80">
          <cell r="B80">
            <v>26294</v>
          </cell>
          <cell r="C80" t="str">
            <v>TUBO CERAMICO-JUNTA ARGAMASSADA-FORN/ASSENT</v>
          </cell>
        </row>
        <row r="81">
          <cell r="B81" t="str">
            <v>26294/001</v>
          </cell>
          <cell r="C81" t="str">
            <v>TUBO CERAMICO VIDRADO(PD CEDAE)P/ESG SANIT D=100MM,REJUNT C/</v>
          </cell>
          <cell r="D81" t="str">
            <v>M</v>
          </cell>
          <cell r="E81">
            <v>11.91</v>
          </cell>
        </row>
        <row r="82">
          <cell r="C82" t="str">
            <v>ARGAM CIM/AREIA 1:4,ATERRO/SOCA ATE ALT GERATRIZ SUP TUBO.</v>
          </cell>
        </row>
        <row r="83">
          <cell r="C83" t="str">
            <v>FORN/ASSENT INCL TUBO/MATERIAL P/REJUNT</v>
          </cell>
        </row>
        <row r="84">
          <cell r="B84" t="str">
            <v>26294/002</v>
          </cell>
          <cell r="C84" t="str">
            <v>TUBO CERAMICO VIDRADO(PD CEDAE)P/ESG SANIT D=150MM,REJUNT C/</v>
          </cell>
          <cell r="D84" t="str">
            <v>M</v>
          </cell>
          <cell r="E84">
            <v>15.16</v>
          </cell>
        </row>
        <row r="85">
          <cell r="C85" t="str">
            <v>ARGAM CIM/AREIA 1:4,ATERRO/SOCA ATE ALT GERATRIZ SUP TUBO.</v>
          </cell>
        </row>
        <row r="86">
          <cell r="C86" t="str">
            <v>FORN/ASSENT INCL TUBO/MATERIAL P/REJUNT</v>
          </cell>
        </row>
        <row r="87">
          <cell r="B87" t="str">
            <v>26294/003</v>
          </cell>
          <cell r="C87" t="str">
            <v>TUBO CERAMICO VIDRADO(PD CEDAE)P/ESG SANIT D=200MM,REJUNT C/</v>
          </cell>
          <cell r="D87" t="str">
            <v>M</v>
          </cell>
          <cell r="E87">
            <v>21.17</v>
          </cell>
        </row>
        <row r="88">
          <cell r="C88" t="str">
            <v>ARGAM CIM/AREIA 1:4,ATERRO/SOCA ATE ALT GERATRIZ SUP TUBO.</v>
          </cell>
        </row>
        <row r="89">
          <cell r="C89" t="str">
            <v>FORN/ASSENT INCL TUBO/MATERIAL P/REJUNT</v>
          </cell>
        </row>
        <row r="90">
          <cell r="B90" t="str">
            <v>26294/004</v>
          </cell>
          <cell r="C90" t="str">
            <v>TUBO CERAMICO VIDRADO(PD CEDAE)P/ESG SANIT D=250MM,REJUNT C/</v>
          </cell>
          <cell r="D90" t="str">
            <v>M</v>
          </cell>
          <cell r="E90">
            <v>32.17</v>
          </cell>
        </row>
        <row r="91">
          <cell r="C91" t="str">
            <v>ARGAM CIM/AREIA 1:4,ATERRO/SOCA ATE ALT GERATRIZ SUP TUBO.</v>
          </cell>
        </row>
        <row r="92">
          <cell r="C92" t="str">
            <v>FORN/ASSENT INCL TUBO/MATERIAL P/REJUNT</v>
          </cell>
        </row>
        <row r="93">
          <cell r="B93" t="str">
            <v>26294/005</v>
          </cell>
          <cell r="C93" t="str">
            <v>TUBO CERAMICO VIDRADO(PD CEDAE)P/ESG SANIT D=300MM,REJUNT C/</v>
          </cell>
          <cell r="D93" t="str">
            <v>M</v>
          </cell>
          <cell r="E93">
            <v>43.77</v>
          </cell>
        </row>
        <row r="94">
          <cell r="C94" t="str">
            <v>ARGAM CIM/AREIA 1:4,ATERRO/SOCA ATE ALT GERATRIZ SUP TUBO.</v>
          </cell>
        </row>
        <row r="95">
          <cell r="C95" t="str">
            <v>FORN/ASSENT INCL TUBO/MATERIAL P/REJUNT</v>
          </cell>
        </row>
        <row r="96">
          <cell r="B96" t="str">
            <v>26294/006</v>
          </cell>
          <cell r="C96" t="str">
            <v>TUBO CERAMICO P/AG PLUV D=100MM,REJUNT C/ARGAM CIM/AREIA 1:4</v>
          </cell>
          <cell r="D96" t="str">
            <v>M</v>
          </cell>
          <cell r="E96">
            <v>11.66</v>
          </cell>
        </row>
        <row r="97">
          <cell r="C97" t="str">
            <v>FORN/ASSENT INCL TUBO/MAT P/REJUNTE</v>
          </cell>
        </row>
        <row r="98">
          <cell r="B98" t="str">
            <v>IGO       |</v>
          </cell>
          <cell r="C98" t="str">
            <v>D E S C R I Ç Ã O                                                   |UN</v>
          </cell>
          <cell r="D98" t="str">
            <v>IDADE</v>
          </cell>
          <cell r="E98" t="str">
            <v>|CUSTO TOT</v>
          </cell>
        </row>
        <row r="99">
          <cell r="B99" t="str">
            <v>ULO.....: N</v>
          </cell>
          <cell r="C99" t="str">
            <v>ACIONAL CAIXA</v>
          </cell>
        </row>
        <row r="101">
          <cell r="B101" t="str">
            <v>26294/007</v>
          </cell>
          <cell r="C101" t="str">
            <v>TUBO CERAMICO P/AG PLUV D=150MM,REJUNT C/ARGAM CIM/AREIA 1:4</v>
          </cell>
          <cell r="D101" t="str">
            <v>M</v>
          </cell>
          <cell r="E101">
            <v>14.82</v>
          </cell>
        </row>
        <row r="102">
          <cell r="C102" t="str">
            <v>FORN/ASSENT INCL TUBO/MAT P/REJUNT</v>
          </cell>
        </row>
        <row r="103">
          <cell r="B103" t="str">
            <v>26294/008</v>
          </cell>
          <cell r="C103" t="str">
            <v>TUBO CERAMICO P/AG PLUV D=250MM,REJUNT C/ARGAM CIM/AREIA 1:4</v>
          </cell>
          <cell r="D103" t="str">
            <v>M</v>
          </cell>
          <cell r="E103">
            <v>31.19</v>
          </cell>
        </row>
        <row r="104">
          <cell r="C104" t="str">
            <v>FORN/ASSENT INCL TUBO/MAT P/REJUNT</v>
          </cell>
        </row>
        <row r="105">
          <cell r="B105">
            <v>50</v>
          </cell>
          <cell r="C105" t="str">
            <v>FORNEC E/OU ASSENT DE TUBO CERAMICO COM JUNTA ASFALTICA</v>
          </cell>
        </row>
        <row r="106">
          <cell r="B106">
            <v>23424</v>
          </cell>
          <cell r="C106" t="str">
            <v>FORNECIMENTO E ASSENTAMENTO SIMPLES DE TUBOS E PECAS CERAMICAS</v>
          </cell>
        </row>
        <row r="107">
          <cell r="B107" t="str">
            <v>23424/001</v>
          </cell>
          <cell r="C107" t="str">
            <v>TUBOS E PECAS CERAMICAS, JUNTA ASFALTICA, DIAMETRO 150 MM</v>
          </cell>
          <cell r="D107" t="str">
            <v>M</v>
          </cell>
          <cell r="E107">
            <v>13.04</v>
          </cell>
        </row>
        <row r="108">
          <cell r="B108">
            <v>51</v>
          </cell>
          <cell r="C108" t="str">
            <v>FORNEC E/OU ASSENT DE TUBO DE CONCRETO COM JUNTA ELASTICA</v>
          </cell>
        </row>
        <row r="109">
          <cell r="B109">
            <v>23427</v>
          </cell>
          <cell r="C109" t="str">
            <v>FORNECIMENTO E ASSENTAMENTO SIMPLES DE TUBOS DE CONCRETO</v>
          </cell>
        </row>
        <row r="110">
          <cell r="B110" t="str">
            <v>23427/001</v>
          </cell>
          <cell r="C110" t="str">
            <v>TUBOS E PECAS, CONCRETO SIMPLES, JUNTA ELASTICA, D = 500 MM</v>
          </cell>
          <cell r="D110" t="str">
            <v>M</v>
          </cell>
          <cell r="E110">
            <v>92.44</v>
          </cell>
        </row>
        <row r="111">
          <cell r="B111">
            <v>26293</v>
          </cell>
          <cell r="C111" t="str">
            <v>TUBO CONCRETO ARMADO CLASSE A2 JUNTA ELASTICA FORNECIMENTO E ASSENTA-</v>
          </cell>
        </row>
        <row r="112">
          <cell r="C112" t="str">
            <v>MENTO PARA REDE COLETORA DE ESGOTO SANITARIO.</v>
          </cell>
        </row>
        <row r="113">
          <cell r="B113" t="str">
            <v>26293/001</v>
          </cell>
          <cell r="C113" t="str">
            <v>TUBO CONCR ARM CLASSE A2 JE P/ESG SANIT D=400MM INCL FORN/</v>
          </cell>
          <cell r="D113" t="str">
            <v>M</v>
          </cell>
          <cell r="E113">
            <v>90.95</v>
          </cell>
        </row>
        <row r="114">
          <cell r="C114" t="str">
            <v>ASSENT TUBO/ANEL BORRACHA ATERRO/SOCA ATE ALT GERATRIZ SUP</v>
          </cell>
        </row>
        <row r="115">
          <cell r="C115" t="str">
            <v>DO TUBO</v>
          </cell>
        </row>
        <row r="116">
          <cell r="B116" t="str">
            <v>26293/002</v>
          </cell>
          <cell r="C116" t="str">
            <v>TUBO CONCR ARM CLASSE A2 JE P/ESG SANIT D=500MM INCL FORN/</v>
          </cell>
          <cell r="D116" t="str">
            <v>M</v>
          </cell>
          <cell r="E116">
            <v>110.78</v>
          </cell>
        </row>
        <row r="117">
          <cell r="C117" t="str">
            <v>ASSENT TUBO/ANEL BORRACHA ATERRO/SOCA ATE ALT GERATRIZ SUP</v>
          </cell>
        </row>
        <row r="118">
          <cell r="C118" t="str">
            <v>DO TUBO</v>
          </cell>
        </row>
        <row r="119">
          <cell r="B119" t="str">
            <v>26293/003</v>
          </cell>
          <cell r="C119" t="str">
            <v>TUBO CONCR ARM CLASSE A2 JE P/ESG SANIT D=600MM INCL FORN/</v>
          </cell>
          <cell r="D119" t="str">
            <v>M</v>
          </cell>
          <cell r="E119">
            <v>131</v>
          </cell>
        </row>
        <row r="120">
          <cell r="C120" t="str">
            <v>ASSENT TUBO/ANEL BORRACHA ATERRO/SOCA ATE ALT GERATRIZ SUP</v>
          </cell>
        </row>
        <row r="121">
          <cell r="C121" t="str">
            <v>DO TUBO</v>
          </cell>
        </row>
        <row r="122">
          <cell r="B122" t="str">
            <v>26293/004</v>
          </cell>
          <cell r="C122" t="str">
            <v>TUBO CONCR ARM CLASSE A2 JE P/ESG SANIT D=700MM INCL FORN/</v>
          </cell>
          <cell r="D122" t="str">
            <v>M</v>
          </cell>
          <cell r="E122">
            <v>174.65</v>
          </cell>
        </row>
        <row r="123">
          <cell r="C123" t="str">
            <v>ASSENT TUBO/ANEL BORRACHA ATERRO/SOCA ATE ALT GERATRIZ SUP</v>
          </cell>
        </row>
        <row r="124">
          <cell r="C124" t="str">
            <v>DO TUBO</v>
          </cell>
        </row>
        <row r="125">
          <cell r="B125" t="str">
            <v>26293/005</v>
          </cell>
          <cell r="C125" t="str">
            <v>TUBO CONCR ARM CLASSE A2 JE P/ESG SANIT D=800MM INCL FORN/</v>
          </cell>
          <cell r="D125" t="str">
            <v>M</v>
          </cell>
          <cell r="E125">
            <v>213.12</v>
          </cell>
        </row>
        <row r="126">
          <cell r="C126" t="str">
            <v>ASSENT TUBO/ANEL BORRACHA ATERRO/SOCA ATE ALT GERATRIZ SUP</v>
          </cell>
        </row>
        <row r="127">
          <cell r="C127" t="str">
            <v>DO TUBO</v>
          </cell>
        </row>
        <row r="128">
          <cell r="B128" t="str">
            <v>26293/006</v>
          </cell>
          <cell r="C128" t="str">
            <v>TUBO CONCR ARM CLASSE A2 JE P/ESG SANIT D=900MM INCL FORN/</v>
          </cell>
          <cell r="D128" t="str">
            <v>M</v>
          </cell>
          <cell r="E128">
            <v>266.51</v>
          </cell>
        </row>
        <row r="129">
          <cell r="B129" t="str">
            <v>IGO       |</v>
          </cell>
          <cell r="C129" t="str">
            <v>D E S C R I Ç Ã O                                                   |UN</v>
          </cell>
          <cell r="D129" t="str">
            <v>IDADE</v>
          </cell>
          <cell r="E129" t="str">
            <v>|CUSTO TOT</v>
          </cell>
        </row>
        <row r="130">
          <cell r="B130" t="str">
            <v>ULO.....: N</v>
          </cell>
          <cell r="C130" t="str">
            <v>ACIONAL CAIXA</v>
          </cell>
        </row>
        <row r="132">
          <cell r="C132" t="str">
            <v>ASSENT TUBO/ANEL BORRACHA ATERRO/SOCA ATE ALT GERATRIZ SUP</v>
          </cell>
        </row>
        <row r="133">
          <cell r="C133" t="str">
            <v>DO TUBO</v>
          </cell>
        </row>
        <row r="134">
          <cell r="B134">
            <v>52</v>
          </cell>
          <cell r="C134" t="str">
            <v>FORNEC E/OU ASSENT DE TUBO DE CONCRETO COM JUNTA ARGAMASSADA</v>
          </cell>
        </row>
        <row r="135">
          <cell r="B135">
            <v>9838</v>
          </cell>
          <cell r="C135" t="str">
            <v>FERRO CA-60 3.4MM</v>
          </cell>
          <cell r="D135" t="str">
            <v>KG</v>
          </cell>
          <cell r="E135">
            <v>5.1100000000000003</v>
          </cell>
        </row>
        <row r="136">
          <cell r="B136">
            <v>23400</v>
          </cell>
          <cell r="C136" t="str">
            <v>FORNECIMENTO E ASSENTAMENTO DE TUBOS DE CONCRETO.</v>
          </cell>
        </row>
        <row r="137">
          <cell r="C137" t="str">
            <v>COMPREENDE: ESCAVACAO MECANICA,QQ TERRENO, EXCETO ROCHA, ATE 1,50 M</v>
          </cell>
        </row>
        <row r="138">
          <cell r="C138" t="str">
            <v>DE PROFUNDIDADE,REGULARIZACAO,COMPACTACAO MANUAL E REATERRO DA VALA</v>
          </cell>
        </row>
        <row r="139">
          <cell r="B139" t="str">
            <v>23400/001</v>
          </cell>
          <cell r="C139" t="str">
            <v>TUBOS E PECAS, CONCRETO ARMADO, JUNTA ARGAMASSADA, D = 400 M</v>
          </cell>
          <cell r="D139" t="str">
            <v>M</v>
          </cell>
          <cell r="E139">
            <v>61.6</v>
          </cell>
        </row>
        <row r="140">
          <cell r="B140" t="str">
            <v>23400/002</v>
          </cell>
          <cell r="C140" t="str">
            <v>TUBOS E PECAS, CONCRETO ARMADO, JUNTA ARGAMASSADA, D = 600 MM</v>
          </cell>
          <cell r="D140" t="str">
            <v>M</v>
          </cell>
          <cell r="E140">
            <v>101.86</v>
          </cell>
        </row>
        <row r="141">
          <cell r="B141" t="str">
            <v>23400/004</v>
          </cell>
          <cell r="C141" t="str">
            <v>TUBOS E PECAS, CONCRETO SIMPLES, JUNTA ARGAMASSADA, D = 300 MM</v>
          </cell>
          <cell r="D141" t="str">
            <v>M</v>
          </cell>
          <cell r="E141">
            <v>41.27</v>
          </cell>
        </row>
        <row r="142">
          <cell r="B142">
            <v>23428</v>
          </cell>
          <cell r="C142" t="str">
            <v>FORNECIMENTO E ASSENTAMENTO SIMPLES DE TUBOS DE CONCRETO ARMADO</v>
          </cell>
        </row>
        <row r="143">
          <cell r="B143" t="str">
            <v>23428/001</v>
          </cell>
          <cell r="C143" t="str">
            <v>TUBO CONCRETO ARMADO CA-2 DN=500MM ASSENT JUNTA ARGAMASSADA</v>
          </cell>
          <cell r="D143" t="str">
            <v>M</v>
          </cell>
          <cell r="E143">
            <v>81.709999999999994</v>
          </cell>
        </row>
        <row r="144">
          <cell r="B144" t="str">
            <v>23428/002</v>
          </cell>
          <cell r="C144" t="str">
            <v>TUBO CONCRETO ARMADO CA-1 DN=600MM ASSENT JUNTA ARGAMASSADA</v>
          </cell>
          <cell r="D144" t="str">
            <v>M</v>
          </cell>
          <cell r="E144">
            <v>96.71</v>
          </cell>
        </row>
        <row r="145">
          <cell r="B145">
            <v>23613</v>
          </cell>
          <cell r="C145" t="str">
            <v>FORNECIMENTO E ASSENTAMENTO DE TUBO DE CONCRETO SIMPLES</v>
          </cell>
        </row>
        <row r="146">
          <cell r="B146" t="str">
            <v>23613/001</v>
          </cell>
          <cell r="C146" t="str">
            <v>TUBOS E PECAS, CONCRETO SIMPLES, JUNTA ARGAMASSADA, D = 600 MM</v>
          </cell>
          <cell r="D146" t="str">
            <v>M</v>
          </cell>
          <cell r="E146">
            <v>71.31</v>
          </cell>
        </row>
        <row r="147">
          <cell r="B147">
            <v>23657</v>
          </cell>
          <cell r="C147" t="str">
            <v>FORNECIMENTO E ASSENTAMENTO DE TUBOS DE CONCRETO</v>
          </cell>
        </row>
        <row r="148">
          <cell r="C148" t="str">
            <v>COMPREENDE: ESCAVACAO MANUAL, QQ TERRENO, EXCETO ROCHA, PROFUNDIDADE</v>
          </cell>
        </row>
        <row r="149">
          <cell r="C149" t="str">
            <v>DE 1,50 M, COMPACTACAO DO TERRENO E REATERRO DA VALA.</v>
          </cell>
        </row>
        <row r="150">
          <cell r="B150" t="str">
            <v>23657/001</v>
          </cell>
          <cell r="C150" t="str">
            <v>TUBOS E PECAS, CONCRETO SIMPLES, D = 600 MM</v>
          </cell>
          <cell r="D150" t="str">
            <v>M</v>
          </cell>
          <cell r="E150">
            <v>102.86</v>
          </cell>
        </row>
        <row r="151">
          <cell r="B151" t="str">
            <v>23657/002</v>
          </cell>
          <cell r="C151" t="str">
            <v>TUBOS E PECAS, CONCRETO ARMADO, D = 600 MM</v>
          </cell>
          <cell r="D151" t="str">
            <v>M</v>
          </cell>
          <cell r="E151">
            <v>120.18</v>
          </cell>
        </row>
        <row r="152">
          <cell r="B152">
            <v>26559</v>
          </cell>
          <cell r="C152" t="str">
            <v>TUBO CONCRETO ARMADO CL CA-1 P/GALERIA AGUA PLUVIAL. FORNECIMENTO E</v>
          </cell>
        </row>
        <row r="153">
          <cell r="C153" t="str">
            <v>ASSENTAMENTO</v>
          </cell>
        </row>
        <row r="154">
          <cell r="B154" t="str">
            <v>26559/001</v>
          </cell>
          <cell r="C154" t="str">
            <v>TUBO CONCR ARM CLASSE CA-1 D=400MM P/GAL AGUA PLUV,REJUNT C/</v>
          </cell>
          <cell r="D154" t="str">
            <v>M</v>
          </cell>
          <cell r="E154">
            <v>59.35</v>
          </cell>
        </row>
        <row r="155">
          <cell r="C155" t="str">
            <v>ARGAM CIM/AREIA 1:4,ATERRO/SOCA ATE ALT GERATRIZ SUP TUBO.</v>
          </cell>
        </row>
        <row r="156">
          <cell r="C156" t="str">
            <v>FORN/ASSENT INCL TUBO/MAT P/REJUNT</v>
          </cell>
        </row>
        <row r="157">
          <cell r="B157" t="str">
            <v>26559/002</v>
          </cell>
          <cell r="C157" t="str">
            <v>TUBO CONCR ARM CLASSE CA-1 D=500MM P/GAL AGUA PLUV,REJUNT C/</v>
          </cell>
          <cell r="D157" t="str">
            <v>M</v>
          </cell>
          <cell r="E157">
            <v>73.25</v>
          </cell>
        </row>
        <row r="158">
          <cell r="C158" t="str">
            <v>ARGAM CIM/AREIA 1:4,ATERRO/SOCA ATE ALT GERATRIZ SUP TUBO.</v>
          </cell>
        </row>
        <row r="159">
          <cell r="C159" t="str">
            <v>FORN/ASSENT INCL TUBO/MAT P/REJUNT</v>
          </cell>
        </row>
        <row r="160">
          <cell r="B160" t="str">
            <v>IGO       |</v>
          </cell>
          <cell r="C160" t="str">
            <v>D E S C R I Ç Ã O                                                   |UN</v>
          </cell>
          <cell r="D160" t="str">
            <v>IDADE</v>
          </cell>
          <cell r="E160" t="str">
            <v>|CUSTO TOT</v>
          </cell>
        </row>
        <row r="161">
          <cell r="B161" t="str">
            <v>ULO.....: N</v>
          </cell>
          <cell r="C161" t="str">
            <v>ACIONAL CAIXA</v>
          </cell>
        </row>
        <row r="163">
          <cell r="B163" t="str">
            <v>26559/003</v>
          </cell>
          <cell r="C163" t="str">
            <v>TUBO CONCR ARM CLASSE CA-1 D=600MM P/GAL AGUA PLUV,REJUNT C/</v>
          </cell>
          <cell r="D163" t="str">
            <v>M</v>
          </cell>
          <cell r="E163">
            <v>91.61</v>
          </cell>
        </row>
        <row r="164">
          <cell r="C164" t="str">
            <v>ARGAM CIM/AREIA 1:4,ATERRO/SOCA ATE ALT GERATRIZ SUP TUBO.</v>
          </cell>
        </row>
        <row r="165">
          <cell r="C165" t="str">
            <v>FORN/ASSENT INCL TUBO/MAT P/REJUNTE</v>
          </cell>
        </row>
        <row r="166">
          <cell r="B166" t="str">
            <v>26559/004</v>
          </cell>
          <cell r="C166" t="str">
            <v>TUBO CONCR ARM CLASSE CA-1 D=700MM P/GAL AGUA PLUV,REJUNT C/</v>
          </cell>
          <cell r="D166" t="str">
            <v>M</v>
          </cell>
          <cell r="E166">
            <v>128.30000000000001</v>
          </cell>
        </row>
        <row r="167">
          <cell r="C167" t="str">
            <v>ARGAM CIM/AREIA 1:4,ATERRO/SOCA ATE ALT GERATRIZ SUP TUBO.</v>
          </cell>
        </row>
        <row r="168">
          <cell r="C168" t="str">
            <v>FORN/ASSENT INCL TUBO/MAT P/REJUNT</v>
          </cell>
        </row>
        <row r="169">
          <cell r="B169" t="str">
            <v>26559/005</v>
          </cell>
          <cell r="C169" t="str">
            <v>TUBO CONCR ARM CLASSE CA-1 D=800MM P/GAL AGUA PLUV,REJUNT C/</v>
          </cell>
          <cell r="D169" t="str">
            <v>M</v>
          </cell>
          <cell r="E169">
            <v>146.27000000000001</v>
          </cell>
        </row>
        <row r="170">
          <cell r="C170" t="str">
            <v>ARGAM CIM/AREIA 1:4,ATERRO/SOCA ATE ALT GERATRIZ SUP TUBO.</v>
          </cell>
        </row>
        <row r="171">
          <cell r="C171" t="str">
            <v>FORN/ASSENT INCL TUBO/MAT P/REJUNT</v>
          </cell>
        </row>
        <row r="172">
          <cell r="B172" t="str">
            <v>26559/006</v>
          </cell>
          <cell r="C172" t="str">
            <v>TUBO CONCR ARM CLASSE CA-1 D=900MM P/GAL AGUA PLUV,REJUNT C/</v>
          </cell>
          <cell r="D172" t="str">
            <v>M</v>
          </cell>
          <cell r="E172">
            <v>197.3</v>
          </cell>
        </row>
        <row r="173">
          <cell r="C173" t="str">
            <v>ARGAM CIM/AREIA 1:4,ATERRO/SOCA ATE ALT GERATRIZ SUP TUBO.</v>
          </cell>
        </row>
        <row r="174">
          <cell r="C174" t="str">
            <v>FORN/MAT P/REJUNT</v>
          </cell>
        </row>
        <row r="175">
          <cell r="B175" t="str">
            <v>26559/013</v>
          </cell>
          <cell r="C175" t="str">
            <v>TUBO CONCR ARM CLASSE CA-1 D=800MM P/GAL AGUA PLUV INCL MATERIAL E MAO</v>
          </cell>
          <cell r="D175" t="str">
            <v>M</v>
          </cell>
          <cell r="E175">
            <v>147.6</v>
          </cell>
        </row>
        <row r="176">
          <cell r="C176" t="str">
            <v>DE OBRA.</v>
          </cell>
        </row>
        <row r="177">
          <cell r="B177">
            <v>26562</v>
          </cell>
          <cell r="C177" t="str">
            <v>TUBO CONCRETO SIMPLES CL C-1 P/GALERIA AGUA PLUVIAL.FORNECIMENTO E</v>
          </cell>
        </row>
        <row r="178">
          <cell r="C178" t="str">
            <v>COLOCACAO</v>
          </cell>
        </row>
        <row r="179">
          <cell r="B179" t="str">
            <v>26562/001</v>
          </cell>
          <cell r="C179" t="str">
            <v>TUBO CONCR SIMPLES CLASSE C-1 D=200MM COLETOR AGUA PLUV,REJUNT</v>
          </cell>
          <cell r="D179" t="str">
            <v>M</v>
          </cell>
          <cell r="E179">
            <v>19.61</v>
          </cell>
        </row>
        <row r="180">
          <cell r="C180" t="str">
            <v>C/ARGAM CIM/AREIA 1:4,ATERRO/SOCA ATE ALT GERATRIZ SUP TUBO.</v>
          </cell>
        </row>
        <row r="181">
          <cell r="C181" t="str">
            <v>FORN/ASSENT INCL TUBO/MAT P/REJUNTE</v>
          </cell>
        </row>
        <row r="182">
          <cell r="B182" t="str">
            <v>26562/002</v>
          </cell>
          <cell r="C182" t="str">
            <v>TUBO CONCR SIMPLES CLASSE C-1 D=250MM COLETOR AGUA PLUV,REJUNT</v>
          </cell>
          <cell r="D182" t="str">
            <v>M</v>
          </cell>
          <cell r="E182">
            <v>22.88</v>
          </cell>
        </row>
        <row r="183">
          <cell r="C183" t="str">
            <v>C/ARGAM CIM/AREIA 1:4,ATERRO/SOCA ATE ALT GERATRIZ SUP TUBO.</v>
          </cell>
        </row>
        <row r="184">
          <cell r="C184" t="str">
            <v>FORN/ASSENT INCL TUBO/MAT P/REJUNT</v>
          </cell>
        </row>
        <row r="185">
          <cell r="B185" t="str">
            <v>26562/003</v>
          </cell>
          <cell r="C185" t="str">
            <v>TUBO CONCR SIMPLES CLASSE C-1 D=300MM COLETOR AGUA PLUV,REJUNT</v>
          </cell>
          <cell r="D185" t="str">
            <v>M</v>
          </cell>
          <cell r="E185">
            <v>26.57</v>
          </cell>
        </row>
        <row r="186">
          <cell r="C186" t="str">
            <v>C/ARGAM CIM/AREIA 1:4,ATERRO/SOCA ATE ALT GERATRIZ SUP TUBO.</v>
          </cell>
        </row>
        <row r="187">
          <cell r="C187" t="str">
            <v>FORN/ASSENT INCL TUBO/MAT P/REJUNT</v>
          </cell>
        </row>
        <row r="188">
          <cell r="B188" t="str">
            <v>26562/004</v>
          </cell>
          <cell r="C188" t="str">
            <v>TUBO CONCR SIMPLES CLASSE C-1 D=400MM COLETOR AGUA PLUV,REJUNT</v>
          </cell>
          <cell r="D188" t="str">
            <v>M</v>
          </cell>
          <cell r="E188">
            <v>41.02</v>
          </cell>
        </row>
        <row r="189">
          <cell r="C189" t="str">
            <v>C/ARGAM CIM/AREIA 1:4,ATERRO/SOCA ATE ALT GERATRIZ SUP TUBO.</v>
          </cell>
        </row>
        <row r="190">
          <cell r="C190" t="str">
            <v>FORN/ASSENT INCL TUBO/MAT P/REJUNT</v>
          </cell>
        </row>
        <row r="191">
          <cell r="B191" t="str">
            <v>IGO       |</v>
          </cell>
          <cell r="C191" t="str">
            <v>D E S C R I Ç Ã O                                                   |UN</v>
          </cell>
          <cell r="D191" t="str">
            <v>IDADE</v>
          </cell>
          <cell r="E191" t="str">
            <v>|CUSTO TOT</v>
          </cell>
        </row>
        <row r="192">
          <cell r="B192" t="str">
            <v>ULO.....: N</v>
          </cell>
          <cell r="C192" t="str">
            <v>ACIONAL CAIXA</v>
          </cell>
        </row>
        <row r="194">
          <cell r="B194" t="str">
            <v>26562/005</v>
          </cell>
          <cell r="C194" t="str">
            <v>TUBO CONCR SIMPLES CLASSE C-1 D=500MM COLETOR AGUA PLUV,REJUNT</v>
          </cell>
          <cell r="D194" t="str">
            <v>M</v>
          </cell>
          <cell r="E194">
            <v>54.23</v>
          </cell>
        </row>
        <row r="195">
          <cell r="C195" t="str">
            <v>C/ARGAM CIM/AREIA 1:4,ATERRO/SOCA ATE ALT GERATRIZ SUP TUBO.</v>
          </cell>
        </row>
        <row r="196">
          <cell r="C196" t="str">
            <v>FORN/ASSENT INCL TUBO/MAT P/REJUNTE</v>
          </cell>
        </row>
        <row r="197">
          <cell r="B197" t="str">
            <v>26562/006</v>
          </cell>
          <cell r="C197" t="str">
            <v>TUBO CONCR SIMPLES CLASSE C-1 D=600MM COLETOR AGUA PLUV,REJUNT</v>
          </cell>
          <cell r="D197" t="str">
            <v>M</v>
          </cell>
          <cell r="E197">
            <v>66.7</v>
          </cell>
        </row>
        <row r="198">
          <cell r="C198" t="str">
            <v>C/ARGAM CIM/AREIA 1:4,ATERRO/SOCA ATE ALT GERATRIZ SUP TUBO.</v>
          </cell>
        </row>
        <row r="199">
          <cell r="C199" t="str">
            <v>FORN/ASSENT INCL TUBO/MAT P/REJUNT</v>
          </cell>
        </row>
        <row r="200">
          <cell r="B200" t="str">
            <v>26562/007</v>
          </cell>
          <cell r="C200" t="str">
            <v>TUBO CONCR SIMPLES C-1 D=250MM AGUA</v>
          </cell>
          <cell r="D200" t="str">
            <v>M</v>
          </cell>
          <cell r="E200">
            <v>12.58</v>
          </cell>
        </row>
        <row r="201">
          <cell r="B201" t="str">
            <v>26562/008</v>
          </cell>
          <cell r="C201" t="str">
            <v>TUBO CONCR SIMPLES D=50MM AGUAS PLUVIAIS INCL MATERIAL E MAO DE OBRA</v>
          </cell>
          <cell r="D201" t="str">
            <v>M</v>
          </cell>
          <cell r="E201">
            <v>50.63</v>
          </cell>
        </row>
        <row r="202">
          <cell r="B202" t="str">
            <v>26562/009</v>
          </cell>
          <cell r="C202" t="str">
            <v>TUBO CONCR SIMPLES CLASSE C-1 D=400MM INCL MATERIAL E MAO DE OBRA</v>
          </cell>
          <cell r="D202" t="str">
            <v>M</v>
          </cell>
          <cell r="E202">
            <v>41.7</v>
          </cell>
        </row>
        <row r="203">
          <cell r="B203" t="str">
            <v>26562/010</v>
          </cell>
          <cell r="C203" t="str">
            <v>TUBO CONCR SIMPLES CLASSE C-1 D=600MM INCL MATERIAL E MAO DE OBRA</v>
          </cell>
          <cell r="D203" t="str">
            <v>M</v>
          </cell>
          <cell r="E203">
            <v>67.69</v>
          </cell>
        </row>
        <row r="204">
          <cell r="B204">
            <v>53</v>
          </cell>
          <cell r="C204" t="str">
            <v>FORNEC E/OU ASSENT DE HIDRANTES TAMPOES E PECAS ESPECIAIS</v>
          </cell>
        </row>
        <row r="205">
          <cell r="B205">
            <v>26295</v>
          </cell>
          <cell r="C205" t="str">
            <v>TAMPOES FF FORNECIMENTO E ASSENTAMENTO</v>
          </cell>
        </row>
        <row r="206">
          <cell r="B206" t="str">
            <v>26295/001</v>
          </cell>
          <cell r="C206" t="str">
            <v>TAMPAO FF D=60CM 175KG P=CHAMINE CX AREIA/POCO VISITA ASSENT C/ARG CIM/AREIA 1:4.FORNEC/ASSENT(COMPLETO)</v>
          </cell>
          <cell r="D206" t="str">
            <v>UN</v>
          </cell>
          <cell r="E206">
            <v>237.73</v>
          </cell>
        </row>
        <row r="208">
          <cell r="B208" t="str">
            <v>26295/002</v>
          </cell>
          <cell r="C208" t="str">
            <v>TAMPAO FF MEDIO 125KG P/POCO VISITA ESG SANIT ASSENT C/ARGAM</v>
          </cell>
          <cell r="D208" t="str">
            <v>UN</v>
          </cell>
          <cell r="E208">
            <v>188.84</v>
          </cell>
        </row>
        <row r="209">
          <cell r="C209" t="str">
            <v>CIM/AREIA |:4.FORNEC/ASSENT(COMPLETO)</v>
          </cell>
        </row>
        <row r="210">
          <cell r="B210" t="str">
            <v>26295/003</v>
          </cell>
          <cell r="C210" t="str">
            <v>TAMPAO FF PESADO 225KG P/POCO VISITA ESG SANIT ASSENT C/ARG</v>
          </cell>
          <cell r="D210" t="str">
            <v>UN</v>
          </cell>
          <cell r="E210">
            <v>511.5</v>
          </cell>
        </row>
        <row r="211">
          <cell r="C211" t="str">
            <v>CIM/AREIA 1:4.FORNEC/ASSENT(COMPLETO)</v>
          </cell>
        </row>
        <row r="212">
          <cell r="B212" t="str">
            <v>26295/004</v>
          </cell>
          <cell r="C212" t="str">
            <v>TAMPAO FF D=40 A 60CM 125KG P/CX REGISTRO ASSENT C/ARG CIM/</v>
          </cell>
          <cell r="D212" t="str">
            <v>UN</v>
          </cell>
          <cell r="E212">
            <v>184.32</v>
          </cell>
        </row>
        <row r="213">
          <cell r="C213" t="str">
            <v>AREIA 1:4.FORNEC/ASSENT(COMPLETO)</v>
          </cell>
        </row>
        <row r="214">
          <cell r="B214" t="str">
            <v>26295/005</v>
          </cell>
          <cell r="C214" t="str">
            <v>TAMPAO FF QUADRADO(24X24CM)34KG ASSENT C/ARG CIM/AREIA 1:4.</v>
          </cell>
          <cell r="D214" t="str">
            <v>UN</v>
          </cell>
          <cell r="E214">
            <v>72.61</v>
          </cell>
        </row>
        <row r="215">
          <cell r="C215" t="str">
            <v>FORNEC/ASSENT(COMPLETO)</v>
          </cell>
        </row>
        <row r="216">
          <cell r="B216" t="str">
            <v>26295/006</v>
          </cell>
          <cell r="C216" t="str">
            <v>TAMPAO FF 25KG P/CX INSPECAO OU SEMELHANTE ASSENT C/ARG CIM/</v>
          </cell>
          <cell r="D216" t="str">
            <v>UN</v>
          </cell>
          <cell r="E216">
            <v>124.92</v>
          </cell>
        </row>
        <row r="217">
          <cell r="C217" t="str">
            <v>AREIA 1:4.FORNEC/ASSENT(COMPLETO)</v>
          </cell>
        </row>
        <row r="218">
          <cell r="B218" t="str">
            <v>26295/007</v>
          </cell>
          <cell r="C218" t="str">
            <v>TAMPAO FF ARTICULADO PESADO D=60CM TIPO AVENIDA ASSENT C/ARG</v>
          </cell>
          <cell r="D218" t="str">
            <v>UN</v>
          </cell>
          <cell r="E218">
            <v>237.21</v>
          </cell>
        </row>
        <row r="219">
          <cell r="C219" t="str">
            <v>CIM/AREIA 1:4.FORNEC/ASSENT(COMPLETO)</v>
          </cell>
        </row>
        <row r="220">
          <cell r="B220" t="str">
            <v>26295/008</v>
          </cell>
          <cell r="C220" t="str">
            <v>TAMPAO FF P/CX R1 PADRAO TELEBRAS ASSENT C/ARG CIM/AREIA 1:4.</v>
          </cell>
          <cell r="D220" t="str">
            <v>UN</v>
          </cell>
          <cell r="E220">
            <v>110.92</v>
          </cell>
        </row>
        <row r="221">
          <cell r="C221" t="str">
            <v>FORNEC/ASSENT(COMPLETO)</v>
          </cell>
        </row>
        <row r="222">
          <cell r="B222" t="str">
            <v>IGO       |</v>
          </cell>
          <cell r="C222" t="str">
            <v>D E S C R I Ç Ã O                                                   |UN</v>
          </cell>
          <cell r="D222" t="str">
            <v>IDADE</v>
          </cell>
          <cell r="E222" t="str">
            <v>|CUSTO TOT</v>
          </cell>
        </row>
        <row r="223">
          <cell r="B223" t="str">
            <v>ULO.....: N</v>
          </cell>
          <cell r="C223" t="str">
            <v>ACIONAL CAIXA</v>
          </cell>
        </row>
        <row r="225">
          <cell r="B225" t="str">
            <v>26295/009</v>
          </cell>
          <cell r="C225" t="str">
            <v>TAMPAO FF P/CX R2 PADRAO TELEBRAS ASSENT C/ARG CIM/AREIA 1:4.</v>
          </cell>
          <cell r="D225" t="str">
            <v>UN</v>
          </cell>
          <cell r="E225">
            <v>163.47999999999999</v>
          </cell>
        </row>
        <row r="226">
          <cell r="C226" t="str">
            <v>FORNEC/ASSENT(COMPLETO)</v>
          </cell>
        </row>
        <row r="227">
          <cell r="B227" t="str">
            <v>26295/010</v>
          </cell>
          <cell r="C227" t="str">
            <v>TAMPAO FF P/CX R3 PADRAO TELEBRAS ASSENT C/ARG CIM/AREIA 1:4</v>
          </cell>
          <cell r="D227" t="str">
            <v>UN</v>
          </cell>
          <cell r="E227">
            <v>265.12</v>
          </cell>
        </row>
        <row r="228">
          <cell r="C228" t="str">
            <v>FORNEC/ASSENT(COMPLETO)</v>
          </cell>
        </row>
        <row r="229">
          <cell r="B229" t="str">
            <v>26295/011</v>
          </cell>
          <cell r="C229" t="str">
            <v>TAMPAO FF LEVE ARTICULADO D=60CM PADRAO CME ASSENT C/ARG CIM/</v>
          </cell>
          <cell r="D229" t="str">
            <v>UN</v>
          </cell>
          <cell r="E229">
            <v>131.52000000000001</v>
          </cell>
        </row>
        <row r="230">
          <cell r="C230" t="str">
            <v>/AREIA 1:4 FORNEC/ASSENT(COMPLETO)</v>
          </cell>
        </row>
        <row r="231">
          <cell r="B231" t="str">
            <v>26295/014</v>
          </cell>
          <cell r="C231" t="str">
            <v>CEDAE TAMPAO FF 800X800MM TIPO PESADO</v>
          </cell>
          <cell r="D231" t="str">
            <v>UN</v>
          </cell>
          <cell r="E231">
            <v>467.63</v>
          </cell>
        </row>
        <row r="232">
          <cell r="B232" t="str">
            <v>26295/015</v>
          </cell>
          <cell r="C232" t="str">
            <v>CEDAE TAMPAO FF TDA-1000</v>
          </cell>
          <cell r="D232" t="str">
            <v>UN</v>
          </cell>
          <cell r="E232">
            <v>1402.07</v>
          </cell>
        </row>
        <row r="233">
          <cell r="B233" t="str">
            <v>26295/016</v>
          </cell>
          <cell r="C233" t="str">
            <v>CEDAE TAMPAO FF TDA-900</v>
          </cell>
          <cell r="D233" t="str">
            <v>UN</v>
          </cell>
          <cell r="E233">
            <v>1178.75</v>
          </cell>
        </row>
        <row r="234">
          <cell r="B234">
            <v>30</v>
          </cell>
          <cell r="C234" t="str">
            <v>FORNEC E/OU ASSENT DE TUBO PVC DEFOFO COM JUNTA ELASTICA</v>
          </cell>
        </row>
        <row r="235">
          <cell r="B235">
            <v>11521</v>
          </cell>
          <cell r="C235" t="str">
            <v>FORNECIMENTO DE TUBOS PVC-DEFOFO AGUA</v>
          </cell>
        </row>
        <row r="236">
          <cell r="B236" t="str">
            <v>11521/001</v>
          </cell>
          <cell r="C236" t="str">
            <v>TUBO PVC-DEFOFO(EB-1208)D=100MM C/ANEL BORRACHA P/ADUCAO/DIS</v>
          </cell>
          <cell r="D236" t="str">
            <v>M</v>
          </cell>
          <cell r="E236">
            <v>20.37</v>
          </cell>
        </row>
        <row r="237">
          <cell r="C237" t="str">
            <v>TRIBUICAO DE AGUAS FORNEC</v>
          </cell>
        </row>
        <row r="238">
          <cell r="B238" t="str">
            <v>11521/002</v>
          </cell>
          <cell r="C238" t="str">
            <v>TUBO PVC-DEFOFO(EB-1208)D=150MM C/ANEL BORRACHA P/ADUCAO/DIS</v>
          </cell>
          <cell r="D238" t="str">
            <v>M</v>
          </cell>
          <cell r="E238">
            <v>41.18</v>
          </cell>
        </row>
        <row r="239">
          <cell r="C239" t="str">
            <v>TRIBUICAO DE AGUAS FORNEC</v>
          </cell>
        </row>
        <row r="240">
          <cell r="B240" t="str">
            <v>11521/003</v>
          </cell>
          <cell r="C240" t="str">
            <v>TUBO PVC-DEFOFO(EB-1208)D=200MM C/ANEL BORRACHA P/ADUCAO/DIS</v>
          </cell>
          <cell r="D240" t="str">
            <v>M</v>
          </cell>
          <cell r="E240">
            <v>69.89</v>
          </cell>
        </row>
        <row r="241">
          <cell r="C241" t="str">
            <v>TRIBUICAO DE AGUAS FORNEC</v>
          </cell>
        </row>
        <row r="242">
          <cell r="B242" t="str">
            <v>11521/004</v>
          </cell>
          <cell r="C242" t="str">
            <v>TUBO PVC-DEFOFO(EB-1208)D=250MM C/ANEL BORRACHA P/ADUCAO/DIS</v>
          </cell>
          <cell r="D242" t="str">
            <v>M</v>
          </cell>
          <cell r="E242">
            <v>107.57</v>
          </cell>
        </row>
        <row r="243">
          <cell r="C243" t="str">
            <v>TRIBUICAO DE AGUAS FORNEC</v>
          </cell>
        </row>
        <row r="244">
          <cell r="B244" t="str">
            <v>11521/005</v>
          </cell>
          <cell r="C244" t="str">
            <v>TUBO PVC-DEFOFO(EB-1208)D=300MM C/ANEL BORRACHA P/ADUCAO/DIS</v>
          </cell>
          <cell r="D244" t="str">
            <v>M</v>
          </cell>
          <cell r="E244">
            <v>152.33000000000001</v>
          </cell>
        </row>
        <row r="245">
          <cell r="C245" t="str">
            <v>TRIBUICAO DE AGUAS FORNEC</v>
          </cell>
        </row>
        <row r="246">
          <cell r="B246">
            <v>23446</v>
          </cell>
          <cell r="C246" t="str">
            <v>MODULO TIPO - REDE DE AGUA &gt; FORN. E ASSENT. DE TUBOS DE PVC DEFOFO:</v>
          </cell>
        </row>
        <row r="247">
          <cell r="C247" t="str">
            <v>COMPREENDE LOCACAO DA OBRA, CADASTRAMENTO DE INTERFERENCIAS, ESCAVACAO</v>
          </cell>
        </row>
        <row r="248">
          <cell r="C248" t="str">
            <v>DE VALA, EXCETO ROCHA, PROFUNDIDADE ATE 1,50 METROS.</v>
          </cell>
        </row>
        <row r="249">
          <cell r="C249" t="str">
            <v>INCLUI - CARGA, TRANSPORTE E DECARGA DO MATE</v>
          </cell>
        </row>
        <row r="250">
          <cell r="B250" t="str">
            <v>23446/001</v>
          </cell>
          <cell r="C250" t="str">
            <v>TUBOS E PECAS, DIAMETRO 200 MM (C/RETOR-ESCAVADEIRA E PA CAR</v>
          </cell>
          <cell r="D250" t="str">
            <v>M</v>
          </cell>
          <cell r="E250">
            <v>82.73</v>
          </cell>
        </row>
        <row r="251">
          <cell r="B251" t="str">
            <v>23446/002</v>
          </cell>
          <cell r="C251" t="str">
            <v>TUBOS E PECAS, DIAMETRO 150 MM</v>
          </cell>
          <cell r="D251" t="str">
            <v>M</v>
          </cell>
          <cell r="E251">
            <v>49.58</v>
          </cell>
        </row>
        <row r="252">
          <cell r="B252" t="str">
            <v>23446/003</v>
          </cell>
          <cell r="C252" t="str">
            <v>TUBOS E PECAS, DIAMETRO 100 MM</v>
          </cell>
          <cell r="D252" t="str">
            <v>M</v>
          </cell>
          <cell r="E252">
            <v>26.53</v>
          </cell>
        </row>
        <row r="253">
          <cell r="B253" t="str">
            <v>IGO       |</v>
          </cell>
          <cell r="C253" t="str">
            <v>D E S C R I Ç Ã O                                                   |UN</v>
          </cell>
          <cell r="D253" t="str">
            <v>IDADE</v>
          </cell>
          <cell r="E253" t="str">
            <v>|CUSTO TOT</v>
          </cell>
        </row>
        <row r="254">
          <cell r="B254" t="str">
            <v>ULO.....: N</v>
          </cell>
          <cell r="C254" t="str">
            <v>ACIONAL CAIXA</v>
          </cell>
        </row>
        <row r="256">
          <cell r="B256">
            <v>63381</v>
          </cell>
          <cell r="C256" t="str">
            <v>FORNECIMENTO E ASSENTAMENTO SIMPLES DE TUBOS E PECAS DE PVC DEFOFO</v>
          </cell>
        </row>
        <row r="257">
          <cell r="B257" t="str">
            <v>63381/001</v>
          </cell>
          <cell r="C257" t="str">
            <v>TUBOS E PECAS, JUNTA ELASTICA, DIAMETRO 200 MM</v>
          </cell>
          <cell r="D257" t="str">
            <v>M</v>
          </cell>
          <cell r="E257">
            <v>77.239999999999995</v>
          </cell>
        </row>
        <row r="258">
          <cell r="B258" t="str">
            <v>63381/002</v>
          </cell>
          <cell r="C258" t="str">
            <v>TUBOS E PECAS, JUNTA ELASTICA, DIAMETRO 150 MM</v>
          </cell>
          <cell r="D258" t="str">
            <v>M</v>
          </cell>
          <cell r="E258">
            <v>45.68</v>
          </cell>
        </row>
        <row r="259">
          <cell r="B259" t="str">
            <v>63381/003</v>
          </cell>
          <cell r="C259" t="str">
            <v>TUBOS E PECAS, JUNTA ELASTICA, DIAMETRO 100 MM</v>
          </cell>
          <cell r="D259" t="str">
            <v>M</v>
          </cell>
          <cell r="E259">
            <v>22.76</v>
          </cell>
        </row>
        <row r="260">
          <cell r="B260" t="str">
            <v>NT</v>
          </cell>
          <cell r="C260" t="str">
            <v>CANTEIRO DE OBRAS</v>
          </cell>
        </row>
        <row r="261">
          <cell r="B261">
            <v>1</v>
          </cell>
          <cell r="C261" t="str">
            <v>CONSTRUCAO DO CANTEIRO</v>
          </cell>
        </row>
        <row r="262">
          <cell r="B262">
            <v>11506</v>
          </cell>
          <cell r="C262" t="str">
            <v>CONSTRUCAO DE BARRACAO DE OBRA - MMA</v>
          </cell>
        </row>
        <row r="263">
          <cell r="B263" t="str">
            <v>11506/001</v>
          </cell>
          <cell r="C263" t="str">
            <v>BARRACAO OBRA MADEIRA INCL INSTALACOES HIDRO-SANITARIAS E ELETRICAS</v>
          </cell>
          <cell r="D263" t="str">
            <v>M2</v>
          </cell>
          <cell r="E263">
            <v>106.86</v>
          </cell>
        </row>
        <row r="264">
          <cell r="B264">
            <v>23604</v>
          </cell>
          <cell r="C264" t="str">
            <v>BARRACAO DE OBRA</v>
          </cell>
        </row>
        <row r="265">
          <cell r="B265" t="str">
            <v>23604/001</v>
          </cell>
          <cell r="C265" t="str">
            <v>BARRACAO P/ DEPOSITO EM TABUAS, C/ PISO EM ARGAMASSA DE CIMENTO/AREIA</v>
          </cell>
          <cell r="D265" t="str">
            <v>M2</v>
          </cell>
          <cell r="E265">
            <v>162.13</v>
          </cell>
        </row>
        <row r="266">
          <cell r="C266" t="str">
            <v>TRACO 1:6.</v>
          </cell>
        </row>
        <row r="267">
          <cell r="B267">
            <v>68450</v>
          </cell>
          <cell r="C267" t="str">
            <v>PINTURA C/TINTA MINERAL</v>
          </cell>
        </row>
        <row r="268">
          <cell r="B268" t="str">
            <v>68450/001</v>
          </cell>
          <cell r="C268" t="str">
            <v>PINTURA HIDROCOR 2 DEMAOS</v>
          </cell>
          <cell r="D268" t="str">
            <v>M2</v>
          </cell>
          <cell r="E268">
            <v>3.29</v>
          </cell>
        </row>
        <row r="269">
          <cell r="B269">
            <v>2</v>
          </cell>
          <cell r="C269" t="str">
            <v>PLACA DE OBRA</v>
          </cell>
        </row>
        <row r="270">
          <cell r="B270">
            <v>23605</v>
          </cell>
          <cell r="C270" t="str">
            <v>AQUISICAO E ASSENTAMENTO PLACA DE OBRA</v>
          </cell>
        </row>
        <row r="271">
          <cell r="B271" t="str">
            <v>23605/001</v>
          </cell>
          <cell r="C271" t="str">
            <v>AQUISICAO DE PLACA PRONTA E ASSENTAMENTO</v>
          </cell>
          <cell r="D271" t="str">
            <v>M2</v>
          </cell>
          <cell r="E271">
            <v>118.7</v>
          </cell>
        </row>
        <row r="272">
          <cell r="B272">
            <v>3</v>
          </cell>
          <cell r="C272" t="str">
            <v>ADMINISTRACAO DA OBRA ( NAO SOBREPOR BDI )</v>
          </cell>
        </row>
        <row r="273">
          <cell r="B273">
            <v>11532</v>
          </cell>
          <cell r="C273" t="str">
            <v>MAO DE OBRA MENSAL</v>
          </cell>
        </row>
        <row r="274">
          <cell r="B274" t="str">
            <v>11532/001</v>
          </cell>
          <cell r="C274" t="str">
            <v>VIGIA</v>
          </cell>
          <cell r="D274" t="str">
            <v>MES</v>
          </cell>
          <cell r="E274">
            <v>940.54</v>
          </cell>
        </row>
        <row r="275">
          <cell r="B275" t="str">
            <v>BE</v>
          </cell>
          <cell r="C275" t="str">
            <v>COBERTURA</v>
          </cell>
        </row>
        <row r="276">
          <cell r="B276">
            <v>73</v>
          </cell>
          <cell r="C276" t="str">
            <v>MADEIRAMENTO</v>
          </cell>
        </row>
        <row r="277">
          <cell r="B277">
            <v>55960</v>
          </cell>
          <cell r="C277" t="str">
            <v>IMUNIZACAO MADEIRAMENTO COBERTURA</v>
          </cell>
          <cell r="D277" t="str">
            <v>M2</v>
          </cell>
          <cell r="E277">
            <v>1.9</v>
          </cell>
        </row>
        <row r="278">
          <cell r="B278">
            <v>68563</v>
          </cell>
          <cell r="C278" t="str">
            <v>CHAPA CELULOSE PRENSADA 122X224X1,2CM FORNECIMENTO</v>
          </cell>
        </row>
        <row r="279">
          <cell r="B279" t="str">
            <v>68563/001</v>
          </cell>
          <cell r="C279" t="str">
            <v>TESOURA COMPLETA MACARANDUBA SERRADA P/VAO 4M -FORNEC/COLOC</v>
          </cell>
          <cell r="D279" t="str">
            <v>UN</v>
          </cell>
          <cell r="E279">
            <v>395.35</v>
          </cell>
        </row>
        <row r="280">
          <cell r="B280" t="str">
            <v>68563/002</v>
          </cell>
          <cell r="C280" t="str">
            <v>TESOURA COMPLETA MACARANDUBA APARELHADA VAO 4M-FORNEC/COLOC</v>
          </cell>
          <cell r="D280" t="str">
            <v>UN</v>
          </cell>
          <cell r="E280">
            <v>564.14</v>
          </cell>
        </row>
        <row r="281">
          <cell r="B281" t="str">
            <v>68563/003</v>
          </cell>
          <cell r="C281" t="str">
            <v>TESOURA COMPLETA MACARANDUBA SERRADA P/VAO 5M -FORNEC/COLOC</v>
          </cell>
          <cell r="D281" t="str">
            <v>UN</v>
          </cell>
          <cell r="E281">
            <v>478.44</v>
          </cell>
        </row>
        <row r="282">
          <cell r="B282" t="str">
            <v>68563/004</v>
          </cell>
          <cell r="C282" t="str">
            <v>TESOURA COMPLETA MACARANDUBA APARELHADA VAO 5M-FORNEC/COLOC</v>
          </cell>
          <cell r="D282" t="str">
            <v>UN</v>
          </cell>
          <cell r="E282">
            <v>583.87</v>
          </cell>
        </row>
        <row r="283">
          <cell r="B283" t="str">
            <v>68563/005</v>
          </cell>
          <cell r="C283" t="str">
            <v>TESOURA COMPLETA MACARANDUBA SERRADA P/VAO 6M -FORNEC/COLOC</v>
          </cell>
          <cell r="D283" t="str">
            <v>UN</v>
          </cell>
          <cell r="E283">
            <v>604.45000000000005</v>
          </cell>
        </row>
        <row r="284">
          <cell r="B284" t="str">
            <v>IGO       |</v>
          </cell>
          <cell r="C284" t="str">
            <v>D E S C R I Ç Ã O                                                   |UN</v>
          </cell>
          <cell r="D284" t="str">
            <v>IDADE</v>
          </cell>
          <cell r="E284" t="str">
            <v>|CUSTO TOT</v>
          </cell>
        </row>
        <row r="285">
          <cell r="B285" t="str">
            <v>ULO.....: N</v>
          </cell>
          <cell r="C285" t="str">
            <v>ACIONAL CAIXA</v>
          </cell>
        </row>
        <row r="287">
          <cell r="B287" t="str">
            <v>68563/006</v>
          </cell>
          <cell r="C287" t="str">
            <v>TESOURA COMPLETA MACARANDUBA APARELHADA VAO 6M-FORNEC/COLOC</v>
          </cell>
          <cell r="D287" t="str">
            <v>UN</v>
          </cell>
          <cell r="E287">
            <v>729.79</v>
          </cell>
        </row>
        <row r="288">
          <cell r="B288" t="str">
            <v>68563/007</v>
          </cell>
          <cell r="C288" t="str">
            <v>TESOURA COMPLETA MACARANDUBA SERRADA P/VAO 7M -FORNEC/COLOC</v>
          </cell>
          <cell r="D288" t="str">
            <v>UN</v>
          </cell>
          <cell r="E288">
            <v>704.4</v>
          </cell>
        </row>
        <row r="289">
          <cell r="B289" t="str">
            <v>68563/008</v>
          </cell>
          <cell r="C289" t="str">
            <v>TESOURA COMPLETA MACARANDUBA APARELHADA VAO 7M-FORNEC/COLOC</v>
          </cell>
          <cell r="D289" t="str">
            <v>UN</v>
          </cell>
          <cell r="E289">
            <v>852.4</v>
          </cell>
        </row>
        <row r="290">
          <cell r="B290" t="str">
            <v>68563/009</v>
          </cell>
          <cell r="C290" t="str">
            <v>TESOURA COMPLETA MACARANDUBA SERRADA P/VAO 8M -FORNEC/COLOC</v>
          </cell>
          <cell r="D290" t="str">
            <v>UN</v>
          </cell>
          <cell r="E290">
            <v>899.84</v>
          </cell>
        </row>
        <row r="291">
          <cell r="B291" t="str">
            <v>68563/010</v>
          </cell>
          <cell r="C291" t="str">
            <v>TESOURA COMPLETA MACARANDUBA APARELHADA VAO 8M-FORNEC/COLOC</v>
          </cell>
          <cell r="D291" t="str">
            <v>UN</v>
          </cell>
          <cell r="E291">
            <v>1177.05</v>
          </cell>
        </row>
        <row r="292">
          <cell r="B292" t="str">
            <v>68563/011</v>
          </cell>
          <cell r="C292" t="str">
            <v>TESOURA COMPLETA MACARANDUBA SERRADA P/VAO 9M -FORNEC/COLOC</v>
          </cell>
          <cell r="D292" t="str">
            <v>UN</v>
          </cell>
          <cell r="E292">
            <v>1017.04</v>
          </cell>
        </row>
        <row r="293">
          <cell r="B293" t="str">
            <v>68563/012</v>
          </cell>
          <cell r="C293" t="str">
            <v>TESOURA COMPLETA MACARANDUBA APARELHADA VAO 9M-FORNEC/COLOC</v>
          </cell>
          <cell r="D293" t="str">
            <v>UN</v>
          </cell>
          <cell r="E293">
            <v>1330.27</v>
          </cell>
        </row>
        <row r="294">
          <cell r="B294" t="str">
            <v>68563/013</v>
          </cell>
          <cell r="C294" t="str">
            <v>TESOURA COMPLETA MACARANDUBA SERRADA P/VAO 10M-FORNEC/COLOC</v>
          </cell>
          <cell r="D294" t="str">
            <v>UN</v>
          </cell>
          <cell r="E294">
            <v>1211.1099999999999</v>
          </cell>
        </row>
        <row r="295">
          <cell r="B295" t="str">
            <v>68563/014</v>
          </cell>
          <cell r="C295" t="str">
            <v>TESOURA COMPLETA MACARANDUBA APARELHADA VAO 10M-FORNEC/COLOC</v>
          </cell>
          <cell r="D295" t="str">
            <v>UN</v>
          </cell>
          <cell r="E295">
            <v>1474.8</v>
          </cell>
        </row>
        <row r="296">
          <cell r="B296" t="str">
            <v>68563/015</v>
          </cell>
          <cell r="C296" t="str">
            <v>TESOURA COMPLETA MACARANDUBA SERRADA P/VAO 11M-FORNEC/COLOC</v>
          </cell>
          <cell r="D296" t="str">
            <v>UN</v>
          </cell>
          <cell r="E296">
            <v>1434.02</v>
          </cell>
        </row>
        <row r="297">
          <cell r="B297" t="str">
            <v>68563/016</v>
          </cell>
          <cell r="C297" t="str">
            <v>TESOURA COMPLETA MACARANDUBA APARELHADA VAO 11M-FORN/COLOC</v>
          </cell>
          <cell r="D297" t="str">
            <v>UN</v>
          </cell>
          <cell r="E297">
            <v>1726.95</v>
          </cell>
        </row>
        <row r="298">
          <cell r="B298" t="str">
            <v>68563/017</v>
          </cell>
          <cell r="C298" t="str">
            <v>TESOURA COMPLETA MACARANDUBA SERRADA P/VAO 12M-FORNEC/COLOC</v>
          </cell>
          <cell r="D298" t="str">
            <v>UN</v>
          </cell>
          <cell r="E298">
            <v>1578.19</v>
          </cell>
        </row>
        <row r="299">
          <cell r="B299" t="str">
            <v>68563/018</v>
          </cell>
          <cell r="C299" t="str">
            <v>TESOURA COMPLETA MACARANDUBA APARELHADA VAO 12M-FORN/COLOC</v>
          </cell>
          <cell r="D299" t="str">
            <v>UN</v>
          </cell>
          <cell r="E299">
            <v>1922.07</v>
          </cell>
        </row>
        <row r="300">
          <cell r="B300" t="str">
            <v>68563/019</v>
          </cell>
          <cell r="C300" t="str">
            <v>TESOURA COMPLETA MACARANDUBA SERRADA P/VAO 14M-FORNEC/COLOC</v>
          </cell>
          <cell r="D300" t="str">
            <v>UN</v>
          </cell>
          <cell r="E300">
            <v>1815.76</v>
          </cell>
        </row>
        <row r="301">
          <cell r="B301" t="str">
            <v>68563/020</v>
          </cell>
          <cell r="C301" t="str">
            <v>TESOURA COMPLETA MACARANDUBA APARELHADA VAO 14M-FORNEC/COLOC</v>
          </cell>
          <cell r="D301" t="str">
            <v>UN</v>
          </cell>
          <cell r="E301">
            <v>2211.31</v>
          </cell>
        </row>
        <row r="302">
          <cell r="B302" t="str">
            <v>68563/022</v>
          </cell>
          <cell r="C302" t="str">
            <v>CHAPA CELULOSE PRENSADA 122X224X1,2CM FORNECIMENTO</v>
          </cell>
          <cell r="D302" t="str">
            <v>UN</v>
          </cell>
          <cell r="E302">
            <v>50.63</v>
          </cell>
        </row>
        <row r="303">
          <cell r="B303">
            <v>68593</v>
          </cell>
          <cell r="C303" t="str">
            <v>ESTRUTURA MADEIRA ANCOR LAJE/PAREDE P/TELHA ESTRUTURAL FIBROCIMENTO</v>
          </cell>
        </row>
        <row r="304">
          <cell r="B304" t="str">
            <v>68593/001</v>
          </cell>
          <cell r="C304" t="str">
            <v>ESTRUTURA MADEIRA C/TESOURA VAO 15M P/TELHA ONDULADA FIBROCIMENTO/ALUM</v>
          </cell>
          <cell r="D304" t="str">
            <v>M2</v>
          </cell>
          <cell r="E304">
            <v>45.51</v>
          </cell>
        </row>
        <row r="305">
          <cell r="C305" t="str">
            <v>INIO OU PLASTICA</v>
          </cell>
        </row>
        <row r="306">
          <cell r="B306" t="str">
            <v>68593/002</v>
          </cell>
          <cell r="C306" t="str">
            <v>ESTRUTURA MADEIRA C/PONTALETE P/TELHA ONDULADA FIBROCIMENTO/ALUMINIO</v>
          </cell>
          <cell r="D306" t="str">
            <v>M2</v>
          </cell>
          <cell r="E306">
            <v>26.71</v>
          </cell>
        </row>
        <row r="307">
          <cell r="C307" t="str">
            <v>OU PLASTICA</v>
          </cell>
        </row>
        <row r="308">
          <cell r="B308" t="str">
            <v>68593/003</v>
          </cell>
          <cell r="C308" t="str">
            <v>ESTRUTURA MADEIRA APOIO PAREDE E/OU LAJE P/TELHA ONDULADA FIBROCIMENTO</v>
          </cell>
          <cell r="D308" t="str">
            <v>M2</v>
          </cell>
          <cell r="E308">
            <v>21.51</v>
          </cell>
        </row>
        <row r="309">
          <cell r="C309" t="str">
            <v>/ALUMINIO OU PLASTICA</v>
          </cell>
        </row>
        <row r="310">
          <cell r="B310" t="str">
            <v>68593/004</v>
          </cell>
          <cell r="C310" t="str">
            <v>ESTRUTURA MADEIRA ANCOR LAJE/PAREDE P/TELHA ESTRUTURAL FIBROCIMENTO</v>
          </cell>
          <cell r="D310" t="str">
            <v>M2</v>
          </cell>
          <cell r="E310">
            <v>16.14</v>
          </cell>
        </row>
        <row r="311">
          <cell r="B311" t="str">
            <v>68593/005</v>
          </cell>
          <cell r="C311" t="str">
            <v>ESTRUTURA MADEIRA C/TESOURA VAO 3 A 7M P/TELHA CERAMICA</v>
          </cell>
          <cell r="D311" t="str">
            <v>M2</v>
          </cell>
          <cell r="E311">
            <v>52.99</v>
          </cell>
        </row>
        <row r="312">
          <cell r="B312" t="str">
            <v>68593/006</v>
          </cell>
          <cell r="C312" t="str">
            <v>ESTRUTURA MADEIRA C/PONTALETE P/ TELHA CERAMICA</v>
          </cell>
          <cell r="D312" t="str">
            <v>M2</v>
          </cell>
          <cell r="E312">
            <v>47.52</v>
          </cell>
        </row>
        <row r="313">
          <cell r="B313" t="str">
            <v>68593/007</v>
          </cell>
          <cell r="C313" t="str">
            <v>ESTRUTURA MADEIRA APOIO PAREDE P/TELHA CERAMICA</v>
          </cell>
          <cell r="D313" t="str">
            <v>M2</v>
          </cell>
          <cell r="E313">
            <v>40.36</v>
          </cell>
        </row>
        <row r="314">
          <cell r="B314">
            <v>74</v>
          </cell>
          <cell r="C314" t="str">
            <v>TELHAMENTO COM TELHA CERAMICA</v>
          </cell>
        </row>
        <row r="315">
          <cell r="B315" t="str">
            <v>IGO       |</v>
          </cell>
          <cell r="C315" t="str">
            <v>D E S C R I Ç Ã O                                                   |UN</v>
          </cell>
          <cell r="D315" t="str">
            <v>IDADE</v>
          </cell>
          <cell r="E315" t="str">
            <v>|CUSTO TOT</v>
          </cell>
        </row>
        <row r="316">
          <cell r="B316" t="str">
            <v>ULO.....: N</v>
          </cell>
          <cell r="C316" t="str">
            <v>ACIONAL CAIXA</v>
          </cell>
        </row>
        <row r="318">
          <cell r="B318">
            <v>68566</v>
          </cell>
          <cell r="C318" t="str">
            <v>COBERTURA TELHA CERAMICA</v>
          </cell>
        </row>
        <row r="319">
          <cell r="B319" t="str">
            <v>68566/001</v>
          </cell>
          <cell r="C319" t="str">
            <v>COBERTURA TELHA CERAMICA COLONIAL C/ARGAMASSA CIMENTO/AREIA/SAIBRO 1:2</v>
          </cell>
          <cell r="D319" t="str">
            <v>M2</v>
          </cell>
          <cell r="E319">
            <v>26.63</v>
          </cell>
        </row>
        <row r="320">
          <cell r="C320" t="str">
            <v>:3</v>
          </cell>
        </row>
        <row r="321">
          <cell r="B321" t="str">
            <v>68566/002</v>
          </cell>
          <cell r="C321" t="str">
            <v>COBERTURA TELHA CERAMICA PLAN</v>
          </cell>
          <cell r="D321" t="str">
            <v>M2</v>
          </cell>
          <cell r="E321">
            <v>25.02</v>
          </cell>
        </row>
        <row r="322">
          <cell r="B322" t="str">
            <v>68566/003</v>
          </cell>
          <cell r="C322" t="str">
            <v>COBERTURA TELHA CERAMICA FRANCESA OU MARSELHESA</v>
          </cell>
          <cell r="D322" t="str">
            <v>M2</v>
          </cell>
          <cell r="E322">
            <v>20.010000000000002</v>
          </cell>
        </row>
        <row r="323">
          <cell r="B323" t="str">
            <v>68566/004</v>
          </cell>
          <cell r="C323" t="str">
            <v>COBERTURA TELHA CERAMICA CANAL C/ARGAMASSA CIMENTO/AREIA/SAIBRO 1:2:3</v>
          </cell>
          <cell r="D323" t="str">
            <v>M2</v>
          </cell>
          <cell r="E323">
            <v>26.41</v>
          </cell>
        </row>
        <row r="324">
          <cell r="B324" t="str">
            <v>68566/005</v>
          </cell>
          <cell r="C324" t="str">
            <v>COBERTURA TELHA CERAMICA PAULISTINHA (COLONIAL TRAPEIZODAL) C/ARGAMASS</v>
          </cell>
          <cell r="D324" t="str">
            <v>M2</v>
          </cell>
          <cell r="E324">
            <v>33.33</v>
          </cell>
        </row>
        <row r="325">
          <cell r="C325" t="str">
            <v>A CIMENTO/AREIA/SAIBRO 1:2:3</v>
          </cell>
        </row>
        <row r="326">
          <cell r="B326" t="str">
            <v>68566/006</v>
          </cell>
          <cell r="C326" t="str">
            <v>COBERTURA TELHA CERAMICA PAULISTA C/ARGAMASSA CIMENTO/AREIA/SAIBRO 1:2</v>
          </cell>
          <cell r="D326" t="str">
            <v>M2</v>
          </cell>
          <cell r="E326">
            <v>31.16</v>
          </cell>
        </row>
        <row r="327">
          <cell r="C327" t="str">
            <v>:3</v>
          </cell>
        </row>
        <row r="328">
          <cell r="B328">
            <v>75</v>
          </cell>
          <cell r="C328" t="str">
            <v>TELHAMENTO COM TELHA DE FIBROCIMENTO</v>
          </cell>
        </row>
        <row r="329">
          <cell r="B329">
            <v>23758</v>
          </cell>
          <cell r="C329" t="str">
            <v>COBERTURA TELHA FIBROCIMENTO</v>
          </cell>
        </row>
        <row r="330">
          <cell r="B330" t="str">
            <v>23758/001</v>
          </cell>
          <cell r="C330" t="str">
            <v>COBERTURA TELHA FIBROCIMENTO ONDULADA 6MM, INCLUSIVE MADEIRAMENTO (APO</v>
          </cell>
          <cell r="D330" t="str">
            <v>M2</v>
          </cell>
          <cell r="E330">
            <v>46.34</v>
          </cell>
        </row>
        <row r="331">
          <cell r="C331" t="str">
            <v>IADA EM PAREDES S/TESOURAS) CUMEEIRA ARTICULADA</v>
          </cell>
        </row>
        <row r="332">
          <cell r="B332">
            <v>23771</v>
          </cell>
          <cell r="C332" t="str">
            <v>COBERTURA FIBROCIMENTO BLOCO 2Q</v>
          </cell>
        </row>
        <row r="333">
          <cell r="B333" t="str">
            <v>23771/001</v>
          </cell>
          <cell r="C333" t="str">
            <v>COBERTURA FIBROCIMENTO CANALETE PR5-2Q-T INCL MADEIRAMENTO</v>
          </cell>
          <cell r="D333" t="str">
            <v>M2</v>
          </cell>
          <cell r="E333">
            <v>58.74</v>
          </cell>
        </row>
        <row r="334">
          <cell r="B334">
            <v>68520</v>
          </cell>
          <cell r="C334" t="str">
            <v>TELHAMENTO C/ TELHA DE FIBROCIMENTO</v>
          </cell>
        </row>
        <row r="335">
          <cell r="B335" t="str">
            <v>68520/001</v>
          </cell>
          <cell r="C335" t="str">
            <v>TELHAMENTO C/ TELHA DE FIBROCIMENTO ONDULADA 6MM</v>
          </cell>
          <cell r="D335" t="str">
            <v>M2</v>
          </cell>
          <cell r="E335">
            <v>17.91</v>
          </cell>
        </row>
        <row r="336">
          <cell r="B336">
            <v>76</v>
          </cell>
          <cell r="C336" t="str">
            <v>TELHAMENTO COM TELHA METALICA</v>
          </cell>
        </row>
        <row r="337">
          <cell r="B337">
            <v>24757</v>
          </cell>
          <cell r="C337" t="str">
            <v>COBERTURA COM TELHA CHAPA ACO ZINCADA 0,5MM</v>
          </cell>
        </row>
        <row r="338">
          <cell r="B338" t="str">
            <v>24757/001</v>
          </cell>
          <cell r="C338" t="str">
            <v>COBERTURA COM TELHA CHAPA ACO ONDULADA ZINCADA 0,5MM</v>
          </cell>
          <cell r="D338" t="str">
            <v>M2</v>
          </cell>
          <cell r="E338">
            <v>28.33</v>
          </cell>
        </row>
        <row r="339">
          <cell r="B339">
            <v>77</v>
          </cell>
          <cell r="C339" t="str">
            <v>MADEIRAMENTO/TELHAMENTO C/ TELHAS CERAMICAS</v>
          </cell>
        </row>
        <row r="340">
          <cell r="B340">
            <v>23726</v>
          </cell>
          <cell r="C340" t="str">
            <v>COBERTURA TELHA CERAMICA</v>
          </cell>
        </row>
        <row r="341">
          <cell r="B341" t="str">
            <v>23726/001</v>
          </cell>
          <cell r="C341" t="str">
            <v>COBERTURA C/TELHA CERAMICA FRANCESA, INCLUSIVE MADEIRAMENTO (APOIO EM</v>
          </cell>
          <cell r="D341" t="str">
            <v>M2</v>
          </cell>
          <cell r="E341">
            <v>57.73</v>
          </cell>
        </row>
        <row r="342">
          <cell r="C342" t="str">
            <v>PAREDES, SEM TESOURA), CUMEEIRA E CORDAO DE ARREMATE DOS BEIRAIS (LATE</v>
          </cell>
        </row>
        <row r="343">
          <cell r="C343" t="str">
            <v>RAL) EMBOCADOS C/ARGAMASSA CIM/CAL/AREIA 1:2:8</v>
          </cell>
        </row>
        <row r="344">
          <cell r="B344" t="str">
            <v>23726/002</v>
          </cell>
          <cell r="C344" t="str">
            <v>COBERTURA C/TELHA CERAMICA PLAN, INCLUSIVE MADEIRAMENTO (APOIO EM PARE</v>
          </cell>
          <cell r="D344" t="str">
            <v>M2</v>
          </cell>
          <cell r="E344">
            <v>61.76</v>
          </cell>
        </row>
        <row r="345">
          <cell r="C345" t="str">
            <v>DES, SEM TESOURA), CUMEEIRA, CORDAO DE ARREMATE DOS BEIRAIS (LATERAL)</v>
          </cell>
        </row>
        <row r="346">
          <cell r="B346" t="str">
            <v>IGO       |</v>
          </cell>
          <cell r="C346" t="str">
            <v>D E S C R I Ç Ã O                                                   |UN</v>
          </cell>
          <cell r="D346" t="str">
            <v>IDADE</v>
          </cell>
          <cell r="E346" t="str">
            <v>|CUSTO TOT</v>
          </cell>
        </row>
        <row r="347">
          <cell r="B347" t="str">
            <v>ULO.....: N</v>
          </cell>
          <cell r="C347" t="str">
            <v>ACIONAL CAIXA</v>
          </cell>
        </row>
        <row r="349">
          <cell r="C349" t="str">
            <v>E ULTIMA FIDA ARGAMASSADA COM CIMENTO/CAL/AREIA 1:2:8</v>
          </cell>
        </row>
        <row r="350">
          <cell r="B350" t="str">
            <v>23726/003</v>
          </cell>
          <cell r="C350" t="str">
            <v>COBERTURA C/TELHA CERAMICA ROMANA, INCLUSIVE MADEIRAMENTO E CUMEEIRA</v>
          </cell>
          <cell r="D350" t="str">
            <v>M2</v>
          </cell>
          <cell r="E350">
            <v>59.33</v>
          </cell>
        </row>
        <row r="351">
          <cell r="C351" t="str">
            <v>EMPREGANDO ARGAMASSA DE CIM/CAL/AREIA 1:2:9</v>
          </cell>
        </row>
        <row r="352">
          <cell r="B352" t="str">
            <v>23726/004</v>
          </cell>
          <cell r="C352" t="str">
            <v>COBERTURA C/TELHA CERAMICA COLONIAL, INCL MADEIRAMENTO(APOIO EM PARE-</v>
          </cell>
          <cell r="D352" t="str">
            <v>M2</v>
          </cell>
          <cell r="E352">
            <v>61.36</v>
          </cell>
        </row>
        <row r="353">
          <cell r="C353" t="str">
            <v>DES, SEM TESOURA), CUMEEIRA, CORDAO DE ARREMATE DOS BEIRAIS (LATERAL)</v>
          </cell>
        </row>
        <row r="354">
          <cell r="C354" t="str">
            <v>E ULTIMA FIADA EMBOCADA COM ARG CIMENTO/CAL/AREIA 1:2:8</v>
          </cell>
        </row>
        <row r="355">
          <cell r="B355">
            <v>24317</v>
          </cell>
          <cell r="C355" t="str">
            <v>CONSERVACAO COBERTURAS PREDIAIS - PAR</v>
          </cell>
        </row>
        <row r="356">
          <cell r="B356" t="str">
            <v>24317/001</v>
          </cell>
          <cell r="C356" t="str">
            <v>CONSERVACAO COBERTURA PREDIAL/PAR, DE TELHAS FRANCESAS</v>
          </cell>
          <cell r="D356" t="str">
            <v>M2</v>
          </cell>
          <cell r="E356">
            <v>17.32</v>
          </cell>
        </row>
        <row r="357">
          <cell r="B357" t="str">
            <v>24317/002</v>
          </cell>
          <cell r="C357" t="str">
            <v>CONSERVACAO COBERTURA PREDIAL/PAR, DE TELHAS COLONIAIS</v>
          </cell>
          <cell r="D357" t="str">
            <v>M2</v>
          </cell>
          <cell r="E357">
            <v>18.53</v>
          </cell>
        </row>
        <row r="358">
          <cell r="B358" t="str">
            <v>24317/003</v>
          </cell>
          <cell r="C358" t="str">
            <v>CONSERVACAO COBERTURA PREDIAL/PAR, DE TELHAS ROMANAS</v>
          </cell>
          <cell r="D358" t="str">
            <v>M2</v>
          </cell>
          <cell r="E358">
            <v>18.71</v>
          </cell>
        </row>
        <row r="359">
          <cell r="B359">
            <v>78</v>
          </cell>
          <cell r="C359" t="str">
            <v>MADEIRAMENTO/TELHAMENTO C/ TELHAS FIBROCIMENTO</v>
          </cell>
        </row>
        <row r="360">
          <cell r="B360">
            <v>24132</v>
          </cell>
          <cell r="C360" t="str">
            <v>COBERTURA EM TELHA DE FIBROCIMENTO</v>
          </cell>
        </row>
        <row r="361">
          <cell r="B361" t="str">
            <v>24132/001</v>
          </cell>
          <cell r="C361" t="str">
            <v>COBERTURA EM TELHA DE FIBROCIMENTO ONDULADA 6 MM, INCL. MADEIRAMENTO</v>
          </cell>
          <cell r="D361" t="str">
            <v>M2</v>
          </cell>
          <cell r="E361">
            <v>46.34</v>
          </cell>
        </row>
        <row r="362">
          <cell r="B362">
            <v>24318</v>
          </cell>
          <cell r="C362" t="str">
            <v>CONSERVACAO COBERTURAS PREDIAIS - PAR</v>
          </cell>
        </row>
        <row r="363">
          <cell r="B363" t="str">
            <v>24318/001</v>
          </cell>
          <cell r="C363" t="str">
            <v>CONSERVACAO COBERTURA PREDIAL/PAR, COM CHAPAS FIBROCIMENTO</v>
          </cell>
          <cell r="D363" t="str">
            <v>M2</v>
          </cell>
          <cell r="E363">
            <v>13.9</v>
          </cell>
        </row>
        <row r="364">
          <cell r="B364">
            <v>79</v>
          </cell>
          <cell r="C364" t="str">
            <v>CUMEEIRA CERAMICA</v>
          </cell>
        </row>
        <row r="365">
          <cell r="B365">
            <v>68594</v>
          </cell>
          <cell r="C365" t="str">
            <v>ARREMATE TELHA CERAMICA EMBOCADA C/ARGAMASSA CIMENTO/AREIA/SAIBRO 1:2:</v>
          </cell>
        </row>
        <row r="366">
          <cell r="C366">
            <v>3</v>
          </cell>
        </row>
        <row r="367">
          <cell r="B367" t="str">
            <v>68594/001</v>
          </cell>
          <cell r="C367" t="str">
            <v>CUMEEIRA TELHA CERAMICA EMBOCADA C/ARGAMASSA CIMENTO/AREIA/SAIBRO 1:2:</v>
          </cell>
          <cell r="D367" t="str">
            <v>M</v>
          </cell>
          <cell r="E367">
            <v>8.34</v>
          </cell>
        </row>
        <row r="368">
          <cell r="C368">
            <v>3</v>
          </cell>
        </row>
        <row r="369">
          <cell r="B369" t="str">
            <v>68594/002</v>
          </cell>
          <cell r="C369" t="str">
            <v>ARREMATE TELHA CERAMICA EMBOCADA C/ARGAMASSA CIMENTO/AREIA/SAIBRO 1:2:</v>
          </cell>
          <cell r="D369" t="str">
            <v>M</v>
          </cell>
          <cell r="E369">
            <v>6.77</v>
          </cell>
        </row>
        <row r="370">
          <cell r="C370">
            <v>3</v>
          </cell>
        </row>
        <row r="371">
          <cell r="B371">
            <v>80</v>
          </cell>
          <cell r="C371" t="str">
            <v>CUMEEIRA DE FIBROCIMENTO</v>
          </cell>
        </row>
        <row r="372">
          <cell r="B372">
            <v>68687</v>
          </cell>
          <cell r="C372" t="str">
            <v>CUMEEIRA FIBROCIMENTO</v>
          </cell>
        </row>
        <row r="373">
          <cell r="B373" t="str">
            <v>68687/001</v>
          </cell>
          <cell r="C373" t="str">
            <v>CUMEEIRA FIBROCIMENTO UNIVERSAL P/TELHA ONDULADA</v>
          </cell>
          <cell r="D373" t="str">
            <v>M</v>
          </cell>
          <cell r="E373">
            <v>50.65</v>
          </cell>
        </row>
        <row r="374">
          <cell r="B374" t="str">
            <v>68687/002</v>
          </cell>
          <cell r="C374" t="str">
            <v>CUMEEIRA FIBROCIMENTO TP SHED P/TELHA ONDULADA</v>
          </cell>
          <cell r="D374" t="str">
            <v>M</v>
          </cell>
          <cell r="E374">
            <v>43.79</v>
          </cell>
        </row>
        <row r="375">
          <cell r="B375">
            <v>81</v>
          </cell>
          <cell r="C375" t="str">
            <v>CALHA DE CONCRETO</v>
          </cell>
        </row>
        <row r="376">
          <cell r="B376">
            <v>24320</v>
          </cell>
          <cell r="C376" t="str">
            <v>CONSERVACAO DE CALHAS DE CONCRETO - PAR</v>
          </cell>
        </row>
        <row r="377">
          <cell r="B377" t="str">
            <v>IGO       |</v>
          </cell>
          <cell r="C377" t="str">
            <v>D E S C R I Ç Ã O                                                   |UN</v>
          </cell>
          <cell r="D377" t="str">
            <v>IDADE</v>
          </cell>
          <cell r="E377" t="str">
            <v>|CUSTO TOT</v>
          </cell>
        </row>
        <row r="378">
          <cell r="B378" t="str">
            <v>ULO.....: N</v>
          </cell>
          <cell r="C378" t="str">
            <v>ACIONAL CAIXA</v>
          </cell>
        </row>
        <row r="380">
          <cell r="B380" t="str">
            <v>24320/001</v>
          </cell>
          <cell r="C380" t="str">
            <v>IMPERMEABILIZACAO CALHAS DE CONCRETO C/MASTIQUE BETUMINOSO</v>
          </cell>
          <cell r="D380" t="str">
            <v>M</v>
          </cell>
          <cell r="E380">
            <v>18.420000000000002</v>
          </cell>
        </row>
        <row r="381">
          <cell r="B381">
            <v>68506</v>
          </cell>
          <cell r="C381" t="str">
            <v>CALHA 0,4X0,2M C/FUNDO CONCR ARM ESP=5CM 1:2,5:4, PAREDE EM ALV 1/2 VE</v>
          </cell>
        </row>
        <row r="382">
          <cell r="C382" t="str">
            <v>Z C/ARG 1:9, REVEST C/CHAPISCO 1:4 E MASSA ESP=2CM</v>
          </cell>
        </row>
        <row r="383">
          <cell r="B383" t="str">
            <v>68506/001</v>
          </cell>
          <cell r="C383" t="str">
            <v>CALHA 0,4X0,2M C/FUNDO CONCR ARM ESP=5CM 1:2,5:4, PAREDE EM ALV 1/2 VE</v>
          </cell>
          <cell r="D383" t="str">
            <v>M</v>
          </cell>
          <cell r="E383">
            <v>45.95</v>
          </cell>
        </row>
        <row r="384">
          <cell r="C384" t="str">
            <v>Z C/ARG 1:9, REVEST C/CHAPISCO 1:4 E MASSA ESP=2CM</v>
          </cell>
        </row>
        <row r="385">
          <cell r="B385">
            <v>84</v>
          </cell>
          <cell r="C385" t="str">
            <v>CALHA METALICA</v>
          </cell>
        </row>
        <row r="386">
          <cell r="B386">
            <v>24141</v>
          </cell>
          <cell r="C386" t="str">
            <v>CALHA EM CHAPA GALVANIZADA</v>
          </cell>
        </row>
        <row r="387">
          <cell r="B387" t="str">
            <v>24141/001</v>
          </cell>
          <cell r="C387" t="str">
            <v>CALHA EM CHAPA GALVANIZADA NUM 24</v>
          </cell>
          <cell r="D387" t="str">
            <v>M</v>
          </cell>
          <cell r="E387">
            <v>23.13</v>
          </cell>
        </row>
        <row r="388">
          <cell r="B388">
            <v>24319</v>
          </cell>
          <cell r="C388" t="str">
            <v>CONSERVACAO DE CALHAS - PAR</v>
          </cell>
        </row>
        <row r="389">
          <cell r="B389" t="str">
            <v>24319/001</v>
          </cell>
          <cell r="C389" t="str">
            <v>CONSERVACAO DE COBERTURA PREDIAL/PAR - CALHAS METALICAS</v>
          </cell>
          <cell r="D389" t="str">
            <v>M</v>
          </cell>
          <cell r="E389">
            <v>7.12</v>
          </cell>
        </row>
        <row r="390">
          <cell r="B390">
            <v>86</v>
          </cell>
          <cell r="C390" t="str">
            <v>RUFO METALICO</v>
          </cell>
        </row>
        <row r="391">
          <cell r="B391">
            <v>24133</v>
          </cell>
          <cell r="C391" t="str">
            <v>RUFO EM CHAPA GALVANIZADA</v>
          </cell>
        </row>
        <row r="392">
          <cell r="B392" t="str">
            <v>24133/001</v>
          </cell>
          <cell r="C392" t="str">
            <v>RUFO EM CHAPA GALVANIZADA NUM 24 L=25 CM</v>
          </cell>
          <cell r="D392" t="str">
            <v>M</v>
          </cell>
          <cell r="E392">
            <v>22.76</v>
          </cell>
        </row>
        <row r="393">
          <cell r="B393">
            <v>88</v>
          </cell>
          <cell r="C393" t="str">
            <v>RUFO EM CONCRETO</v>
          </cell>
        </row>
        <row r="394">
          <cell r="B394">
            <v>68058</v>
          </cell>
          <cell r="C394" t="str">
            <v>ALGEROZ EM CONCRETO ARMADO, LARGURA 0,40M E ESPESSURA 0,07M</v>
          </cell>
          <cell r="D394" t="str">
            <v>M</v>
          </cell>
          <cell r="E394">
            <v>34.020000000000003</v>
          </cell>
        </row>
        <row r="395">
          <cell r="B395">
            <v>68505</v>
          </cell>
          <cell r="C395" t="str">
            <v>ALGEROZ EM CONCRETO ARMADO (RUFO DE CONCRETO)</v>
          </cell>
        </row>
        <row r="396">
          <cell r="B396" t="str">
            <v>68505/001</v>
          </cell>
          <cell r="C396" t="str">
            <v>ALGEROZ EM CONCRETO ARMADO - LARG = 40 CM E ESP = 3 CM</v>
          </cell>
          <cell r="D396" t="str">
            <v>M</v>
          </cell>
          <cell r="E396">
            <v>14.63</v>
          </cell>
        </row>
        <row r="397">
          <cell r="B397">
            <v>52</v>
          </cell>
          <cell r="C397" t="str">
            <v>TELHAMENTO COM TELHA DE FIBRA DE VIDRO</v>
          </cell>
        </row>
        <row r="398">
          <cell r="B398">
            <v>41619</v>
          </cell>
          <cell r="C398" t="str">
            <v>COBERTURA COM TELHA FIBRA-DE-VIDRO ONDULADA COLORI</v>
          </cell>
          <cell r="D398" t="str">
            <v>M2</v>
          </cell>
          <cell r="E398">
            <v>29.13</v>
          </cell>
        </row>
        <row r="399">
          <cell r="B399">
            <v>91</v>
          </cell>
          <cell r="C399" t="str">
            <v>ESTRUTURA METALICA</v>
          </cell>
        </row>
        <row r="400">
          <cell r="B400">
            <v>25624</v>
          </cell>
          <cell r="C400" t="str">
            <v>ESTRUTURAS METALICAS DIVERSAS</v>
          </cell>
        </row>
        <row r="401">
          <cell r="B401" t="str">
            <v>25624/001</v>
          </cell>
          <cell r="C401" t="str">
            <v>ESTRUTURA METALICA PERFIS "I" 8 A 12" EM ACO LAMINADO(VIGA ISOLADA ES-</v>
          </cell>
          <cell r="D401" t="str">
            <v>KG</v>
          </cell>
          <cell r="E401">
            <v>5.99</v>
          </cell>
        </row>
        <row r="402">
          <cell r="C402" t="str">
            <v>CORA PORTICO ETC) FORNECIMENTO E MONTAGEM INCLUSIVE PERDAS.</v>
          </cell>
        </row>
        <row r="403">
          <cell r="B403" t="str">
            <v>25624/002</v>
          </cell>
          <cell r="C403" t="str">
            <v>ESTRUTURA METALICA PERFIS "I" ATE 8" EM ACO LAMINADO (VIGA ISOLADA ES-</v>
          </cell>
          <cell r="D403" t="str">
            <v>KG</v>
          </cell>
          <cell r="E403">
            <v>4.24</v>
          </cell>
        </row>
        <row r="404">
          <cell r="C404" t="str">
            <v>CORA PORTICO ETC) FORNECIMENTO E MONTAGEM INCL PERDAS.</v>
          </cell>
        </row>
        <row r="405">
          <cell r="B405" t="str">
            <v>25624/003</v>
          </cell>
          <cell r="C405" t="str">
            <v>ESTRUTURA METALICA P/GALPOES VAO DE 12,00M EM PORTICOS EM TRELICA DE</v>
          </cell>
          <cell r="D405" t="str">
            <v>KG</v>
          </cell>
          <cell r="E405">
            <v>6.86</v>
          </cell>
        </row>
        <row r="406">
          <cell r="C406" t="str">
            <v>ACO FORNECIMENTO MONTAGEM E PINTURA ANTICORROSIVA.</v>
          </cell>
        </row>
        <row r="407">
          <cell r="B407" t="str">
            <v>OP</v>
          </cell>
          <cell r="C407" t="str">
            <v>DRENAGEM/OBRAS DE CONTENCAO/POCOS DE VISITA E CAIXAS</v>
          </cell>
        </row>
        <row r="408">
          <cell r="B408" t="str">
            <v>IGO       |</v>
          </cell>
          <cell r="C408" t="str">
            <v>D E S C R I Ç Ã O                                                   |UN</v>
          </cell>
          <cell r="D408" t="str">
            <v>IDADE</v>
          </cell>
          <cell r="E408" t="str">
            <v>|CUSTO TOT</v>
          </cell>
        </row>
        <row r="409">
          <cell r="B409" t="str">
            <v>ULO.....: N</v>
          </cell>
          <cell r="C409" t="str">
            <v>ACIONAL CAIXA</v>
          </cell>
        </row>
        <row r="411">
          <cell r="B411">
            <v>28</v>
          </cell>
          <cell r="C411" t="str">
            <v>DRENOS</v>
          </cell>
        </row>
        <row r="412">
          <cell r="B412">
            <v>11510</v>
          </cell>
          <cell r="C412" t="str">
            <v>EXECUCAO DA ENVOLTORIA DOS DRENOS DE GASES - MMA</v>
          </cell>
        </row>
        <row r="413">
          <cell r="B413" t="str">
            <v>11510/001</v>
          </cell>
          <cell r="C413" t="str">
            <v>EM TUBOS DE CONCRETO, DI=60 CM, PREENCHIDOS COM RACHAO</v>
          </cell>
          <cell r="D413" t="str">
            <v>M</v>
          </cell>
          <cell r="E413">
            <v>100.84</v>
          </cell>
        </row>
        <row r="414">
          <cell r="B414">
            <v>24237</v>
          </cell>
          <cell r="C414" t="str">
            <v>FORNECIMENTO/ASSENTAMENTO DE MANTA GEOTEXTIL BIDIM OP-60 EM DRENOS</v>
          </cell>
        </row>
        <row r="415">
          <cell r="B415" t="str">
            <v>24237/001</v>
          </cell>
          <cell r="C415" t="str">
            <v>FORNECIMENTO/ASSENTAMENTO DE MANTA GEOTEXTIL RT-31 (ANT OP-60) BIDIM</v>
          </cell>
          <cell r="D415" t="str">
            <v>M2</v>
          </cell>
          <cell r="E415">
            <v>16.46</v>
          </cell>
        </row>
        <row r="416">
          <cell r="B416">
            <v>26277</v>
          </cell>
          <cell r="C416" t="str">
            <v>DRENOS DE CHORUME EM TUBOS DRENANTES - MMA</v>
          </cell>
        </row>
        <row r="417">
          <cell r="B417" t="str">
            <v>26277/001</v>
          </cell>
          <cell r="C417" t="str">
            <v>EM TUBOS DE PVC, D = 100 MM, ENVOLTOS EM BRITA E GEOTEXTIL</v>
          </cell>
          <cell r="D417" t="str">
            <v>M</v>
          </cell>
          <cell r="E417">
            <v>39.020000000000003</v>
          </cell>
        </row>
        <row r="418">
          <cell r="B418" t="str">
            <v>26277/002</v>
          </cell>
          <cell r="C418" t="str">
            <v>EM TUBOS DE PVC, D = 150 MM, ENVOLTOS EM BRITA E GEOTEXTIL</v>
          </cell>
          <cell r="D418" t="str">
            <v>M</v>
          </cell>
          <cell r="E418">
            <v>57.15</v>
          </cell>
        </row>
        <row r="419">
          <cell r="B419" t="str">
            <v>26277/003</v>
          </cell>
          <cell r="C419" t="str">
            <v>EM TUBOS DRENANTES DE CONCRETO, D = 200 MM, ENVOLTOS EM BRITA E GEOTEX</v>
          </cell>
          <cell r="D419" t="str">
            <v>M</v>
          </cell>
          <cell r="E419">
            <v>40.28</v>
          </cell>
        </row>
        <row r="420">
          <cell r="C420" t="str">
            <v>TIL</v>
          </cell>
        </row>
        <row r="421">
          <cell r="B421">
            <v>26278</v>
          </cell>
          <cell r="C421" t="str">
            <v>COLOCACAO DE MANTA                   - MMA</v>
          </cell>
        </row>
        <row r="422">
          <cell r="B422" t="str">
            <v>26278/001</v>
          </cell>
          <cell r="C422" t="str">
            <v>COLOCACAO DE MANTA POLYESTER - GEOTEXTIL OP 20</v>
          </cell>
          <cell r="D422" t="str">
            <v>M2</v>
          </cell>
          <cell r="E422">
            <v>7.9</v>
          </cell>
        </row>
        <row r="423">
          <cell r="B423" t="str">
            <v>26278/002</v>
          </cell>
          <cell r="C423" t="str">
            <v>COLOCACAO MANTA IMPERMEABILIZANTE</v>
          </cell>
          <cell r="D423" t="str">
            <v>M2</v>
          </cell>
          <cell r="E423">
            <v>22.86</v>
          </cell>
        </row>
        <row r="424">
          <cell r="B424">
            <v>55911</v>
          </cell>
          <cell r="C424" t="str">
            <v>DRENO PARA FUNDACAO DE RESERVATORIOS APOIADOS</v>
          </cell>
          <cell r="D424" t="str">
            <v>UN</v>
          </cell>
          <cell r="E424">
            <v>904.85</v>
          </cell>
        </row>
        <row r="425">
          <cell r="B425">
            <v>29</v>
          </cell>
          <cell r="C425" t="str">
            <v>ENROCAMENTOS</v>
          </cell>
        </row>
        <row r="426">
          <cell r="B426">
            <v>11512</v>
          </cell>
          <cell r="C426" t="str">
            <v>CONSTRUCAO DE ESCADAS DE DISSIPACAO DE AGUAS PLUVIAIS - MMA</v>
          </cell>
        </row>
        <row r="427">
          <cell r="B427" t="str">
            <v>11512/001</v>
          </cell>
          <cell r="C427" t="str">
            <v>EM CONCRETO SIMPLES E ALVENARIA DE BLOCOS DE CONCRETO - MMA</v>
          </cell>
          <cell r="D427" t="str">
            <v>M</v>
          </cell>
          <cell r="E427">
            <v>52.67</v>
          </cell>
        </row>
        <row r="428">
          <cell r="B428">
            <v>35</v>
          </cell>
          <cell r="C428" t="str">
            <v>CALHAS DE DRENAGEM/ALAS DE GALERIAS (ESTRUT. DE LANCAMENTO)</v>
          </cell>
        </row>
        <row r="429">
          <cell r="B429">
            <v>9538</v>
          </cell>
          <cell r="C429" t="str">
            <v>FABRICACAO DE CANALETAS PREMOLDADAS P/DRENAGEM DE AGUAS</v>
          </cell>
          <cell r="D429" t="str">
            <v>UN</v>
          </cell>
          <cell r="E429">
            <v>254.88</v>
          </cell>
        </row>
        <row r="430">
          <cell r="C430" t="str">
            <v>PLUVIAIS, 85X60X15 CM, E=4 CM (SECCAO TRANSVERSAL TRIANGULAR)</v>
          </cell>
        </row>
        <row r="431">
          <cell r="C431" t="str">
            <v>MM</v>
          </cell>
        </row>
        <row r="432">
          <cell r="B432">
            <v>10403</v>
          </cell>
          <cell r="C432" t="str">
            <v>CALHA PRE-MOLDADA DE CONCRETO SIMPLES DN 200</v>
          </cell>
        </row>
        <row r="433">
          <cell r="B433" t="str">
            <v>10403/001</v>
          </cell>
          <cell r="C433" t="str">
            <v>CALHA PRE-MOLDADA DE CONCRETO SIMPLES DN 200 (QUADRA DESC)</v>
          </cell>
          <cell r="D433" t="str">
            <v>M</v>
          </cell>
          <cell r="E433">
            <v>12</v>
          </cell>
        </row>
        <row r="434">
          <cell r="B434">
            <v>23401</v>
          </cell>
          <cell r="C434" t="str">
            <v>CONCRETO PARA BERCO DE GALERIAS E REDES TUBULARES</v>
          </cell>
        </row>
        <row r="435">
          <cell r="B435" t="str">
            <v>23401/001</v>
          </cell>
          <cell r="C435" t="str">
            <v>FORNECIMENTO E LANCAMENTO DE CONCRETO PARA BERCO DE REDE TUBULAR</v>
          </cell>
          <cell r="D435" t="str">
            <v>M3</v>
          </cell>
          <cell r="E435">
            <v>213.38</v>
          </cell>
        </row>
        <row r="436">
          <cell r="B436">
            <v>25085</v>
          </cell>
          <cell r="C436" t="str">
            <v>VALETA DE PROTECAO PARA CORTE E ATERRO</v>
          </cell>
        </row>
        <row r="437">
          <cell r="B437" t="str">
            <v>25085/001</v>
          </cell>
          <cell r="C437" t="str">
            <v>VALETA DE PROTECAO PARA CORTE E ATERRO (ESCAVACAO MECANICA)</v>
          </cell>
          <cell r="D437" t="str">
            <v>M3</v>
          </cell>
          <cell r="E437">
            <v>1.1499999999999999</v>
          </cell>
        </row>
        <row r="438">
          <cell r="B438">
            <v>25086</v>
          </cell>
          <cell r="C438" t="str">
            <v>VALETA E SAIDAS LATERAIS D AGU</v>
          </cell>
        </row>
        <row r="439">
          <cell r="B439" t="str">
            <v>IGO       |</v>
          </cell>
          <cell r="C439" t="str">
            <v>D E S C R I Ç Ã O                                                   |UN</v>
          </cell>
          <cell r="D439" t="str">
            <v>IDADE</v>
          </cell>
          <cell r="E439" t="str">
            <v>|CUSTO TOT</v>
          </cell>
        </row>
        <row r="440">
          <cell r="B440" t="str">
            <v>ULO.....: N</v>
          </cell>
          <cell r="C440" t="str">
            <v>ACIONAL CAIXA</v>
          </cell>
        </row>
        <row r="442">
          <cell r="B442" t="str">
            <v>25086/001</v>
          </cell>
          <cell r="C442" t="str">
            <v>VALETA E SAIDAS LATERAIS D AGUA (EXECUTADA C/MOTONIVELADORA</v>
          </cell>
          <cell r="D442" t="str">
            <v>M</v>
          </cell>
          <cell r="E442">
            <v>0.57999999999999996</v>
          </cell>
        </row>
        <row r="443">
          <cell r="B443">
            <v>26279</v>
          </cell>
          <cell r="C443" t="str">
            <v>CONSTRUCAO DE CANALETAS P/DRENAGEM DE AGUAS PLUVIAIS - MMA</v>
          </cell>
        </row>
        <row r="444">
          <cell r="B444" t="str">
            <v>26279/001</v>
          </cell>
          <cell r="C444" t="str">
            <v>SECCAO TRIANGULAR , 90 X 30 CM, E = 6 CM</v>
          </cell>
          <cell r="D444" t="str">
            <v>M</v>
          </cell>
          <cell r="E444">
            <v>20.45</v>
          </cell>
        </row>
        <row r="445">
          <cell r="B445" t="str">
            <v>26279/002</v>
          </cell>
          <cell r="C445" t="str">
            <v>SECCAO TRIANGULAR , 110 X 40 CM , E = 6 CM</v>
          </cell>
          <cell r="D445" t="str">
            <v>M</v>
          </cell>
          <cell r="E445">
            <v>25.51</v>
          </cell>
        </row>
        <row r="446">
          <cell r="B446" t="str">
            <v>26279/003</v>
          </cell>
          <cell r="C446" t="str">
            <v>SECCAO TRIANGULAR , 120 X 30 CM, E = 6 CM</v>
          </cell>
          <cell r="D446" t="str">
            <v>M</v>
          </cell>
          <cell r="E446">
            <v>25.39</v>
          </cell>
        </row>
        <row r="447">
          <cell r="B447" t="str">
            <v>26279/004</v>
          </cell>
          <cell r="C447" t="str">
            <v>SECCAO TRIANGULAR , 165 X 40 CM, E = 6 CM</v>
          </cell>
          <cell r="D447" t="str">
            <v>M</v>
          </cell>
          <cell r="E447">
            <v>116.16</v>
          </cell>
        </row>
        <row r="448">
          <cell r="B448" t="str">
            <v>26279/005</v>
          </cell>
          <cell r="C448" t="str">
            <v>SECCAO TRAPEZOIDAL , 200/100 X 50 CM, E = 6 CM</v>
          </cell>
          <cell r="D448" t="str">
            <v>M</v>
          </cell>
          <cell r="E448">
            <v>211.07</v>
          </cell>
        </row>
        <row r="449">
          <cell r="B449">
            <v>36</v>
          </cell>
          <cell r="C449" t="str">
            <v>POCOS DE VISITA/BOCAS DE LOBO/CX. DE PASSAGEM/CX. DIVERSAS</v>
          </cell>
        </row>
        <row r="450">
          <cell r="B450">
            <v>9547</v>
          </cell>
          <cell r="C450" t="str">
            <v>ABERTURA E INSTALACAO DE CISTERNA ATE 15 M - MMA</v>
          </cell>
          <cell r="D450" t="str">
            <v>M</v>
          </cell>
          <cell r="E450">
            <v>185.65</v>
          </cell>
        </row>
        <row r="451">
          <cell r="B451">
            <v>11513</v>
          </cell>
          <cell r="C451" t="str">
            <v>CONSTRUCAO DE CAIXA DE PASSAGEM - MMA</v>
          </cell>
        </row>
        <row r="452">
          <cell r="B452" t="str">
            <v>11513/001</v>
          </cell>
          <cell r="C452" t="str">
            <v>DIAMETRO = 75 CM, ALTURA MEDIA = 70 CM</v>
          </cell>
          <cell r="D452" t="str">
            <v>UN</v>
          </cell>
          <cell r="E452">
            <v>140.86000000000001</v>
          </cell>
        </row>
        <row r="453">
          <cell r="B453">
            <v>11514</v>
          </cell>
          <cell r="C453" t="str">
            <v>CONSTRUCAO DE POCO DE VISITA - MMA</v>
          </cell>
        </row>
        <row r="454">
          <cell r="B454" t="str">
            <v>11514/001</v>
          </cell>
          <cell r="C454" t="str">
            <v>EM ALVENARIA DE TIJOLOS, D = 60 CM, ALTURA MEDIA = 150 CM</v>
          </cell>
          <cell r="D454" t="str">
            <v>UN</v>
          </cell>
          <cell r="E454">
            <v>269</v>
          </cell>
        </row>
        <row r="455">
          <cell r="B455">
            <v>23402</v>
          </cell>
          <cell r="C455" t="str">
            <v>POCO DE VISITA - DRENAGEM PLUVIAL - EM CONCRETO ESTRUTURAL</v>
          </cell>
        </row>
        <row r="456">
          <cell r="B456" t="str">
            <v>23402/001</v>
          </cell>
          <cell r="C456" t="str">
            <v>PV EM CONCRETO ESTRUTURAL - DRENAGEM PLUVIAL, TIPO"A", PARA REDE</v>
          </cell>
          <cell r="D456" t="str">
            <v>UN</v>
          </cell>
          <cell r="E456">
            <v>916.51</v>
          </cell>
        </row>
        <row r="457">
          <cell r="C457" t="str">
            <v>DE 600 MM</v>
          </cell>
        </row>
        <row r="458">
          <cell r="B458">
            <v>23403</v>
          </cell>
          <cell r="C458" t="str">
            <v>CAIXA RALO TIPO BOCA DE LOBO</v>
          </cell>
        </row>
        <row r="459">
          <cell r="B459" t="str">
            <v>23403/001</v>
          </cell>
          <cell r="C459" t="str">
            <v>CAIXA RALO TIPO BOCA DE LOBO SIMPLES</v>
          </cell>
          <cell r="D459" t="str">
            <v>UN</v>
          </cell>
          <cell r="E459">
            <v>393.51</v>
          </cell>
        </row>
        <row r="460">
          <cell r="B460">
            <v>23449</v>
          </cell>
          <cell r="C460" t="str">
            <v>MODULO TIPO &gt; PV EM ALVENARIA P/ REDE COLETORA</v>
          </cell>
        </row>
        <row r="461">
          <cell r="C461" t="str">
            <v>COMPREENDE: - ESCAVACAO EM QQ TERRENO, EXCETO ROCHA, TRANSPORTE,CARGA,</v>
          </cell>
        </row>
        <row r="462">
          <cell r="C462" t="str">
            <v>DESCARGA E ESPALHAMENTO DO MATERIAL EXCEDENTE  EM  BOTA-</v>
          </cell>
        </row>
        <row r="463">
          <cell r="C463" t="str">
            <v>FORA.</v>
          </cell>
        </row>
        <row r="464">
          <cell r="B464" t="str">
            <v>23449/001</v>
          </cell>
          <cell r="C464" t="str">
            <v>DIAMETRO 1,20 M - PROFUNDIDADE ATE 2,00 METROS</v>
          </cell>
          <cell r="D464" t="str">
            <v>UN</v>
          </cell>
          <cell r="E464">
            <v>2543.0100000000002</v>
          </cell>
        </row>
        <row r="465">
          <cell r="B465" t="str">
            <v>23449/002</v>
          </cell>
          <cell r="C465" t="str">
            <v>DIAMETRO 1,20 M - PROFUNDIDADE ATE 4,00 METROS</v>
          </cell>
          <cell r="D465" t="str">
            <v>UN</v>
          </cell>
          <cell r="E465">
            <v>3641.34</v>
          </cell>
        </row>
        <row r="466">
          <cell r="B466">
            <v>23478</v>
          </cell>
          <cell r="C466" t="str">
            <v>MODULO TIPO &gt; POCO DE INSPECAO EM ALVENARIA</v>
          </cell>
        </row>
        <row r="467">
          <cell r="C467" t="str">
            <v>COMPREENDE: - ESCAVACAO EM QQ TERRENO, EXCETO ROCHA, TRANSPORTE,CARGA,</v>
          </cell>
        </row>
        <row r="468">
          <cell r="C468" t="str">
            <v>DESCARGA E ESPALHAMENTO DO MATERIAL EXCEDENTE EM  BOTA -</v>
          </cell>
        </row>
        <row r="469">
          <cell r="C469" t="str">
            <v>FORA.</v>
          </cell>
        </row>
        <row r="470">
          <cell r="B470" t="str">
            <v>IGO       |</v>
          </cell>
          <cell r="C470" t="str">
            <v>D E S C R I Ç Ã O                                                   |UN</v>
          </cell>
          <cell r="D470" t="str">
            <v>IDADE</v>
          </cell>
          <cell r="E470" t="str">
            <v>|CUSTO TOT</v>
          </cell>
        </row>
        <row r="471">
          <cell r="B471" t="str">
            <v>ULO.....: N</v>
          </cell>
          <cell r="C471" t="str">
            <v>ACIONAL CAIXA</v>
          </cell>
        </row>
        <row r="473">
          <cell r="B473" t="str">
            <v>23478/001</v>
          </cell>
          <cell r="C473" t="str">
            <v>DIAMETRO 0,60 M - PROFUNDIDADE 1,60 METROS</v>
          </cell>
          <cell r="D473" t="str">
            <v>UN</v>
          </cell>
          <cell r="E473">
            <v>1432.48</v>
          </cell>
        </row>
        <row r="474">
          <cell r="B474">
            <v>23614</v>
          </cell>
          <cell r="C474" t="str">
            <v>POCO DE VISITA - DRENAGEM PLUVIAL - EM ALVENARIA</v>
          </cell>
        </row>
        <row r="475">
          <cell r="B475" t="str">
            <v>23614/001</v>
          </cell>
          <cell r="C475" t="str">
            <v>POCO DE VISITA, H = 2M, TUBO ATE 1,0 METRO</v>
          </cell>
          <cell r="D475" t="str">
            <v>UN</v>
          </cell>
          <cell r="E475">
            <v>1625.69</v>
          </cell>
        </row>
        <row r="476">
          <cell r="B476" t="str">
            <v>23614/002</v>
          </cell>
          <cell r="C476" t="str">
            <v>PV TIPO "C/ GAVETA", DIMENSOES INTERNAS 1,0 X 1,0 X 1,5 M, C/SOBRETAM-</v>
          </cell>
          <cell r="D476" t="str">
            <v>UN</v>
          </cell>
          <cell r="E476">
            <v>1195.9100000000001</v>
          </cell>
        </row>
        <row r="477">
          <cell r="C477" t="str">
            <v>PA DE CONCRETO (REF. DR-02 - OBRAS RECIFE).</v>
          </cell>
        </row>
        <row r="478">
          <cell r="B478">
            <v>23615</v>
          </cell>
          <cell r="C478" t="str">
            <v>CAIXAS COLETORAS</v>
          </cell>
        </row>
        <row r="479">
          <cell r="B479" t="str">
            <v>23615/001</v>
          </cell>
          <cell r="C479" t="str">
            <v>CAIXA COLETORA, 1,20 X 1,20 X 1,50 M</v>
          </cell>
          <cell r="D479" t="str">
            <v>UN</v>
          </cell>
          <cell r="E479">
            <v>589.51</v>
          </cell>
        </row>
        <row r="480">
          <cell r="B480" t="str">
            <v>23615/002</v>
          </cell>
          <cell r="C480" t="str">
            <v>CAIXA COLETORA, 0,25 X 0,85 X 1,0 M (REF.DR-01/OBRAS RE)</v>
          </cell>
          <cell r="D480" t="str">
            <v>UN</v>
          </cell>
          <cell r="E480">
            <v>301.88</v>
          </cell>
        </row>
        <row r="481">
          <cell r="B481">
            <v>24242</v>
          </cell>
          <cell r="C481" t="str">
            <v>POCO TUBULAR D=1,5M X H=2,5M, REVESTIDO C/TUBOS CONCRETO</v>
          </cell>
        </row>
        <row r="482">
          <cell r="B482" t="str">
            <v>24242/001</v>
          </cell>
          <cell r="C482" t="str">
            <v>POCO TUBULAR D=1,5M X H=2,5M, REVESTIDO C/ANEIS DE CONCRETO D=1,5M</v>
          </cell>
          <cell r="D482" t="str">
            <v>UN</v>
          </cell>
          <cell r="E482">
            <v>922.86</v>
          </cell>
        </row>
        <row r="483">
          <cell r="C483" t="str">
            <v>FUNDO CONCRETO MAGRO E=10CM E TAMPA CONC ARM PRE-MOLDADA E=15CM</v>
          </cell>
        </row>
        <row r="484">
          <cell r="B484">
            <v>24259</v>
          </cell>
          <cell r="C484" t="str">
            <v>POCO SECO</v>
          </cell>
        </row>
        <row r="485">
          <cell r="B485" t="str">
            <v>24259/001</v>
          </cell>
          <cell r="C485" t="str">
            <v>POCO SECO, COM PROF.=1,50M, PARA RESERVATORIO APOIADO</v>
          </cell>
          <cell r="D485" t="str">
            <v>UN</v>
          </cell>
          <cell r="E485">
            <v>619.80999999999995</v>
          </cell>
        </row>
        <row r="486">
          <cell r="B486">
            <v>24270</v>
          </cell>
          <cell r="C486" t="str">
            <v>CAIXA DE ALVENARIA P/ PROTECAO DE REGISTRO</v>
          </cell>
        </row>
        <row r="487">
          <cell r="B487" t="str">
            <v>24270/001</v>
          </cell>
          <cell r="C487" t="str">
            <v>DIAMETRO REGISTRO &lt; 150 MM, ALTURA = 1,00 METRO</v>
          </cell>
          <cell r="D487" t="str">
            <v>UN</v>
          </cell>
          <cell r="E487">
            <v>47.79</v>
          </cell>
        </row>
        <row r="488">
          <cell r="B488">
            <v>26296</v>
          </cell>
          <cell r="C488" t="str">
            <v>POCO VISITA ANEL CONCRETO P/COLETOR ESGOTO SANITARIO</v>
          </cell>
        </row>
        <row r="489">
          <cell r="B489" t="str">
            <v>26296/001</v>
          </cell>
          <cell r="C489" t="str">
            <v>POCO VISITA ESG SANIT ANEIS CONCR PROF=80CM INCL DEGRAU EXCL</v>
          </cell>
          <cell r="D489" t="str">
            <v>UN</v>
          </cell>
          <cell r="E489">
            <v>139.25</v>
          </cell>
        </row>
        <row r="490">
          <cell r="C490" t="str">
            <v>TAMPAO FF(ESPECIFICACAO CEDAE)</v>
          </cell>
        </row>
        <row r="491">
          <cell r="B491" t="str">
            <v>26296/002</v>
          </cell>
          <cell r="C491" t="str">
            <v>POCO VISITA ESG SANIT ANEIS CONCR PROF=1M INCL DEGRAUS EXCL</v>
          </cell>
          <cell r="D491" t="str">
            <v>UN</v>
          </cell>
          <cell r="E491">
            <v>173.19</v>
          </cell>
        </row>
        <row r="492">
          <cell r="C492" t="str">
            <v>TAMPAO FF(ESPECIFICACAO CEDAE)</v>
          </cell>
        </row>
        <row r="493">
          <cell r="B493" t="str">
            <v>26296/011</v>
          </cell>
          <cell r="C493" t="str">
            <v>POCO VISITA ESG SANIT ANEIS CONCR PROF=60CM INCL DEGRAU EXCL</v>
          </cell>
          <cell r="D493" t="str">
            <v>UN</v>
          </cell>
          <cell r="E493">
            <v>123.63</v>
          </cell>
        </row>
        <row r="494">
          <cell r="C494" t="str">
            <v>TAMPAO FF(ESPECIF CEDAE)</v>
          </cell>
        </row>
        <row r="495">
          <cell r="B495" t="str">
            <v>26296/012</v>
          </cell>
          <cell r="C495" t="str">
            <v>POCO VISITA ESG SANIT ANEL CONCR PROF=1,05M INCL DEGRAU EXCL</v>
          </cell>
          <cell r="D495" t="str">
            <v>UN</v>
          </cell>
          <cell r="E495">
            <v>510.93</v>
          </cell>
        </row>
        <row r="496">
          <cell r="C496" t="str">
            <v>TAMPAO FF(ESPECIFICACAO CEDAE)</v>
          </cell>
        </row>
        <row r="497">
          <cell r="B497" t="str">
            <v>26296/013</v>
          </cell>
          <cell r="C497" t="str">
            <v>POCO VISITA ESG SANIT ANEL CONCR PROF=1,20M INCL DEGRAU EXCL</v>
          </cell>
          <cell r="D497" t="str">
            <v>UN</v>
          </cell>
          <cell r="E497">
            <v>559.4</v>
          </cell>
        </row>
        <row r="498">
          <cell r="C498" t="str">
            <v>TAMPAO FF(ESPECIFICACAO CEDAE)</v>
          </cell>
        </row>
        <row r="499">
          <cell r="B499" t="str">
            <v>26296/014</v>
          </cell>
          <cell r="C499" t="str">
            <v>POCO VISITA ESG SANIT ANEL CONCR PROF=1,40M INCL DEGRAU EXCL</v>
          </cell>
          <cell r="D499" t="str">
            <v>UN</v>
          </cell>
          <cell r="E499">
            <v>635.04</v>
          </cell>
        </row>
        <row r="500">
          <cell r="C500" t="str">
            <v>TAMPAO FF(ESPECIFICACAO CEDAE)</v>
          </cell>
        </row>
        <row r="501">
          <cell r="B501" t="str">
            <v>IGO       |</v>
          </cell>
          <cell r="C501" t="str">
            <v>D E S C R I Ç Ã O                                                   |UN</v>
          </cell>
          <cell r="D501" t="str">
            <v>IDADE</v>
          </cell>
          <cell r="E501" t="str">
            <v>|CUSTO TOT</v>
          </cell>
        </row>
        <row r="502">
          <cell r="B502" t="str">
            <v>ULO.....: N</v>
          </cell>
          <cell r="C502" t="str">
            <v>ACIONAL CAIXA</v>
          </cell>
        </row>
        <row r="504">
          <cell r="B504" t="str">
            <v>26296/015</v>
          </cell>
          <cell r="C504" t="str">
            <v>POCO VISITA ESG SANIT ANEL CONCR PROF=1.50M INCL DEGRAU EXCL</v>
          </cell>
          <cell r="D504" t="str">
            <v>UN</v>
          </cell>
          <cell r="E504">
            <v>674.66</v>
          </cell>
        </row>
        <row r="505">
          <cell r="C505" t="str">
            <v>TAMPAO FF(ESPECIFICACAO CEDAE)</v>
          </cell>
        </row>
        <row r="506">
          <cell r="B506" t="str">
            <v>26296/016</v>
          </cell>
          <cell r="C506" t="str">
            <v>POCO VISITA ESG SANIT ANEL CONCR PROF=1.60M INCL DEGRAU EXCL</v>
          </cell>
          <cell r="D506" t="str">
            <v>UN</v>
          </cell>
          <cell r="E506">
            <v>678.35</v>
          </cell>
        </row>
        <row r="507">
          <cell r="C507" t="str">
            <v>TAMPAO FF(ESPECIFICACAO CEDAE)</v>
          </cell>
        </row>
        <row r="508">
          <cell r="B508" t="str">
            <v>26296/017</v>
          </cell>
          <cell r="C508" t="str">
            <v>POCO VISITA ESG SANIT ANEL CONCR PROF=1.70M INCL DEGRAU EXCL</v>
          </cell>
          <cell r="D508" t="str">
            <v>UN</v>
          </cell>
          <cell r="E508">
            <v>727.17</v>
          </cell>
        </row>
        <row r="509">
          <cell r="C509" t="str">
            <v>TAMPAO FF(ESPECIFICACAO CEDAE)</v>
          </cell>
        </row>
        <row r="510">
          <cell r="B510" t="str">
            <v>26296/018</v>
          </cell>
          <cell r="C510" t="str">
            <v>POCO VISITA ESG SANIT ANEL CONCR PROF=2.00M INCL DEGRAU EXCL TAMPAO FF</v>
          </cell>
          <cell r="D510" t="str">
            <v>UN</v>
          </cell>
          <cell r="E510">
            <v>773.78</v>
          </cell>
        </row>
        <row r="511">
          <cell r="C511" t="str">
            <v>(ESPECIFICACAO CEDAE)</v>
          </cell>
        </row>
        <row r="512">
          <cell r="B512" t="str">
            <v>26296/019</v>
          </cell>
          <cell r="C512" t="str">
            <v>POCO VISITA ESG SANIT ANEL CONCR PROF=2.30M INCL DEGRAU EXCL</v>
          </cell>
          <cell r="D512" t="str">
            <v>UN</v>
          </cell>
          <cell r="E512">
            <v>831.86</v>
          </cell>
        </row>
        <row r="513">
          <cell r="C513" t="str">
            <v>TAMPAO FF(ESPECIFICACAO CEDAE)</v>
          </cell>
        </row>
        <row r="514">
          <cell r="B514" t="str">
            <v>26296/020</v>
          </cell>
          <cell r="C514" t="str">
            <v>POCO VISITA ESG SANIT ANEL CONCR PROF=2.60M INCL DEGRAU EXCL</v>
          </cell>
          <cell r="D514" t="str">
            <v>UN</v>
          </cell>
          <cell r="E514">
            <v>923.57</v>
          </cell>
        </row>
        <row r="515">
          <cell r="C515" t="str">
            <v>TAMPAO FF(ESPECIFICACAO CEDAE)</v>
          </cell>
        </row>
        <row r="516">
          <cell r="B516" t="str">
            <v>26296/021</v>
          </cell>
          <cell r="C516" t="str">
            <v>POCO VISITA ESG SANIT ANEL CONCR PROF=2.90M INCL DEGRAU EXCL</v>
          </cell>
          <cell r="D516" t="str">
            <v>UN</v>
          </cell>
          <cell r="E516">
            <v>1011.81</v>
          </cell>
        </row>
        <row r="517">
          <cell r="C517" t="str">
            <v>TAMPAO FF(ESPECIFICACAO CEDAE)</v>
          </cell>
        </row>
        <row r="518">
          <cell r="B518" t="str">
            <v>26296/022</v>
          </cell>
          <cell r="C518" t="str">
            <v>POCO VISITA ESG SANIT ANEL CONCR PROF=3.20M INCL DEGRAU EXCL</v>
          </cell>
          <cell r="D518" t="str">
            <v>UN</v>
          </cell>
          <cell r="E518">
            <v>1063.6099999999999</v>
          </cell>
        </row>
        <row r="519">
          <cell r="C519" t="str">
            <v>TAMPAO FF(ESPECIFICACAO CEDAE)</v>
          </cell>
        </row>
        <row r="520">
          <cell r="B520" t="str">
            <v>26296/023</v>
          </cell>
          <cell r="C520" t="str">
            <v>POCO VISITA ESG SANIT ANEL CONCR PROF=3.50M INCL DEGRAU EXCL</v>
          </cell>
          <cell r="D520" t="str">
            <v>UN</v>
          </cell>
          <cell r="E520">
            <v>1158.47</v>
          </cell>
        </row>
        <row r="521">
          <cell r="C521" t="str">
            <v>TAMPAO FF(ESPECIFICACAO CEDAE)</v>
          </cell>
        </row>
        <row r="522">
          <cell r="B522" t="str">
            <v>26296/024</v>
          </cell>
          <cell r="C522" t="str">
            <v>POCO VISITA ESG SANIT ANEL CONCR PROF=3.80M INCL DEGRAU EXCL</v>
          </cell>
          <cell r="D522" t="str">
            <v>UN</v>
          </cell>
          <cell r="E522">
            <v>1240.17</v>
          </cell>
        </row>
        <row r="523">
          <cell r="C523" t="str">
            <v>TAMPAO FF(ESPECIFICACAO CEDAE)</v>
          </cell>
        </row>
        <row r="524">
          <cell r="B524" t="str">
            <v>26296/025</v>
          </cell>
          <cell r="C524" t="str">
            <v>POCO VISITA ESG SANIT ANEL CONCR PROF=4.10M INCL DEGRAU EXCL</v>
          </cell>
          <cell r="D524" t="str">
            <v>UN</v>
          </cell>
          <cell r="E524">
            <v>1334.92</v>
          </cell>
        </row>
        <row r="525">
          <cell r="C525" t="str">
            <v>TAMPAO FF(ESPECIFICACAO CEDAE)</v>
          </cell>
        </row>
        <row r="526">
          <cell r="B526" t="str">
            <v>26296/026</v>
          </cell>
          <cell r="C526" t="str">
            <v>POCO VISITA ESG SANIT ANEL CONCR PROF=4.40M INCL DEGRAU EXCL</v>
          </cell>
          <cell r="D526" t="str">
            <v>UN</v>
          </cell>
          <cell r="E526">
            <v>1399.58</v>
          </cell>
        </row>
        <row r="527">
          <cell r="C527" t="str">
            <v>TAMPAO FF(ESPECIFICACAO CEDAE)</v>
          </cell>
        </row>
        <row r="528">
          <cell r="B528" t="str">
            <v>26296/027</v>
          </cell>
          <cell r="C528" t="str">
            <v>POCO VISITA ESG SANIT ANEL CONCR PROF=4.70M INCL DEGRAU EXCL</v>
          </cell>
          <cell r="D528" t="str">
            <v>UN</v>
          </cell>
          <cell r="E528">
            <v>1487.98</v>
          </cell>
        </row>
        <row r="529">
          <cell r="C529" t="str">
            <v>TAMPAO FF(ESPECIFICACAO CEDAE)</v>
          </cell>
        </row>
        <row r="530">
          <cell r="B530" t="str">
            <v>26296/028</v>
          </cell>
          <cell r="C530" t="str">
            <v>POCO VISITA ESG SANIT ANEL CONCR PROF=5.00M INCL DEGRAU EXCL</v>
          </cell>
          <cell r="D530" t="str">
            <v>UN</v>
          </cell>
          <cell r="E530">
            <v>1576.11</v>
          </cell>
        </row>
        <row r="531">
          <cell r="C531" t="str">
            <v>TAMPAO FF(ESPECIFICACAO CEDAE)</v>
          </cell>
        </row>
        <row r="532">
          <cell r="B532" t="str">
            <v>IGO       |</v>
          </cell>
          <cell r="C532" t="str">
            <v>D E S C R I Ç Ã O                                                   |UN</v>
          </cell>
          <cell r="D532" t="str">
            <v>IDADE</v>
          </cell>
          <cell r="E532" t="str">
            <v>|CUSTO TOT</v>
          </cell>
        </row>
        <row r="533">
          <cell r="B533" t="str">
            <v>ULO.....: N</v>
          </cell>
          <cell r="C533" t="str">
            <v>ACIONAL CAIXA</v>
          </cell>
        </row>
        <row r="535">
          <cell r="B535" t="str">
            <v>26296/029</v>
          </cell>
          <cell r="C535" t="str">
            <v>POCO VISITA ESG SANIT ANEL CONCR PROF=5.30M INCL DEGRAU EXCL</v>
          </cell>
          <cell r="D535" t="str">
            <v>UN</v>
          </cell>
          <cell r="E535">
            <v>1669.53</v>
          </cell>
        </row>
        <row r="536">
          <cell r="C536" t="str">
            <v>TAMPAO FF(ESPECIFICACAO CEDAE)</v>
          </cell>
        </row>
        <row r="537">
          <cell r="B537" t="str">
            <v>26296/030</v>
          </cell>
          <cell r="C537" t="str">
            <v>POCO VISITA ESG SANIT ANEL CONCR PROF=5.60M INCL DEGRAU EXCL</v>
          </cell>
          <cell r="D537" t="str">
            <v>UN</v>
          </cell>
          <cell r="E537">
            <v>1757.66</v>
          </cell>
        </row>
        <row r="538">
          <cell r="C538" t="str">
            <v>TAMPAO FF(ESPECIFICACAO CEDAE)</v>
          </cell>
        </row>
        <row r="539">
          <cell r="B539" t="str">
            <v>26296/031</v>
          </cell>
          <cell r="C539" t="str">
            <v>POCO VISITA ESG SANIT ANEL CONCR PROF=5.90M INCL DEGRAU EXCL</v>
          </cell>
          <cell r="D539" t="str">
            <v>UN</v>
          </cell>
          <cell r="E539">
            <v>1845.79</v>
          </cell>
        </row>
        <row r="540">
          <cell r="C540" t="str">
            <v>TAMPAO FF(ESPECIFICACAO CEDAE)</v>
          </cell>
        </row>
        <row r="541">
          <cell r="B541" t="str">
            <v>26296/032</v>
          </cell>
          <cell r="C541" t="str">
            <v>POCO VISITA ESG SANIT ANEL CONCR PROF=6.20M INCL DEGRAU EXCL</v>
          </cell>
          <cell r="D541" t="str">
            <v>UN</v>
          </cell>
          <cell r="E541">
            <v>1934.39</v>
          </cell>
        </row>
        <row r="542">
          <cell r="C542" t="str">
            <v>TAMPAO FF(ESPECIFICACAO CEDAE)</v>
          </cell>
        </row>
        <row r="543">
          <cell r="B543" t="str">
            <v>26296/033</v>
          </cell>
          <cell r="C543" t="str">
            <v>POCO VISITA ESG SANIT ANEL CONCR PROF=6.50M INCL DEGRAU EXCL</v>
          </cell>
          <cell r="D543" t="str">
            <v>UN</v>
          </cell>
          <cell r="E543">
            <v>2022.52</v>
          </cell>
        </row>
        <row r="544">
          <cell r="C544" t="str">
            <v>TAMPAO FF(ESPECIFICACAO CEDAE)</v>
          </cell>
        </row>
        <row r="545">
          <cell r="B545" t="str">
            <v>26296/034</v>
          </cell>
          <cell r="C545" t="str">
            <v>POCO VISITA ESG SANIT ANEL CONCR PROF=6.80M INCL DEGRAU EXCL</v>
          </cell>
          <cell r="D545" t="str">
            <v>UN</v>
          </cell>
          <cell r="E545">
            <v>2110.92</v>
          </cell>
        </row>
        <row r="546">
          <cell r="C546" t="str">
            <v>TAMPAO FF(ESPECIFICACAO CEDAE)</v>
          </cell>
        </row>
        <row r="547">
          <cell r="B547" t="str">
            <v>26296/035</v>
          </cell>
          <cell r="C547" t="str">
            <v>POCO VISITA ESG SANIT ANEL CONCR PROF=7.10M INCL DEGRAU EXCL</v>
          </cell>
          <cell r="D547" t="str">
            <v>UN</v>
          </cell>
          <cell r="E547">
            <v>2199.0500000000002</v>
          </cell>
        </row>
        <row r="548">
          <cell r="C548" t="str">
            <v>TAMPAO FF(ESPECIFICACAO CEDAE)</v>
          </cell>
        </row>
        <row r="549">
          <cell r="B549" t="str">
            <v>26296/037</v>
          </cell>
          <cell r="C549" t="str">
            <v>POCO VISITA ESG SANIT ANEL CONC PRE-MOLD PROF=1,20M C/TAMPAO</v>
          </cell>
          <cell r="D549" t="str">
            <v>UN</v>
          </cell>
          <cell r="E549">
            <v>673.41</v>
          </cell>
        </row>
        <row r="550">
          <cell r="C550" t="str">
            <v>FF TIPO MEDIO(AD)D=60CM 125KG/DEGRAUS FF/REJUNTAMENTO ANEIS/</v>
          </cell>
        </row>
        <row r="551">
          <cell r="C551" t="str">
            <v>REVEST LISO CALHA INTERNA C/ARG CIM/AREIA 1:4. BASE/BANQUETA</v>
          </cell>
        </row>
        <row r="552">
          <cell r="C552" t="str">
            <v>EM CONCR FCK=10MPA</v>
          </cell>
        </row>
        <row r="553">
          <cell r="B553" t="str">
            <v>26296/038</v>
          </cell>
          <cell r="C553" t="str">
            <v>POCO VISITA ESG SANIT ANEL CONC PRE-MOLD PROF=1,40M C/TAMPAO</v>
          </cell>
          <cell r="D553" t="str">
            <v>UN</v>
          </cell>
          <cell r="E553">
            <v>735.27</v>
          </cell>
        </row>
        <row r="554">
          <cell r="C554" t="str">
            <v>FF TIPO MEDIO(AD)D=60CM 125KG/DEGRAUS FF/REJUNTAMENTO ANEIS/</v>
          </cell>
        </row>
        <row r="555">
          <cell r="C555" t="str">
            <v>REVEST LISO CALHA INTERNA C/ARG CIM/AREIA 1:4. BASE/BANQUETA</v>
          </cell>
        </row>
        <row r="556">
          <cell r="C556" t="str">
            <v>EM CONCR FCK=10MPA</v>
          </cell>
        </row>
        <row r="557">
          <cell r="B557" t="str">
            <v>26296/039</v>
          </cell>
          <cell r="C557" t="str">
            <v>POCO VISITA ESG SANIT ANEL CONC PRE-MOLD PROF=1,50M C/TAMPAO</v>
          </cell>
          <cell r="D557" t="str">
            <v>UN</v>
          </cell>
          <cell r="E557">
            <v>798.02</v>
          </cell>
        </row>
        <row r="558">
          <cell r="C558" t="str">
            <v>FF TIPO MEDIO(AD)D=60CM 125KG/DEGRAUS FF/REJUNTAMENTO ANEIS/</v>
          </cell>
        </row>
        <row r="559">
          <cell r="C559" t="str">
            <v>REVEST LISO CALHA INTERNA C/ARG CIM/AREIA 1:4. BASE/BANQUETA</v>
          </cell>
        </row>
        <row r="560">
          <cell r="C560" t="str">
            <v>EM CONCR FCK=10MPA</v>
          </cell>
        </row>
        <row r="561">
          <cell r="B561" t="str">
            <v>26296/040</v>
          </cell>
          <cell r="C561" t="str">
            <v>POCO VISITA ESG SANIT ANEL CONC PRE-MOLD PROF=1,60M C/TAMPAO</v>
          </cell>
          <cell r="D561" t="str">
            <v>UN</v>
          </cell>
          <cell r="E561">
            <v>802.16</v>
          </cell>
        </row>
        <row r="562">
          <cell r="C562" t="str">
            <v>FF TIPO MEDIO(AD)D=60CM 125KG/DEGRAUS FF/REJUNTAMENTO ANEIS/</v>
          </cell>
        </row>
        <row r="563">
          <cell r="B563" t="str">
            <v>IGO       |</v>
          </cell>
          <cell r="C563" t="str">
            <v>D E S C R I Ç Ã O                                                   |UN</v>
          </cell>
          <cell r="D563" t="str">
            <v>IDADE</v>
          </cell>
          <cell r="E563" t="str">
            <v>|CUSTO TOT</v>
          </cell>
        </row>
        <row r="564">
          <cell r="B564" t="str">
            <v>ULO.....: N</v>
          </cell>
          <cell r="C564" t="str">
            <v>ACIONAL CAIXA</v>
          </cell>
        </row>
        <row r="566">
          <cell r="C566" t="str">
            <v>REVEST LISO CALHA INTERNA C/ARG CIM/AREIA 1:4. BASE/BANQUETA</v>
          </cell>
        </row>
        <row r="567">
          <cell r="C567" t="str">
            <v>EM CONCR FCK=10MPA</v>
          </cell>
        </row>
        <row r="568">
          <cell r="B568" t="str">
            <v>26296/041</v>
          </cell>
          <cell r="C568" t="str">
            <v>POCO VISITA ESG SANIT ANEL CONC PRE-MOLD PROF=1,70M C/TAMPAO</v>
          </cell>
          <cell r="D568" t="str">
            <v>UN</v>
          </cell>
          <cell r="E568">
            <v>813.18</v>
          </cell>
        </row>
        <row r="569">
          <cell r="C569" t="str">
            <v>FF TIPO MEDIO(AD)D=60CM 125KG/DEGRAUS FF/REJUNTAMENTO ANEIS/</v>
          </cell>
        </row>
        <row r="570">
          <cell r="C570" t="str">
            <v>REVEST LISO CALHA INTERNA C/ARG CIM/AREIA 1:4. BASE/BANQUETA</v>
          </cell>
        </row>
        <row r="571">
          <cell r="C571" t="str">
            <v>EM CONCR FCK=10MPA</v>
          </cell>
        </row>
        <row r="572">
          <cell r="B572" t="str">
            <v>26296/042</v>
          </cell>
          <cell r="C572" t="str">
            <v>POCO VISITA ESG SANIT ANEL CONC PRE-MOLD PROF=2,00M C/TAMPAO</v>
          </cell>
          <cell r="D572" t="str">
            <v>UN</v>
          </cell>
          <cell r="E572">
            <v>902.16</v>
          </cell>
        </row>
        <row r="573">
          <cell r="C573" t="str">
            <v>FF TIPO MEDIO(AD)D=60CM 125KG/DEGRAUS FF/REJUNTAMENTO ANEIS/</v>
          </cell>
        </row>
        <row r="574">
          <cell r="C574" t="str">
            <v>REVEST LISO CALHA INTERNA C/ARG CIM/AREIA 1:4. BASE/BANQUETA</v>
          </cell>
        </row>
        <row r="575">
          <cell r="C575" t="str">
            <v>EM CONCR FCK=10MPA</v>
          </cell>
        </row>
        <row r="576">
          <cell r="B576" t="str">
            <v>26296/043</v>
          </cell>
          <cell r="C576" t="str">
            <v>POCO VISITA ESG SANIT ANEL CONC PRE MOLD PROF=2,30M C/TAMPAO</v>
          </cell>
          <cell r="D576" t="str">
            <v>UN</v>
          </cell>
          <cell r="E576">
            <v>954.2</v>
          </cell>
        </row>
        <row r="577">
          <cell r="C577" t="str">
            <v>FF TIPO MEDIO(AD)D=60CM 125KG/DEGRAUS FF/REJUNTAMENTO ANEIS/</v>
          </cell>
        </row>
        <row r="578">
          <cell r="C578" t="str">
            <v>REVEST LISO CALHA INTERNA C/ARG CIM/AREIA 1:4. BASE/BANQUETA</v>
          </cell>
        </row>
        <row r="579">
          <cell r="C579" t="str">
            <v>EM CONCR FCK=10MPA</v>
          </cell>
        </row>
        <row r="580">
          <cell r="B580" t="str">
            <v>26296/044</v>
          </cell>
          <cell r="C580" t="str">
            <v>POCO VISITA ESG SANIT ANEL CONC PRE-MOLD PROF=2,60M C/TAMPAO</v>
          </cell>
          <cell r="D580" t="str">
            <v>UN</v>
          </cell>
          <cell r="E580">
            <v>1043.18</v>
          </cell>
        </row>
        <row r="581">
          <cell r="C581" t="str">
            <v>FF TIPO MEDIO(AD)D=60CM 125KG/DEGRAUS FF/REJUNTAMENTO ANEIS/</v>
          </cell>
        </row>
        <row r="582">
          <cell r="C582" t="str">
            <v>REVEST LISO CALHA INTERNA C/ARG CIM/AREIA 1:4. BASE/BANQUETA</v>
          </cell>
        </row>
        <row r="583">
          <cell r="C583" t="str">
            <v>EM CONCR FCK=10MPA</v>
          </cell>
        </row>
        <row r="584">
          <cell r="B584" t="str">
            <v>26296/045</v>
          </cell>
          <cell r="C584" t="str">
            <v>POCO VISITA ESG SANIT ANEL CONC PRE-MOLD PROF=2,90M C/TAMPAO</v>
          </cell>
          <cell r="D584" t="str">
            <v>UN</v>
          </cell>
          <cell r="E584">
            <v>1132.17</v>
          </cell>
        </row>
        <row r="585">
          <cell r="C585" t="str">
            <v>FF TIPO MEDIO(AD) D=60CM 125KG/DEGRAUS FF/REJUNTAMENTO ANEIS/</v>
          </cell>
        </row>
        <row r="586">
          <cell r="C586" t="str">
            <v>REVEST LISO CALHA INTERNA C/ARG CIM/AREIA 1:4. BASE/BANQUETA</v>
          </cell>
        </row>
        <row r="587">
          <cell r="C587" t="str">
            <v>EM CONCR FCK=10MPA</v>
          </cell>
        </row>
        <row r="588">
          <cell r="B588" t="str">
            <v>26296/046</v>
          </cell>
          <cell r="C588" t="str">
            <v>POCO VISITA ESG SANIT ANEL CONC PRE-MOLD PROF=3,20M C/TAMPAO</v>
          </cell>
          <cell r="D588" t="str">
            <v>UN</v>
          </cell>
          <cell r="E588">
            <v>1197.68</v>
          </cell>
        </row>
        <row r="589">
          <cell r="C589" t="str">
            <v>FF TIPO MEDIO(AD)D=60CM 125KG/DEGRAUS FF/REJUNTAMENTOANEIS/</v>
          </cell>
        </row>
        <row r="590">
          <cell r="C590" t="str">
            <v>REVEST LISO CALHA INTERNA C/ARG CIM/AREIA 1:4. BASE/BANQUETA</v>
          </cell>
        </row>
        <row r="591">
          <cell r="C591" t="str">
            <v>EM CONCR FCK=10MPA</v>
          </cell>
        </row>
        <row r="592">
          <cell r="B592" t="str">
            <v>26296/047</v>
          </cell>
          <cell r="C592" t="str">
            <v>POCO VISITA ESG SANIT ANEL CONC PRE-MOLD PROF=3,50M C/TAMPAO</v>
          </cell>
          <cell r="D592" t="str">
            <v>UN</v>
          </cell>
          <cell r="E592">
            <v>1286.9100000000001</v>
          </cell>
        </row>
        <row r="593">
          <cell r="C593" t="str">
            <v>FF TIPO MEDIO(AD)D=60CM 125KG/DEGRAUS FF/REJUNTAMENTO/ANEIS/</v>
          </cell>
        </row>
        <row r="594">
          <cell r="B594" t="str">
            <v>IGO       |</v>
          </cell>
          <cell r="C594" t="str">
            <v>D E S C R I Ç Ã O                                                   |UN</v>
          </cell>
          <cell r="D594" t="str">
            <v>IDADE</v>
          </cell>
          <cell r="E594" t="str">
            <v>|CUSTO TOT</v>
          </cell>
        </row>
        <row r="595">
          <cell r="B595" t="str">
            <v>ULO.....: N</v>
          </cell>
          <cell r="C595" t="str">
            <v>ACIONAL CAIXA</v>
          </cell>
        </row>
        <row r="597">
          <cell r="C597" t="str">
            <v>REVEST LISO CALHA INTERNA C/ARG CIM/AREIA 1:4. BASE/BANQUETA</v>
          </cell>
        </row>
        <row r="598">
          <cell r="C598" t="str">
            <v>EM CONCR FCK=10MPA</v>
          </cell>
        </row>
        <row r="599">
          <cell r="B599" t="str">
            <v>26296/048</v>
          </cell>
          <cell r="C599" t="str">
            <v>POCO VISITA ESG SANIT ANEL CONC PRE-MOLD PROF=3,80M C/TAMPAO</v>
          </cell>
          <cell r="D599" t="str">
            <v>UN</v>
          </cell>
          <cell r="E599">
            <v>1376.06</v>
          </cell>
        </row>
        <row r="600">
          <cell r="C600" t="str">
            <v>FF TIPO MEDIO(AD)D=60CM 125KG/DEGRAUS FF/REJUNTAMENTO ANEIS/</v>
          </cell>
        </row>
        <row r="601">
          <cell r="C601" t="str">
            <v>REVEST LISO CALHA INTERNA C/ARG CIM/AREIA 1:4. BASE/BANQUETA</v>
          </cell>
        </row>
        <row r="602">
          <cell r="C602" t="str">
            <v>EM CONCR FCK=10MPA</v>
          </cell>
        </row>
        <row r="603">
          <cell r="B603" t="str">
            <v>26296/049</v>
          </cell>
          <cell r="C603" t="str">
            <v>POCO VISITA ESG SANIT ANEL CONC PRE-MOLD PROF=4,10M C/TAMPAO</v>
          </cell>
          <cell r="D603" t="str">
            <v>UN</v>
          </cell>
          <cell r="E603">
            <v>1439.69</v>
          </cell>
        </row>
        <row r="604">
          <cell r="C604" t="str">
            <v>FF TIPO MEDIO(AD)D=60CM 125KG/DEGRAUS FF/REJUNTAMENTO ANEIS/</v>
          </cell>
        </row>
        <row r="605">
          <cell r="C605" t="str">
            <v>REVEST LISO CALHA INTERNA C/ARG CIM/AREIA 1:4. BASE/BANQUETA</v>
          </cell>
        </row>
        <row r="606">
          <cell r="C606" t="str">
            <v>EM CONCR FCK=10MPA</v>
          </cell>
        </row>
        <row r="607">
          <cell r="B607" t="str">
            <v>26296/050</v>
          </cell>
          <cell r="C607" t="str">
            <v>POCO VISITA ESG SANIT ANEL CONC PRE MOLD PROF=4,40M C/TAMPAO</v>
          </cell>
          <cell r="D607" t="str">
            <v>UN</v>
          </cell>
          <cell r="E607">
            <v>1527.9</v>
          </cell>
        </row>
        <row r="608">
          <cell r="C608" t="str">
            <v>FF TIPO MEDIO(AD)D=60CM 125KG/DEGRAUS FF/REJUNTAMENTO ANEIS/</v>
          </cell>
        </row>
        <row r="609">
          <cell r="C609" t="str">
            <v>REVEST LISO CALHA INTERNA C/ARG CIM/AREIA 1:4. BASE/BANQUETA</v>
          </cell>
        </row>
        <row r="610">
          <cell r="C610" t="str">
            <v>EM CONCR FCK=10MPA</v>
          </cell>
        </row>
        <row r="611">
          <cell r="B611" t="str">
            <v>26296/051</v>
          </cell>
          <cell r="C611" t="str">
            <v>POCO VISITA ESG SANIT ANEL CONC PRE-MOLD PROF=4,70M C/TAMPAO</v>
          </cell>
          <cell r="D611" t="str">
            <v>UN</v>
          </cell>
          <cell r="E611">
            <v>1596.27</v>
          </cell>
        </row>
        <row r="612">
          <cell r="C612" t="str">
            <v>FF TIPO MEDIO(AD)D=60CM 125KG/DEGRAUS FF/REJUNTAMENTO ANEIS/</v>
          </cell>
        </row>
        <row r="613">
          <cell r="C613" t="str">
            <v>REVEST LISO CALHA INTERNA C/ARG CIM/AREIA 1:4. BASE/BANQUETA</v>
          </cell>
        </row>
        <row r="614">
          <cell r="C614" t="str">
            <v>EM CONCR FCK=10MPA</v>
          </cell>
        </row>
        <row r="615">
          <cell r="B615" t="str">
            <v>26296/052</v>
          </cell>
          <cell r="C615" t="str">
            <v>POCO VISITA ESG SANIT ANEL CONC PRE-MOLD PROF=5,00M C/TAMPAO</v>
          </cell>
          <cell r="D615" t="str">
            <v>UN</v>
          </cell>
          <cell r="E615">
            <v>1671.09</v>
          </cell>
        </row>
        <row r="616">
          <cell r="C616" t="str">
            <v>FF TIPO MEDIO(AD)D=60CM 125KG/DEGRAUS FF/REJUNTAMENTO ANEIS/</v>
          </cell>
        </row>
        <row r="617">
          <cell r="C617" t="str">
            <v>REVEST LISO CALHA INTERNA C/ARG CIM/AREIA 1:4. BASE/BANQUETA</v>
          </cell>
        </row>
        <row r="618">
          <cell r="C618" t="str">
            <v>EM CONCR FCK=10MPA</v>
          </cell>
        </row>
        <row r="619">
          <cell r="B619" t="str">
            <v>26296/053</v>
          </cell>
          <cell r="C619" t="str">
            <v>POCO VISITA ESG SANIT ANEL CONC PRE-MOLD PROF=0,80M C/TAMPAO</v>
          </cell>
          <cell r="D619" t="str">
            <v>UN</v>
          </cell>
          <cell r="E619">
            <v>310.55</v>
          </cell>
        </row>
        <row r="620">
          <cell r="C620" t="str">
            <v>FF TIPO MEDIO(AD)D=60CM 125KG/DEGRAUS FF/REJUNTAMENTO ANEIS/</v>
          </cell>
        </row>
        <row r="621">
          <cell r="C621" t="str">
            <v>REVEST LISO CALHA INTERNA C/ARG CIM/AREIA 1:4. BASE/BANQUETA</v>
          </cell>
        </row>
        <row r="622">
          <cell r="C622" t="str">
            <v>EM CONCR FCK=10MPA</v>
          </cell>
        </row>
        <row r="623">
          <cell r="B623" t="str">
            <v>26296/054</v>
          </cell>
          <cell r="C623" t="str">
            <v>CEDAE PV 1 ANEL E TAMPAO CONCRETO PREMOLDADO PROF=30CM D=60CM FUNDO EM</v>
          </cell>
          <cell r="D623" t="str">
            <v>UN</v>
          </cell>
          <cell r="E623">
            <v>70.22</v>
          </cell>
        </row>
        <row r="624">
          <cell r="C624" t="str">
            <v>CONCRETO SIMPLES 10MPA.</v>
          </cell>
        </row>
        <row r="625">
          <cell r="B625" t="str">
            <v>IGO       |</v>
          </cell>
          <cell r="C625" t="str">
            <v>D E S C R I Ç Ã O                                                   |UN</v>
          </cell>
          <cell r="D625" t="str">
            <v>IDADE</v>
          </cell>
          <cell r="E625" t="str">
            <v>|CUSTO TOT</v>
          </cell>
        </row>
        <row r="626">
          <cell r="B626" t="str">
            <v>ULO.....: N</v>
          </cell>
          <cell r="C626" t="str">
            <v>ACIONAL CAIXA</v>
          </cell>
        </row>
        <row r="628">
          <cell r="B628" t="str">
            <v>26296/055</v>
          </cell>
          <cell r="C628" t="str">
            <v>CEDAE PV ANEIS PREMOLDADOS PROF=0,9M D=60CM INCL DEGRAU FF EXCL TAMPAO</v>
          </cell>
          <cell r="D628" t="str">
            <v>UN</v>
          </cell>
          <cell r="E628">
            <v>139.97</v>
          </cell>
        </row>
        <row r="629">
          <cell r="B629" t="str">
            <v>26296/056</v>
          </cell>
          <cell r="C629" t="str">
            <v>CEDAE PV ANEIS PREMOLDADOS PROF=2,2M D=60CM INCL DEGRAU FF EXCL TAMPAO</v>
          </cell>
          <cell r="D629" t="str">
            <v>UN</v>
          </cell>
          <cell r="E629">
            <v>741.55</v>
          </cell>
        </row>
        <row r="630">
          <cell r="B630" t="str">
            <v>26296/057</v>
          </cell>
          <cell r="C630" t="str">
            <v>CEDAE PV ANEIS PREMOLDADOS PROF=2,4M D=60CM INCL DEGRAU FF EXCL TAMPAO</v>
          </cell>
          <cell r="D630" t="str">
            <v>UN</v>
          </cell>
          <cell r="E630">
            <v>869.04</v>
          </cell>
        </row>
        <row r="631">
          <cell r="B631" t="str">
            <v>26296/058</v>
          </cell>
          <cell r="C631" t="str">
            <v>CEDAE PV ANEIS PREMOLDADOS PROF=2,5M D=60CM INCL DEGRAU FF EXCL TAMPAO</v>
          </cell>
          <cell r="D631" t="str">
            <v>UN</v>
          </cell>
          <cell r="E631">
            <v>893</v>
          </cell>
        </row>
        <row r="632">
          <cell r="B632" t="str">
            <v>26296/059</v>
          </cell>
          <cell r="C632" t="str">
            <v>CEDAE PV ANEIS PREMOLDADOS PROF=2,8M D=60CM INCL DEGRAU FF EXCL TAMPAO</v>
          </cell>
          <cell r="D632" t="str">
            <v>UN</v>
          </cell>
          <cell r="E632">
            <v>982.39</v>
          </cell>
        </row>
        <row r="633">
          <cell r="B633" t="str">
            <v>26296/060</v>
          </cell>
          <cell r="C633" t="str">
            <v>CEDAE PV ANEIS PREMOLDADOS PROF=3,1M D=60CM INCL DEGRAU FF EXCL TAMPAO</v>
          </cell>
          <cell r="D633" t="str">
            <v>UN</v>
          </cell>
          <cell r="E633">
            <v>1046.3399999999999</v>
          </cell>
        </row>
        <row r="634">
          <cell r="B634">
            <v>26558</v>
          </cell>
          <cell r="C634" t="str">
            <v>CAIXAS DE PASSAGEM EM ALVENARIA</v>
          </cell>
        </row>
        <row r="635">
          <cell r="B635" t="str">
            <v>26558/001</v>
          </cell>
          <cell r="C635" t="str">
            <v>CAIXA DE PASSAGEM C/40X40X60CM:TIJOLO MACICO 1 VEZ,S/TAMPA,</v>
          </cell>
          <cell r="D635" t="str">
            <v>UN</v>
          </cell>
          <cell r="E635">
            <v>161.29</v>
          </cell>
        </row>
        <row r="636">
          <cell r="C636" t="str">
            <v>REVEST C/ARG CIM/AREIA 1:4/FUNDO CONCR SIMPLES/CALHA INTERNA</v>
          </cell>
        </row>
        <row r="637">
          <cell r="B637" t="str">
            <v>26558/002</v>
          </cell>
          <cell r="C637" t="str">
            <v>CAIXA DE PASSAGEM C/40X60X60CM:TIJOLO MACICO 1 VEZ,S/TAMPA,</v>
          </cell>
          <cell r="D637" t="str">
            <v>UN</v>
          </cell>
          <cell r="E637">
            <v>192.6</v>
          </cell>
        </row>
        <row r="638">
          <cell r="C638" t="str">
            <v>REVEST C/ARG CIM/AREIA 1:4/FUNDO CONCR SIMPLES/CALHA INTERNA</v>
          </cell>
        </row>
        <row r="639">
          <cell r="B639" t="str">
            <v>26558/003</v>
          </cell>
          <cell r="C639" t="str">
            <v>CAIXA DE PASSAGEM C/60X60X80CM:TIJOLO MACICO 1 VEZ,S/TAMPA,</v>
          </cell>
          <cell r="D639" t="str">
            <v>UN</v>
          </cell>
          <cell r="E639">
            <v>277.77999999999997</v>
          </cell>
        </row>
        <row r="640">
          <cell r="C640" t="str">
            <v>REVEST C/ARG CIM/AREIA 1:4/FUNDO CONCR SIMPLES/CALHA INTERNA</v>
          </cell>
        </row>
        <row r="641">
          <cell r="B641" t="str">
            <v>26558/004</v>
          </cell>
          <cell r="C641" t="str">
            <v>CAIXA DE PASSAGEM C/60X60X100CM:TIJOLO MACICO 1 VEZ,S/TAMPA,</v>
          </cell>
          <cell r="D641" t="str">
            <v>UN</v>
          </cell>
          <cell r="E641">
            <v>372.9</v>
          </cell>
        </row>
        <row r="642">
          <cell r="C642" t="str">
            <v>REVEST C/ARG CIM/AREIA 1:4/FUNDO CONCR SIMPLES/CALHA INTERNA</v>
          </cell>
        </row>
        <row r="643">
          <cell r="B643" t="str">
            <v>26558/005</v>
          </cell>
          <cell r="C643" t="str">
            <v>CX PASSAGEM 40X40X60CM:TIJOLO MACICO 1 VEZ,C/TAMPA CONCR ARM</v>
          </cell>
          <cell r="D643" t="str">
            <v>UN</v>
          </cell>
          <cell r="E643">
            <v>204.96</v>
          </cell>
        </row>
        <row r="644">
          <cell r="C644" t="str">
            <v>15MPA E=10CM/REVEST CX C/ARG CIM/AREIA 1:4/FUNDO CONCR SIMPL/</v>
          </cell>
        </row>
        <row r="645">
          <cell r="C645" t="str">
            <v>/CALHA INTERNA</v>
          </cell>
        </row>
        <row r="646">
          <cell r="B646" t="str">
            <v>26558/006</v>
          </cell>
          <cell r="C646" t="str">
            <v>CX PASSAGEM 40X60X60CM:TIJOLO MACICO 1 VEZ,C/TAMPA CONCR ARM</v>
          </cell>
          <cell r="D646" t="str">
            <v>UN</v>
          </cell>
          <cell r="E646">
            <v>248.52</v>
          </cell>
        </row>
        <row r="647">
          <cell r="C647" t="str">
            <v>15MPA E=10CM/REVEST CX C/ARG CIM/AREIA 1:4/FUNDO CONCR SIMPL/</v>
          </cell>
        </row>
        <row r="648">
          <cell r="C648" t="str">
            <v>/CALHA INTERNA</v>
          </cell>
        </row>
        <row r="649">
          <cell r="B649" t="str">
            <v>26558/007</v>
          </cell>
          <cell r="C649" t="str">
            <v>CX PASSAGEM 60X60X80CM:TIJOLO MACICO 1 VEZ,C/TAMPA CONCR ARM</v>
          </cell>
          <cell r="D649" t="str">
            <v>UN</v>
          </cell>
          <cell r="E649">
            <v>341.2</v>
          </cell>
        </row>
        <row r="650">
          <cell r="C650" t="str">
            <v>15MPA E=10CM/REVEST CX C/ARG CIM/AREIA 1:4/FUNDO CONCR SIMPL/</v>
          </cell>
        </row>
        <row r="651">
          <cell r="C651" t="str">
            <v>/CALHA INTERNA</v>
          </cell>
        </row>
        <row r="652">
          <cell r="B652" t="str">
            <v>26558/008</v>
          </cell>
          <cell r="C652" t="str">
            <v>CX PASSAGEM 60X60X100CM:TIJOLO MACICO 1VEZ,C/TAMPA CONCR ARM</v>
          </cell>
          <cell r="D652" t="str">
            <v>UN</v>
          </cell>
          <cell r="E652">
            <v>436.31</v>
          </cell>
        </row>
        <row r="653">
          <cell r="C653" t="str">
            <v>15MPA E=10CM/REVEST CX C/ARG CIM/AREIA 1:4/FUNDO CONCR SIMPL/</v>
          </cell>
        </row>
        <row r="654">
          <cell r="C654" t="str">
            <v>/CALHA INTERNA</v>
          </cell>
        </row>
        <row r="655">
          <cell r="B655">
            <v>26560</v>
          </cell>
          <cell r="C655" t="str">
            <v>POCO VISITA CONCRETO ARMADO P/COLETOR AGUAS PLUVIAIS</v>
          </cell>
        </row>
        <row r="656">
          <cell r="B656" t="str">
            <v>IGO       |</v>
          </cell>
          <cell r="C656" t="str">
            <v>D E S C R I Ç Ã O                                                   |UN</v>
          </cell>
          <cell r="D656" t="str">
            <v>IDADE</v>
          </cell>
          <cell r="E656" t="str">
            <v>|CUSTO TOT</v>
          </cell>
        </row>
        <row r="657">
          <cell r="B657" t="str">
            <v>ULO.....: N</v>
          </cell>
          <cell r="C657" t="str">
            <v>ACIONAL CAIXA</v>
          </cell>
        </row>
        <row r="659">
          <cell r="B659" t="str">
            <v>26560/001</v>
          </cell>
          <cell r="C659" t="str">
            <v>POCO VISITA AG PLUV:CONC ARM 1X1X1,40M COLETOR D=40 A 50CM</v>
          </cell>
          <cell r="D659" t="str">
            <v>UN</v>
          </cell>
          <cell r="E659">
            <v>1027.29</v>
          </cell>
        </row>
        <row r="660">
          <cell r="C660" t="str">
            <v>PAREDE E=15CM BASE CONC FCK=10MPA REVEST C/ARG CIM/AREIA 1:4</v>
          </cell>
        </row>
        <row r="661">
          <cell r="C661" t="str">
            <v>DEGRAUS FF INCL FORN TODOS MATERIAIS</v>
          </cell>
        </row>
        <row r="662">
          <cell r="B662" t="str">
            <v>26560/002</v>
          </cell>
          <cell r="C662" t="str">
            <v>POCO VISITA AG PLUV:CONC ARM 1,10X1,10X1,40M COLETOR D=60CM</v>
          </cell>
          <cell r="D662" t="str">
            <v>UN</v>
          </cell>
          <cell r="E662">
            <v>1184.06</v>
          </cell>
        </row>
        <row r="663">
          <cell r="C663" t="str">
            <v>PAREDE E=15CM BASE CONC FCK=10MPA REVEST C/ARG CIM/AREIA 1:4</v>
          </cell>
        </row>
        <row r="664">
          <cell r="C664" t="str">
            <v>DEGRAUS FF INCL FORN TODOS MATERIAIS</v>
          </cell>
        </row>
        <row r="665">
          <cell r="B665" t="str">
            <v>26560/003</v>
          </cell>
          <cell r="C665" t="str">
            <v>POCO VISITA AG PLUV:CONC ARM 1,20X1,20X1,40M COLETOR D=70CM</v>
          </cell>
          <cell r="D665" t="str">
            <v>UN</v>
          </cell>
          <cell r="E665">
            <v>1284.1199999999999</v>
          </cell>
        </row>
        <row r="666">
          <cell r="C666" t="str">
            <v>PAREDE E=15CM BASE CONC FCK=10MPA REVEST C/ARG CIM/AREIA 1:4</v>
          </cell>
        </row>
        <row r="667">
          <cell r="C667" t="str">
            <v>DEGRAUS FF INCL FORN TODOS MATERIAIS</v>
          </cell>
        </row>
        <row r="668">
          <cell r="B668" t="str">
            <v>26560/004</v>
          </cell>
          <cell r="C668" t="str">
            <v>POCO VISITA AG PLUV:CONC ARM 1,30X1,30X1,40M COLETOR D=80CM</v>
          </cell>
          <cell r="D668" t="str">
            <v>UN</v>
          </cell>
          <cell r="E668">
            <v>1447.33</v>
          </cell>
        </row>
        <row r="669">
          <cell r="C669" t="str">
            <v>PAREDE E=15CM BASE CONC FCK=10MPA REVEST C/ARG CIM/AREIA 1:4</v>
          </cell>
        </row>
        <row r="670">
          <cell r="C670" t="str">
            <v>DEGRAUS FF INCL FORN TODOS MATERIAIS</v>
          </cell>
        </row>
        <row r="671">
          <cell r="B671" t="str">
            <v>26560/005</v>
          </cell>
          <cell r="C671" t="str">
            <v>POCO VISITA CONCRETO ARMADO P/AG PLUV 1,40X1,40X1,50M COLETOR D=90CM</v>
          </cell>
          <cell r="D671" t="str">
            <v>UN</v>
          </cell>
          <cell r="E671">
            <v>1694.94</v>
          </cell>
        </row>
        <row r="672">
          <cell r="C672" t="str">
            <v>PAREDE E=15CM BASE CONCRETO FCK=10MPA REVESTIDO C/ARG CIM/AREIA 1:4</v>
          </cell>
        </row>
        <row r="673">
          <cell r="C673" t="str">
            <v>DEGRAUS FF INCL FORN TODOS MATERIAIS</v>
          </cell>
        </row>
        <row r="674">
          <cell r="B674" t="str">
            <v>26560/006</v>
          </cell>
          <cell r="C674" t="str">
            <v>POCO VISITA AG PLUV:CONC ARM 1,50X1,50X1,60M COLETOR D=1M PA</v>
          </cell>
          <cell r="D674" t="str">
            <v>UN</v>
          </cell>
          <cell r="E674">
            <v>1867.8</v>
          </cell>
        </row>
        <row r="675">
          <cell r="C675" t="str">
            <v>REDE E=15CM BASE CONC FCK=10MPA REVEST C/ARG CIM/AREIA 1:4</v>
          </cell>
        </row>
        <row r="676">
          <cell r="C676" t="str">
            <v>DEGRAUS FF INCL FORN TODOS MATERIAIS</v>
          </cell>
        </row>
        <row r="677">
          <cell r="B677" t="str">
            <v>26560/007</v>
          </cell>
          <cell r="C677" t="str">
            <v>POCO VISITA AG PLUV:CONC ARM 1,60X1,60X1,70M COLETOR D=1,10M</v>
          </cell>
          <cell r="D677" t="str">
            <v>UN</v>
          </cell>
          <cell r="E677">
            <v>2028.47</v>
          </cell>
        </row>
        <row r="678">
          <cell r="C678" t="str">
            <v>PAREDE E=15CM BASE CONC FCK=10MPA REVEST C/ARG CIM/AREIA 1:4</v>
          </cell>
        </row>
        <row r="679">
          <cell r="C679" t="str">
            <v>DEGRAUS FF INCL FORN TODOS MATERIAIS</v>
          </cell>
        </row>
        <row r="680">
          <cell r="B680" t="str">
            <v>26560/008</v>
          </cell>
          <cell r="C680" t="str">
            <v>POCO VISITA AG PLUV:CONC ARM 1,70X1,70X1,80M COLETOR D=1,20M</v>
          </cell>
          <cell r="D680" t="str">
            <v>UN</v>
          </cell>
          <cell r="E680">
            <v>2187.65</v>
          </cell>
        </row>
        <row r="681">
          <cell r="C681" t="str">
            <v>PAREDE E=15CM BASE CONC FCK=10MPA REVEST C/ARG CIM/AREIA 1:4</v>
          </cell>
        </row>
        <row r="682">
          <cell r="C682" t="str">
            <v>DEGRAUS FF INCL FORN TODOS MATERIAIS</v>
          </cell>
        </row>
        <row r="683">
          <cell r="B683">
            <v>26561</v>
          </cell>
          <cell r="C683" t="str">
            <v>CAIXA RALO "BOCA DE LOBO" EM ALVENARIA C/GRELHA FERRO</v>
          </cell>
        </row>
        <row r="684">
          <cell r="B684" t="str">
            <v>26561/001</v>
          </cell>
          <cell r="C684" t="str">
            <v>CAIXA DE RALO "BOCA DE LOBO" 90X120X150CM/GRELHA FF 135KG ALVEN TIJOLO</v>
          </cell>
          <cell r="D684" t="str">
            <v>UN</v>
          </cell>
          <cell r="E684">
            <v>716.62</v>
          </cell>
        </row>
        <row r="685">
          <cell r="C685" t="str">
            <v>MACICO 1 VEZ/REVESTIMENTO DA CAIXA C/ARGAM CIMENTO/AREIA 1:4/BASE EM</v>
          </cell>
        </row>
        <row r="686">
          <cell r="C686" t="str">
            <v>CONCRETO SIMPLES FCK=10MPA</v>
          </cell>
        </row>
        <row r="687">
          <cell r="B687" t="str">
            <v>IGO       |</v>
          </cell>
          <cell r="C687" t="str">
            <v>D E S C R I Ç Ã O                                                   |UN</v>
          </cell>
          <cell r="D687" t="str">
            <v>IDADE</v>
          </cell>
          <cell r="E687" t="str">
            <v>|CUSTO TOT</v>
          </cell>
        </row>
        <row r="688">
          <cell r="B688" t="str">
            <v>ULO.....: N</v>
          </cell>
          <cell r="C688" t="str">
            <v>ACIONAL CAIXA</v>
          </cell>
        </row>
        <row r="690">
          <cell r="B690" t="str">
            <v>26561/002</v>
          </cell>
          <cell r="C690" t="str">
            <v>CAIXA DE RALO "BOCA DE LOBO" 30X 90X 90CM/GRELHA FF 135KG ALV TIJOLO</v>
          </cell>
          <cell r="D690" t="str">
            <v>UN</v>
          </cell>
          <cell r="E690">
            <v>518.82000000000005</v>
          </cell>
        </row>
        <row r="691">
          <cell r="C691" t="str">
            <v>MACICO 1 VEZ/REVESTIMENTO CAIXA C/ARGAMASSA CIMENTO/AREIA 1:4/BASE EM</v>
          </cell>
        </row>
        <row r="692">
          <cell r="C692" t="str">
            <v>CONCRETO SIMPLES FCK=10MPA</v>
          </cell>
        </row>
        <row r="693">
          <cell r="B693" t="str">
            <v>26561/003</v>
          </cell>
          <cell r="C693" t="str">
            <v>CAIXA DE RALO "BOCA DE LOBO" 30X 90X 90CM/GRELHA FF 135KG/BOCA LOBO FF</v>
          </cell>
          <cell r="D693" t="str">
            <v>UN</v>
          </cell>
          <cell r="E693">
            <v>529.65</v>
          </cell>
        </row>
        <row r="694">
          <cell r="C694" t="str">
            <v>80KG EM ALVEN TIJ MACICO 1 VEZ/REVESTIMENTO CAIXA C/ARG CIM/AREIA 1:4</v>
          </cell>
        </row>
        <row r="695">
          <cell r="C695" t="str">
            <v>BASE CONCRETO SIMPLES FCK=10MPA</v>
          </cell>
        </row>
        <row r="696">
          <cell r="B696" t="str">
            <v>26561/004</v>
          </cell>
          <cell r="C696" t="str">
            <v>CAIXA DE RALO "BOCA LOBO" 30X90X90CM/GRELHA FF 135KG C/ESCAV/REATERRO</v>
          </cell>
          <cell r="D696" t="str">
            <v>UN</v>
          </cell>
          <cell r="E696">
            <v>537.4</v>
          </cell>
        </row>
        <row r="697">
          <cell r="C697" t="str">
            <v>E RETIRADA MATERIAL EXCEDENTE ATE 20M, EM ALV TIJ MACICO 1 VEZ,</v>
          </cell>
        </row>
        <row r="698">
          <cell r="C698" t="str">
            <v>REVESTIMENTO DA CAIXA C/ARGAMASSA CIM/AREIA 1:4, BASE EM CONCRETO</v>
          </cell>
        </row>
        <row r="699">
          <cell r="C699" t="str">
            <v>SIMPLES FCK=10MPA</v>
          </cell>
        </row>
        <row r="700">
          <cell r="B700">
            <v>37</v>
          </cell>
          <cell r="C700" t="str">
            <v>MEIO FIO, LINHA D'AGUA E SARJERTA</v>
          </cell>
        </row>
        <row r="701">
          <cell r="B701">
            <v>11519</v>
          </cell>
          <cell r="C701" t="str">
            <v>MEIO-FIO COM SARJETA, EXECUTADO COM EXTRUSORA</v>
          </cell>
        </row>
        <row r="702">
          <cell r="B702" t="str">
            <v>11519/001</v>
          </cell>
          <cell r="C702" t="str">
            <v>MEIO-FIO COM SARJETA, EXECUTADO C/EXTRUSORA (SARJETA 30X8CM</v>
          </cell>
          <cell r="D702" t="str">
            <v>M</v>
          </cell>
          <cell r="E702">
            <v>16.350000000000001</v>
          </cell>
        </row>
        <row r="703">
          <cell r="C703" t="str">
            <v>MEIO-FIO 15X10CM X H=23CM), INCLUI ESC.E ACERTO FAIXA 0,45M</v>
          </cell>
        </row>
        <row r="704">
          <cell r="B704">
            <v>23404</v>
          </cell>
          <cell r="C704" t="str">
            <v>MEIO-FIO</v>
          </cell>
        </row>
        <row r="705">
          <cell r="B705" t="str">
            <v>23404/001</v>
          </cell>
          <cell r="C705" t="str">
            <v>MEIO-FIO DE CONCRETO PRE-MOLDADO,REJUNTADO C/ARGAMASSA DE CIMENTO E</v>
          </cell>
          <cell r="D705" t="str">
            <v>M</v>
          </cell>
          <cell r="E705">
            <v>16.350000000000001</v>
          </cell>
        </row>
        <row r="706">
          <cell r="C706" t="str">
            <v>AREIA, TRACO 1:4</v>
          </cell>
        </row>
        <row r="707">
          <cell r="B707" t="str">
            <v>23404/002</v>
          </cell>
          <cell r="C707" t="str">
            <v>MEIO-FIO EM PEDRA GRANITICA, REJUNTADO C/ARGAMASSA CIMENTO E AREIA 1:3</v>
          </cell>
          <cell r="D707" t="str">
            <v>M</v>
          </cell>
          <cell r="E707">
            <v>14.11</v>
          </cell>
        </row>
        <row r="708">
          <cell r="B708">
            <v>23405</v>
          </cell>
          <cell r="C708" t="str">
            <v>SARJETA -  CONCRETO ESTRUTURAL</v>
          </cell>
        </row>
        <row r="709">
          <cell r="B709" t="str">
            <v>23405/001</v>
          </cell>
          <cell r="C709" t="str">
            <v>SARJETA DE CONCRETO ESTRUTURAL USINADO, E = 5 CM, L = 50 CM</v>
          </cell>
          <cell r="D709" t="str">
            <v>M</v>
          </cell>
          <cell r="E709">
            <v>8.17</v>
          </cell>
        </row>
        <row r="710">
          <cell r="B710" t="str">
            <v>23405/002</v>
          </cell>
          <cell r="C710" t="str">
            <v>SARJETA DE CONCRETO ESTRUTURAL NAO USINADO, E = 8 CM, L = 40 CM</v>
          </cell>
          <cell r="D710" t="str">
            <v>M</v>
          </cell>
          <cell r="E710">
            <v>18.32</v>
          </cell>
        </row>
        <row r="711">
          <cell r="B711">
            <v>23560</v>
          </cell>
          <cell r="C711" t="str">
            <v>LINHA D AGUA EM PARALELEPIPEDOS GRANITICO</v>
          </cell>
        </row>
        <row r="712">
          <cell r="B712" t="str">
            <v>23560/001</v>
          </cell>
          <cell r="C712" t="str">
            <v>LINHA D AGUA EM PARALELEPIPEDOS GRANITICOS, REJUNTADOS C/ AR</v>
          </cell>
          <cell r="D712" t="str">
            <v>M</v>
          </cell>
          <cell r="E712">
            <v>15.7</v>
          </cell>
        </row>
        <row r="713">
          <cell r="C713" t="str">
            <v>CIMENTO E AREIA TRACO 1:3</v>
          </cell>
        </row>
        <row r="714">
          <cell r="B714">
            <v>23606</v>
          </cell>
          <cell r="C714" t="str">
            <v>CONSTRUCAO DE MEIO-FIO E LINHA D AGU</v>
          </cell>
        </row>
        <row r="715">
          <cell r="B715" t="str">
            <v>23606/001</v>
          </cell>
          <cell r="C715" t="str">
            <v>CONSTRUCAO DE MEIO-FIO DE PEDRAS GRANITICAS, REJUNTADO C/ ARGAMASSA DE</v>
          </cell>
          <cell r="D715" t="str">
            <v>M</v>
          </cell>
          <cell r="E715">
            <v>30.65</v>
          </cell>
        </row>
        <row r="716">
          <cell r="C716" t="str">
            <v>CIMENTO E AREIA 1:2 E LINHA D AGUA DE PARALELEPIPEDOS,ASSENTADOS SOBRE</v>
          </cell>
        </row>
        <row r="717">
          <cell r="C717" t="str">
            <v>MISTURA DE CIMENTO E AREIA 1:6, C/ 6,0 CM DE ESPESSURA E REJUNTADOS C/</v>
          </cell>
        </row>
        <row r="718">
          <cell r="B718" t="str">
            <v>IGO       |</v>
          </cell>
          <cell r="C718" t="str">
            <v>D E S C R I Ç Ã O                                                   |UN</v>
          </cell>
          <cell r="D718" t="str">
            <v>IDADE</v>
          </cell>
          <cell r="E718" t="str">
            <v>|CUSTO TOT</v>
          </cell>
        </row>
        <row r="719">
          <cell r="B719" t="str">
            <v>ULO.....: N</v>
          </cell>
          <cell r="C719" t="str">
            <v>ACIONAL CAIXA</v>
          </cell>
        </row>
        <row r="721">
          <cell r="C721" t="str">
            <v>ARGAMASSA DE CIMENTO E AREIA 1:2, INCLUSIV</v>
          </cell>
        </row>
        <row r="722">
          <cell r="B722">
            <v>55833</v>
          </cell>
          <cell r="C722" t="str">
            <v>AQUISICAO E ASSENTAMENTO DE GRELHA FOFO (0,29X0,87 M) SOBRE SARGETA.</v>
          </cell>
          <cell r="D722" t="str">
            <v>UN</v>
          </cell>
          <cell r="E722">
            <v>136.13</v>
          </cell>
        </row>
        <row r="723">
          <cell r="B723">
            <v>17</v>
          </cell>
          <cell r="C723" t="str">
            <v>BUEIROS</v>
          </cell>
        </row>
        <row r="724">
          <cell r="B724">
            <v>11515</v>
          </cell>
          <cell r="C724" t="str">
            <v>CONSTRUCAO DE FOSSA SEPTICA TIPO OMS</v>
          </cell>
        </row>
        <row r="725">
          <cell r="B725" t="str">
            <v>11515/001</v>
          </cell>
          <cell r="C725" t="str">
            <v>D INT = 200 CM, H INT = 240 CM</v>
          </cell>
          <cell r="D725" t="str">
            <v>UN</v>
          </cell>
          <cell r="E725">
            <v>1304.26</v>
          </cell>
        </row>
        <row r="726">
          <cell r="B726">
            <v>11516</v>
          </cell>
          <cell r="C726" t="str">
            <v>CONSTRUCAO DE SUMIDOURO</v>
          </cell>
        </row>
        <row r="727">
          <cell r="B727" t="str">
            <v>11516/001</v>
          </cell>
          <cell r="C727" t="str">
            <v>P/EFLUENTE LIQUIDO DA FOSSA SEPTICA, D INT = 300CM / H INT = 660 CM</v>
          </cell>
          <cell r="D727" t="str">
            <v>UN</v>
          </cell>
          <cell r="E727">
            <v>9285.7800000000007</v>
          </cell>
        </row>
        <row r="728">
          <cell r="B728">
            <v>26280</v>
          </cell>
          <cell r="C728" t="str">
            <v>CONSTRUCAO DE BUEIROS C/MANILHAS DE CONCRETO</v>
          </cell>
        </row>
        <row r="729">
          <cell r="B729" t="str">
            <v>26280/001</v>
          </cell>
          <cell r="C729" t="str">
            <v>MANILHAS EM COCRETO SIMPLES, D = 300 MM</v>
          </cell>
          <cell r="D729" t="str">
            <v>M</v>
          </cell>
          <cell r="E729">
            <v>73.19</v>
          </cell>
        </row>
        <row r="730">
          <cell r="B730" t="str">
            <v>26280/002</v>
          </cell>
          <cell r="C730" t="str">
            <v>MANILHAS EM CONCRETO ARMADO, D = 600 MM</v>
          </cell>
          <cell r="D730" t="str">
            <v>M</v>
          </cell>
          <cell r="E730">
            <v>404.56</v>
          </cell>
        </row>
        <row r="731">
          <cell r="B731" t="str">
            <v>26280/003</v>
          </cell>
          <cell r="C731" t="str">
            <v>MANILHAS EM CONCRETO ARMADO, D = 1000 MM</v>
          </cell>
          <cell r="D731" t="str">
            <v>M</v>
          </cell>
          <cell r="E731">
            <v>883.13</v>
          </cell>
        </row>
        <row r="732">
          <cell r="B732">
            <v>41653</v>
          </cell>
          <cell r="C732" t="str">
            <v>CORPO BUEIRO SIMPLES TUBUL CONCRETO D=60CM ASSENTE BERCO CONCR CICLOP</v>
          </cell>
          <cell r="D732" t="str">
            <v>M</v>
          </cell>
          <cell r="E732">
            <v>122.79</v>
          </cell>
        </row>
        <row r="733">
          <cell r="B733">
            <v>41657</v>
          </cell>
          <cell r="C733" t="str">
            <v>CORPO BUEIRO SIMPLES TUBUL CONCRETO D=80CM ASSENTE BERCO CONCR CICLOP</v>
          </cell>
          <cell r="D733" t="str">
            <v>M</v>
          </cell>
          <cell r="E733">
            <v>221.69</v>
          </cell>
        </row>
        <row r="734">
          <cell r="B734">
            <v>41658</v>
          </cell>
          <cell r="C734" t="str">
            <v>CORPO BUEIRO SIMPLES TUBUL CONCRETO D=100CM ASSENTE BERCO CONCR CICLOP</v>
          </cell>
          <cell r="D734" t="str">
            <v>M</v>
          </cell>
          <cell r="E734">
            <v>313.32</v>
          </cell>
        </row>
        <row r="735">
          <cell r="B735">
            <v>41659</v>
          </cell>
          <cell r="C735" t="str">
            <v>CORPO BUEIRO DUPLO TUBUL CONCRETO D=60CM ASSENTE BERCO CONCR CICLOP</v>
          </cell>
          <cell r="D735" t="str">
            <v>M</v>
          </cell>
          <cell r="E735">
            <v>233.73</v>
          </cell>
        </row>
        <row r="736">
          <cell r="B736">
            <v>41660</v>
          </cell>
          <cell r="C736" t="str">
            <v>CORPO BUEIRO DUPLO TUBUL CONCRETO D=80CM ASSENTE BERCO CONCR CICLOP</v>
          </cell>
          <cell r="D736" t="str">
            <v>M</v>
          </cell>
          <cell r="E736">
            <v>430.41</v>
          </cell>
        </row>
        <row r="737">
          <cell r="B737">
            <v>41661</v>
          </cell>
          <cell r="C737" t="str">
            <v>CORPO BUEIRO DUPLO TUBUL CONCRETO D=100CM ASSENTE BERCO CONCR CICLOP</v>
          </cell>
          <cell r="D737" t="str">
            <v>M</v>
          </cell>
          <cell r="E737">
            <v>612.54999999999995</v>
          </cell>
        </row>
        <row r="738">
          <cell r="B738">
            <v>41662</v>
          </cell>
          <cell r="C738" t="str">
            <v>BOCA P/BUEIRO TUBULAR SIMPLES D=60CM EM CONCR CICLOPICO</v>
          </cell>
          <cell r="D738" t="str">
            <v>UN</v>
          </cell>
          <cell r="E738">
            <v>266.99</v>
          </cell>
        </row>
        <row r="739">
          <cell r="B739">
            <v>41663</v>
          </cell>
          <cell r="C739" t="str">
            <v>BOCA P/BUEIRO TUBULAR SIMPLES D=80CM EM CONCR CICLOPICO</v>
          </cell>
          <cell r="D739" t="str">
            <v>UN</v>
          </cell>
          <cell r="E739">
            <v>382.47</v>
          </cell>
        </row>
        <row r="740">
          <cell r="B740">
            <v>41664</v>
          </cell>
          <cell r="C740" t="str">
            <v>BOCA P/BUEIRO TUBULAR SIMPLES D=100CM EM CONCR CICLOPICO</v>
          </cell>
          <cell r="D740" t="str">
            <v>UN</v>
          </cell>
          <cell r="E740">
            <v>556.37</v>
          </cell>
        </row>
        <row r="741">
          <cell r="B741">
            <v>41665</v>
          </cell>
          <cell r="C741" t="str">
            <v>BOCA P/BUEIRO TUBULAR DUPLO D=60CM EM CONCR CICLOPICO</v>
          </cell>
          <cell r="D741" t="str">
            <v>UN</v>
          </cell>
          <cell r="E741">
            <v>372.86</v>
          </cell>
        </row>
        <row r="742">
          <cell r="B742">
            <v>41666</v>
          </cell>
          <cell r="C742" t="str">
            <v>BOCA P/BUEIRO TUBULAR DUPLO D=80CM EM CONCR CICLOPICO</v>
          </cell>
          <cell r="D742" t="str">
            <v>UN</v>
          </cell>
          <cell r="E742">
            <v>535.79999999999995</v>
          </cell>
        </row>
        <row r="743">
          <cell r="B743">
            <v>41667</v>
          </cell>
          <cell r="C743" t="str">
            <v>BOCA P/BUEIRO TUBULAR DUPLO D=100CM EM CONCR CICLOPICO</v>
          </cell>
          <cell r="D743" t="str">
            <v>UN</v>
          </cell>
          <cell r="E743">
            <v>797.06</v>
          </cell>
        </row>
        <row r="744">
          <cell r="B744" t="str">
            <v>CO</v>
          </cell>
          <cell r="C744" t="str">
            <v>ESCORAMENTO</v>
          </cell>
        </row>
        <row r="745">
          <cell r="B745">
            <v>23</v>
          </cell>
          <cell r="C745" t="str">
            <v>ESCORAMENTO DE MADEIRA EM VALAS</v>
          </cell>
        </row>
        <row r="746">
          <cell r="B746">
            <v>23422</v>
          </cell>
          <cell r="C746" t="str">
            <v>ESTRUTURAS DE ESCORAMENTO DE MADEIRA</v>
          </cell>
        </row>
        <row r="747">
          <cell r="B747" t="str">
            <v>23422/001</v>
          </cell>
          <cell r="C747" t="str">
            <v>PONTALETEAMENTO(TABUAS 2,5X30CM MAD LEI 1A QUAL. A C/1,35M NA VERTICAL</v>
          </cell>
          <cell r="D747" t="str">
            <v>M2</v>
          </cell>
          <cell r="E747">
            <v>3.86</v>
          </cell>
        </row>
        <row r="748">
          <cell r="C748" t="str">
            <v>ESTRONCADAS C/ MADEIRA ROLICA A C/ EUCALIPTO D=19CM A C/1,0M)</v>
          </cell>
        </row>
        <row r="749">
          <cell r="B749" t="str">
            <v>IGO       |</v>
          </cell>
          <cell r="C749" t="str">
            <v>D E S C R I Ç Ã O                                                   |UN</v>
          </cell>
          <cell r="D749" t="str">
            <v>IDADE</v>
          </cell>
          <cell r="E749" t="str">
            <v>|CUSTO TOT</v>
          </cell>
        </row>
        <row r="750">
          <cell r="B750" t="str">
            <v>ULO.....: N</v>
          </cell>
          <cell r="C750" t="str">
            <v>ACIONAL CAIXA</v>
          </cell>
        </row>
        <row r="752">
          <cell r="B752" t="str">
            <v>23422/002</v>
          </cell>
          <cell r="C752" t="str">
            <v>ESCORAMENTO DESCONTINUO</v>
          </cell>
          <cell r="D752" t="str">
            <v>M2</v>
          </cell>
          <cell r="E752">
            <v>13.11</v>
          </cell>
        </row>
        <row r="753">
          <cell r="B753" t="str">
            <v>23422/003</v>
          </cell>
          <cell r="C753" t="str">
            <v>ESCORAMENTO CONTINUO</v>
          </cell>
          <cell r="D753" t="str">
            <v>M2</v>
          </cell>
          <cell r="E753">
            <v>16.899999999999999</v>
          </cell>
        </row>
        <row r="754">
          <cell r="B754" t="str">
            <v>QV</v>
          </cell>
          <cell r="C754" t="str">
            <v>ESQUADRIAS/FERRAGENS/VIDROS</v>
          </cell>
        </row>
        <row r="755">
          <cell r="B755">
            <v>89</v>
          </cell>
          <cell r="C755" t="str">
            <v>PORTA DE MADEIRA</v>
          </cell>
        </row>
        <row r="756">
          <cell r="B756">
            <v>23717</v>
          </cell>
          <cell r="C756" t="str">
            <v>PORTA MAD COMPENSADO LISO INCL PINTURA ESMALTE C/ EMASSAM (COMPLETA)</v>
          </cell>
        </row>
        <row r="757">
          <cell r="B757" t="str">
            <v>23717/001</v>
          </cell>
          <cell r="C757" t="str">
            <v>PORTA MADEIRA COMPENS. LISO E=3,5CM INCL ADUELA, ALIZAR E</v>
          </cell>
          <cell r="D757" t="str">
            <v>M2</v>
          </cell>
          <cell r="E757">
            <v>136.36000000000001</v>
          </cell>
        </row>
        <row r="758">
          <cell r="C758" t="str">
            <v>PINTURA ESMALTE 2 DEMAOS C/EMASSAMENTO</v>
          </cell>
        </row>
        <row r="759">
          <cell r="B759">
            <v>23756</v>
          </cell>
          <cell r="C759" t="str">
            <v>PORTAS VENEZIANA E CAIXA INCENDIO BLOCO 2Q</v>
          </cell>
        </row>
        <row r="760">
          <cell r="B760" t="str">
            <v>23756/001</v>
          </cell>
          <cell r="C760" t="str">
            <v>PORTA VENEZIANA PR5-2Q-T 120X210CM COM FERRAGEM SEM PINTURA</v>
          </cell>
          <cell r="D760" t="str">
            <v>UN</v>
          </cell>
          <cell r="E760">
            <v>379.83</v>
          </cell>
        </row>
        <row r="761">
          <cell r="B761" t="str">
            <v>23756/002</v>
          </cell>
          <cell r="C761" t="str">
            <v>PORTA VENEZIANA PR5-2Q-T 310X200CM COM FERRAGEM SEM PINTURA</v>
          </cell>
          <cell r="D761" t="str">
            <v>UN</v>
          </cell>
          <cell r="E761">
            <v>885.32</v>
          </cell>
        </row>
        <row r="762">
          <cell r="B762" t="str">
            <v>23756/003</v>
          </cell>
          <cell r="C762" t="str">
            <v>PORTA CAIXA INCENDIO PR5-2Q-T 50X70CM COM FERRAGEM SEM PINTURA</v>
          </cell>
          <cell r="D762" t="str">
            <v>UN</v>
          </cell>
          <cell r="E762">
            <v>100.96</v>
          </cell>
        </row>
        <row r="763">
          <cell r="B763" t="str">
            <v>23756/004</v>
          </cell>
          <cell r="C763" t="str">
            <v>PORTA VENEZIANA PR5-2Q-T  70X100CM COM FERRAGEM SEM PINTURA</v>
          </cell>
          <cell r="D763" t="str">
            <v>UN</v>
          </cell>
          <cell r="E763">
            <v>144.61000000000001</v>
          </cell>
        </row>
        <row r="764">
          <cell r="B764">
            <v>24142</v>
          </cell>
          <cell r="C764" t="str">
            <v>PORTA MADEIRA COMPENSADO LISO SEM PINTURA -COLOCADA C/BATENTE E ALISAR</v>
          </cell>
        </row>
        <row r="765">
          <cell r="B765" t="str">
            <v>24142/001</v>
          </cell>
          <cell r="C765" t="str">
            <v>PORTA MAD COMPENSADO LISO PARA PINTURA ESMALTE - COLOCADA INCL ADUELA(</v>
          </cell>
          <cell r="D765" t="str">
            <v>M2</v>
          </cell>
          <cell r="E765">
            <v>97.05</v>
          </cell>
        </row>
        <row r="766">
          <cell r="C766" t="str">
            <v>BATENTE OU PORTAL) E ALISAR (NAO INCLUI FECHADURA)</v>
          </cell>
        </row>
        <row r="767">
          <cell r="B767">
            <v>24236</v>
          </cell>
          <cell r="C767" t="str">
            <v>PORTA MAD COMPENSADO LISO SEM PINTURA - CEDRINHO</v>
          </cell>
        </row>
        <row r="768">
          <cell r="B768" t="str">
            <v>24236/001</v>
          </cell>
          <cell r="C768" t="str">
            <v>PORTA MAD LISA PRENSADA GIRO 80X2,10X3,5 CM, S/PINTURA</v>
          </cell>
          <cell r="D768" t="str">
            <v>M2</v>
          </cell>
          <cell r="E768">
            <v>97.05</v>
          </cell>
        </row>
        <row r="769">
          <cell r="B769">
            <v>24752</v>
          </cell>
          <cell r="C769" t="str">
            <v>PORTA MAD COMPENSADO LISO P/VERNIZ, SEM PINTURA</v>
          </cell>
        </row>
        <row r="770">
          <cell r="B770" t="str">
            <v>24752/001</v>
          </cell>
          <cell r="C770" t="str">
            <v>PORTA MAD COMPENSADO LISO P/VERNIZ, SEM PINTURA, SEM FERRAGENS</v>
          </cell>
          <cell r="D770" t="str">
            <v>M2</v>
          </cell>
          <cell r="E770">
            <v>162.77000000000001</v>
          </cell>
        </row>
        <row r="771">
          <cell r="B771">
            <v>24753</v>
          </cell>
          <cell r="C771" t="str">
            <v>PORTA COMP LISO REVEST.C/ FORMICA NAS DUAS FACES</v>
          </cell>
        </row>
        <row r="772">
          <cell r="B772" t="str">
            <v>24753/001</v>
          </cell>
          <cell r="C772" t="str">
            <v>PORTA COMPENSADO LISO C/REVEST. FORMICA NAS DUAS FACES C/ADUELA E ALIZ</v>
          </cell>
          <cell r="D772" t="str">
            <v>M2</v>
          </cell>
          <cell r="E772">
            <v>302.92</v>
          </cell>
        </row>
        <row r="773">
          <cell r="C773" t="str">
            <v>AR</v>
          </cell>
        </row>
        <row r="774">
          <cell r="B774">
            <v>25702</v>
          </cell>
          <cell r="C774" t="str">
            <v>PORTA MAD COMPENS LISO INCL PINTURA</v>
          </cell>
        </row>
        <row r="775">
          <cell r="B775" t="str">
            <v>25702/001</v>
          </cell>
          <cell r="C775" t="str">
            <v>PORTA MAD COMPENS LISO 70X210X3,5CM FECHADURA TP GORGES, DOBRADICA COM</v>
          </cell>
          <cell r="D775" t="str">
            <v>UN</v>
          </cell>
          <cell r="E775">
            <v>194.66</v>
          </cell>
        </row>
        <row r="776">
          <cell r="C776" t="str">
            <v>MARCO, PINTURA ESMALTE COM EMASSAMENTO</v>
          </cell>
        </row>
        <row r="777">
          <cell r="B777" t="str">
            <v>25702/002</v>
          </cell>
          <cell r="C777" t="str">
            <v>PORTA MAD COMPENS LISO 60X210X3,5CM TARJETA E DOBRADICAS,MARCO,PINTURA</v>
          </cell>
          <cell r="D777" t="str">
            <v>UN</v>
          </cell>
          <cell r="E777">
            <v>161.85</v>
          </cell>
        </row>
        <row r="778">
          <cell r="C778" t="str">
            <v>ESMALTE COM EMASSAMENTO</v>
          </cell>
        </row>
        <row r="779">
          <cell r="B779" t="str">
            <v>25702/003</v>
          </cell>
          <cell r="C779" t="str">
            <v>PORTA MAD COMPENS LISO 80X210X3,5CM INCLUS FECH TP CILIND E DOBRAD</v>
          </cell>
          <cell r="D779" t="str">
            <v>UN</v>
          </cell>
          <cell r="E779">
            <v>154.79</v>
          </cell>
        </row>
        <row r="780">
          <cell r="B780" t="str">
            <v>IGO       |</v>
          </cell>
          <cell r="C780" t="str">
            <v>D E S C R I Ç Ã O                                                   |UN</v>
          </cell>
          <cell r="D780" t="str">
            <v>IDADE</v>
          </cell>
          <cell r="E780" t="str">
            <v>|CUSTO TOT</v>
          </cell>
        </row>
        <row r="781">
          <cell r="B781" t="str">
            <v>ULO.....: N</v>
          </cell>
          <cell r="C781" t="str">
            <v>ACIONAL CAIXA</v>
          </cell>
        </row>
        <row r="783">
          <cell r="C783" t="str">
            <v>(NAO INCLUI PINTURA)</v>
          </cell>
        </row>
        <row r="784">
          <cell r="B784" t="str">
            <v>25702/004</v>
          </cell>
          <cell r="C784" t="str">
            <v>PORTA MAD COMPENS LISO 70X210X3,5CM INCLUS FECH TP GORGES E DOBRAD</v>
          </cell>
          <cell r="D784" t="str">
            <v>UN</v>
          </cell>
          <cell r="E784">
            <v>145.57</v>
          </cell>
        </row>
        <row r="785">
          <cell r="C785" t="str">
            <v>(NAO INCLUI PINTURA)</v>
          </cell>
        </row>
        <row r="786">
          <cell r="B786" t="str">
            <v>25702/005</v>
          </cell>
          <cell r="C786" t="str">
            <v>PORTA MAD COMPENS LISO 60X210X3,5CM INCLUS FECH P/BANHEIRO E DOBRAD</v>
          </cell>
          <cell r="D786" t="str">
            <v>UN</v>
          </cell>
          <cell r="E786">
            <v>141.87</v>
          </cell>
        </row>
        <row r="787">
          <cell r="C787" t="str">
            <v>(NAO INCLUI PINTURA)</v>
          </cell>
        </row>
        <row r="788">
          <cell r="B788">
            <v>26302</v>
          </cell>
          <cell r="C788" t="str">
            <v>PORTA P/SANITARIO C/LAMINADO, MARCO E FERRAGENS</v>
          </cell>
        </row>
        <row r="789">
          <cell r="B789" t="str">
            <v>26302/001</v>
          </cell>
          <cell r="C789" t="str">
            <v>PORTA P/SANITARIO 80X160CM COMP MAD 20MM C/LAMINADO TEXTURIZADO, MARCO</v>
          </cell>
          <cell r="D789" t="str">
            <v>UN</v>
          </cell>
          <cell r="E789">
            <v>185.35</v>
          </cell>
        </row>
        <row r="790">
          <cell r="C790" t="str">
            <v>7,5X3CM, DOBRADICAS, TARJETA "LIVRE/OCUPADO" EM DIVISORIAS DE BOXES S</v>
          </cell>
        </row>
        <row r="791">
          <cell r="C791" t="str">
            <v>ANITARIOS</v>
          </cell>
        </row>
        <row r="792">
          <cell r="B792" t="str">
            <v>26302/002</v>
          </cell>
          <cell r="C792" t="str">
            <v>PORTA P/SANITARIO 60X160CM COMP MAD 20MM C/LAMINADO TEXTURIZADO, MARCO</v>
          </cell>
          <cell r="D792" t="str">
            <v>UN</v>
          </cell>
          <cell r="E792">
            <v>165.7</v>
          </cell>
        </row>
        <row r="793">
          <cell r="C793" t="str">
            <v>MADEIRA 7,5X3,0CM, DOBRADICAS, TARJETA "LIVRE/OCUPADO" EM DIVISORIAS</v>
          </cell>
        </row>
        <row r="794">
          <cell r="C794" t="str">
            <v>DE BOXES SANITARIOS</v>
          </cell>
        </row>
        <row r="795">
          <cell r="B795">
            <v>41605</v>
          </cell>
          <cell r="C795" t="str">
            <v>PORTA MAD ALMOFADADA, INCL ADUELA E ALIZAR SEM FERRAGENS, SEM PINTURA</v>
          </cell>
          <cell r="D795" t="str">
            <v>M2</v>
          </cell>
          <cell r="E795">
            <v>284.08999999999997</v>
          </cell>
        </row>
        <row r="796">
          <cell r="B796">
            <v>68048</v>
          </cell>
          <cell r="C796" t="str">
            <v>CAIXA DE PORTA DE MADEIRA</v>
          </cell>
          <cell r="D796" t="str">
            <v>UN</v>
          </cell>
          <cell r="E796">
            <v>86.55</v>
          </cell>
        </row>
        <row r="797">
          <cell r="B797">
            <v>68545</v>
          </cell>
          <cell r="C797" t="str">
            <v>PORTA MAD COMP 160X210CM 2 FLS 80X210X3,5MM P/PINTURA C/ADUELA 13CM E</v>
          </cell>
        </row>
        <row r="798">
          <cell r="C798" t="str">
            <v>COM DOBRADICA LATAO CROMADO.</v>
          </cell>
        </row>
        <row r="799">
          <cell r="B799" t="str">
            <v>68545/001</v>
          </cell>
          <cell r="C799" t="str">
            <v>PORTA MAD COMP 160X210CM 2 FLS 80X210X3,5MM P/PINTURA C/ADUELA 13CM E</v>
          </cell>
          <cell r="D799" t="str">
            <v>UN</v>
          </cell>
          <cell r="E799">
            <v>315.76</v>
          </cell>
        </row>
        <row r="800">
          <cell r="C800" t="str">
            <v>COM DOBRADICA LATAO CROMADO.</v>
          </cell>
        </row>
        <row r="801">
          <cell r="B801">
            <v>68583</v>
          </cell>
          <cell r="C801" t="str">
            <v>PORTA DURADOOR 60X210X3,5CM C/ADUELA 13CM E ALIZAR DE 3A C/DOBRADICA L</v>
          </cell>
        </row>
        <row r="802">
          <cell r="C802" t="str">
            <v>ATAO CROMADO</v>
          </cell>
        </row>
        <row r="803">
          <cell r="B803" t="str">
            <v>68583/001</v>
          </cell>
          <cell r="C803" t="str">
            <v>PORTA EUCADUR P/PINTURA 80X210X3,5CM C/ADUELA 13CM E ALIZAR DE 3A C/DO</v>
          </cell>
          <cell r="D803" t="str">
            <v>UN</v>
          </cell>
          <cell r="E803">
            <v>223.05</v>
          </cell>
        </row>
        <row r="804">
          <cell r="C804" t="str">
            <v>BRADICA LATAO CROMADO</v>
          </cell>
        </row>
        <row r="805">
          <cell r="B805" t="str">
            <v>68583/002</v>
          </cell>
          <cell r="C805" t="str">
            <v>PORTA EUCADUR P/PINTURA 70X210X3,5CM C/ADUELA 13CM E ALIZAR DE 3A C/DO</v>
          </cell>
          <cell r="D805" t="str">
            <v>UN</v>
          </cell>
          <cell r="E805">
            <v>252.45</v>
          </cell>
        </row>
        <row r="806">
          <cell r="C806" t="str">
            <v>BRADICA LATAO CROMADO</v>
          </cell>
        </row>
        <row r="807">
          <cell r="B807" t="str">
            <v>68583/003</v>
          </cell>
          <cell r="C807" t="str">
            <v>PORTA EUCADUR P/PINTURA 60X210X3,5CM C/ADUELA 13CM E ALIZAR DE 3A C/DO</v>
          </cell>
          <cell r="D807" t="str">
            <v>UN</v>
          </cell>
          <cell r="E807">
            <v>123.86</v>
          </cell>
        </row>
        <row r="808">
          <cell r="C808" t="str">
            <v>BRADICA LATAO CROMADO</v>
          </cell>
        </row>
        <row r="809">
          <cell r="B809" t="str">
            <v>68583/004</v>
          </cell>
          <cell r="C809" t="str">
            <v>PORTA DURADOOR 80X210X3,5CM C/ADUELA 13CM E ALIZAR DE 3A C/DOBRADICA L</v>
          </cell>
          <cell r="D809" t="str">
            <v>UN</v>
          </cell>
          <cell r="E809">
            <v>351.15</v>
          </cell>
        </row>
        <row r="810">
          <cell r="C810" t="str">
            <v>ATAO CROMADO</v>
          </cell>
        </row>
        <row r="811">
          <cell r="B811" t="str">
            <v>IGO       |</v>
          </cell>
          <cell r="C811" t="str">
            <v>D E S C R I Ç Ã O                                                   |UN</v>
          </cell>
          <cell r="D811" t="str">
            <v>IDADE</v>
          </cell>
          <cell r="E811" t="str">
            <v>|CUSTO TOT</v>
          </cell>
        </row>
        <row r="812">
          <cell r="B812" t="str">
            <v>ULO.....: N</v>
          </cell>
          <cell r="C812" t="str">
            <v>ACIONAL CAIXA</v>
          </cell>
        </row>
        <row r="814">
          <cell r="B814" t="str">
            <v>68583/005</v>
          </cell>
          <cell r="C814" t="str">
            <v>PORTA DURADOOR 70X210X3,5CM C/ADUELA 13CM E ALIZAR DE 3A C/DOBRADICA L</v>
          </cell>
          <cell r="D814" t="str">
            <v>UN</v>
          </cell>
          <cell r="E814">
            <v>325.39999999999998</v>
          </cell>
        </row>
        <row r="815">
          <cell r="C815" t="str">
            <v>ATAO CROMADO</v>
          </cell>
        </row>
        <row r="816">
          <cell r="B816" t="str">
            <v>68583/006</v>
          </cell>
          <cell r="C816" t="str">
            <v>PORTA DURADOOR 60X210X3,5CM C/ADUELA 13CM E ALIZAR DE 3A C/DOBRADICA L</v>
          </cell>
          <cell r="D816" t="str">
            <v>UN</v>
          </cell>
          <cell r="E816">
            <v>299.64</v>
          </cell>
        </row>
        <row r="817">
          <cell r="C817" t="str">
            <v>ATAO CROMADO</v>
          </cell>
        </row>
        <row r="818">
          <cell r="B818">
            <v>68632</v>
          </cell>
          <cell r="C818" t="str">
            <v>PORTA ALMOFADADA DE 0,80MX2,10M, COM FECHADURA CILINDRICA</v>
          </cell>
        </row>
        <row r="819">
          <cell r="B819" t="str">
            <v>68632/001</v>
          </cell>
          <cell r="C819" t="str">
            <v>PORTA ALMOFADADA DE 0,80MX2,10M, COM FERROLHO</v>
          </cell>
          <cell r="D819" t="str">
            <v>UN</v>
          </cell>
          <cell r="E819">
            <v>371.15</v>
          </cell>
        </row>
        <row r="820">
          <cell r="B820" t="str">
            <v>68632/002</v>
          </cell>
          <cell r="C820" t="str">
            <v>PORTA ALMOFADADA DE 0,80MX2,10M, COM FECHADURA CILINDRICA</v>
          </cell>
          <cell r="D820" t="str">
            <v>UN</v>
          </cell>
          <cell r="E820">
            <v>397.32</v>
          </cell>
        </row>
        <row r="821">
          <cell r="B821">
            <v>68673</v>
          </cell>
          <cell r="C821" t="str">
            <v>PORTA MAD COMP 120X210CM 2FLS 40/80X210X3,5CM P/PINTURA C/ADUELA E ALI</v>
          </cell>
        </row>
        <row r="822">
          <cell r="C822" t="str">
            <v>ZAR DE 2A C/DOBRADICA LATAO CROMADO</v>
          </cell>
        </row>
        <row r="823">
          <cell r="B823" t="str">
            <v>68673/001</v>
          </cell>
          <cell r="C823" t="str">
            <v>PORTA MAD COMP LISA 60X210CM 35MM P/PINTURA C/ADUELA 13CM E ALIZAR DE</v>
          </cell>
          <cell r="D823" t="str">
            <v>UN</v>
          </cell>
          <cell r="E823">
            <v>203.59</v>
          </cell>
        </row>
        <row r="824">
          <cell r="C824" t="str">
            <v>2A / DOBRADICA LATAO CROMADO</v>
          </cell>
        </row>
        <row r="825">
          <cell r="B825" t="str">
            <v>68673/002</v>
          </cell>
          <cell r="C825" t="str">
            <v>PORTA MAD COMP LISA 60X210CM 35MM P/CERA/VERNIZ C/ADUELA 13CM E ALIZAR</v>
          </cell>
          <cell r="D825" t="str">
            <v>UN</v>
          </cell>
          <cell r="E825">
            <v>258.05</v>
          </cell>
        </row>
        <row r="826">
          <cell r="C826" t="str">
            <v>DE 1A / DOBRADICA LATAO CROMADO C/ANEL</v>
          </cell>
        </row>
        <row r="827">
          <cell r="B827" t="str">
            <v>68673/003</v>
          </cell>
          <cell r="C827" t="str">
            <v>PORTA MAD COMP LISA 60X210CM 35MM P/PINTURA C/MARCO 7X3,5CM DE 2A / DO</v>
          </cell>
          <cell r="D827" t="str">
            <v>UN</v>
          </cell>
          <cell r="E827">
            <v>148.55000000000001</v>
          </cell>
        </row>
        <row r="828">
          <cell r="C828" t="str">
            <v>BRADICA LATAO CROMADO</v>
          </cell>
        </row>
        <row r="829">
          <cell r="B829" t="str">
            <v>68673/004</v>
          </cell>
          <cell r="C829" t="str">
            <v>PORTA MAD COMP LISA 70X210CM 35MM P/PINTURA C/ADUELA 13CM E ALIZAR DE</v>
          </cell>
          <cell r="D829" t="str">
            <v>UN</v>
          </cell>
          <cell r="E829">
            <v>206.37</v>
          </cell>
        </row>
        <row r="830">
          <cell r="C830" t="str">
            <v>2A / DOBRADICA LATAO CROMADO</v>
          </cell>
        </row>
        <row r="831">
          <cell r="B831" t="str">
            <v>68673/005</v>
          </cell>
          <cell r="C831" t="str">
            <v>PORTA MAD COMP LISA 70X210CM 35MM P/PINTURA C/MARCO 7X3,5CM DE 2A / DO</v>
          </cell>
          <cell r="D831" t="str">
            <v>UN</v>
          </cell>
          <cell r="E831">
            <v>150.18</v>
          </cell>
        </row>
        <row r="832">
          <cell r="C832" t="str">
            <v>BRADICA LATAO CROMADO</v>
          </cell>
        </row>
        <row r="833">
          <cell r="B833" t="str">
            <v>68673/006</v>
          </cell>
          <cell r="C833" t="str">
            <v>PORTA MAD COMP LISA 70X210CM 35MM P/CERA/VERNIZ C/ADUELA 13CM E ALIZAR</v>
          </cell>
          <cell r="D833" t="str">
            <v>UN</v>
          </cell>
          <cell r="E833">
            <v>284.75</v>
          </cell>
        </row>
        <row r="834">
          <cell r="C834" t="str">
            <v>DE 1A / DOBRADICA LATAO CROMADO C/ANEL</v>
          </cell>
        </row>
        <row r="835">
          <cell r="B835" t="str">
            <v>68673/007</v>
          </cell>
          <cell r="C835" t="str">
            <v>PORTA MAD COMP LISA 80X210CM 35MM P/PINTURA C/ADUELA 13CM E ALIZAR</v>
          </cell>
          <cell r="D835" t="str">
            <v>UN</v>
          </cell>
          <cell r="E835">
            <v>209.77</v>
          </cell>
        </row>
        <row r="836">
          <cell r="C836" t="str">
            <v>DE 2A C/DOBRADICA LATAO CROMADO</v>
          </cell>
        </row>
        <row r="837">
          <cell r="B837" t="str">
            <v>68673/008</v>
          </cell>
          <cell r="C837" t="str">
            <v>PORTA MAD COMP LISA 80X210CM 35MM P/PINTURA C/ADUELA 15CM E ALIZAR DE</v>
          </cell>
          <cell r="D837" t="str">
            <v>UN</v>
          </cell>
          <cell r="E837">
            <v>224.92</v>
          </cell>
        </row>
        <row r="838">
          <cell r="C838" t="str">
            <v>2A C/DOBRADICA LATAO CROMADO</v>
          </cell>
        </row>
        <row r="839">
          <cell r="B839" t="str">
            <v>68673/009</v>
          </cell>
          <cell r="C839" t="str">
            <v>PORTA MAD COMP LISA 80X210CM 35MM P/CERA/VERNIZ C/ADUELA 13CM E ALIZAR</v>
          </cell>
          <cell r="D839" t="str">
            <v>UN</v>
          </cell>
          <cell r="E839">
            <v>288.63</v>
          </cell>
        </row>
        <row r="840">
          <cell r="C840" t="str">
            <v>DE 1A C/DOBRADICA LATAO CROMADO C/ANEIS</v>
          </cell>
        </row>
        <row r="841">
          <cell r="B841" t="str">
            <v>68673/010</v>
          </cell>
          <cell r="C841" t="str">
            <v>PORTA MAD COMP LISA 80X210CM 35MM P/PINTURA C/MARCO 7X3,5CM DE 2A C/DOBRADICA LATAO CROMADO</v>
          </cell>
          <cell r="D841" t="str">
            <v>UN</v>
          </cell>
          <cell r="E841">
            <v>152.44</v>
          </cell>
        </row>
        <row r="842">
          <cell r="B842" t="str">
            <v>IGO       |</v>
          </cell>
          <cell r="C842" t="str">
            <v>D E S C R I Ç Ã O                                                   |UN</v>
          </cell>
          <cell r="D842" t="str">
            <v>IDADE</v>
          </cell>
          <cell r="E842" t="str">
            <v>|CUSTO TOT</v>
          </cell>
        </row>
        <row r="843">
          <cell r="B843" t="str">
            <v>ULO.....: N</v>
          </cell>
          <cell r="C843" t="str">
            <v>ACIONAL CAIXA</v>
          </cell>
        </row>
        <row r="846">
          <cell r="B846" t="str">
            <v>68673/011</v>
          </cell>
          <cell r="C846" t="str">
            <v>PORTA MAD COMP LISA 90X210CM 35MM P/CERA/VERNIZ C/ADUELA 13CM E ALIZAR</v>
          </cell>
          <cell r="D846" t="str">
            <v>UN</v>
          </cell>
          <cell r="E846">
            <v>322.95</v>
          </cell>
        </row>
        <row r="847">
          <cell r="C847" t="str">
            <v>DE 1A C/DOBRADICA LATAO CROMADO C/ANEIS</v>
          </cell>
        </row>
        <row r="848">
          <cell r="B848" t="str">
            <v>68673/012</v>
          </cell>
          <cell r="C848" t="str">
            <v>PORTA MAD COMP LISA 60X180CM 35MM P/PINTURA C/MARCO 7X3,5CM DE 2A C/DO</v>
          </cell>
          <cell r="D848" t="str">
            <v>UN</v>
          </cell>
          <cell r="E848">
            <v>136.24</v>
          </cell>
        </row>
        <row r="849">
          <cell r="C849" t="str">
            <v>BRADICA LATAO CROMADO</v>
          </cell>
        </row>
        <row r="850">
          <cell r="B850" t="str">
            <v>68673/013</v>
          </cell>
          <cell r="C850" t="str">
            <v>PORTA MAD COMP LISA 70X180CM 35MM P/PINTURA C/MARCO 7X3,5CM DE 2A C/DO</v>
          </cell>
          <cell r="D850" t="str">
            <v>UN</v>
          </cell>
          <cell r="E850">
            <v>137.05000000000001</v>
          </cell>
        </row>
        <row r="851">
          <cell r="C851" t="str">
            <v>BRADICA LATAO CROMADO</v>
          </cell>
        </row>
        <row r="852">
          <cell r="B852" t="str">
            <v>68673/014</v>
          </cell>
          <cell r="C852" t="str">
            <v>PORTA MAD COMP LISA 70X240CM 35MM P/PINTURA C/MARCO 7X3,5CM DE 2A C/DO</v>
          </cell>
          <cell r="D852" t="str">
            <v>UN</v>
          </cell>
          <cell r="E852">
            <v>179.61</v>
          </cell>
        </row>
        <row r="853">
          <cell r="C853" t="str">
            <v>BRADICA LATAO CROMADO</v>
          </cell>
        </row>
        <row r="854">
          <cell r="B854" t="str">
            <v>68673/015</v>
          </cell>
          <cell r="C854" t="str">
            <v>PORTA MAD COMP LISA 80X190CM 35MM P/PINTURA C/MARCO 7X3,5CM DE 2A C/DO</v>
          </cell>
          <cell r="D854" t="str">
            <v>UN</v>
          </cell>
          <cell r="E854">
            <v>143.58000000000001</v>
          </cell>
        </row>
        <row r="855">
          <cell r="C855" t="str">
            <v>BRADICA LATAO CROMADO</v>
          </cell>
        </row>
        <row r="856">
          <cell r="B856" t="str">
            <v>68673/016</v>
          </cell>
          <cell r="C856" t="str">
            <v>PORTA MAD COMP 120X210CM 2FLS 60X210X3,5CM P/PINTURA C/ADUELA E ALIZAR</v>
          </cell>
          <cell r="D856" t="str">
            <v>UN</v>
          </cell>
          <cell r="E856">
            <v>319.76</v>
          </cell>
        </row>
        <row r="857">
          <cell r="C857" t="str">
            <v>DE 2A C/DOBRADICA LATAO CROMADO</v>
          </cell>
        </row>
        <row r="858">
          <cell r="B858" t="str">
            <v>68673/017</v>
          </cell>
          <cell r="C858" t="str">
            <v>PORTA MAD COMP 120X210CM 2FLS 40/80X210X3,5CM P/PINTURA C/ADUELA E ALI</v>
          </cell>
          <cell r="D858" t="str">
            <v>UN</v>
          </cell>
          <cell r="E858">
            <v>305.38</v>
          </cell>
        </row>
        <row r="859">
          <cell r="C859" t="str">
            <v>ZAR DE 2A C/DOBRADICA LATAO CROMADO</v>
          </cell>
        </row>
        <row r="860">
          <cell r="B860" t="str">
            <v>68673/018</v>
          </cell>
          <cell r="C860" t="str">
            <v>PORTA MAD COMP 140X210CM 2FLS 70X210X3,5CM P/PINTURA C/MARCO 7X3,5CM D</v>
          </cell>
          <cell r="D860" t="str">
            <v>UN</v>
          </cell>
          <cell r="E860">
            <v>244.74</v>
          </cell>
        </row>
        <row r="861">
          <cell r="C861" t="str">
            <v>E 2A C/DOBRADICA LATAO CROMADO</v>
          </cell>
        </row>
        <row r="862">
          <cell r="B862" t="str">
            <v>68673/019</v>
          </cell>
          <cell r="C862" t="str">
            <v>PORTA MAD COMP 160X210CM 2FLS 80X210X3,5CM P/PINTURA C/MARCO 7X3,5CM D</v>
          </cell>
          <cell r="D862" t="str">
            <v>UN</v>
          </cell>
          <cell r="E862">
            <v>249.26</v>
          </cell>
        </row>
        <row r="863">
          <cell r="C863" t="str">
            <v>E 2A C/DOBRADICA LATAO CROMADO</v>
          </cell>
        </row>
        <row r="864">
          <cell r="B864" t="str">
            <v>68673/020</v>
          </cell>
          <cell r="C864" t="str">
            <v>PORTA MAD COMP 180X210CM 2FLS 90X210X3,5CM P/PINTURA C/MARCO 7X3,5CM D</v>
          </cell>
          <cell r="D864" t="str">
            <v>UN</v>
          </cell>
          <cell r="E864">
            <v>251.86</v>
          </cell>
        </row>
        <row r="865">
          <cell r="C865" t="str">
            <v>E 2A C/DOBRADICA LATAO CROMADO</v>
          </cell>
        </row>
        <row r="866">
          <cell r="B866" t="str">
            <v>68673/021</v>
          </cell>
          <cell r="C866" t="str">
            <v>PORTA MAD COMP 120X210CM 2FLS 60X210X3,5CM P/CERA/VERNIZ C/ADUELA 13CM</v>
          </cell>
          <cell r="D866" t="str">
            <v>UN</v>
          </cell>
          <cell r="E866">
            <v>374.49</v>
          </cell>
        </row>
        <row r="867">
          <cell r="C867" t="str">
            <v>E ALIZAR DE 1A C/DOBRADICA LATAO CROMADO C/ANEIS</v>
          </cell>
        </row>
        <row r="868">
          <cell r="B868" t="str">
            <v>68673/022</v>
          </cell>
          <cell r="C868" t="str">
            <v>PORTA MAD COMP 120X210CM 2FLS 60X210X3,5CM P/PINTURA C/MARCO 7X3,5CM D</v>
          </cell>
          <cell r="D868" t="str">
            <v>UN</v>
          </cell>
          <cell r="E868">
            <v>241.48</v>
          </cell>
        </row>
        <row r="869">
          <cell r="C869" t="str">
            <v>E 2A C/DOBRADICA LATAO CROMADO</v>
          </cell>
        </row>
        <row r="870">
          <cell r="B870" t="str">
            <v>68673/023</v>
          </cell>
          <cell r="C870" t="str">
            <v>PORTA MAD COMP LISA 90X210CM 35MM P/PINTURA C/ADUELA 13CM E ALIZAR DE</v>
          </cell>
          <cell r="D870" t="str">
            <v>UN</v>
          </cell>
          <cell r="E870">
            <v>212.22</v>
          </cell>
        </row>
        <row r="871">
          <cell r="C871" t="str">
            <v>2A C/DOBRADICA LATAO CROMADO</v>
          </cell>
        </row>
        <row r="872">
          <cell r="B872" t="str">
            <v>68673/024</v>
          </cell>
          <cell r="C872" t="str">
            <v>PORTA MAD COMP LISA 60X210 35MM P/PINTURA C/MARCO S/TACO COM TARJETAS</v>
          </cell>
          <cell r="D872" t="str">
            <v>UN</v>
          </cell>
          <cell r="E872">
            <v>154.66</v>
          </cell>
        </row>
        <row r="873">
          <cell r="B873" t="str">
            <v>IGO       |</v>
          </cell>
          <cell r="C873" t="str">
            <v>D E S C R I Ç Ã O                                                   |UN</v>
          </cell>
          <cell r="D873" t="str">
            <v>IDADE</v>
          </cell>
          <cell r="E873" t="str">
            <v>|CUSTO TOT</v>
          </cell>
        </row>
        <row r="874">
          <cell r="B874" t="str">
            <v>ULO.....: N</v>
          </cell>
          <cell r="C874" t="str">
            <v>ACIONAL CAIXA</v>
          </cell>
        </row>
        <row r="876">
          <cell r="C876" t="str">
            <v>E DOBRADICAS</v>
          </cell>
        </row>
        <row r="877">
          <cell r="B877">
            <v>68682</v>
          </cell>
          <cell r="C877" t="str">
            <v>PORTA MADEIRA VENEZIANA</v>
          </cell>
        </row>
        <row r="878">
          <cell r="B878" t="str">
            <v>68682/001</v>
          </cell>
          <cell r="C878" t="str">
            <v>PORTA VENEZIANA MAD REGIONAL 1A 70X210X3,5CM C/ADUELA 13CM E ALIZAR DE</v>
          </cell>
          <cell r="D878" t="str">
            <v>UN</v>
          </cell>
          <cell r="E878">
            <v>460.33</v>
          </cell>
        </row>
        <row r="879">
          <cell r="C879" t="str">
            <v>1A C/DOBRADICA LATAO CROMADO C/ANEIS</v>
          </cell>
        </row>
        <row r="880">
          <cell r="B880" t="str">
            <v>68682/002</v>
          </cell>
          <cell r="C880" t="str">
            <v>PORTA VENEZIANA MAD REGIONAL 1A 70X210X3,5CM C/MARCO 1A 7X3,5CM C/DOBR</v>
          </cell>
          <cell r="D880" t="str">
            <v>UN</v>
          </cell>
          <cell r="E880">
            <v>360.02</v>
          </cell>
        </row>
        <row r="881">
          <cell r="C881" t="str">
            <v>ADICA LATAO CROMADO C/ANEIS</v>
          </cell>
        </row>
        <row r="882">
          <cell r="B882" t="str">
            <v>68682/003</v>
          </cell>
          <cell r="C882" t="str">
            <v>PORTA VENEZIANA MAD REGIONAL 1A 80X210X3,5CM C/ADUELA 13CM E ALIZAR DE</v>
          </cell>
          <cell r="D882" t="str">
            <v>UN</v>
          </cell>
          <cell r="E882">
            <v>450.09</v>
          </cell>
        </row>
        <row r="883">
          <cell r="C883" t="str">
            <v>1A C/DOBRADICA LATAO CROMADO C/ANEIS</v>
          </cell>
        </row>
        <row r="884">
          <cell r="B884" t="str">
            <v>68682/004</v>
          </cell>
          <cell r="C884" t="str">
            <v>PORTA VENEZIANA MAD REGIONAL 2A 60X150X3,5CM C/ADUELA 13CM E ALIZAR DE</v>
          </cell>
          <cell r="D884" t="str">
            <v>UN</v>
          </cell>
          <cell r="E884">
            <v>253.07</v>
          </cell>
        </row>
        <row r="885">
          <cell r="C885" t="str">
            <v>2A C/DOBRADICA LATAO CROMADO</v>
          </cell>
        </row>
        <row r="886">
          <cell r="B886" t="str">
            <v>68682/005</v>
          </cell>
          <cell r="C886" t="str">
            <v>PORTA VENEZIANA MAD REGIONAL 2A 120X210CM 2FLS 60X210X3,5CM C/ADUELA 1</v>
          </cell>
          <cell r="D886" t="str">
            <v>UN</v>
          </cell>
          <cell r="E886">
            <v>553.92999999999995</v>
          </cell>
        </row>
        <row r="887">
          <cell r="C887" t="str">
            <v>3CM E ALIZAR DE 2A C/DOBRADICA LATAO CROMADO</v>
          </cell>
        </row>
        <row r="888">
          <cell r="B888" t="str">
            <v>68682/006</v>
          </cell>
          <cell r="C888" t="str">
            <v>PORTA VENEZIANA MAD REGIONAL 2A 70X210X3,5CM C/ADUELA 13CM E ALIZAR DE</v>
          </cell>
          <cell r="D888" t="str">
            <v>UN</v>
          </cell>
          <cell r="E888">
            <v>354.2</v>
          </cell>
        </row>
        <row r="889">
          <cell r="C889" t="str">
            <v>2A C/DOBRADICA LATAO CROMADO</v>
          </cell>
        </row>
        <row r="890">
          <cell r="B890" t="str">
            <v>68682/007</v>
          </cell>
          <cell r="C890" t="str">
            <v>PORTA VENEZIANA MAD REGIONAL 2A 70X210X3,5CM C/MARCO 2A 7X3,5CM C/DOBR</v>
          </cell>
          <cell r="D890" t="str">
            <v>UN</v>
          </cell>
          <cell r="E890">
            <v>298.02</v>
          </cell>
        </row>
        <row r="891">
          <cell r="C891" t="str">
            <v>ADICA LATAO CROMADO</v>
          </cell>
        </row>
        <row r="892">
          <cell r="B892" t="str">
            <v>68682/008</v>
          </cell>
          <cell r="C892" t="str">
            <v>PORTA VENEZIANA MAD REGIONAL 2A 80X210X3,5CM C/ADUELA 13CM E ALIZAR DE</v>
          </cell>
          <cell r="D892" t="str">
            <v>UN</v>
          </cell>
          <cell r="E892">
            <v>397.56</v>
          </cell>
        </row>
        <row r="893">
          <cell r="C893" t="str">
            <v>2A C/DOBRADICA LATAO CROMADO</v>
          </cell>
        </row>
        <row r="894">
          <cell r="B894" t="str">
            <v>68682/009</v>
          </cell>
          <cell r="C894" t="str">
            <v>PORTA VENEZIANA MAD REGIONAL 2A 80X210X3,5CM C/MARCO 2A 7X3,5CM C/DOBR</v>
          </cell>
          <cell r="D894" t="str">
            <v>UN</v>
          </cell>
          <cell r="E894">
            <v>341.55</v>
          </cell>
        </row>
        <row r="895">
          <cell r="C895" t="str">
            <v>ADICA LATAO CROMADO</v>
          </cell>
        </row>
        <row r="896">
          <cell r="B896" t="str">
            <v>68682/010</v>
          </cell>
          <cell r="C896" t="str">
            <v>PORTA VENEZIANA MAD REGIONAL 2A 140X210CM 2FLS 70X210X3,5CM C/MARCO 2A</v>
          </cell>
          <cell r="D896" t="str">
            <v>UN</v>
          </cell>
          <cell r="E896">
            <v>540.41</v>
          </cell>
        </row>
        <row r="897">
          <cell r="C897" t="str">
            <v>7X3,5CM C/DOBRADICA LATAO CROMADO</v>
          </cell>
        </row>
        <row r="898">
          <cell r="B898" t="str">
            <v>68682/011</v>
          </cell>
          <cell r="C898" t="str">
            <v>PORTA VENEZIANA MAD REGIONAL 2A 140X210CM 2FLS 70X210X3,5CM C/ADUELA 1</v>
          </cell>
          <cell r="D898" t="str">
            <v>UN</v>
          </cell>
          <cell r="E898">
            <v>604.62</v>
          </cell>
        </row>
        <row r="899">
          <cell r="C899" t="str">
            <v>3CM E ALIZAR DE 2A C/DOBRADICA LATAO CROMADO</v>
          </cell>
        </row>
        <row r="900">
          <cell r="B900" t="str">
            <v>68682/012</v>
          </cell>
          <cell r="C900" t="str">
            <v>PORTA VENEZIANA MAD REGIONAL 2A 60X210X3,5CM C/ADUELA 13CM E ALIZAR DE</v>
          </cell>
          <cell r="D900" t="str">
            <v>UN</v>
          </cell>
          <cell r="E900">
            <v>328.86</v>
          </cell>
        </row>
        <row r="901">
          <cell r="C901" t="str">
            <v>2A C/DOBRADICA LATAO CROMADO</v>
          </cell>
        </row>
        <row r="902">
          <cell r="B902" t="str">
            <v>68682/013</v>
          </cell>
          <cell r="C902" t="str">
            <v>PORTA VENEZIANA MAD REGIONAL 2A 60X210X3,5CM C/MARCO 2A 7X3,5CM C/DOBR</v>
          </cell>
          <cell r="D902" t="str">
            <v>UN</v>
          </cell>
          <cell r="E902">
            <v>273.82</v>
          </cell>
        </row>
        <row r="903">
          <cell r="C903" t="str">
            <v>ADICA LATAO CROMADO</v>
          </cell>
        </row>
        <row r="904">
          <cell r="B904" t="str">
            <v>IGO       |</v>
          </cell>
          <cell r="C904" t="str">
            <v>D E S C R I Ç Ã O                                                   |UN</v>
          </cell>
          <cell r="D904" t="str">
            <v>IDADE</v>
          </cell>
          <cell r="E904" t="str">
            <v>|CUSTO TOT</v>
          </cell>
        </row>
        <row r="905">
          <cell r="B905" t="str">
            <v>ULO.....: N</v>
          </cell>
          <cell r="C905" t="str">
            <v>ACIONAL CAIXA</v>
          </cell>
        </row>
        <row r="907">
          <cell r="B907" t="str">
            <v>68682/014</v>
          </cell>
          <cell r="C907" t="str">
            <v>PORTA VENEZIANA MAD REGIONAL 2A 120X210CM 2FLS 60X210X3,5CM C/MARCO 2A</v>
          </cell>
          <cell r="D907" t="str">
            <v>UN</v>
          </cell>
          <cell r="E907">
            <v>492.01</v>
          </cell>
        </row>
        <row r="908">
          <cell r="C908" t="str">
            <v>7X3,5CM C/DOBRADICA LATAO CROMADO</v>
          </cell>
        </row>
        <row r="909">
          <cell r="B909" t="str">
            <v>68682/015</v>
          </cell>
          <cell r="C909" t="str">
            <v>PORTA VENEZIANA MAD REGIONAL 2A 80X210X3,5 C/ADUELA 13CM E ALIZAR SEM</v>
          </cell>
          <cell r="D909" t="str">
            <v>UN</v>
          </cell>
          <cell r="E909">
            <v>348.79</v>
          </cell>
        </row>
        <row r="910">
          <cell r="C910" t="str">
            <v>DOBRADICA</v>
          </cell>
        </row>
        <row r="911">
          <cell r="B911">
            <v>68683</v>
          </cell>
          <cell r="C911" t="str">
            <v>BANDEIRA EM VENEZIANA MAD REGIONAL 1A 100X40CM FIXA C/ADUELA E ALIZAR</v>
          </cell>
        </row>
        <row r="912">
          <cell r="B912" t="str">
            <v>68683/001</v>
          </cell>
          <cell r="C912" t="str">
            <v>BANDEIRA P/VIDRO MAD REGIONAL 1A 40X60CM FIXA SEM ADUELA/ALIZAR</v>
          </cell>
          <cell r="D912" t="str">
            <v>UN</v>
          </cell>
          <cell r="E912">
            <v>30.82</v>
          </cell>
        </row>
        <row r="913">
          <cell r="B913" t="str">
            <v>68683/002</v>
          </cell>
          <cell r="C913" t="str">
            <v>BANDEIRA P/VIDRO MAD REGIONAL 2A 40X60CM FIXA SEM ADUELA/ALIZAR</v>
          </cell>
          <cell r="D913" t="str">
            <v>UN</v>
          </cell>
          <cell r="E913">
            <v>25.9</v>
          </cell>
        </row>
        <row r="914">
          <cell r="B914" t="str">
            <v>68683/003</v>
          </cell>
          <cell r="C914" t="str">
            <v>BANDEIRA P/VIDRO MAD REGIONAL 2A 40X70CM FIXA SEM ADUELA/ALIZAR</v>
          </cell>
          <cell r="D914" t="str">
            <v>UN</v>
          </cell>
          <cell r="E914">
            <v>27.64</v>
          </cell>
        </row>
        <row r="915">
          <cell r="B915" t="str">
            <v>68683/004</v>
          </cell>
          <cell r="C915" t="str">
            <v>BANDEIRA EM VENEZIANA MAD REGIONAL 1A 100X40CM FIXA C/ADUELA E ALIZAR</v>
          </cell>
          <cell r="D915" t="str">
            <v>UN</v>
          </cell>
          <cell r="E915">
            <v>122.82</v>
          </cell>
        </row>
        <row r="916">
          <cell r="B916">
            <v>90</v>
          </cell>
          <cell r="C916" t="str">
            <v>JANELA DE MADEIRA</v>
          </cell>
        </row>
        <row r="917">
          <cell r="B917">
            <v>68065</v>
          </cell>
          <cell r="C917" t="str">
            <v>JANELA DE MADEIRA (ALMOFADADA) COM FERRAGEM</v>
          </cell>
          <cell r="D917" t="str">
            <v>M2</v>
          </cell>
          <cell r="E917">
            <v>215.04</v>
          </cell>
        </row>
        <row r="918">
          <cell r="B918">
            <v>92</v>
          </cell>
          <cell r="C918" t="str">
            <v>PORTA E/OU TAMPA DE FERRO</v>
          </cell>
        </row>
        <row r="919">
          <cell r="B919">
            <v>11541</v>
          </cell>
          <cell r="C919" t="str">
            <v>PORTA ABRIR CHAPA DOBRADA</v>
          </cell>
        </row>
        <row r="920">
          <cell r="B920" t="str">
            <v>11541/001</v>
          </cell>
          <cell r="C920" t="str">
            <v>PORTA ABRIR 87X217CM TP GRADE C/POSTIGO P/VIDRO C/CHAPA ALMOFADA INFER</v>
          </cell>
          <cell r="D920" t="str">
            <v>UN</v>
          </cell>
          <cell r="E920">
            <v>303.79000000000002</v>
          </cell>
        </row>
        <row r="921">
          <cell r="C921" t="str">
            <v>IOR EM CHAPA ACO DOBRADA INCLUSIVE FERRAGENS</v>
          </cell>
        </row>
        <row r="922">
          <cell r="B922">
            <v>11771</v>
          </cell>
          <cell r="C922" t="str">
            <v>PORTA DE FERRO P/CELA</v>
          </cell>
        </row>
        <row r="923">
          <cell r="B923" t="str">
            <v>11771/001</v>
          </cell>
          <cell r="C923" t="str">
            <v>PORTA CELA BARRA VERTICAL 1" A CADA 10CM C/3 BARRAS VERTICAIS  1 3/4"X</v>
          </cell>
          <cell r="D923" t="str">
            <v>M2</v>
          </cell>
          <cell r="E923">
            <v>778.63</v>
          </cell>
        </row>
        <row r="924">
          <cell r="C924" t="str">
            <v>1/2" REVESTIDA C/CHAPA FERRO GALV 12 ATE 60CM MARCO CANTONEIRA 1 3/4"X</v>
          </cell>
        </row>
        <row r="925">
          <cell r="C925" t="str">
            <v>1/4" C/FECHO ESPECIAL P/CADEADO 50MM EXCL ESTE CONF PROJ 6004 SEARQ/</v>
          </cell>
        </row>
        <row r="926">
          <cell r="C926" t="str">
            <v>EMOP COLOCADA.</v>
          </cell>
        </row>
        <row r="927">
          <cell r="B927">
            <v>11776</v>
          </cell>
          <cell r="C927" t="str">
            <v>PORTA FERRO ABRIR CHAPA LISA</v>
          </cell>
        </row>
        <row r="928">
          <cell r="B928" t="str">
            <v>11776/001</v>
          </cell>
          <cell r="C928" t="str">
            <v>PORTA FERRO ABRIR TIPO CHAPA LISA C/1 OU 2 FOLHAS SEM FECHADURA</v>
          </cell>
          <cell r="D928" t="str">
            <v>M2</v>
          </cell>
          <cell r="E928">
            <v>151.80000000000001</v>
          </cell>
        </row>
        <row r="929">
          <cell r="B929">
            <v>23720</v>
          </cell>
          <cell r="C929" t="str">
            <v>PORTA FERRO VENEZIANA ABRIR (COMPLETA)</v>
          </cell>
        </row>
        <row r="930">
          <cell r="B930" t="str">
            <v>23720/001</v>
          </cell>
          <cell r="C930" t="str">
            <v>PORTA FERRO VENEZIANA COMPLETA CHAPA DOBRADA INCL FERRAGENS E PINTURA</v>
          </cell>
          <cell r="D930" t="str">
            <v>M2</v>
          </cell>
          <cell r="E930">
            <v>177.06</v>
          </cell>
        </row>
        <row r="931">
          <cell r="C931" t="str">
            <v>ESMALTE SOBRE SOBRE ZARCAO.</v>
          </cell>
        </row>
        <row r="932">
          <cell r="B932" t="str">
            <v>23720/002</v>
          </cell>
          <cell r="C932" t="str">
            <v>PORTA FERRO VENEZIANA COMPLETA CHAPA DOBRADA SEM PINTURA INCL FERRAGEM</v>
          </cell>
          <cell r="D932" t="str">
            <v>M2</v>
          </cell>
          <cell r="E932">
            <v>110.41</v>
          </cell>
        </row>
        <row r="933">
          <cell r="B933">
            <v>23768</v>
          </cell>
          <cell r="C933" t="str">
            <v>PORTAS METALICAS E ALCAPOES BLOCO 2Q</v>
          </cell>
        </row>
        <row r="934">
          <cell r="B934" t="str">
            <v>23768/001</v>
          </cell>
          <cell r="C934" t="str">
            <v>PORTA COMPARTIMENTO LIXO PR5-2Q-T 60X210CM CANTONEIRA</v>
          </cell>
          <cell r="D934" t="str">
            <v>UN</v>
          </cell>
          <cell r="E934">
            <v>261.39999999999998</v>
          </cell>
        </row>
        <row r="935">
          <cell r="B935" t="str">
            <v>IGO       |</v>
          </cell>
          <cell r="C935" t="str">
            <v>D E S C R I Ç Ã O                                                   |UN</v>
          </cell>
          <cell r="D935" t="str">
            <v>IDADE</v>
          </cell>
          <cell r="E935" t="str">
            <v>|CUSTO TOT</v>
          </cell>
        </row>
        <row r="936">
          <cell r="B936" t="str">
            <v>ULO.....: N</v>
          </cell>
          <cell r="C936" t="str">
            <v>ACIONAL CAIXA</v>
          </cell>
        </row>
        <row r="938">
          <cell r="B938" t="str">
            <v>23768/002</v>
          </cell>
          <cell r="C938" t="str">
            <v>PORTAO ENTRADA PR5-2Q-T 100X210CM CHAPA DOBRADA INCL FERRAGE</v>
          </cell>
          <cell r="D938" t="str">
            <v>UN</v>
          </cell>
          <cell r="E938">
            <v>286.97000000000003</v>
          </cell>
        </row>
        <row r="939">
          <cell r="C939" t="str">
            <v>TURA.</v>
          </cell>
        </row>
        <row r="940">
          <cell r="B940" t="str">
            <v>23768/003</v>
          </cell>
          <cell r="C940" t="str">
            <v>PORTA-CACAMBA LIXEIRA PR5-2Q-T CANTONEIRA</v>
          </cell>
          <cell r="D940" t="str">
            <v>UN</v>
          </cell>
          <cell r="E940">
            <v>6.08</v>
          </cell>
        </row>
        <row r="941">
          <cell r="B941" t="str">
            <v>23768/004</v>
          </cell>
          <cell r="C941" t="str">
            <v>ALCAPAO TELHADO PR5-2Q-T 80X100CM CANTONEIRA</v>
          </cell>
          <cell r="D941" t="str">
            <v>UN</v>
          </cell>
          <cell r="E941">
            <v>300.07</v>
          </cell>
        </row>
        <row r="942">
          <cell r="B942" t="str">
            <v>23768/005</v>
          </cell>
          <cell r="C942" t="str">
            <v>ALCAPAO VISITA CISTERNA PR5-2Q-T 90X90CM CANTONEIRA</v>
          </cell>
          <cell r="D942" t="str">
            <v>UN</v>
          </cell>
          <cell r="E942">
            <v>249.48</v>
          </cell>
        </row>
        <row r="943">
          <cell r="B943" t="str">
            <v>23768/006</v>
          </cell>
          <cell r="C943" t="str">
            <v>ALCAPAO CAIXA D AGUA PR5-2Q-T 90X125CM CANTONEIR</v>
          </cell>
          <cell r="D943" t="str">
            <v>UN</v>
          </cell>
          <cell r="E943">
            <v>371.74</v>
          </cell>
        </row>
        <row r="944">
          <cell r="B944">
            <v>24167</v>
          </cell>
          <cell r="C944" t="str">
            <v>PORTA METALICA 80X210CM</v>
          </cell>
        </row>
        <row r="945">
          <cell r="B945" t="str">
            <v>24167/001</v>
          </cell>
          <cell r="C945" t="str">
            <v>PORTA METALICA 80X210CM CHAPA DOBRADA SEM PINTURA INCL FERRAGENS</v>
          </cell>
          <cell r="D945" t="str">
            <v>UN</v>
          </cell>
          <cell r="E945">
            <v>225.83</v>
          </cell>
        </row>
        <row r="946">
          <cell r="B946" t="str">
            <v>24167/002</v>
          </cell>
          <cell r="C946" t="str">
            <v>PORTA METAL ABRIR VENEZIANA COMPLETA 80 X 210CM -COLOCADA</v>
          </cell>
          <cell r="D946" t="str">
            <v>UN</v>
          </cell>
          <cell r="E946">
            <v>103.42</v>
          </cell>
        </row>
        <row r="947">
          <cell r="B947">
            <v>26313</v>
          </cell>
          <cell r="C947" t="str">
            <v>PORTA ACO DE ENROLAR</v>
          </cell>
        </row>
        <row r="948">
          <cell r="B948" t="str">
            <v>26313/001</v>
          </cell>
          <cell r="C948" t="str">
            <v>PORTA ACO ENROLAR TIPO GRADE</v>
          </cell>
          <cell r="D948" t="str">
            <v>M2</v>
          </cell>
          <cell r="E948">
            <v>218.11</v>
          </cell>
        </row>
        <row r="949">
          <cell r="B949" t="str">
            <v>26313/002</v>
          </cell>
          <cell r="C949" t="str">
            <v>PORTA ACO ENROLAR TIPO TIJOLINHO</v>
          </cell>
          <cell r="D949" t="str">
            <v>M2</v>
          </cell>
          <cell r="E949">
            <v>239.71</v>
          </cell>
        </row>
        <row r="950">
          <cell r="B950" t="str">
            <v>26313/003</v>
          </cell>
          <cell r="C950" t="str">
            <v>PORTA ACO ENROLAR CHAPA ONDULADA</v>
          </cell>
          <cell r="D950" t="str">
            <v>M2</v>
          </cell>
          <cell r="E950">
            <v>152.11000000000001</v>
          </cell>
        </row>
        <row r="951">
          <cell r="B951">
            <v>39571</v>
          </cell>
          <cell r="C951" t="str">
            <v>PORTA CORTA-FOGO METALICA</v>
          </cell>
          <cell r="D951" t="str">
            <v>M2</v>
          </cell>
          <cell r="E951">
            <v>185.49</v>
          </cell>
        </row>
        <row r="952">
          <cell r="B952">
            <v>40678</v>
          </cell>
          <cell r="C952" t="str">
            <v>PORTA DE ABRIGO DE MEDIDORES E BOTIJOES</v>
          </cell>
          <cell r="D952" t="str">
            <v>M2</v>
          </cell>
          <cell r="E952">
            <v>107.19</v>
          </cell>
        </row>
        <row r="953">
          <cell r="B953">
            <v>40679</v>
          </cell>
          <cell r="C953" t="str">
            <v>PORTA DE FERRO PARA LIXEIRA</v>
          </cell>
          <cell r="D953" t="str">
            <v>M2</v>
          </cell>
          <cell r="E953">
            <v>183.43</v>
          </cell>
        </row>
        <row r="954">
          <cell r="B954">
            <v>40713</v>
          </cell>
          <cell r="C954" t="str">
            <v>ASSENTAMENTO BATENTES METALICOS 60X210CM</v>
          </cell>
          <cell r="D954" t="str">
            <v>UN</v>
          </cell>
          <cell r="E954">
            <v>28.62</v>
          </cell>
        </row>
        <row r="955">
          <cell r="B955">
            <v>40714</v>
          </cell>
          <cell r="C955" t="str">
            <v>ASSENTAMENTO BATENTES METALICOS 72X210CM</v>
          </cell>
          <cell r="D955" t="str">
            <v>UN</v>
          </cell>
          <cell r="E955">
            <v>29.34</v>
          </cell>
        </row>
        <row r="956">
          <cell r="B956">
            <v>40715</v>
          </cell>
          <cell r="C956" t="str">
            <v>ASSENTAMENTO BATENTES METALICOS 82X210CM</v>
          </cell>
          <cell r="D956" t="str">
            <v>UN</v>
          </cell>
          <cell r="E956">
            <v>29.93</v>
          </cell>
        </row>
        <row r="957">
          <cell r="B957">
            <v>40716</v>
          </cell>
          <cell r="C957" t="str">
            <v>ASSENTAMENTO BATENTES METALICOS 86X210CM</v>
          </cell>
          <cell r="D957" t="str">
            <v>UN</v>
          </cell>
          <cell r="E957">
            <v>30.17</v>
          </cell>
        </row>
        <row r="958">
          <cell r="B958">
            <v>40717</v>
          </cell>
          <cell r="C958" t="str">
            <v>ASSENTAMENTO BATENTES METALICOS 100X210CM</v>
          </cell>
          <cell r="D958" t="str">
            <v>UN</v>
          </cell>
          <cell r="E958">
            <v>31</v>
          </cell>
        </row>
        <row r="959">
          <cell r="B959">
            <v>68446</v>
          </cell>
          <cell r="C959" t="str">
            <v>PORTINHOLA EM CHAPA DE FERRO GALVANIZADO.</v>
          </cell>
        </row>
        <row r="960">
          <cell r="B960" t="str">
            <v>68446/001</v>
          </cell>
          <cell r="C960" t="str">
            <v>PORTINHOLA P/ALCAPAO CISTERNA CX D AGUA EM CHAPA FERRO GALVANIZADO 16</v>
          </cell>
          <cell r="D960" t="str">
            <v>M2</v>
          </cell>
          <cell r="E960">
            <v>202.87</v>
          </cell>
        </row>
        <row r="961">
          <cell r="C961" t="str">
            <v>MEDINDO ATE 80X80CM C/GUARNICAO E ALCA P/CADEADO EXCL ESTE COLOCADA</v>
          </cell>
        </row>
        <row r="962">
          <cell r="B962">
            <v>68584</v>
          </cell>
          <cell r="C962" t="str">
            <v>PORTA FERRO ABRIR</v>
          </cell>
        </row>
        <row r="963">
          <cell r="B963" t="str">
            <v>68584/001</v>
          </cell>
          <cell r="C963" t="str">
            <v>PORTA FERRO ABRIR TP GRADE P/VIDRO C/CHAPA</v>
          </cell>
          <cell r="D963" t="str">
            <v>M2</v>
          </cell>
          <cell r="E963">
            <v>154.1</v>
          </cell>
        </row>
        <row r="964">
          <cell r="B964" t="str">
            <v>68584/002</v>
          </cell>
          <cell r="C964" t="str">
            <v>PORTA FERRO ABRIR BARRA 7/8X3/16"REV C/CHAPA C/1 OU 2 FOLHAS</v>
          </cell>
          <cell r="D964" t="str">
            <v>M2</v>
          </cell>
          <cell r="E964">
            <v>76.7</v>
          </cell>
        </row>
        <row r="965">
          <cell r="B965" t="str">
            <v>68584/003</v>
          </cell>
          <cell r="C965" t="str">
            <v>PORTA FERRO ABRIR TIPO CHAPA LISA C/1 OU 2 FOLHAS SEM FECHADURA</v>
          </cell>
          <cell r="D965" t="str">
            <v>M2</v>
          </cell>
          <cell r="E965">
            <v>151.80000000000001</v>
          </cell>
        </row>
        <row r="966">
          <cell r="B966" t="str">
            <v>IGO       |</v>
          </cell>
          <cell r="C966" t="str">
            <v>D E S C R I Ç Ã O                                                   |UN</v>
          </cell>
          <cell r="D966" t="str">
            <v>IDADE</v>
          </cell>
          <cell r="E966" t="str">
            <v>|CUSTO TOT</v>
          </cell>
        </row>
        <row r="967">
          <cell r="B967" t="str">
            <v>ULO.....: N</v>
          </cell>
          <cell r="C967" t="str">
            <v>ACIONAL CAIXA</v>
          </cell>
        </row>
        <row r="969">
          <cell r="B969" t="str">
            <v>68584/004</v>
          </cell>
          <cell r="C969" t="str">
            <v>PORTA FERRO ABRIR VENEZIANA S/BANDEIRA S/FERRAGEM</v>
          </cell>
          <cell r="D969" t="str">
            <v>M2</v>
          </cell>
          <cell r="E969">
            <v>124.83</v>
          </cell>
        </row>
        <row r="970">
          <cell r="B970" t="str">
            <v>68584/005</v>
          </cell>
          <cell r="C970" t="str">
            <v>PORTA FERRO ABRIR BARRA FERRO CHATO C/REQUADRO E GUARNICAO</v>
          </cell>
          <cell r="D970" t="str">
            <v>M2</v>
          </cell>
          <cell r="E970">
            <v>139.49</v>
          </cell>
        </row>
        <row r="971">
          <cell r="B971">
            <v>68585</v>
          </cell>
          <cell r="C971" t="str">
            <v>ALCAPAO FERRO</v>
          </cell>
        </row>
        <row r="972">
          <cell r="B972" t="str">
            <v>68585/001</v>
          </cell>
          <cell r="C972" t="str">
            <v>ALCAPAO FERRO 60X60CM C/FERRAGENS</v>
          </cell>
          <cell r="D972" t="str">
            <v>UN</v>
          </cell>
          <cell r="E972">
            <v>49.69</v>
          </cell>
        </row>
        <row r="973">
          <cell r="B973" t="str">
            <v>68585/002</v>
          </cell>
          <cell r="C973" t="str">
            <v>ALCAPAO FERRO 70X70CM C/FERRAGENS</v>
          </cell>
          <cell r="D973" t="str">
            <v>UN</v>
          </cell>
          <cell r="E973">
            <v>55.48</v>
          </cell>
        </row>
        <row r="974">
          <cell r="B974">
            <v>93</v>
          </cell>
          <cell r="C974" t="str">
            <v>JANELA DE FERRO</v>
          </cell>
        </row>
        <row r="975">
          <cell r="B975">
            <v>23739</v>
          </cell>
          <cell r="C975" t="str">
            <v>JANELA BASCULANTE FERRO C/VIDRO E PINTURA</v>
          </cell>
        </row>
        <row r="976">
          <cell r="B976" t="str">
            <v>23739/001</v>
          </cell>
          <cell r="C976" t="str">
            <v>JANELA BASCULANTE FERRO 0,60X0,80M CANTONEIRA VIDRO FANTASIA 4MM PINT</v>
          </cell>
          <cell r="D976" t="str">
            <v>M2</v>
          </cell>
          <cell r="E976">
            <v>197.79</v>
          </cell>
        </row>
        <row r="977">
          <cell r="C977" t="str">
            <v>ESMALTE 2 DEMAOS SOBRE FUNDO C/ZARCAO</v>
          </cell>
        </row>
        <row r="978">
          <cell r="B978" t="str">
            <v>23739/002</v>
          </cell>
          <cell r="C978" t="str">
            <v>JANELA BASCULANTE FERRO 1,20X1,00M CHAPA DOBRADA VIDRO FANT 4MM PINT</v>
          </cell>
          <cell r="D978" t="str">
            <v>M2</v>
          </cell>
          <cell r="E978">
            <v>246.74</v>
          </cell>
        </row>
        <row r="979">
          <cell r="C979" t="str">
            <v>ESMALTE 2 DEMAOS SOBRE FUNDO C/ZARCAO</v>
          </cell>
        </row>
        <row r="980">
          <cell r="B980">
            <v>23740</v>
          </cell>
          <cell r="C980" t="str">
            <v>JANELA CORRER EM FERRO C/VIDRO E PINTURA</v>
          </cell>
        </row>
        <row r="981">
          <cell r="B981" t="str">
            <v>23740/001</v>
          </cell>
          <cell r="C981" t="str">
            <v>JANELA EM FERRO DE CORRER COM BANDEIRA FIXA CHAPA DOBRADA VIDRO FANTA-</v>
          </cell>
          <cell r="D981" t="str">
            <v>M2</v>
          </cell>
          <cell r="E981">
            <v>166.11</v>
          </cell>
        </row>
        <row r="982">
          <cell r="C982" t="str">
            <v>SIA 4MM PINTURA ESMALTE 2 DEMAOS SOBRE ZARCAO</v>
          </cell>
        </row>
        <row r="983">
          <cell r="B983" t="str">
            <v>23740/002</v>
          </cell>
          <cell r="C983" t="str">
            <v>JANELA EM FERRO DE CORRER COM BANDEIRA FIXA CHAPA DOBRADA VIDRO LISO</v>
          </cell>
          <cell r="D983" t="str">
            <v>M2</v>
          </cell>
          <cell r="E983">
            <v>176.81</v>
          </cell>
        </row>
        <row r="984">
          <cell r="C984" t="str">
            <v>E = 4 MM, PINTURA ESMALTE DUAS DEMAOS SOBRE ZARCAO</v>
          </cell>
        </row>
        <row r="985">
          <cell r="B985" t="str">
            <v>23740/003</v>
          </cell>
          <cell r="C985" t="str">
            <v>JANELA CORRER 1FL VIDRO 2FLS VENEZIANA CHAPA DOBRADA C/VIDRO CANELADO</v>
          </cell>
          <cell r="D985" t="str">
            <v>M2</v>
          </cell>
          <cell r="E985">
            <v>205.55</v>
          </cell>
        </row>
        <row r="986">
          <cell r="C986" t="str">
            <v>E PINTURA C/ZARCAO</v>
          </cell>
        </row>
        <row r="987">
          <cell r="B987">
            <v>23765</v>
          </cell>
          <cell r="C987" t="str">
            <v>JANELA CORRER EM FERRO (SEM VIDRO E PINTURA)</v>
          </cell>
        </row>
        <row r="988">
          <cell r="B988" t="str">
            <v>23765/001</v>
          </cell>
          <cell r="C988" t="str">
            <v>JANELA CHAPA DOBRADA CORRER 2FLS P/VIDRO C/DIVISAO HORIZ 150X120CM</v>
          </cell>
          <cell r="D988" t="str">
            <v>M2</v>
          </cell>
          <cell r="E988">
            <v>94.84</v>
          </cell>
        </row>
        <row r="989">
          <cell r="B989" t="str">
            <v>23765/002</v>
          </cell>
          <cell r="C989" t="str">
            <v>JANELA CHAPA DOBRADA CORRER 4FLS P/VIDRO C/DIVISAO HORIZ 150X120CM</v>
          </cell>
          <cell r="D989" t="str">
            <v>M2</v>
          </cell>
          <cell r="E989">
            <v>200.24</v>
          </cell>
        </row>
        <row r="990">
          <cell r="B990" t="str">
            <v>23765/003</v>
          </cell>
          <cell r="C990" t="str">
            <v>JANELA FERRO CORRER 2FLS VENEZIANA</v>
          </cell>
          <cell r="D990" t="str">
            <v>M2</v>
          </cell>
          <cell r="E990">
            <v>134.16</v>
          </cell>
        </row>
        <row r="991">
          <cell r="B991">
            <v>23766</v>
          </cell>
          <cell r="C991" t="str">
            <v>JANELA BASCULANTE FERRO (SEM VIDRO E PINTURA)</v>
          </cell>
        </row>
        <row r="992">
          <cell r="B992" t="str">
            <v>23766/001</v>
          </cell>
          <cell r="C992" t="str">
            <v>JANELA BASCULANTE FERRO  60X 80CM CANTONEIRA</v>
          </cell>
          <cell r="D992" t="str">
            <v>M2</v>
          </cell>
          <cell r="E992">
            <v>126.52</v>
          </cell>
        </row>
        <row r="993">
          <cell r="B993" t="str">
            <v>23766/002</v>
          </cell>
          <cell r="C993" t="str">
            <v>JANELA BASCULANTE FERRO 120X120CM CHAPA DOBRADA</v>
          </cell>
          <cell r="D993" t="str">
            <v>M2</v>
          </cell>
          <cell r="E993">
            <v>175.47</v>
          </cell>
        </row>
        <row r="994">
          <cell r="B994" t="str">
            <v>23766/003</v>
          </cell>
          <cell r="C994" t="str">
            <v>JANELA BASCULANTE FERRO 60 X 80 CM CHAPA DOBRADA</v>
          </cell>
          <cell r="D994" t="str">
            <v>M2</v>
          </cell>
          <cell r="E994">
            <v>175.47</v>
          </cell>
        </row>
        <row r="995">
          <cell r="B995">
            <v>26300</v>
          </cell>
          <cell r="C995" t="str">
            <v>JANELA MAXIM AIR</v>
          </cell>
        </row>
        <row r="996">
          <cell r="B996" t="str">
            <v>26300/001</v>
          </cell>
          <cell r="C996" t="str">
            <v>JANELA MAXIM AIR S/VIDRO E S/PINTURA</v>
          </cell>
          <cell r="D996" t="str">
            <v>M2</v>
          </cell>
          <cell r="E996">
            <v>245.32</v>
          </cell>
        </row>
        <row r="997">
          <cell r="B997" t="str">
            <v>IGO       |</v>
          </cell>
          <cell r="C997" t="str">
            <v>D E S C R I Ç Ã O                                                   |UN</v>
          </cell>
          <cell r="D997" t="str">
            <v>IDADE</v>
          </cell>
          <cell r="E997" t="str">
            <v>|CUSTO TOT</v>
          </cell>
        </row>
        <row r="998">
          <cell r="B998" t="str">
            <v>ULO.....: N</v>
          </cell>
          <cell r="C998" t="str">
            <v>ACIONAL CAIXA</v>
          </cell>
        </row>
        <row r="1000">
          <cell r="B1000" t="str">
            <v>26300/002</v>
          </cell>
          <cell r="C1000" t="str">
            <v>JANELA MAXIM AIR C/VIDRO CANELADO E PINTURA ESMALTE C/ZARCAO</v>
          </cell>
          <cell r="D1000" t="str">
            <v>M2</v>
          </cell>
          <cell r="E1000">
            <v>316.58999999999997</v>
          </cell>
        </row>
        <row r="1001">
          <cell r="B1001">
            <v>59422</v>
          </cell>
          <cell r="C1001" t="str">
            <v>JANELA DE FERRO CORRER P/VIDRO 1,50X1,20M</v>
          </cell>
        </row>
        <row r="1002">
          <cell r="B1002" t="str">
            <v>59422/001</v>
          </cell>
          <cell r="C1002" t="str">
            <v>JANELA DE FERRO CORRER 1,50X1,20M P/VIDRO</v>
          </cell>
          <cell r="D1002" t="str">
            <v>M2</v>
          </cell>
          <cell r="E1002">
            <v>94.84</v>
          </cell>
        </row>
        <row r="1003">
          <cell r="B1003">
            <v>68060</v>
          </cell>
          <cell r="C1003" t="str">
            <v>BASCULANTE DE FERRO COM VIDRO</v>
          </cell>
          <cell r="D1003" t="str">
            <v>M2</v>
          </cell>
          <cell r="E1003">
            <v>150.05000000000001</v>
          </cell>
        </row>
        <row r="1004">
          <cell r="B1004">
            <v>68475</v>
          </cell>
          <cell r="C1004" t="str">
            <v>JANELA CORRER CH DOBRADA ACO C/ADICAO DE COBRE PRE-ZINCADO 100X120CM</v>
          </cell>
        </row>
        <row r="1005">
          <cell r="B1005" t="str">
            <v>68475/001</v>
          </cell>
          <cell r="C1005" t="str">
            <v>JANELA CORRER CH DOBRADA ACO C/ADICAO DE COBRE PRE-ZINCADO 100X120CM</v>
          </cell>
          <cell r="D1005" t="str">
            <v>UN</v>
          </cell>
          <cell r="E1005">
            <v>169.21</v>
          </cell>
        </row>
        <row r="1006">
          <cell r="B1006">
            <v>68476</v>
          </cell>
          <cell r="C1006" t="str">
            <v>CAIXILHO BASCULANTE DE FERRO 0,80 X 0,60 M</v>
          </cell>
        </row>
        <row r="1007">
          <cell r="B1007" t="str">
            <v>68476/001</v>
          </cell>
          <cell r="C1007" t="str">
            <v>CAIXILHO BASCULANTE DE FERRO 0,80 X 0,60 M</v>
          </cell>
          <cell r="D1007" t="str">
            <v>UN</v>
          </cell>
          <cell r="E1007">
            <v>51.36</v>
          </cell>
        </row>
        <row r="1008">
          <cell r="B1008">
            <v>94</v>
          </cell>
          <cell r="C1008" t="str">
            <v>GRADE DE FERRO</v>
          </cell>
        </row>
        <row r="1009">
          <cell r="B1009">
            <v>24284</v>
          </cell>
          <cell r="C1009" t="str">
            <v>GRADIL DE FERRO</v>
          </cell>
        </row>
        <row r="1010">
          <cell r="B1010" t="str">
            <v>24284/001</v>
          </cell>
          <cell r="C1010" t="str">
            <v>GRADE DE FERRO REDONDO PARA PROTECAO (22 KG/M2)</v>
          </cell>
          <cell r="D1010" t="str">
            <v>M2</v>
          </cell>
          <cell r="E1010">
            <v>93.41</v>
          </cell>
        </row>
        <row r="1011">
          <cell r="B1011">
            <v>68493</v>
          </cell>
          <cell r="C1011" t="str">
            <v>CORRIMAO DA ESCADA EM GRADE DE FERRO</v>
          </cell>
        </row>
        <row r="1012">
          <cell r="B1012" t="str">
            <v>68493/001</v>
          </cell>
          <cell r="C1012" t="str">
            <v>CORRIMAO DA ESCADA EM GRADE DE FERRO</v>
          </cell>
          <cell r="D1012" t="str">
            <v>M</v>
          </cell>
          <cell r="E1012">
            <v>112.32</v>
          </cell>
        </row>
        <row r="1013">
          <cell r="B1013">
            <v>68586</v>
          </cell>
          <cell r="C1013" t="str">
            <v>GRADE FERRO BARRA CHATA</v>
          </cell>
        </row>
        <row r="1014">
          <cell r="B1014" t="str">
            <v>68586/001</v>
          </cell>
          <cell r="C1014" t="str">
            <v>GRADE FERRO BARRA CHATA</v>
          </cell>
          <cell r="D1014" t="str">
            <v>M2</v>
          </cell>
          <cell r="E1014">
            <v>73.34</v>
          </cell>
        </row>
        <row r="1015">
          <cell r="B1015" t="str">
            <v>68586/002</v>
          </cell>
          <cell r="C1015" t="str">
            <v>GRADE FERRO BARRA CHATA 7/8X3/16"/PERFIL</v>
          </cell>
          <cell r="D1015" t="str">
            <v>M2</v>
          </cell>
          <cell r="E1015">
            <v>148.99</v>
          </cell>
        </row>
        <row r="1016">
          <cell r="B1016">
            <v>95</v>
          </cell>
          <cell r="C1016" t="str">
            <v>GUARDA-CORPO DE FERRO</v>
          </cell>
        </row>
        <row r="1017">
          <cell r="B1017">
            <v>11787</v>
          </cell>
          <cell r="C1017" t="str">
            <v>GUARDA CORPO / GRADIL DE FERRO</v>
          </cell>
        </row>
        <row r="1018">
          <cell r="B1018" t="str">
            <v>11787/001</v>
          </cell>
          <cell r="C1018" t="str">
            <v>GUARDA CORPO FERRO LANCES 3,00 A 4,00M H=1,00M SEM GRADE C/4 MONTANTES</v>
          </cell>
          <cell r="D1018" t="str">
            <v>M</v>
          </cell>
          <cell r="E1018">
            <v>244.61</v>
          </cell>
        </row>
        <row r="1019">
          <cell r="C1019" t="str">
            <v>BARRAS 2X3/4" CHUMBADOS CONCRETO CORRIMAO 2 BARRAS SOBREPOSTAS 3X1/2"</v>
          </cell>
        </row>
        <row r="1020">
          <cell r="C1020" t="str">
            <v>E 2X3/8" 2 TRAVESSAS HORIZONTAIS EM BARRAS 1 1/4X3/8" SOLDADAS NOS MON</v>
          </cell>
        </row>
        <row r="1021">
          <cell r="C1021" t="str">
            <v>TANTES UMA DISTANTE 34 E 67CM DO PISO RESPEC</v>
          </cell>
        </row>
        <row r="1022">
          <cell r="B1022" t="str">
            <v>11787/002</v>
          </cell>
          <cell r="C1022" t="str">
            <v>GUARDA CORPO FERRO LANCES 3,00 A 4,00M H=1,00M COM GRADE DE 21 BARRAS</v>
          </cell>
          <cell r="D1022" t="str">
            <v>M</v>
          </cell>
          <cell r="E1022">
            <v>341.92</v>
          </cell>
        </row>
        <row r="1023">
          <cell r="C1023" t="str">
            <v>VERTICAIS 1/2X1/2" SOLDADAS NO CORRIMAO E NA BARRA INFERIOR ESTA COM</v>
          </cell>
        </row>
        <row r="1024">
          <cell r="C1024" t="str">
            <v>2X1/2" A 10CM DO PISO CORRIMAO DUAS BARRAS SUPERPOSTAS 3X1/2" E 2X3/8"</v>
          </cell>
        </row>
        <row r="1025">
          <cell r="C1025" t="str">
            <v>C/ 4 MONTANTES BARRAS 2X3/4" CHUMBADOS CONCR</v>
          </cell>
        </row>
        <row r="1026">
          <cell r="B1026">
            <v>24130</v>
          </cell>
          <cell r="C1026" t="str">
            <v>GUARDA-CORPO</v>
          </cell>
        </row>
        <row r="1027">
          <cell r="B1027" t="str">
            <v>24130/001</v>
          </cell>
          <cell r="C1027" t="str">
            <v>GUARDA-CORPO C/ CORRIMAO/GRADIL BARRAS FERRO H=80 CM</v>
          </cell>
          <cell r="D1027" t="str">
            <v>M</v>
          </cell>
          <cell r="E1027">
            <v>173.3</v>
          </cell>
        </row>
        <row r="1028">
          <cell r="B1028" t="str">
            <v>IGO       |</v>
          </cell>
          <cell r="C1028" t="str">
            <v>D E S C R I Ç Ã O                                                   |UN</v>
          </cell>
          <cell r="D1028" t="str">
            <v>IDADE</v>
          </cell>
          <cell r="E1028" t="str">
            <v>|CUSTO TOT</v>
          </cell>
        </row>
        <row r="1029">
          <cell r="B1029" t="str">
            <v>ULO.....: N</v>
          </cell>
          <cell r="C1029" t="str">
            <v>ACIONAL CAIXA</v>
          </cell>
        </row>
        <row r="1031">
          <cell r="B1031">
            <v>68067</v>
          </cell>
          <cell r="C1031" t="str">
            <v>GUARDA CORPO FERRO GALVANIZADO 1 1/2"</v>
          </cell>
          <cell r="D1031" t="str">
            <v>M</v>
          </cell>
          <cell r="E1031">
            <v>82.49</v>
          </cell>
        </row>
        <row r="1032">
          <cell r="B1032">
            <v>97</v>
          </cell>
          <cell r="C1032" t="str">
            <v>ESCADAS/CORRIMAOS</v>
          </cell>
        </row>
        <row r="1033">
          <cell r="B1033">
            <v>24131</v>
          </cell>
          <cell r="C1033" t="str">
            <v>ESCADA MARINHEIRO</v>
          </cell>
        </row>
        <row r="1034">
          <cell r="B1034" t="str">
            <v>24131/001</v>
          </cell>
          <cell r="C1034" t="str">
            <v>ESCADA MARINHEIRO EM TUBO FG 1 1/2" 5 DEGRAUS</v>
          </cell>
          <cell r="D1034" t="str">
            <v>M</v>
          </cell>
          <cell r="E1034">
            <v>121.44</v>
          </cell>
        </row>
        <row r="1035">
          <cell r="B1035">
            <v>24262</v>
          </cell>
          <cell r="C1035" t="str">
            <v>ESCADAS PARA RESERVATORIO</v>
          </cell>
        </row>
        <row r="1036">
          <cell r="B1036" t="str">
            <v>24262/001</v>
          </cell>
          <cell r="C1036" t="str">
            <v>ESCADA INTERNA P/RESERVATORIO</v>
          </cell>
          <cell r="D1036" t="str">
            <v>UN</v>
          </cell>
          <cell r="E1036">
            <v>373.08</v>
          </cell>
        </row>
        <row r="1037">
          <cell r="B1037" t="str">
            <v>24262/002</v>
          </cell>
          <cell r="C1037" t="str">
            <v>ESCADA EXTERNA P/RESERVATORIO APOIADO</v>
          </cell>
          <cell r="D1037" t="str">
            <v>UN</v>
          </cell>
          <cell r="E1037">
            <v>316.07</v>
          </cell>
        </row>
        <row r="1038">
          <cell r="B1038" t="str">
            <v>24262/003</v>
          </cell>
          <cell r="C1038" t="str">
            <v>ESCADA EXTERNA P/RESERVATORIO ELEVADO</v>
          </cell>
          <cell r="D1038" t="str">
            <v>UN</v>
          </cell>
          <cell r="E1038">
            <v>6240.56</v>
          </cell>
        </row>
        <row r="1039">
          <cell r="B1039">
            <v>68473</v>
          </cell>
          <cell r="C1039" t="str">
            <v>ESCADA DE MARINHEIRO C/FERRO CA-50 D=1/2" (12.5MM) L=0,3M SEM PROTECAO</v>
          </cell>
        </row>
        <row r="1040">
          <cell r="C1040" t="str">
            <v>INCL PINTURA ANTI-CORROSIVA (INCL FORNEC/INSTALACAO)</v>
          </cell>
        </row>
        <row r="1041">
          <cell r="B1041" t="str">
            <v>68473/001</v>
          </cell>
          <cell r="C1041" t="str">
            <v>ESCADA DE MARINHEIRO C/FERRO CA-50 D=1/2" (12.5MM) L=0,3M SEM PROTECAO</v>
          </cell>
          <cell r="D1041" t="str">
            <v>M</v>
          </cell>
          <cell r="E1041">
            <v>32.090000000000003</v>
          </cell>
        </row>
        <row r="1042">
          <cell r="C1042" t="str">
            <v>INCL PINTURA ANTI-CORROSIVA (INCL FORNEC/INSTALACAO)</v>
          </cell>
        </row>
        <row r="1043">
          <cell r="B1043">
            <v>68587</v>
          </cell>
          <cell r="C1043" t="str">
            <v>CORRIMAO FERRO</v>
          </cell>
        </row>
        <row r="1044">
          <cell r="B1044" t="str">
            <v>68587/001</v>
          </cell>
          <cell r="C1044" t="str">
            <v>CORRIMAO TUBO FERRO GALVANIZADO 3/4" C/BRACADEIRA</v>
          </cell>
          <cell r="D1044" t="str">
            <v>M</v>
          </cell>
          <cell r="E1044">
            <v>27.82</v>
          </cell>
        </row>
        <row r="1045">
          <cell r="B1045" t="str">
            <v>68587/002</v>
          </cell>
          <cell r="C1045" t="str">
            <v>CORRIMAO TUBO FERRO GALVANIZADO 2 1/2" C/BRACADEIRA</v>
          </cell>
          <cell r="D1045" t="str">
            <v>M</v>
          </cell>
          <cell r="E1045">
            <v>58.47</v>
          </cell>
        </row>
        <row r="1046">
          <cell r="B1046" t="str">
            <v>68587/003</v>
          </cell>
          <cell r="C1046" t="str">
            <v>CORRIMAO TUBO FERRO GALVANIZADO 1 1/4" C/BRACADEIRA</v>
          </cell>
          <cell r="D1046" t="str">
            <v>M</v>
          </cell>
          <cell r="E1046">
            <v>38.01</v>
          </cell>
        </row>
        <row r="1047">
          <cell r="B1047">
            <v>98</v>
          </cell>
          <cell r="C1047" t="str">
            <v>PORTA E/OU TAMPA DE ALUMINIO</v>
          </cell>
        </row>
        <row r="1048">
          <cell r="B1048">
            <v>68050</v>
          </cell>
          <cell r="C1048" t="str">
            <v>PORTA CORRER 1,60X2,10M - ALUM.PERFIL SERIE 25</v>
          </cell>
          <cell r="D1048" t="str">
            <v>M2</v>
          </cell>
          <cell r="E1048">
            <v>226.15</v>
          </cell>
        </row>
        <row r="1049">
          <cell r="B1049">
            <v>68588</v>
          </cell>
          <cell r="C1049" t="str">
            <v>PORTA ALUMINIO ABRIR</v>
          </cell>
        </row>
        <row r="1050">
          <cell r="B1050" t="str">
            <v>68588/001</v>
          </cell>
          <cell r="C1050" t="str">
            <v>PORTA ALUMINIO ABRIR TIPO CHAPA C/1 OU 2 FOLHAS</v>
          </cell>
          <cell r="D1050" t="str">
            <v>M2</v>
          </cell>
          <cell r="E1050">
            <v>360.26</v>
          </cell>
        </row>
        <row r="1051">
          <cell r="B1051" t="str">
            <v>68588/002</v>
          </cell>
          <cell r="C1051" t="str">
            <v>PORTA ALUMINIO ABRIR TIPO VENEZIANA C/1 OU 2 FOLHAS</v>
          </cell>
          <cell r="D1051" t="str">
            <v>M2</v>
          </cell>
          <cell r="E1051">
            <v>374.1</v>
          </cell>
        </row>
        <row r="1052">
          <cell r="B1052">
            <v>0</v>
          </cell>
          <cell r="C1052" t="str">
            <v>FERRAGENS PARA PORTAS</v>
          </cell>
        </row>
        <row r="1053">
          <cell r="B1053">
            <v>23732</v>
          </cell>
          <cell r="C1053" t="str">
            <v>FECHADURA E DOBRADICAS EM FERRO NIQUELADO SIMPLES</v>
          </cell>
        </row>
        <row r="1054">
          <cell r="B1054" t="str">
            <v>23732/001</v>
          </cell>
          <cell r="C1054" t="str">
            <v>FECHADURA TIPO GORGES E DOBRADICA FERRO NIQUELADO SIMPLES (LH POPULAR)</v>
          </cell>
          <cell r="D1054" t="str">
            <v>UN</v>
          </cell>
          <cell r="E1054">
            <v>45.28</v>
          </cell>
        </row>
        <row r="1055">
          <cell r="C1055" t="str">
            <v>(INCL INSTALACAO EM PORTA COMPENSADO LISO)</v>
          </cell>
        </row>
        <row r="1056">
          <cell r="B1056" t="str">
            <v>23732/002</v>
          </cell>
          <cell r="C1056" t="str">
            <v>FECHADURA P/BANHEIRO E DOBRAD FERRO NIQUELADO SIMPLES(LH POPULAR) (INC</v>
          </cell>
          <cell r="D1056" t="str">
            <v>UN</v>
          </cell>
          <cell r="E1056">
            <v>53.21</v>
          </cell>
        </row>
        <row r="1057">
          <cell r="C1057" t="str">
            <v>LUI INSTALACAO EM PORTA COMPENSADO LISO)</v>
          </cell>
        </row>
        <row r="1058">
          <cell r="B1058">
            <v>39630</v>
          </cell>
          <cell r="C1058" t="str">
            <v>TARJETA E DOBRADICAS P/PORTA DE BANHEIRO</v>
          </cell>
          <cell r="D1058" t="str">
            <v>UN</v>
          </cell>
          <cell r="E1058">
            <v>20.9</v>
          </cell>
        </row>
        <row r="1059">
          <cell r="B1059" t="str">
            <v>IGO       |</v>
          </cell>
          <cell r="C1059" t="str">
            <v>D E S C R I Ç Ã O                                                   |UN</v>
          </cell>
          <cell r="D1059" t="str">
            <v>IDADE</v>
          </cell>
          <cell r="E1059" t="str">
            <v>|CUSTO TOT</v>
          </cell>
        </row>
        <row r="1060">
          <cell r="B1060" t="str">
            <v>ULO.....: N</v>
          </cell>
          <cell r="C1060" t="str">
            <v>ACIONAL CAIXA</v>
          </cell>
        </row>
        <row r="1062">
          <cell r="B1062">
            <v>55901</v>
          </cell>
          <cell r="C1062" t="str">
            <v>FECHADURA TIPO CILINDRO COMPLETA + DOBRADICAS</v>
          </cell>
          <cell r="D1062" t="str">
            <v>UN</v>
          </cell>
          <cell r="E1062">
            <v>53.56</v>
          </cell>
        </row>
        <row r="1063">
          <cell r="B1063">
            <v>68589</v>
          </cell>
          <cell r="C1063" t="str">
            <v>CONJUNTO FERRAGEM GORGES COMPLETA LINHA MEDIA</v>
          </cell>
        </row>
        <row r="1064">
          <cell r="B1064" t="str">
            <v>68589/001</v>
          </cell>
          <cell r="C1064" t="str">
            <v>CONJUNTO FERRAGEM GORGES LATAO CROMADO COMPLETA LINHA LUXO</v>
          </cell>
          <cell r="D1064" t="str">
            <v>UN</v>
          </cell>
          <cell r="E1064">
            <v>72.010000000000005</v>
          </cell>
        </row>
        <row r="1065">
          <cell r="B1065" t="str">
            <v>68589/002</v>
          </cell>
          <cell r="C1065" t="str">
            <v>CONJUNTO FERRAGEM GORGES P/PORTA ABRIR 2 FOLHAS LINHA POPULAR</v>
          </cell>
          <cell r="D1065" t="str">
            <v>UN</v>
          </cell>
          <cell r="E1065">
            <v>93.37</v>
          </cell>
        </row>
        <row r="1066">
          <cell r="B1066" t="str">
            <v>68589/003</v>
          </cell>
          <cell r="C1066" t="str">
            <v>CONJUNTO FERRAGEM GORGES LATAO CROMADO COMPLETO LINHA POPULAR</v>
          </cell>
          <cell r="D1066" t="str">
            <v>UN</v>
          </cell>
          <cell r="E1066">
            <v>33.07</v>
          </cell>
        </row>
        <row r="1067">
          <cell r="B1067" t="str">
            <v>68589/004</v>
          </cell>
          <cell r="C1067" t="str">
            <v>CONJUNTO FERRAGEM GORGES COMPLETA LINHA MEDIA</v>
          </cell>
          <cell r="D1067" t="str">
            <v>UN</v>
          </cell>
          <cell r="E1067">
            <v>32.47</v>
          </cell>
        </row>
        <row r="1068">
          <cell r="B1068">
            <v>68590</v>
          </cell>
          <cell r="C1068" t="str">
            <v>CONJUNTO FERRAGENS LATAO CROMADO TRANQUETA COMPLETA LINHA LUXO</v>
          </cell>
        </row>
        <row r="1069">
          <cell r="B1069" t="str">
            <v>68590/001</v>
          </cell>
          <cell r="C1069" t="str">
            <v>CONJUNTO FERRAGENS LATAO CROMADO TRANQUETA COMPLETA LINHA POPULAR</v>
          </cell>
          <cell r="D1069" t="str">
            <v>UN</v>
          </cell>
          <cell r="E1069">
            <v>40.409999999999997</v>
          </cell>
        </row>
        <row r="1070">
          <cell r="B1070" t="str">
            <v>68590/002</v>
          </cell>
          <cell r="C1070" t="str">
            <v>CONJUNTO FERRAGENS LATAO CROMADO TRANQUETA COMPLETA LINHA LUXO</v>
          </cell>
          <cell r="D1070" t="str">
            <v>UN</v>
          </cell>
          <cell r="E1070">
            <v>33.44</v>
          </cell>
        </row>
        <row r="1071">
          <cell r="B1071">
            <v>68591</v>
          </cell>
          <cell r="C1071" t="str">
            <v>CONJUNTO FERRAGENS CILINDRO 330/ROSETA 303/MACANETA TIPO ALAVANCA LATA</v>
          </cell>
        </row>
        <row r="1072">
          <cell r="C1072" t="str">
            <v>O CROMADO LA FONTE</v>
          </cell>
        </row>
        <row r="1073">
          <cell r="B1073" t="str">
            <v>68591/001</v>
          </cell>
          <cell r="C1073" t="str">
            <v>CONJUNTO FERRAGENS CILINDRO 330/ROSETA 303/MACANETA TIPO ALAVANCA LATA</v>
          </cell>
          <cell r="D1073" t="str">
            <v>UN</v>
          </cell>
          <cell r="E1073">
            <v>82.58</v>
          </cell>
        </row>
        <row r="1074">
          <cell r="C1074" t="str">
            <v>O CROMADO LA FONTE</v>
          </cell>
        </row>
        <row r="1075">
          <cell r="B1075" t="str">
            <v>68591/002</v>
          </cell>
          <cell r="C1075" t="str">
            <v>CONJUNTO FERRAGENS CILINDRO LATAO CROMADO COMPLETA LINHA POPULAR</v>
          </cell>
          <cell r="D1075" t="str">
            <v>UN</v>
          </cell>
          <cell r="E1075">
            <v>40.76</v>
          </cell>
        </row>
        <row r="1076">
          <cell r="B1076" t="str">
            <v>68591/003</v>
          </cell>
          <cell r="C1076" t="str">
            <v>CONJUNTO FERRAGENS CILINDRO LATAO CROMADO COMPLETA LINHA LUXO</v>
          </cell>
          <cell r="D1076" t="str">
            <v>UN</v>
          </cell>
          <cell r="E1076">
            <v>61.47</v>
          </cell>
        </row>
        <row r="1077">
          <cell r="B1077" t="str">
            <v>68591/004</v>
          </cell>
          <cell r="C1077" t="str">
            <v>CONJUNTO FERRAGENS CILINDRO LINHA POPULAR P/PORTA ABRIR 2 FOLHAS</v>
          </cell>
          <cell r="D1077" t="str">
            <v>UN</v>
          </cell>
          <cell r="E1077">
            <v>101.05</v>
          </cell>
        </row>
        <row r="1078">
          <cell r="B1078" t="str">
            <v>68591/005</v>
          </cell>
          <cell r="C1078" t="str">
            <v>CONJUNTO FERRAGENS CILINDRO SOBREPOR</v>
          </cell>
          <cell r="D1078" t="str">
            <v>UN</v>
          </cell>
          <cell r="E1078">
            <v>37.299999999999997</v>
          </cell>
        </row>
        <row r="1079">
          <cell r="B1079" t="str">
            <v>68591/006</v>
          </cell>
          <cell r="C1079" t="str">
            <v>CONJUNTO FERRAGENS CILINDRO COMPLETA PADRAO MEDIO</v>
          </cell>
          <cell r="D1079" t="str">
            <v>UN</v>
          </cell>
          <cell r="E1079">
            <v>49.47</v>
          </cell>
        </row>
        <row r="1080">
          <cell r="B1080">
            <v>2</v>
          </cell>
          <cell r="C1080" t="str">
            <v>FERRAGENS DIVERSAS</v>
          </cell>
        </row>
        <row r="1081">
          <cell r="B1081">
            <v>68548</v>
          </cell>
          <cell r="C1081" t="str">
            <v>PORTA CADEADO</v>
          </cell>
        </row>
        <row r="1082">
          <cell r="B1082" t="str">
            <v>68548/001</v>
          </cell>
          <cell r="C1082" t="str">
            <v>PORTA CADEADO C/CADEADO - 45MM</v>
          </cell>
          <cell r="D1082" t="str">
            <v>UN</v>
          </cell>
          <cell r="E1082">
            <v>26.02</v>
          </cell>
        </row>
        <row r="1083">
          <cell r="B1083">
            <v>68685</v>
          </cell>
          <cell r="C1083" t="str">
            <v>DOBRADICA</v>
          </cell>
        </row>
        <row r="1084">
          <cell r="B1084" t="str">
            <v>68685/001</v>
          </cell>
          <cell r="C1084" t="str">
            <v>DOBRADICA FERRO CROMADO 3 X 3"</v>
          </cell>
          <cell r="D1084" t="str">
            <v>UN</v>
          </cell>
          <cell r="E1084">
            <v>7.19</v>
          </cell>
        </row>
        <row r="1085">
          <cell r="B1085" t="str">
            <v>68685/002</v>
          </cell>
          <cell r="C1085" t="str">
            <v>DOBRADICA LATAO POLIDO 3 X 3"</v>
          </cell>
          <cell r="D1085" t="str">
            <v>UN</v>
          </cell>
          <cell r="E1085">
            <v>7.23</v>
          </cell>
        </row>
        <row r="1086">
          <cell r="B1086" t="str">
            <v>68685/003</v>
          </cell>
          <cell r="C1086" t="str">
            <v>DOBRADICA LATAO CROMADO 3 X 3"</v>
          </cell>
          <cell r="D1086" t="str">
            <v>UN</v>
          </cell>
          <cell r="E1086">
            <v>16.510000000000002</v>
          </cell>
        </row>
        <row r="1087">
          <cell r="B1087" t="str">
            <v>68685/004</v>
          </cell>
          <cell r="C1087" t="str">
            <v>DOBRADICA LATAO CROMADO 3 X 2 1/2"</v>
          </cell>
          <cell r="D1087" t="str">
            <v>UN</v>
          </cell>
          <cell r="E1087">
            <v>10.44</v>
          </cell>
        </row>
        <row r="1088">
          <cell r="B1088" t="str">
            <v>68685/009</v>
          </cell>
          <cell r="C1088" t="str">
            <v>DOBRADICA FERRO GALVANIZADO 1 3/4 X 2"</v>
          </cell>
          <cell r="D1088" t="str">
            <v>UN</v>
          </cell>
          <cell r="E1088">
            <v>4.3099999999999996</v>
          </cell>
        </row>
        <row r="1089">
          <cell r="B1089" t="str">
            <v>68685/010</v>
          </cell>
          <cell r="C1089" t="str">
            <v>DOBRADICA LATAO CROMADO 2 X 1"</v>
          </cell>
          <cell r="D1089" t="str">
            <v>UN</v>
          </cell>
          <cell r="E1089">
            <v>6.6</v>
          </cell>
        </row>
        <row r="1090">
          <cell r="B1090" t="str">
            <v>IGO       |</v>
          </cell>
          <cell r="C1090" t="str">
            <v>D E S C R I Ç Ã O                                                   |UN</v>
          </cell>
          <cell r="D1090" t="str">
            <v>IDADE</v>
          </cell>
          <cell r="E1090" t="str">
            <v>|CUSTO TOT</v>
          </cell>
        </row>
        <row r="1091">
          <cell r="B1091" t="str">
            <v>ULO.....: N</v>
          </cell>
          <cell r="C1091" t="str">
            <v>ACIONAL CAIXA</v>
          </cell>
        </row>
        <row r="1093">
          <cell r="B1093" t="str">
            <v>68685/011</v>
          </cell>
          <cell r="C1093" t="str">
            <v>DOBRADICA FERRO CROMADO 3 X 2 1/2"</v>
          </cell>
          <cell r="D1093" t="str">
            <v>UN</v>
          </cell>
          <cell r="E1093">
            <v>6.4</v>
          </cell>
        </row>
        <row r="1094">
          <cell r="B1094" t="str">
            <v>68685/012</v>
          </cell>
          <cell r="C1094" t="str">
            <v>DOBRADICA FERRO GALVANIZADO 4 X 3"</v>
          </cell>
          <cell r="D1094" t="str">
            <v>UN</v>
          </cell>
          <cell r="E1094">
            <v>6.76</v>
          </cell>
        </row>
        <row r="1095">
          <cell r="B1095">
            <v>68686</v>
          </cell>
          <cell r="C1095" t="str">
            <v>TARJETA</v>
          </cell>
        </row>
        <row r="1096">
          <cell r="B1096" t="str">
            <v>68686/001</v>
          </cell>
          <cell r="C1096" t="str">
            <v>TARJETA PINO REDONDO</v>
          </cell>
          <cell r="D1096" t="str">
            <v>UN</v>
          </cell>
          <cell r="E1096">
            <v>4.08</v>
          </cell>
        </row>
        <row r="1097">
          <cell r="B1097" t="str">
            <v>68686/002</v>
          </cell>
          <cell r="C1097" t="str">
            <v>TARJETA  LIVRE/OCUPADO  PARA PORTA BANHEI</v>
          </cell>
          <cell r="D1097" t="str">
            <v>UN</v>
          </cell>
          <cell r="E1097">
            <v>32.81</v>
          </cell>
        </row>
        <row r="1098">
          <cell r="B1098">
            <v>3</v>
          </cell>
          <cell r="C1098" t="str">
            <v>VIDROS/ESPELHOS</v>
          </cell>
        </row>
        <row r="1099">
          <cell r="B1099">
            <v>23759</v>
          </cell>
          <cell r="C1099" t="str">
            <v>VIDROS</v>
          </cell>
        </row>
        <row r="1100">
          <cell r="B1100" t="str">
            <v>23759/001</v>
          </cell>
          <cell r="C1100" t="str">
            <v>VIDRO FANTASIA COLOCADO EM ESQUADRIAS FERRO/MADEIRA</v>
          </cell>
          <cell r="D1100" t="str">
            <v>M2</v>
          </cell>
          <cell r="E1100">
            <v>44.61</v>
          </cell>
        </row>
        <row r="1101">
          <cell r="B1101" t="str">
            <v>23759/002</v>
          </cell>
          <cell r="C1101" t="str">
            <v>VIDRO LISO INCOLOR E=4,0MM COLOCADO EM ESQUADRIAS FERRO/MADEIRA</v>
          </cell>
          <cell r="D1101" t="str">
            <v>M2</v>
          </cell>
          <cell r="E1101">
            <v>51.42</v>
          </cell>
        </row>
        <row r="1102">
          <cell r="B1102" t="str">
            <v>23759/003</v>
          </cell>
          <cell r="C1102" t="str">
            <v>VIDRO LISO INCOLOR E=3,0MM COLOCADO EM ESQUADRIAS FERRO/MADEIRA</v>
          </cell>
          <cell r="D1102" t="str">
            <v>M2</v>
          </cell>
          <cell r="E1102">
            <v>42.51</v>
          </cell>
        </row>
        <row r="1103">
          <cell r="B1103" t="str">
            <v>23759/004</v>
          </cell>
          <cell r="C1103" t="str">
            <v>VIDRO CANELADO</v>
          </cell>
          <cell r="D1103" t="str">
            <v>M2</v>
          </cell>
          <cell r="E1103">
            <v>29.18</v>
          </cell>
        </row>
        <row r="1104">
          <cell r="B1104">
            <v>26292</v>
          </cell>
          <cell r="C1104" t="str">
            <v>VIDROS PLANOS,TEMPERADOS,FUME</v>
          </cell>
        </row>
        <row r="1105">
          <cell r="B1105" t="str">
            <v>26292/001</v>
          </cell>
          <cell r="C1105" t="str">
            <v>VIDRO PLANO TRANSP COMUM E=3MM P/VAOS ATE 1,00X0,80M COLOCAD0</v>
          </cell>
          <cell r="D1105" t="str">
            <v>M2</v>
          </cell>
          <cell r="E1105">
            <v>30</v>
          </cell>
        </row>
        <row r="1106">
          <cell r="B1106" t="str">
            <v>26292/002</v>
          </cell>
          <cell r="C1106" t="str">
            <v>VIDRO PLANO TRANSP COMUM E=4MM P/VAOS ATE 1,60X0,80M COLOCAD0</v>
          </cell>
          <cell r="D1106" t="str">
            <v>M2</v>
          </cell>
          <cell r="E1106">
            <v>38.909999999999997</v>
          </cell>
        </row>
        <row r="1107">
          <cell r="B1107" t="str">
            <v>26292/003</v>
          </cell>
          <cell r="C1107" t="str">
            <v>VIDRO PLANO TRANSP COMUM E=5MM P/VAOS ATE 2,10X1,00M COLOCAD0</v>
          </cell>
          <cell r="D1107" t="str">
            <v>M2</v>
          </cell>
          <cell r="E1107">
            <v>48.64</v>
          </cell>
        </row>
        <row r="1108">
          <cell r="B1108" t="str">
            <v>26292/004</v>
          </cell>
          <cell r="C1108" t="str">
            <v>VIDRO PLANO TRANSP COMUM E=6MM P/VAOS ATE 2,10X1,40M COLOCAD0</v>
          </cell>
          <cell r="D1108" t="str">
            <v>M2</v>
          </cell>
          <cell r="E1108">
            <v>67.37</v>
          </cell>
        </row>
        <row r="1109">
          <cell r="B1109" t="str">
            <v>26292/005</v>
          </cell>
          <cell r="C1109" t="str">
            <v>VIDRO TRANSP FANTASIA E=4MM MARTELAD0 ARTICO OU LIXA COLOCAD0</v>
          </cell>
          <cell r="D1109" t="str">
            <v>M2</v>
          </cell>
          <cell r="E1109">
            <v>27.18</v>
          </cell>
        </row>
        <row r="1110">
          <cell r="B1110" t="str">
            <v>26292/006</v>
          </cell>
          <cell r="C1110" t="str">
            <v>VIDRO TRANSP FANTASIA E=4MM CANELADO COLOCADO</v>
          </cell>
          <cell r="D1110" t="str">
            <v>M2</v>
          </cell>
          <cell r="E1110">
            <v>29.18</v>
          </cell>
        </row>
        <row r="1111">
          <cell r="B1111" t="str">
            <v>26292/007</v>
          </cell>
          <cell r="C1111" t="str">
            <v>VIDRO COLORIDO FUME E=4MM COLOCADO</v>
          </cell>
          <cell r="D1111" t="str">
            <v>M2</v>
          </cell>
          <cell r="E1111">
            <v>64.2</v>
          </cell>
        </row>
        <row r="1112">
          <cell r="B1112" t="str">
            <v>26292/009</v>
          </cell>
          <cell r="C1112" t="str">
            <v>VIDRO TEMPERADO INCOLOR E=10MM P/PORTAS OU PAINEIS FIXOS EXCL FERRAGEM</v>
          </cell>
          <cell r="D1112" t="str">
            <v>M2</v>
          </cell>
          <cell r="E1112">
            <v>122.58</v>
          </cell>
        </row>
        <row r="1113">
          <cell r="C1113" t="str">
            <v>COLOCADO.</v>
          </cell>
        </row>
        <row r="1114">
          <cell r="B1114" t="str">
            <v>26292/010</v>
          </cell>
          <cell r="C1114" t="str">
            <v>VIDRO ARAMADO E=7MM COLOCADO</v>
          </cell>
          <cell r="D1114" t="str">
            <v>M2</v>
          </cell>
          <cell r="E1114">
            <v>132</v>
          </cell>
        </row>
        <row r="1115">
          <cell r="B1115" t="str">
            <v>26292/011</v>
          </cell>
          <cell r="C1115" t="str">
            <v>VIDRO TEMPERADO INCOLOR E=6MM ENCAIXILHADO EM MADEIRA ALUMINIO OU FER-</v>
          </cell>
          <cell r="D1115" t="str">
            <v>M2</v>
          </cell>
          <cell r="E1115">
            <v>85.8</v>
          </cell>
        </row>
        <row r="1116">
          <cell r="C1116" t="str">
            <v>RO COLOCADO.</v>
          </cell>
        </row>
        <row r="1117">
          <cell r="B1117" t="str">
            <v>26292/015</v>
          </cell>
          <cell r="C1117" t="str">
            <v>VIDRO COLORIDO FUME E=6MM COLOCADO</v>
          </cell>
          <cell r="D1117" t="str">
            <v>M2</v>
          </cell>
          <cell r="E1117">
            <v>83.66</v>
          </cell>
        </row>
        <row r="1118">
          <cell r="B1118" t="str">
            <v>26292/016</v>
          </cell>
          <cell r="C1118" t="str">
            <v>VIDRO TEMPERADO INCOLOR ESP=8MM COLOCADO EXCL FERRAGENS</v>
          </cell>
          <cell r="D1118" t="str">
            <v>M2</v>
          </cell>
          <cell r="E1118">
            <v>103.1</v>
          </cell>
        </row>
        <row r="1119">
          <cell r="B1119" t="str">
            <v>26292/017</v>
          </cell>
          <cell r="C1119" t="str">
            <v>VIDRO TEMPERADO COLORIDO ESP=6MM ENCAIXILHADO EM MADEIRA ALUMINIO OU</v>
          </cell>
          <cell r="D1119" t="str">
            <v>M2</v>
          </cell>
          <cell r="E1119">
            <v>95.61</v>
          </cell>
        </row>
        <row r="1120">
          <cell r="C1120" t="str">
            <v>FERRO COLOCADO EXCL FERRAGENS.</v>
          </cell>
        </row>
        <row r="1121">
          <cell r="B1121" t="str">
            <v>IGO       |</v>
          </cell>
          <cell r="C1121" t="str">
            <v>D E S C R I Ç Ã O                                                   |UN</v>
          </cell>
          <cell r="D1121" t="str">
            <v>IDADE</v>
          </cell>
          <cell r="E1121" t="str">
            <v>|CUSTO TOT</v>
          </cell>
        </row>
        <row r="1122">
          <cell r="B1122" t="str">
            <v>ULO.....: N</v>
          </cell>
          <cell r="C1122" t="str">
            <v>ACIONAL CAIXA</v>
          </cell>
        </row>
        <row r="1124">
          <cell r="B1124" t="str">
            <v>26292/018</v>
          </cell>
          <cell r="C1124" t="str">
            <v>VIDRO TEMPERADO COLORIDO ESP=8MM COLOCADO EXCL FERRAGENS</v>
          </cell>
          <cell r="D1124" t="str">
            <v>M2</v>
          </cell>
          <cell r="E1124">
            <v>121.97</v>
          </cell>
        </row>
        <row r="1125">
          <cell r="B1125" t="str">
            <v>26292/019</v>
          </cell>
          <cell r="C1125" t="str">
            <v>VIDRO TEMPERADO COLORIDO ESP=10MM COLOCADO EXCL FERRAGENS</v>
          </cell>
          <cell r="D1125" t="str">
            <v>M2</v>
          </cell>
          <cell r="E1125">
            <v>147.09</v>
          </cell>
        </row>
        <row r="1126">
          <cell r="B1126">
            <v>26331</v>
          </cell>
          <cell r="C1126" t="str">
            <v>ESPELHO C/MOLDURA</v>
          </cell>
        </row>
        <row r="1127">
          <cell r="B1127" t="str">
            <v>26331/001</v>
          </cell>
          <cell r="C1127" t="str">
            <v>ESPELHO DE CRISTAL E=4MM C/MOLDURA DE MADEIRA COLOCADO</v>
          </cell>
          <cell r="D1127" t="str">
            <v>M2</v>
          </cell>
          <cell r="E1127">
            <v>124.33</v>
          </cell>
        </row>
        <row r="1128">
          <cell r="B1128" t="str">
            <v>26331/002</v>
          </cell>
          <cell r="C1128" t="str">
            <v>ESPELHO DE CRISTAL E=4MM C/MOLDURA ALUMINIO E COMPENSADO 6MM PLASTIFIC</v>
          </cell>
          <cell r="D1128" t="str">
            <v>M2</v>
          </cell>
          <cell r="E1128">
            <v>189.8</v>
          </cell>
        </row>
        <row r="1129">
          <cell r="C1129" t="str">
            <v>ADO, COLADO</v>
          </cell>
        </row>
        <row r="1130">
          <cell r="B1130">
            <v>5</v>
          </cell>
          <cell r="C1130" t="str">
            <v>PORTOES DE MADEIRA/FERRO/ALUMINIO</v>
          </cell>
        </row>
        <row r="1131">
          <cell r="B1131">
            <v>11517</v>
          </cell>
          <cell r="C1131" t="str">
            <v>FABRICACAO E INSTALACAO DE PORTAO PARA ENTRADA DE VEICULOS - MMA</v>
          </cell>
        </row>
        <row r="1132">
          <cell r="B1132" t="str">
            <v>11517/001</v>
          </cell>
          <cell r="C1132" t="str">
            <v>C/ DUAS FOLHAS D ABRIR (2 X 3,5M X 1,8M),C/ VEDACAO EM TELA</v>
          </cell>
          <cell r="D1132" t="str">
            <v>UN</v>
          </cell>
          <cell r="E1132">
            <v>1649.74</v>
          </cell>
        </row>
        <row r="1133">
          <cell r="C1133" t="str">
            <v>RIGIDA</v>
          </cell>
        </row>
        <row r="1134">
          <cell r="B1134">
            <v>57058</v>
          </cell>
          <cell r="C1134" t="str">
            <v>PORTAO FERRO REDONDO 1/2" C/REQUADRO 0,90X1,60M</v>
          </cell>
        </row>
        <row r="1135">
          <cell r="B1135" t="str">
            <v>57058/001</v>
          </cell>
          <cell r="C1135" t="str">
            <v>PORTAO FERRO REDONDO 1/2" C/REQUADRO INSTALADO(SEM PINTURA)-0,90X1,60M</v>
          </cell>
          <cell r="D1135" t="str">
            <v>UN</v>
          </cell>
          <cell r="E1135">
            <v>148.87</v>
          </cell>
        </row>
        <row r="1136">
          <cell r="B1136">
            <v>68054</v>
          </cell>
          <cell r="C1136" t="str">
            <v>PORTAO CHAPA 14/GRADE DE FERRO PT-7 - 180308</v>
          </cell>
          <cell r="D1136" t="str">
            <v>M2</v>
          </cell>
          <cell r="E1136">
            <v>134.94999999999999</v>
          </cell>
        </row>
        <row r="1137">
          <cell r="B1137">
            <v>68494</v>
          </cell>
          <cell r="C1137" t="str">
            <v>PE-A.43 - PORTAO DE FERRO COM FERRAGENS E PINTURA</v>
          </cell>
        </row>
        <row r="1138">
          <cell r="B1138" t="str">
            <v>68494/001</v>
          </cell>
          <cell r="C1138" t="str">
            <v>PORTAO DE FERRO COM FERRAGENS E PINTURA</v>
          </cell>
          <cell r="D1138" t="str">
            <v>M2</v>
          </cell>
          <cell r="E1138">
            <v>124.71</v>
          </cell>
        </row>
        <row r="1139">
          <cell r="B1139">
            <v>68500</v>
          </cell>
          <cell r="C1139" t="str">
            <v>PE-A.43 - PORTAO DE FERRO COM FERRAGENS SEM PINTURA</v>
          </cell>
        </row>
        <row r="1140">
          <cell r="B1140" t="str">
            <v>68500/001</v>
          </cell>
          <cell r="C1140" t="str">
            <v>PORTAO DE FERRO COM FERRAGENS SEM PINTURA</v>
          </cell>
          <cell r="D1140" t="str">
            <v>M2</v>
          </cell>
          <cell r="E1140">
            <v>106.05</v>
          </cell>
        </row>
        <row r="1141">
          <cell r="B1141">
            <v>22</v>
          </cell>
          <cell r="C1141" t="str">
            <v>JANELA DE ALUMINIO</v>
          </cell>
        </row>
        <row r="1142">
          <cell r="B1142">
            <v>42205</v>
          </cell>
          <cell r="C1142" t="str">
            <v>JANELA DE CORRER EM ALUMINIO</v>
          </cell>
          <cell r="D1142" t="str">
            <v>M2</v>
          </cell>
          <cell r="E1142">
            <v>258.56</v>
          </cell>
        </row>
        <row r="1143">
          <cell r="B1143">
            <v>68052</v>
          </cell>
          <cell r="C1143" t="str">
            <v>BASCULANTE ALUMINIO</v>
          </cell>
          <cell r="D1143" t="str">
            <v>M2</v>
          </cell>
          <cell r="E1143">
            <v>341</v>
          </cell>
        </row>
        <row r="1144">
          <cell r="B1144">
            <v>68592</v>
          </cell>
          <cell r="C1144" t="str">
            <v>JANELA ALUMINIO CORRER</v>
          </cell>
        </row>
        <row r="1145">
          <cell r="B1145" t="str">
            <v>68592/001</v>
          </cell>
          <cell r="C1145" t="str">
            <v>JANELA ALUMINIO CORRER S/BANDEIRA 2 FOLHAS P/VIDRO C/FERRAGENS</v>
          </cell>
          <cell r="D1145" t="str">
            <v>M2</v>
          </cell>
          <cell r="E1145">
            <v>256.06</v>
          </cell>
        </row>
        <row r="1146">
          <cell r="B1146" t="str">
            <v>68592/002</v>
          </cell>
          <cell r="C1146" t="str">
            <v>JANELA ALUMINIO CORRER C/BANDEIRA 2 FOLHAS P/VIDRO C/FERRAGENS</v>
          </cell>
          <cell r="D1146" t="str">
            <v>M2</v>
          </cell>
          <cell r="E1146">
            <v>269.5</v>
          </cell>
        </row>
        <row r="1147">
          <cell r="B1147" t="str">
            <v>68592/003</v>
          </cell>
          <cell r="C1147" t="str">
            <v>JANELA ALUMINIO CORRER VENEZIANA C/BANDEIRA</v>
          </cell>
          <cell r="D1147" t="str">
            <v>M2</v>
          </cell>
          <cell r="E1147">
            <v>345.94</v>
          </cell>
        </row>
        <row r="1148">
          <cell r="B1148" t="str">
            <v>68592/004</v>
          </cell>
          <cell r="C1148" t="str">
            <v>JANELA ALUMINIO CORRER VENEZIANA S/BANDEIRA</v>
          </cell>
          <cell r="D1148" t="str">
            <v>M2</v>
          </cell>
          <cell r="E1148">
            <v>268.79000000000002</v>
          </cell>
        </row>
        <row r="1149">
          <cell r="B1149">
            <v>4</v>
          </cell>
          <cell r="C1149" t="str">
            <v>PERFIL/CANTONEIRA/BARRA</v>
          </cell>
        </row>
        <row r="1150">
          <cell r="B1150">
            <v>68679</v>
          </cell>
          <cell r="C1150" t="str">
            <v>CANTONEIRA ALUMINIO</v>
          </cell>
        </row>
        <row r="1151">
          <cell r="B1151" t="str">
            <v>68679/001</v>
          </cell>
          <cell r="C1151" t="str">
            <v>CANTONEIRA ALUMINIO 2X2" P/PROTECAO DE QUINA DE PAREDE</v>
          </cell>
          <cell r="D1151" t="str">
            <v>M</v>
          </cell>
          <cell r="E1151">
            <v>21.46</v>
          </cell>
        </row>
        <row r="1152">
          <cell r="B1152" t="str">
            <v>IGO       |</v>
          </cell>
          <cell r="C1152" t="str">
            <v>D E S C R I Ç Ã O                                                   |UN</v>
          </cell>
          <cell r="D1152" t="str">
            <v>IDADE</v>
          </cell>
          <cell r="E1152" t="str">
            <v>|CUSTO TOT</v>
          </cell>
        </row>
        <row r="1153">
          <cell r="B1153" t="str">
            <v>ULO.....: N</v>
          </cell>
          <cell r="C1153" t="str">
            <v>ACIONAL CAIXA</v>
          </cell>
        </row>
        <row r="1155">
          <cell r="B1155" t="str">
            <v>68679/002</v>
          </cell>
          <cell r="C1155" t="str">
            <v>FIXACAO CANTONEIRA ALUMINIO</v>
          </cell>
          <cell r="D1155" t="str">
            <v>M</v>
          </cell>
          <cell r="E1155">
            <v>5.89</v>
          </cell>
        </row>
        <row r="1156">
          <cell r="B1156" t="str">
            <v>68679/003</v>
          </cell>
          <cell r="C1156" t="str">
            <v>CANTONEIRA ALUMINIO 1X1" P/PROTECAO DE QUINA DE PAREDE</v>
          </cell>
          <cell r="D1156" t="str">
            <v>M</v>
          </cell>
          <cell r="E1156">
            <v>13.79</v>
          </cell>
        </row>
        <row r="1157">
          <cell r="B1157" t="str">
            <v>MA</v>
          </cell>
          <cell r="C1157" t="str">
            <v>FORNECIMENTO DE MATERIAIS E EQUIPAMENTOS</v>
          </cell>
        </row>
        <row r="1158">
          <cell r="B1158">
            <v>68</v>
          </cell>
          <cell r="C1158" t="str">
            <v>BOMBAS</v>
          </cell>
        </row>
        <row r="1159">
          <cell r="B1159">
            <v>68519</v>
          </cell>
          <cell r="C1159" t="str">
            <v>BOMBAS</v>
          </cell>
        </row>
        <row r="1160">
          <cell r="B1160" t="str">
            <v>68519/001</v>
          </cell>
          <cell r="C1160" t="str">
            <v>CONJUNTO MOTOBOMBA 3/4 HP P/SUCCAO/RECALQUE</v>
          </cell>
          <cell r="D1160" t="str">
            <v>UN</v>
          </cell>
          <cell r="E1160">
            <v>502</v>
          </cell>
        </row>
        <row r="1161">
          <cell r="B1161">
            <v>84</v>
          </cell>
          <cell r="C1161" t="str">
            <v>FORNEC. DE MAT. BRITADO C/OU S/CARGA, DESCARGA E TRANSPORTE</v>
          </cell>
        </row>
        <row r="1162">
          <cell r="B1162">
            <v>56950</v>
          </cell>
          <cell r="C1162" t="str">
            <v>FORNECIMENTO E ASSENTAMENTO DE BRITA 2 EM DRENOS E FILTROS</v>
          </cell>
        </row>
        <row r="1163">
          <cell r="B1163" t="str">
            <v>56950/001</v>
          </cell>
          <cell r="C1163" t="str">
            <v>FORNECIMENTO E ASSENTAMENTO DE BRITA 2-DRENOS E FILTROS   MM</v>
          </cell>
          <cell r="D1163" t="str">
            <v>M3</v>
          </cell>
          <cell r="E1163">
            <v>68.7</v>
          </cell>
        </row>
        <row r="1164">
          <cell r="B1164">
            <v>60847</v>
          </cell>
          <cell r="C1164" t="str">
            <v>FORNECIMENTO E ASSENTAMENTO DE BRITA 2 EM DRENOS E FILTROS</v>
          </cell>
        </row>
        <row r="1165">
          <cell r="B1165" t="str">
            <v>60847/001</v>
          </cell>
          <cell r="C1165" t="str">
            <v>FORNECIMENTO E ASSENTAMENTO DE BRITA 2-DRENOS E FILTROS   MM</v>
          </cell>
          <cell r="D1165" t="str">
            <v>M3</v>
          </cell>
          <cell r="E1165">
            <v>68.7</v>
          </cell>
        </row>
        <row r="1166">
          <cell r="B1166" t="str">
            <v>ES</v>
          </cell>
          <cell r="C1166" t="str">
            <v>FUNDACOES E ESTRUTURAS</v>
          </cell>
        </row>
        <row r="1167">
          <cell r="B1167">
            <v>39</v>
          </cell>
          <cell r="C1167" t="str">
            <v>ESTACAS</v>
          </cell>
        </row>
        <row r="1168">
          <cell r="B1168">
            <v>23780</v>
          </cell>
          <cell r="C1168" t="str">
            <v>FUNDACOES ESTACA</v>
          </cell>
        </row>
        <row r="1169">
          <cell r="B1169" t="str">
            <v>23780/001</v>
          </cell>
          <cell r="C1169" t="str">
            <v>FUNDACAO ESTACA BLOCO 2Q</v>
          </cell>
          <cell r="D1169" t="str">
            <v>UN</v>
          </cell>
          <cell r="E1169">
            <v>168998.91</v>
          </cell>
        </row>
        <row r="1170">
          <cell r="B1170">
            <v>24748</v>
          </cell>
          <cell r="C1170" t="str">
            <v>BROCAS (ESTACAS A TRADO) MOLDADA IN-LOCO</v>
          </cell>
        </row>
        <row r="1171">
          <cell r="B1171" t="str">
            <v>24748/001</v>
          </cell>
          <cell r="C1171" t="str">
            <v>ESTACA A TRADO(BROCA) D=25CM C/CONCRETO FCK=13,5MPA+20KG ACO/M3</v>
          </cell>
          <cell r="D1171" t="str">
            <v>M</v>
          </cell>
          <cell r="E1171">
            <v>24.45</v>
          </cell>
        </row>
        <row r="1172">
          <cell r="C1172" t="str">
            <v>MOLD.IN-LOCO</v>
          </cell>
        </row>
        <row r="1173">
          <cell r="B1173" t="str">
            <v>24748/002</v>
          </cell>
          <cell r="C1173" t="str">
            <v>ESTACA A TRADO(BROCA) D=25CM C/CONCRETO FCK=13,5MPA SEM ACO MOLDADA IN</v>
          </cell>
          <cell r="D1173" t="str">
            <v>M</v>
          </cell>
          <cell r="E1173">
            <v>20.5</v>
          </cell>
        </row>
        <row r="1174">
          <cell r="C1174" t="e">
            <v>#NAME?</v>
          </cell>
        </row>
        <row r="1175">
          <cell r="B1175" t="str">
            <v>24748/003</v>
          </cell>
          <cell r="C1175" t="str">
            <v>ESTACA A TRADO(BROCA) D=20CM C/CONCRETO FCK=13,5MPA(SEM ARMACAO)</v>
          </cell>
          <cell r="D1175" t="str">
            <v>M</v>
          </cell>
          <cell r="E1175">
            <v>16.72</v>
          </cell>
        </row>
        <row r="1176">
          <cell r="B1176">
            <v>56942</v>
          </cell>
          <cell r="C1176" t="str">
            <v>ESTACA PRE-MOLDADA</v>
          </cell>
        </row>
        <row r="1177">
          <cell r="B1177" t="str">
            <v>56942/001</v>
          </cell>
          <cell r="C1177" t="str">
            <v>ESTACA PRE-MOLDADA - 20 TONELADAS</v>
          </cell>
          <cell r="D1177" t="str">
            <v>M</v>
          </cell>
          <cell r="E1177">
            <v>61.46</v>
          </cell>
        </row>
        <row r="1178">
          <cell r="B1178">
            <v>40</v>
          </cell>
          <cell r="C1178" t="str">
            <v>LASTROS/FUNDACOES DIVERSAS</v>
          </cell>
        </row>
        <row r="1179">
          <cell r="B1179">
            <v>11769</v>
          </cell>
          <cell r="C1179" t="str">
            <v>CONCRETO 1:3:4 PARA RADIER</v>
          </cell>
        </row>
        <row r="1180">
          <cell r="B1180" t="str">
            <v>11769/001</v>
          </cell>
          <cell r="C1180" t="str">
            <v>RADIER DE CONCRETO 1:3:4</v>
          </cell>
          <cell r="D1180" t="str">
            <v>M3</v>
          </cell>
          <cell r="E1180">
            <v>278.5</v>
          </cell>
        </row>
        <row r="1181">
          <cell r="B1181">
            <v>11770</v>
          </cell>
          <cell r="C1181" t="str">
            <v>FUNDACOES EM RADIER</v>
          </cell>
        </row>
        <row r="1182">
          <cell r="B1182" t="str">
            <v>11770/001</v>
          </cell>
          <cell r="C1182" t="str">
            <v>FUNDACOES EM RADIER CASAS ATE 2 PAVIMENTOS</v>
          </cell>
          <cell r="D1182" t="str">
            <v>M2</v>
          </cell>
          <cell r="E1182">
            <v>46.45</v>
          </cell>
        </row>
        <row r="1183">
          <cell r="B1183" t="str">
            <v>IGO       |</v>
          </cell>
          <cell r="C1183" t="str">
            <v>D E S C R I Ç Ã O                                                   |UN</v>
          </cell>
          <cell r="D1183" t="str">
            <v>IDADE</v>
          </cell>
          <cell r="E1183" t="str">
            <v>|CUSTO TOT</v>
          </cell>
        </row>
        <row r="1184">
          <cell r="B1184" t="str">
            <v>ULO.....: N</v>
          </cell>
          <cell r="C1184" t="str">
            <v>ACIONAL CAIXA</v>
          </cell>
        </row>
        <row r="1186">
          <cell r="B1186">
            <v>23747</v>
          </cell>
          <cell r="C1186" t="str">
            <v>FUNDACOES SAPATAS</v>
          </cell>
        </row>
        <row r="1187">
          <cell r="B1187" t="str">
            <v>23747/001</v>
          </cell>
          <cell r="C1187" t="str">
            <v>FUNDACAO SAPATAS PR5-2Q-T</v>
          </cell>
          <cell r="D1187" t="str">
            <v>UN</v>
          </cell>
          <cell r="E1187">
            <v>49599.97</v>
          </cell>
        </row>
        <row r="1188">
          <cell r="B1188">
            <v>24260</v>
          </cell>
          <cell r="C1188" t="str">
            <v>LASTRO DE PEDRA BRITADA E FUNDACOES EM BALDRAME</v>
          </cell>
        </row>
        <row r="1189">
          <cell r="B1189" t="str">
            <v>24260/001</v>
          </cell>
          <cell r="C1189" t="str">
            <v>LASTRO DE PEDRA BRITADA APILOADA</v>
          </cell>
          <cell r="D1189" t="str">
            <v>M3</v>
          </cell>
          <cell r="E1189">
            <v>72.83</v>
          </cell>
        </row>
        <row r="1190">
          <cell r="B1190" t="str">
            <v>24260/002</v>
          </cell>
          <cell r="C1190" t="str">
            <v>CAMADA DE BRITA P/PROTECAO DA LAJE DE COBERTURA</v>
          </cell>
          <cell r="D1190" t="str">
            <v>M3</v>
          </cell>
          <cell r="E1190">
            <v>103.26</v>
          </cell>
        </row>
        <row r="1191">
          <cell r="B1191" t="str">
            <v>24260/003</v>
          </cell>
          <cell r="C1191" t="str">
            <v>BALDRAME EM CONCRETO CICLOPICO 1:3:5 C/30% PEDRA-DE-MAO CAVAS ATE 80</v>
          </cell>
          <cell r="D1191" t="str">
            <v>M3</v>
          </cell>
          <cell r="E1191">
            <v>250.11</v>
          </cell>
        </row>
        <row r="1192">
          <cell r="C1192" t="str">
            <v>CM DE LARGURA.</v>
          </cell>
        </row>
        <row r="1193">
          <cell r="B1193">
            <v>68501</v>
          </cell>
          <cell r="C1193" t="str">
            <v>CONCRETO ARMADO P/FUNDACOES - CONSUMO/M3: FORMA TABUA REG=8M2, ACO CA-</v>
          </cell>
        </row>
        <row r="1194">
          <cell r="C1194" t="str">
            <v>50=70KG; CONCRETO FCK 15 MPA, PREP C/BETONEIRA, CONTROLE TIPO B</v>
          </cell>
        </row>
        <row r="1195">
          <cell r="B1195" t="str">
            <v>68501/001</v>
          </cell>
          <cell r="C1195" t="str">
            <v>CONCRETO ARMADO P/FUNDACOES - CONSUMO/M3: FORMA TABUA REG=8M2, ACO CA-</v>
          </cell>
          <cell r="D1195" t="str">
            <v>M3</v>
          </cell>
          <cell r="E1195">
            <v>812.1</v>
          </cell>
        </row>
        <row r="1196">
          <cell r="C1196" t="str">
            <v>50=70KG; CONCRETO FCK 15 MPA, PREP C/BETONEIRA, CONTROLE TIPO B</v>
          </cell>
        </row>
        <row r="1197">
          <cell r="B1197">
            <v>41</v>
          </cell>
          <cell r="C1197" t="str">
            <v>FORMAS/CIMBRAMENTOS/ESCORAMENTOS</v>
          </cell>
        </row>
        <row r="1198">
          <cell r="B1198">
            <v>23423</v>
          </cell>
          <cell r="C1198" t="str">
            <v>FORMAS PARA CONCRETO, INCLUINDO OS SERVICOS DE ESCORAMENTO,MONTAGEM,</v>
          </cell>
        </row>
        <row r="1199">
          <cell r="C1199" t="str">
            <v>DESMONTAGEM, PARA CONCRETO NAO ESTRUTURAL</v>
          </cell>
        </row>
        <row r="1200">
          <cell r="B1200" t="str">
            <v>23423/001</v>
          </cell>
          <cell r="C1200" t="str">
            <v>FORMA DE MADEIRA COMUM PARA FUNDACAO</v>
          </cell>
          <cell r="D1200" t="str">
            <v>M2</v>
          </cell>
          <cell r="E1200">
            <v>24.62</v>
          </cell>
        </row>
        <row r="1201">
          <cell r="B1201" t="str">
            <v>23423/002</v>
          </cell>
          <cell r="C1201" t="str">
            <v>FORMA DE MADEIRA P/FUNDACAO C/TABUAS 3A 1X12" REAPR 10X</v>
          </cell>
          <cell r="D1201" t="str">
            <v>M2</v>
          </cell>
          <cell r="E1201">
            <v>18.399999999999999</v>
          </cell>
        </row>
        <row r="1202">
          <cell r="B1202">
            <v>23737</v>
          </cell>
          <cell r="C1202" t="str">
            <v>FORMAS E CIMBRAMENTO</v>
          </cell>
        </row>
        <row r="1203">
          <cell r="B1203" t="str">
            <v>23737/001</v>
          </cell>
          <cell r="C1203" t="str">
            <v>FORMA EM TABUAS 3A P/CINTAS/PILARES DE CONCRETO (CASAS) REAPR 4X</v>
          </cell>
          <cell r="D1203" t="str">
            <v>M2</v>
          </cell>
          <cell r="E1203">
            <v>14.33</v>
          </cell>
        </row>
        <row r="1204">
          <cell r="C1204" t="str">
            <v>INCL MONT/DESMONT (NAO INCLUI ESCORAMENTOS)-PEQUENAS CONSTRUCOES</v>
          </cell>
        </row>
        <row r="1205">
          <cell r="B1205" t="str">
            <v>23737/002</v>
          </cell>
          <cell r="C1205" t="str">
            <v>FORMAS EM TABUAS DE 3A, PARA FUNDACAO RADIER</v>
          </cell>
          <cell r="D1205" t="str">
            <v>M2</v>
          </cell>
          <cell r="E1205">
            <v>26.02</v>
          </cell>
        </row>
        <row r="1206">
          <cell r="B1206" t="str">
            <v>23737/003</v>
          </cell>
          <cell r="C1206" t="str">
            <v>FORMA TABUAS 3A P/VIGAS E PILARES (SEM REAPROVEITAMENTO)</v>
          </cell>
          <cell r="D1206" t="str">
            <v>M2</v>
          </cell>
          <cell r="E1206">
            <v>65.41</v>
          </cell>
        </row>
        <row r="1207">
          <cell r="B1207">
            <v>23750</v>
          </cell>
          <cell r="C1207" t="str">
            <v>FORMA COMPENSADO RESINADO</v>
          </cell>
        </row>
        <row r="1208">
          <cell r="B1208" t="str">
            <v>23750/001</v>
          </cell>
          <cell r="C1208" t="str">
            <v>FORMAS PLANAS C/COMPENSADO RESINADO 12MM P/1M3 DE CONCRETO, INCL. ESCO</v>
          </cell>
          <cell r="D1208" t="str">
            <v>UN</v>
          </cell>
          <cell r="E1208">
            <v>325.58</v>
          </cell>
        </row>
        <row r="1209">
          <cell r="C1209" t="str">
            <v>RAMENTO,MONTAGEM E DESFORMA (C/ REAPR. 5X)</v>
          </cell>
        </row>
        <row r="1210">
          <cell r="B1210">
            <v>24128</v>
          </cell>
          <cell r="C1210" t="str">
            <v>CIMBRAMENTO</v>
          </cell>
        </row>
        <row r="1211">
          <cell r="B1211" t="str">
            <v>24128/001</v>
          </cell>
          <cell r="C1211" t="str">
            <v>CIMBRAMENTO DE MADEIRA</v>
          </cell>
          <cell r="D1211" t="str">
            <v>M2</v>
          </cell>
          <cell r="E1211">
            <v>16.97</v>
          </cell>
        </row>
        <row r="1212">
          <cell r="B1212">
            <v>24129</v>
          </cell>
          <cell r="C1212" t="str">
            <v>FORMA PLANA EM COMPENSADO</v>
          </cell>
        </row>
        <row r="1213">
          <cell r="B1213" t="str">
            <v>24129/001</v>
          </cell>
          <cell r="C1213" t="str">
            <v>FORMA PLANA EM COMPENSADO RESINADO 12MM P/ CONCR.ESTRUT.</v>
          </cell>
          <cell r="D1213" t="str">
            <v>M2</v>
          </cell>
          <cell r="E1213">
            <v>33.869999999999997</v>
          </cell>
        </row>
        <row r="1214">
          <cell r="B1214" t="str">
            <v>IGO       |</v>
          </cell>
          <cell r="C1214" t="str">
            <v>D E S C R I Ç Ã O                                                   |UN</v>
          </cell>
          <cell r="D1214" t="str">
            <v>IDADE</v>
          </cell>
          <cell r="E1214" t="str">
            <v>|CUSTO TOT</v>
          </cell>
        </row>
        <row r="1215">
          <cell r="B1215" t="str">
            <v>ULO.....: N</v>
          </cell>
          <cell r="C1215" t="str">
            <v>ACIONAL CAIXA</v>
          </cell>
        </row>
        <row r="1217">
          <cell r="B1217" t="str">
            <v>24129/002</v>
          </cell>
          <cell r="C1217" t="str">
            <v>FORMA PLANA EM COMPENSADO RESINADO 14MM P/ CONCR.ESTRUT.</v>
          </cell>
          <cell r="D1217" t="str">
            <v>M2</v>
          </cell>
          <cell r="E1217">
            <v>35.11</v>
          </cell>
        </row>
        <row r="1218">
          <cell r="B1218" t="str">
            <v>24129/003</v>
          </cell>
          <cell r="C1218" t="str">
            <v>DESFORMA DE ESTRUTURAS, H = 1,50 METROS</v>
          </cell>
          <cell r="D1218" t="str">
            <v>M2</v>
          </cell>
          <cell r="E1218">
            <v>4.53</v>
          </cell>
        </row>
        <row r="1219">
          <cell r="B1219" t="str">
            <v>24129/004</v>
          </cell>
          <cell r="C1219" t="str">
            <v>FORMAS PLANAS C/COMPENSADO RESINADO 12MM DE CONCRETO EM ESTRUTURAS INC</v>
          </cell>
          <cell r="D1219" t="str">
            <v>M2</v>
          </cell>
          <cell r="E1219">
            <v>30.58</v>
          </cell>
        </row>
        <row r="1220">
          <cell r="C1220" t="str">
            <v>L ESCORAMENTO, MONTAGEM E DESFORMA (C/ REAPR. 3X)</v>
          </cell>
        </row>
        <row r="1221">
          <cell r="B1221" t="str">
            <v>24129/005</v>
          </cell>
          <cell r="C1221" t="str">
            <v>FORMAS PLANAS C/COMPENSADO RESINADO 12MM DE CONCRETO EM ESTRUTURAS INC</v>
          </cell>
          <cell r="D1221" t="str">
            <v>M2</v>
          </cell>
          <cell r="E1221">
            <v>25.1</v>
          </cell>
        </row>
        <row r="1222">
          <cell r="C1222" t="str">
            <v>L ESCORAMENTO, MONTAGEM E DESFORMA (C/ REAPR. 5X)</v>
          </cell>
        </row>
        <row r="1223">
          <cell r="B1223">
            <v>24265</v>
          </cell>
          <cell r="C1223" t="str">
            <v>FORMA CURVA PARA ESTRUTURAS</v>
          </cell>
        </row>
        <row r="1224">
          <cell r="B1224" t="str">
            <v>24265/001</v>
          </cell>
          <cell r="C1224" t="str">
            <v>FORMA CURVA PARA ESTRUTURAS EM TABUA DE PINHO</v>
          </cell>
          <cell r="D1224" t="str">
            <v>M2</v>
          </cell>
          <cell r="E1224">
            <v>46.57</v>
          </cell>
        </row>
        <row r="1225">
          <cell r="B1225">
            <v>68328</v>
          </cell>
          <cell r="C1225" t="str">
            <v>ISOPOR 10MM PARA JUNTA DILATACAO</v>
          </cell>
          <cell r="D1225" t="str">
            <v>M2</v>
          </cell>
          <cell r="E1225">
            <v>8.3699999999999992</v>
          </cell>
        </row>
        <row r="1226">
          <cell r="B1226">
            <v>68467</v>
          </cell>
          <cell r="C1226" t="str">
            <v>ESCORAMENTO DE LAJE PRE-MOLDADA</v>
          </cell>
        </row>
        <row r="1227">
          <cell r="B1227" t="str">
            <v>68467/001</v>
          </cell>
          <cell r="C1227" t="str">
            <v>ESCORAMENTO DE LAJE PRE-MOLDADA</v>
          </cell>
          <cell r="D1227" t="str">
            <v>M2</v>
          </cell>
          <cell r="E1227">
            <v>11.2</v>
          </cell>
        </row>
        <row r="1228">
          <cell r="B1228">
            <v>68575</v>
          </cell>
          <cell r="C1228" t="str">
            <v>FORMA PINHO 3A P/FUNDACAO RADIER REAPROV 10 VEZES - CORTE/MONTAGEM/ESC</v>
          </cell>
        </row>
        <row r="1229">
          <cell r="C1229" t="str">
            <v>ORAMENTO/DESFORMA</v>
          </cell>
        </row>
        <row r="1230">
          <cell r="B1230" t="str">
            <v>68575/001</v>
          </cell>
          <cell r="C1230" t="str">
            <v>FORMA PINHO 3A P/FUNDACAO RADIER REAPROV 3 VEZES - CORTE/MONTAGEM/ESCO</v>
          </cell>
          <cell r="D1230" t="str">
            <v>M2</v>
          </cell>
          <cell r="E1230">
            <v>18.28</v>
          </cell>
        </row>
        <row r="1231">
          <cell r="C1231" t="str">
            <v>RAMENTO/DESFORMA</v>
          </cell>
        </row>
        <row r="1232">
          <cell r="B1232" t="str">
            <v>68575/002</v>
          </cell>
          <cell r="C1232" t="str">
            <v>FORMA PINHO 3A P/FUNDACAO RADIER REAPROV 5 VEZES - CORTE/MONTAGEM/ESCO</v>
          </cell>
          <cell r="D1232" t="str">
            <v>M2</v>
          </cell>
          <cell r="E1232">
            <v>11.4</v>
          </cell>
        </row>
        <row r="1233">
          <cell r="C1233" t="str">
            <v>RAMENTO/DESFORMA</v>
          </cell>
        </row>
        <row r="1234">
          <cell r="B1234" t="str">
            <v>68575/003</v>
          </cell>
          <cell r="C1234" t="str">
            <v>FORMA PINHO 3A P/FUNDACAO RADIER REAPROV 10 VEZES - CORTE/MONTAGEM/ESC</v>
          </cell>
          <cell r="D1234" t="str">
            <v>M2</v>
          </cell>
          <cell r="E1234">
            <v>6.26</v>
          </cell>
        </row>
        <row r="1235">
          <cell r="C1235" t="str">
            <v>ORAMENTO/DESFORMA</v>
          </cell>
        </row>
        <row r="1236">
          <cell r="B1236">
            <v>68576</v>
          </cell>
          <cell r="C1236" t="str">
            <v>FORMA MADEIRA COMP RESINADA 12MM P/ESTRUTURA REAPROV 2 VEZES - CORTE/</v>
          </cell>
        </row>
        <row r="1237">
          <cell r="C1237" t="str">
            <v>MONTAGEM/ESCORAMENTO/DESFORMA</v>
          </cell>
        </row>
        <row r="1238">
          <cell r="B1238" t="str">
            <v>68576/001</v>
          </cell>
          <cell r="C1238" t="str">
            <v>FORMA MADEIRA COMP RESINADA 12MM P/ESTRUTURA REAPROV 2 VEZES - CORTE/</v>
          </cell>
          <cell r="D1238" t="str">
            <v>M2</v>
          </cell>
          <cell r="E1238">
            <v>58.82</v>
          </cell>
        </row>
        <row r="1239">
          <cell r="C1239" t="str">
            <v>MONTAGEM/ESCORAMENTO/DESFORMA</v>
          </cell>
        </row>
        <row r="1240">
          <cell r="B1240" t="str">
            <v>68576/002</v>
          </cell>
          <cell r="C1240" t="str">
            <v>FORMA MADEIRA COMP RESINADA 12MM P/ESTRUTURA REAPROV 3 VEZES - CORTE/</v>
          </cell>
          <cell r="D1240" t="str">
            <v>M2</v>
          </cell>
          <cell r="E1240">
            <v>45.14</v>
          </cell>
        </row>
        <row r="1241">
          <cell r="C1241" t="str">
            <v>MONTAGEM/ESCORAMENTO/DESFORMA</v>
          </cell>
        </row>
        <row r="1242">
          <cell r="B1242" t="str">
            <v>68576/003</v>
          </cell>
          <cell r="C1242" t="str">
            <v>FORMA MADEIRA COMP RESINADA 12MM P/ESTRUTURA REAPROV 5 VEZES - CORTE/</v>
          </cell>
          <cell r="D1242" t="str">
            <v>M2</v>
          </cell>
          <cell r="E1242">
            <v>36.700000000000003</v>
          </cell>
        </row>
        <row r="1243">
          <cell r="C1243" t="str">
            <v>MONTAGEM/ESCORAMENTO/DESFORMA</v>
          </cell>
        </row>
        <row r="1244">
          <cell r="B1244" t="str">
            <v>68576/004</v>
          </cell>
          <cell r="C1244" t="str">
            <v>FORMA MADEIRA COMP RESINADA 12MM P/ESTRUTURA REAPROV 8 VEZES - CORTE/</v>
          </cell>
          <cell r="D1244" t="str">
            <v>M2</v>
          </cell>
          <cell r="E1244">
            <v>35.270000000000003</v>
          </cell>
        </row>
        <row r="1245">
          <cell r="B1245" t="str">
            <v>IGO       |</v>
          </cell>
          <cell r="C1245" t="str">
            <v>D E S C R I Ç Ã O                                                   |UN</v>
          </cell>
          <cell r="D1245" t="str">
            <v>IDADE</v>
          </cell>
          <cell r="E1245" t="str">
            <v>|CUSTO TOT</v>
          </cell>
        </row>
        <row r="1246">
          <cell r="B1246" t="str">
            <v>ULO.....: N</v>
          </cell>
          <cell r="C1246" t="str">
            <v>ACIONAL CAIXA</v>
          </cell>
        </row>
        <row r="1248">
          <cell r="C1248" t="str">
            <v>MONTAGEM/ESCORAMENTO/DESFORMA</v>
          </cell>
        </row>
        <row r="1249">
          <cell r="B1249" t="str">
            <v>68576/005</v>
          </cell>
          <cell r="C1249" t="str">
            <v>FORMA MADEIRA COMP RESINADA 14MM P/ESTRUTURA REAPROV 2 VEZES - CORTE/</v>
          </cell>
          <cell r="D1249" t="str">
            <v>M2</v>
          </cell>
          <cell r="E1249">
            <v>60.8</v>
          </cell>
        </row>
        <row r="1250">
          <cell r="C1250" t="str">
            <v>MONTAGEM/ESCORAMENTO/DESFORMA</v>
          </cell>
        </row>
        <row r="1251">
          <cell r="B1251" t="str">
            <v>68576/006</v>
          </cell>
          <cell r="C1251" t="str">
            <v>FORMA MADEIRA COMP RESINADA 14MM P/ESTRUTURA REAPROV 3 VEZES - CORTE/</v>
          </cell>
          <cell r="D1251" t="str">
            <v>M2</v>
          </cell>
          <cell r="E1251">
            <v>46.47</v>
          </cell>
        </row>
        <row r="1252">
          <cell r="C1252" t="str">
            <v>MONTAGEM/ESCORAMENTO/DESFORMA</v>
          </cell>
        </row>
        <row r="1253">
          <cell r="B1253" t="str">
            <v>68576/007</v>
          </cell>
          <cell r="C1253" t="str">
            <v>FORMA MADEIRA COMP RESINADA 14MM P/ESTRUTURA REAPROV 5 VEZES - CORTE/</v>
          </cell>
          <cell r="D1253" t="str">
            <v>M2</v>
          </cell>
          <cell r="E1253">
            <v>37.5</v>
          </cell>
        </row>
        <row r="1254">
          <cell r="C1254" t="str">
            <v>MONTAGEM/ESCORAMENTO/DESFORMA</v>
          </cell>
        </row>
        <row r="1255">
          <cell r="B1255" t="str">
            <v>68576/008</v>
          </cell>
          <cell r="C1255" t="str">
            <v>FORMA MADEIRA COMP RESINADA 14MM P/ESTRUTURA REAPROV 8 VEZES - CORTE/</v>
          </cell>
          <cell r="D1255" t="str">
            <v>M2</v>
          </cell>
          <cell r="E1255">
            <v>35.76</v>
          </cell>
        </row>
        <row r="1256">
          <cell r="C1256" t="str">
            <v>MONTAGEM/ESCORAMENTO/DESFORMA</v>
          </cell>
        </row>
        <row r="1257">
          <cell r="B1257">
            <v>68577</v>
          </cell>
          <cell r="C1257" t="str">
            <v>FORMA PINHO 3A P/CONCRETO EM FUNDACAO REAPROV 2 VEZES - CORTE/MONTAGEM</v>
          </cell>
        </row>
        <row r="1258">
          <cell r="C1258" t="str">
            <v>/ESCORAMENTO/DESFORMA</v>
          </cell>
        </row>
        <row r="1259">
          <cell r="B1259" t="str">
            <v>68577/001</v>
          </cell>
          <cell r="C1259" t="str">
            <v>FORMA PINHO 3A P/CONCRETO EM FUNDACAO REAPROV 2 VEZES - CORTE/MONTAGEM</v>
          </cell>
          <cell r="D1259" t="str">
            <v>M2</v>
          </cell>
          <cell r="E1259">
            <v>31.06</v>
          </cell>
        </row>
        <row r="1260">
          <cell r="C1260" t="str">
            <v>/ESCORAMENTO/DESFORMA</v>
          </cell>
        </row>
        <row r="1261">
          <cell r="B1261" t="str">
            <v>68577/002</v>
          </cell>
          <cell r="C1261" t="str">
            <v>FORMA PINHO 3A P/CONCRETO EM FUNDACAO REAPROV 3 VEZES - CORTE/MONTAGEM/ESCORAMENTO/DESFORMA</v>
          </cell>
          <cell r="D1261" t="str">
            <v>M2</v>
          </cell>
          <cell r="E1261">
            <v>25.82</v>
          </cell>
        </row>
        <row r="1262">
          <cell r="C1262" t="str">
            <v>/ESCORAMENTO/DESFORMA</v>
          </cell>
        </row>
        <row r="1263">
          <cell r="B1263" t="str">
            <v>68577/003</v>
          </cell>
          <cell r="C1263" t="str">
            <v>FORMA PINHO 3A P/CONCRETO EM FUNDACAO REAPROV 5 VEZES - CORTE/MONTAGEM</v>
          </cell>
          <cell r="D1263" t="str">
            <v>M2</v>
          </cell>
          <cell r="E1263">
            <v>21.91</v>
          </cell>
        </row>
        <row r="1264">
          <cell r="C1264" t="str">
            <v>/ESCORAMENTO/DESFORMA</v>
          </cell>
        </row>
        <row r="1265">
          <cell r="B1265" t="str">
            <v>68577/004</v>
          </cell>
          <cell r="C1265" t="str">
            <v>FORMA PINHO 3A P/CONCRETO EM FUNDACAO S/REAPROVEITAMENTO - CORTE/MONTA</v>
          </cell>
          <cell r="D1265" t="str">
            <v>M2</v>
          </cell>
          <cell r="E1265">
            <v>46.3</v>
          </cell>
        </row>
        <row r="1266">
          <cell r="C1266" t="str">
            <v>GEM/ESCORAMENTO/DESFORMA</v>
          </cell>
        </row>
        <row r="1267">
          <cell r="B1267">
            <v>42</v>
          </cell>
          <cell r="C1267" t="str">
            <v>ARMADURAS</v>
          </cell>
        </row>
        <row r="1268">
          <cell r="B1268">
            <v>10249</v>
          </cell>
          <cell r="C1268" t="str">
            <v>ARMACAO C/ ACO CA-50 P/ ESTRUTURAS DE CONCRETO</v>
          </cell>
        </row>
        <row r="1269">
          <cell r="B1269" t="str">
            <v>10249/001</v>
          </cell>
          <cell r="C1269" t="str">
            <v>ARMACAO EM ACO CA-50 12,7MM (1/2")</v>
          </cell>
          <cell r="D1269" t="str">
            <v>KG</v>
          </cell>
          <cell r="E1269">
            <v>4.54</v>
          </cell>
        </row>
        <row r="1270">
          <cell r="B1270" t="str">
            <v>10249/002</v>
          </cell>
          <cell r="C1270" t="str">
            <v>ARMACAO EM ACO CA-50 9,52MM (3/8")</v>
          </cell>
          <cell r="D1270" t="str">
            <v>KG</v>
          </cell>
          <cell r="E1270">
            <v>4.63</v>
          </cell>
        </row>
        <row r="1271">
          <cell r="B1271">
            <v>23722</v>
          </cell>
          <cell r="C1271" t="str">
            <v>ARMACAO P/BALDRAME</v>
          </cell>
        </row>
        <row r="1272">
          <cell r="B1272" t="str">
            <v>23722/001</v>
          </cell>
          <cell r="C1272" t="str">
            <v>ARMACAO FINA P/FUNDACAO TIPO BALDRAME</v>
          </cell>
          <cell r="D1272" t="str">
            <v>KG</v>
          </cell>
          <cell r="E1272">
            <v>4.91</v>
          </cell>
        </row>
        <row r="1273">
          <cell r="B1273">
            <v>23736</v>
          </cell>
          <cell r="C1273" t="str">
            <v>ARMACAO EM TELA SOLDADA</v>
          </cell>
        </row>
        <row r="1274">
          <cell r="B1274" t="str">
            <v>23736/001</v>
          </cell>
          <cell r="C1274" t="str">
            <v>ARMACAO EM TELA SOLDADA Q-138 (10X10CM) #4.2X4.2MM</v>
          </cell>
          <cell r="D1274" t="str">
            <v>KG</v>
          </cell>
          <cell r="E1274">
            <v>5.61</v>
          </cell>
        </row>
        <row r="1275">
          <cell r="B1275">
            <v>23749</v>
          </cell>
          <cell r="C1275" t="str">
            <v>ARMACAO CA-50 P/1,0M3 DE CONCRETO</v>
          </cell>
        </row>
        <row r="1276">
          <cell r="B1276" t="str">
            <v>IGO       |</v>
          </cell>
          <cell r="C1276" t="str">
            <v>D E S C R I Ç Ã O                                                   |UN</v>
          </cell>
          <cell r="D1276" t="str">
            <v>IDADE</v>
          </cell>
          <cell r="E1276" t="str">
            <v>|CUSTO TOT</v>
          </cell>
        </row>
        <row r="1277">
          <cell r="B1277" t="str">
            <v>ULO.....: N</v>
          </cell>
          <cell r="C1277" t="str">
            <v>ACIONAL CAIXA</v>
          </cell>
        </row>
        <row r="1279">
          <cell r="B1279" t="str">
            <v>23749/001</v>
          </cell>
          <cell r="C1279" t="str">
            <v>ACO CA-50 P/1,0M3 DE C0NCRETO</v>
          </cell>
          <cell r="D1279" t="str">
            <v>UN</v>
          </cell>
          <cell r="E1279">
            <v>339.65</v>
          </cell>
        </row>
        <row r="1280">
          <cell r="B1280">
            <v>63432</v>
          </cell>
          <cell r="C1280" t="str">
            <v>ARMACAO C/ACO CA-60 (3.4 A 6.0MM)</v>
          </cell>
        </row>
        <row r="1281">
          <cell r="B1281" t="str">
            <v>63432/001</v>
          </cell>
          <cell r="C1281" t="str">
            <v>ARMACAO C/ACO CA-60 (3.4 A 6.0MM) - ESTRUTURAS</v>
          </cell>
          <cell r="D1281" t="str">
            <v>KG</v>
          </cell>
          <cell r="E1281">
            <v>4.91</v>
          </cell>
        </row>
        <row r="1282">
          <cell r="B1282">
            <v>68624</v>
          </cell>
          <cell r="C1282" t="str">
            <v>ARMACAO ACO CA-50 P/FUNDACAO DIRETA</v>
          </cell>
        </row>
        <row r="1283">
          <cell r="B1283" t="str">
            <v>68624/001</v>
          </cell>
          <cell r="C1283" t="str">
            <v>ARMACAO ACO CA-50 P/FUNDACAO DIRETA</v>
          </cell>
          <cell r="D1283" t="str">
            <v>KG</v>
          </cell>
          <cell r="E1283">
            <v>4.8899999999999997</v>
          </cell>
        </row>
        <row r="1284">
          <cell r="B1284" t="str">
            <v>68624/002</v>
          </cell>
          <cell r="C1284" t="str">
            <v>ARMACAO ACO CA-50/CA-60 P/FUNDACAO DIRETA</v>
          </cell>
          <cell r="D1284" t="str">
            <v>KG</v>
          </cell>
          <cell r="E1284">
            <v>4.96</v>
          </cell>
        </row>
        <row r="1285">
          <cell r="B1285" t="str">
            <v>68624/003</v>
          </cell>
          <cell r="C1285" t="str">
            <v>ARMACAO ACO CA-50/CA-60 P/BALDRAME</v>
          </cell>
          <cell r="D1285" t="str">
            <v>KG</v>
          </cell>
          <cell r="E1285">
            <v>4.82</v>
          </cell>
        </row>
        <row r="1286">
          <cell r="B1286">
            <v>68625</v>
          </cell>
          <cell r="C1286" t="str">
            <v>ARMACAO ACO CA-50 P/ESTRUTURA</v>
          </cell>
        </row>
        <row r="1287">
          <cell r="B1287" t="str">
            <v>68625/001</v>
          </cell>
          <cell r="C1287" t="str">
            <v>ARMACAO ACO CA-50 P/ESTRUTURA</v>
          </cell>
          <cell r="D1287" t="str">
            <v>KG</v>
          </cell>
          <cell r="E1287">
            <v>4.84</v>
          </cell>
        </row>
        <row r="1288">
          <cell r="B1288" t="str">
            <v>68625/002</v>
          </cell>
          <cell r="C1288" t="str">
            <v>ARMACAO ACO CA-50/CA-60 P/ESTRUTURA</v>
          </cell>
          <cell r="D1288" t="str">
            <v>KG</v>
          </cell>
          <cell r="E1288">
            <v>4.96</v>
          </cell>
        </row>
        <row r="1289">
          <cell r="B1289">
            <v>43</v>
          </cell>
          <cell r="C1289" t="str">
            <v>CONCRETOS</v>
          </cell>
        </row>
        <row r="1290">
          <cell r="B1290">
            <v>10300</v>
          </cell>
          <cell r="C1290" t="str">
            <v>TRATAMENTO DE SUP. CONC. APARENTE C/VERNIZ 2 DEM?O</v>
          </cell>
        </row>
        <row r="1291">
          <cell r="B1291" t="str">
            <v>10300/001</v>
          </cell>
          <cell r="C1291" t="str">
            <v>TRATAMENTO DE SUP. CONC. APARENTE C/VERNIZ</v>
          </cell>
          <cell r="D1291" t="str">
            <v>M2</v>
          </cell>
          <cell r="E1291">
            <v>4.78</v>
          </cell>
        </row>
        <row r="1292">
          <cell r="B1292">
            <v>23437</v>
          </cell>
          <cell r="C1292" t="str">
            <v>CONCRETOS-INCLUI FORNECIMENTO, LANCAMENTO NAS FORMAS, ADENSAMENTO,</v>
          </cell>
        </row>
        <row r="1293">
          <cell r="C1293" t="str">
            <v>DESEMPENO E PREPARO DAS JUNTAS DE CONCRETAGEM.</v>
          </cell>
        </row>
        <row r="1294">
          <cell r="B1294" t="str">
            <v>23437/001</v>
          </cell>
          <cell r="C1294" t="str">
            <v>CONCRETO CICLOPICO COM 30% DE PEDRA DE MAO</v>
          </cell>
          <cell r="D1294" t="str">
            <v>M3</v>
          </cell>
          <cell r="E1294">
            <v>172.86</v>
          </cell>
        </row>
        <row r="1295">
          <cell r="B1295" t="str">
            <v>23437/002</v>
          </cell>
          <cell r="C1295" t="str">
            <v>CONC. NAO ESTRUTURAL,CONSUMO MIN.DE 150 KG CIMENTO/M3(1:4:5)</v>
          </cell>
          <cell r="D1295" t="str">
            <v>M3</v>
          </cell>
          <cell r="E1295">
            <v>178.19</v>
          </cell>
        </row>
        <row r="1296">
          <cell r="B1296" t="str">
            <v>23437/003</v>
          </cell>
          <cell r="C1296" t="str">
            <v>CONC. NAO ESTRUTURAL,CONSUMO MIN.DE 210 KG CIMENTO/M3(1:3:5)</v>
          </cell>
          <cell r="D1296" t="str">
            <v>M3</v>
          </cell>
          <cell r="E1296">
            <v>197.04</v>
          </cell>
        </row>
        <row r="1297">
          <cell r="B1297" t="str">
            <v>23437/004</v>
          </cell>
          <cell r="C1297" t="str">
            <v>CONCRETO ESTRUTURAL FCK = 15 MPA (1:2:3) - PREP. C/BETONEIRA</v>
          </cell>
          <cell r="D1297" t="str">
            <v>M3</v>
          </cell>
          <cell r="E1297">
            <v>249.2</v>
          </cell>
        </row>
        <row r="1298">
          <cell r="B1298" t="str">
            <v>23437/005</v>
          </cell>
          <cell r="C1298" t="str">
            <v>CONCRETO ESTRUTURAL FCK = 20 MPA (1:1,5:3)-PREP. C/BETONEIRA</v>
          </cell>
          <cell r="D1298" t="str">
            <v>M3</v>
          </cell>
          <cell r="E1298">
            <v>259.49</v>
          </cell>
        </row>
        <row r="1299">
          <cell r="B1299" t="str">
            <v>23437/008</v>
          </cell>
          <cell r="C1299" t="str">
            <v>CONCRETO USINADO BOMBEADO, FCK = 15 MPA</v>
          </cell>
          <cell r="D1299" t="str">
            <v>M3</v>
          </cell>
          <cell r="E1299">
            <v>254.98</v>
          </cell>
        </row>
        <row r="1300">
          <cell r="B1300" t="str">
            <v>23437/009</v>
          </cell>
          <cell r="C1300" t="str">
            <v>CONCRETO USINADO BOMBEADO, FCK = 20 MPA</v>
          </cell>
          <cell r="D1300" t="str">
            <v>M3</v>
          </cell>
          <cell r="E1300">
            <v>264.43</v>
          </cell>
        </row>
        <row r="1301">
          <cell r="B1301" t="str">
            <v>23437/010</v>
          </cell>
          <cell r="C1301" t="str">
            <v>CONCRETO FCK=15,0MPA, CONTROLE "C", PREPARO MECANICO NA OBRA,</v>
          </cell>
          <cell r="D1301" t="str">
            <v>M3</v>
          </cell>
          <cell r="E1301">
            <v>241.02</v>
          </cell>
        </row>
        <row r="1302">
          <cell r="C1302" t="str">
            <v>INCL.  LANCAMENTO (EM FUNDACAO) -NAO INCLUI FORMAS E ACO</v>
          </cell>
        </row>
        <row r="1303">
          <cell r="B1303" t="str">
            <v>23437/011</v>
          </cell>
          <cell r="C1303" t="str">
            <v>CONCRETO GROUT, FCK=14 MPA</v>
          </cell>
          <cell r="D1303" t="str">
            <v>M3</v>
          </cell>
          <cell r="E1303">
            <v>235.37</v>
          </cell>
        </row>
        <row r="1304">
          <cell r="B1304" t="str">
            <v>23437/012</v>
          </cell>
          <cell r="C1304" t="str">
            <v>CONCRETO GROUT, FCK = 8,0 MPA</v>
          </cell>
          <cell r="D1304" t="str">
            <v>M3</v>
          </cell>
          <cell r="E1304">
            <v>226.85</v>
          </cell>
        </row>
        <row r="1305">
          <cell r="B1305" t="str">
            <v>23437/013</v>
          </cell>
          <cell r="C1305" t="str">
            <v>CONCRETO USINADO, ESTRUTURAL, FCK = 16 MPA</v>
          </cell>
          <cell r="D1305" t="str">
            <v>M3</v>
          </cell>
          <cell r="E1305">
            <v>247.8</v>
          </cell>
        </row>
        <row r="1306">
          <cell r="B1306">
            <v>23769</v>
          </cell>
          <cell r="C1306" t="str">
            <v>CONCRETO ARMADO FCK=15MPA (USINADO C/BOMBEAMENTO)</v>
          </cell>
        </row>
        <row r="1307">
          <cell r="B1307" t="str">
            <v>IGO       |</v>
          </cell>
          <cell r="C1307" t="str">
            <v>D E S C R I Ç Ã O                                                   |UN</v>
          </cell>
          <cell r="D1307" t="str">
            <v>IDADE</v>
          </cell>
          <cell r="E1307" t="str">
            <v>|CUSTO TOT</v>
          </cell>
        </row>
        <row r="1308">
          <cell r="B1308" t="str">
            <v>ULO.....: N</v>
          </cell>
          <cell r="C1308" t="str">
            <v>ACIONAL CAIXA</v>
          </cell>
        </row>
        <row r="1310">
          <cell r="B1310" t="str">
            <v>23769/001</v>
          </cell>
          <cell r="C1310" t="str">
            <v>CONCRETO USINADO FCK=15MPA, INCL. ARMACAO CA-50, FORMAS C/COMPENSADO</v>
          </cell>
          <cell r="D1310" t="str">
            <v>M3</v>
          </cell>
          <cell r="E1310">
            <v>920.21</v>
          </cell>
        </row>
        <row r="1311">
          <cell r="C1311" t="str">
            <v>RESINADO 12MM (REAP. 5X), LANCAMENTO/VIBRACAO</v>
          </cell>
        </row>
        <row r="1312">
          <cell r="B1312">
            <v>23770</v>
          </cell>
          <cell r="C1312" t="str">
            <v>CONCRETO ARMADO FCK=15MPA (PREP.NA OBRA C/BETONEIRA), INCLUSIVE</v>
          </cell>
        </row>
        <row r="1313">
          <cell r="C1313" t="str">
            <v>IMPERMEABILIZANTE (ESTRUTURAS)</v>
          </cell>
        </row>
        <row r="1314">
          <cell r="B1314" t="str">
            <v>23770/001</v>
          </cell>
          <cell r="C1314" t="str">
            <v>CONCRETO ARMADO FCK=15MPA (PREP.NA OBRA C/BETONEIRA), INCL. IMPERMEAB,</v>
          </cell>
          <cell r="D1314" t="str">
            <v>M3</v>
          </cell>
          <cell r="E1314">
            <v>961.01</v>
          </cell>
        </row>
        <row r="1315">
          <cell r="C1315" t="str">
            <v>FORMAS C/COMPENS. RESIN.12MM (REP.5X)/ARMACAO CA-50/LANCAM/VIBRACAO</v>
          </cell>
        </row>
        <row r="1316">
          <cell r="B1316" t="str">
            <v>23770/002</v>
          </cell>
          <cell r="C1316" t="str">
            <v>CONCRETO ARMADO FCK=15MPA (PREP.NA OBRA C/BETONEIRA) INCLUI FORMA COMP</v>
          </cell>
          <cell r="D1316" t="str">
            <v>M3</v>
          </cell>
          <cell r="E1316">
            <v>939.01</v>
          </cell>
        </row>
        <row r="1317">
          <cell r="C1317" t="str">
            <v>ENS RESINADO 12MM REAPR 5X/ARMAÇÃO CA-50/LANCAM/VIBRAÇÃO</v>
          </cell>
        </row>
        <row r="1318">
          <cell r="B1318">
            <v>24127</v>
          </cell>
          <cell r="C1318" t="str">
            <v>ADENSAMENTO, DESEMPENO E PREPARO DE JUNTAS DE CONCRETAGEM</v>
          </cell>
        </row>
        <row r="1319">
          <cell r="B1319" t="str">
            <v>24127/001</v>
          </cell>
          <cell r="C1319" t="str">
            <v>ADENSAMENTO, DESEMPENO E PREPARO JUNTAS CONCRETAGEM /CONCRETO BOMBEADO</v>
          </cell>
          <cell r="D1319" t="str">
            <v>M3</v>
          </cell>
          <cell r="E1319">
            <v>12.48</v>
          </cell>
        </row>
        <row r="1320">
          <cell r="B1320">
            <v>24746</v>
          </cell>
          <cell r="C1320" t="str">
            <v>LANCAMENTO MANUAL DE CONCRETO</v>
          </cell>
        </row>
        <row r="1321">
          <cell r="B1321" t="str">
            <v>24746/001</v>
          </cell>
          <cell r="C1321" t="str">
            <v>LANCAMENTO MANUAL DE CONCRETO EM FUNDACOES/LASTROS, INCL.VIBRACAO</v>
          </cell>
          <cell r="D1321" t="str">
            <v>M3</v>
          </cell>
          <cell r="E1321">
            <v>34.299999999999997</v>
          </cell>
        </row>
        <row r="1322">
          <cell r="B1322" t="str">
            <v>24746/002</v>
          </cell>
          <cell r="C1322" t="str">
            <v>LANCAMENTO MANUAL DE CONCRETO EM ESTRUTURAS, INCL. VIBRACAO</v>
          </cell>
          <cell r="D1322" t="str">
            <v>M3</v>
          </cell>
          <cell r="E1322">
            <v>66.790000000000006</v>
          </cell>
        </row>
        <row r="1323">
          <cell r="B1323">
            <v>24749</v>
          </cell>
          <cell r="C1323" t="str">
            <v>CONCRETO C/ PREPARO MECANICO (BETONEIRA) NA OBRA</v>
          </cell>
        </row>
        <row r="1324">
          <cell r="B1324" t="str">
            <v>24749/001</v>
          </cell>
          <cell r="C1324" t="str">
            <v>CONCRETO FCK=15MPA, PREPARO NA OBRA C/ BETONEIRA</v>
          </cell>
          <cell r="D1324" t="str">
            <v>M3</v>
          </cell>
          <cell r="E1324">
            <v>206.99</v>
          </cell>
        </row>
        <row r="1325">
          <cell r="B1325">
            <v>26311</v>
          </cell>
          <cell r="C1325" t="str">
            <v>CONCRETO BOMBEADO</v>
          </cell>
        </row>
        <row r="1326">
          <cell r="B1326" t="str">
            <v>26311/002</v>
          </cell>
          <cell r="C1326" t="str">
            <v>CONCRETO BOMBEADO 15MPA INCL CONCR IMPORT USINA COLOCACAO ESPALHAMENTO</v>
          </cell>
          <cell r="D1326" t="str">
            <v>M3</v>
          </cell>
          <cell r="E1326">
            <v>267.89999999999998</v>
          </cell>
        </row>
        <row r="1327">
          <cell r="C1327" t="str">
            <v>ADENSAMENTO MECANICO E ACABAMENTO.</v>
          </cell>
        </row>
        <row r="1328">
          <cell r="B1328" t="str">
            <v>26311/005</v>
          </cell>
          <cell r="C1328" t="str">
            <v>CONCRETO BOMBEADO 20MPA INCL CONCR IMPORT USINA COLOCACAO ESPALHAMENTO</v>
          </cell>
          <cell r="D1328" t="str">
            <v>M3</v>
          </cell>
          <cell r="E1328">
            <v>277.83</v>
          </cell>
        </row>
        <row r="1329">
          <cell r="C1329" t="str">
            <v>ADENSAMENTO MECANICO E ACABAMENTO.</v>
          </cell>
        </row>
        <row r="1330">
          <cell r="B1330" t="str">
            <v>26311/008</v>
          </cell>
          <cell r="C1330" t="str">
            <v>CONCRETO BOMBEADO 25MPA INCL CONCR IMPORT USINA COLOCACAO ESPALHAMENTO</v>
          </cell>
          <cell r="D1330" t="str">
            <v>M3</v>
          </cell>
          <cell r="E1330">
            <v>289.93</v>
          </cell>
        </row>
        <row r="1331">
          <cell r="C1331" t="str">
            <v>ADENSAMENTO MECANICO E ACABAMENTO.</v>
          </cell>
        </row>
        <row r="1332">
          <cell r="B1332" t="str">
            <v>26311/011</v>
          </cell>
          <cell r="C1332" t="str">
            <v>CONCRETO BOMBEADO 30MPA INCL CONCR IMPORT USINA COLOCACAO ESPALHAMENTO</v>
          </cell>
          <cell r="D1332" t="str">
            <v>M3</v>
          </cell>
          <cell r="E1332">
            <v>308.94</v>
          </cell>
        </row>
        <row r="1333">
          <cell r="C1333" t="str">
            <v>ADENSAMENTO MECANICO E ACABAMENTO.</v>
          </cell>
        </row>
        <row r="1334">
          <cell r="B1334" t="str">
            <v>26311/012</v>
          </cell>
          <cell r="C1334" t="str">
            <v>CONCRETO BOMBEADO 35MPA INCL CONCR IMPORT USINA COLOCACAO ESPALHAMENTO</v>
          </cell>
          <cell r="D1334" t="str">
            <v>M3</v>
          </cell>
          <cell r="E1334">
            <v>344.27</v>
          </cell>
        </row>
        <row r="1335">
          <cell r="C1335" t="str">
            <v>ADENSAMENTO MECANICO E ACABAMENTO.</v>
          </cell>
        </row>
        <row r="1336">
          <cell r="B1336" t="str">
            <v>26311/013</v>
          </cell>
          <cell r="C1336" t="str">
            <v>CEDAE ENCHIMENTO CONCRETO 15 MPA ENTRE O TUBO E CAMISA DE "TUNEL LINE"</v>
          </cell>
          <cell r="D1336" t="str">
            <v>M3</v>
          </cell>
          <cell r="E1336">
            <v>267.89999999999998</v>
          </cell>
        </row>
        <row r="1337">
          <cell r="B1337" t="str">
            <v>26311/014</v>
          </cell>
          <cell r="C1337" t="str">
            <v>CONCRETO BOMBEADO 18MPA IMPORTADO USINA INCL COLOCACAO ESPALHAMENTO</v>
          </cell>
          <cell r="D1337" t="str">
            <v>M3</v>
          </cell>
          <cell r="E1337">
            <v>268.81</v>
          </cell>
        </row>
        <row r="1338">
          <cell r="B1338" t="str">
            <v>IGO       |</v>
          </cell>
          <cell r="C1338" t="str">
            <v>D E S C R I Ç Ã O                                                   |UN</v>
          </cell>
          <cell r="D1338" t="str">
            <v>IDADE</v>
          </cell>
          <cell r="E1338" t="str">
            <v>|CUSTO TOT</v>
          </cell>
        </row>
        <row r="1339">
          <cell r="B1339" t="str">
            <v>ULO.....: N</v>
          </cell>
          <cell r="C1339" t="str">
            <v>ACIONAL CAIXA</v>
          </cell>
        </row>
        <row r="1341">
          <cell r="C1341" t="str">
            <v>ADENSAMENTO MECANICO E ACABAMENTO.</v>
          </cell>
        </row>
        <row r="1342">
          <cell r="B1342" t="str">
            <v>26311/015</v>
          </cell>
          <cell r="C1342" t="str">
            <v>CONCRETO BOMBEADO 24MPA IMPORTADO USINA INCL COLOCACAO ESPALHAMENTO</v>
          </cell>
          <cell r="D1342" t="str">
            <v>M3</v>
          </cell>
          <cell r="E1342">
            <v>287.82</v>
          </cell>
        </row>
        <row r="1343">
          <cell r="C1343" t="str">
            <v>ADENSAMENTO MECANICO E ACABAMENTO.</v>
          </cell>
        </row>
        <row r="1344">
          <cell r="B1344">
            <v>26312</v>
          </cell>
          <cell r="C1344" t="str">
            <v>CONCRETO USINADO C/TRANSPORTE HORIZ NA OBRA</v>
          </cell>
        </row>
        <row r="1345">
          <cell r="B1345" t="str">
            <v>26312/001</v>
          </cell>
          <cell r="C1345" t="str">
            <v>CONCRETO IMPORTADO USINA DOSADO RACIONALMENTE 10MPA INCL TRANSPORTE HO</v>
          </cell>
          <cell r="D1345" t="str">
            <v>M3</v>
          </cell>
          <cell r="E1345">
            <v>236.15</v>
          </cell>
        </row>
        <row r="1346">
          <cell r="C1346" t="str">
            <v>RIZONTAL ATE 20M EM CARRINHOS ADENSAMENTO E ACABAMENTO.</v>
          </cell>
        </row>
        <row r="1347">
          <cell r="B1347" t="str">
            <v>26312/002</v>
          </cell>
          <cell r="C1347" t="str">
            <v>CONCRETO IMPORTADO USINA DOSADO RACIONALMENTE 15MPA INCL TRANSPORTE HO</v>
          </cell>
          <cell r="D1347" t="str">
            <v>M3</v>
          </cell>
          <cell r="E1347">
            <v>274.5</v>
          </cell>
        </row>
        <row r="1348">
          <cell r="C1348" t="str">
            <v>RIZONTAL EM CARRINHOS ATE 20M ADENSAMENTO E ACABAMENTO.</v>
          </cell>
        </row>
        <row r="1349">
          <cell r="B1349" t="str">
            <v>26312/003</v>
          </cell>
          <cell r="C1349" t="str">
            <v>CONCRETO IMPORTADO USINA DOSADO RACIONALMENTE 20MPA INCL TRANSPORTE HORIZONTAL EM CARRINHOS ADENSAMENTO E ACABAMENTO.</v>
          </cell>
          <cell r="D1349" t="str">
            <v>M3</v>
          </cell>
          <cell r="E1349">
            <v>284.56</v>
          </cell>
        </row>
        <row r="1351">
          <cell r="B1351" t="str">
            <v>26312/004</v>
          </cell>
          <cell r="C1351" t="str">
            <v>CONCRETO IMPORTADO USINA DOSADO RACIONALMENTE 25MPA INCL TRANSPORTE HO</v>
          </cell>
          <cell r="D1351" t="str">
            <v>M3</v>
          </cell>
          <cell r="E1351">
            <v>286.57</v>
          </cell>
        </row>
        <row r="1352">
          <cell r="C1352" t="str">
            <v>RIZONTAL ATE 20M EM CARRINHOS ADENSAMENTO E ACABAMENTO.</v>
          </cell>
        </row>
        <row r="1353">
          <cell r="B1353">
            <v>40780</v>
          </cell>
          <cell r="C1353" t="str">
            <v>REGULARIZACAO DE SUPERFICIE DE CONC. APARENTE</v>
          </cell>
          <cell r="D1353" t="str">
            <v>M2</v>
          </cell>
          <cell r="E1353">
            <v>3.06</v>
          </cell>
        </row>
        <row r="1354">
          <cell r="B1354">
            <v>68057</v>
          </cell>
          <cell r="C1354" t="str">
            <v>LAJE DE IMPERMEABILIZACAO</v>
          </cell>
          <cell r="D1354" t="str">
            <v>M3</v>
          </cell>
          <cell r="E1354">
            <v>275.73</v>
          </cell>
        </row>
        <row r="1355">
          <cell r="B1355">
            <v>68445</v>
          </cell>
          <cell r="C1355" t="str">
            <v>CONCRETO PARA LASTRO</v>
          </cell>
        </row>
        <row r="1356">
          <cell r="B1356" t="str">
            <v>68445/001</v>
          </cell>
          <cell r="C1356" t="str">
            <v>CONCRETO PARA LASTRO</v>
          </cell>
          <cell r="D1356" t="str">
            <v>M3</v>
          </cell>
          <cell r="E1356">
            <v>195.58</v>
          </cell>
        </row>
        <row r="1357">
          <cell r="B1357">
            <v>68464</v>
          </cell>
          <cell r="C1357" t="str">
            <v>CONCRETO FCK=7MPA, PREPARO NA OBRA C/BETONEIRA -CONTR."C"</v>
          </cell>
        </row>
        <row r="1358">
          <cell r="B1358" t="str">
            <v>68464/001</v>
          </cell>
          <cell r="C1358" t="str">
            <v>CONCRETO FCK=7MPA, PREPARO NA OBRA C/BETONEIRA -CONTR."C"</v>
          </cell>
          <cell r="D1358" t="str">
            <v>M3</v>
          </cell>
          <cell r="E1358">
            <v>179.02</v>
          </cell>
        </row>
        <row r="1359">
          <cell r="B1359">
            <v>68578</v>
          </cell>
          <cell r="C1359" t="str">
            <v>CONCRETO 1:2,5:3 C/BETONEIRA</v>
          </cell>
        </row>
        <row r="1360">
          <cell r="B1360" t="str">
            <v>68578/001</v>
          </cell>
          <cell r="C1360" t="str">
            <v>CONCRETO 1:2:3 S/BETONEIRA</v>
          </cell>
          <cell r="D1360" t="str">
            <v>M3</v>
          </cell>
          <cell r="E1360">
            <v>223.34</v>
          </cell>
        </row>
        <row r="1361">
          <cell r="B1361" t="str">
            <v>68578/002</v>
          </cell>
          <cell r="C1361" t="str">
            <v>CONCRETO 1:2:3 C/BETONEIRA</v>
          </cell>
          <cell r="D1361" t="str">
            <v>M3</v>
          </cell>
          <cell r="E1361">
            <v>213.91</v>
          </cell>
        </row>
        <row r="1362">
          <cell r="B1362" t="str">
            <v>68578/003</v>
          </cell>
          <cell r="C1362" t="str">
            <v>CONCRETO 1:2:4 S/BETONEIRA</v>
          </cell>
          <cell r="D1362" t="str">
            <v>M3</v>
          </cell>
          <cell r="E1362">
            <v>211.5</v>
          </cell>
        </row>
        <row r="1363">
          <cell r="B1363" t="str">
            <v>68578/004</v>
          </cell>
          <cell r="C1363" t="str">
            <v>CONCRETO 1:2:4 C/BETONEIRA</v>
          </cell>
          <cell r="D1363" t="str">
            <v>M3</v>
          </cell>
          <cell r="E1363">
            <v>202.06</v>
          </cell>
        </row>
        <row r="1364">
          <cell r="B1364" t="str">
            <v>68578/005</v>
          </cell>
          <cell r="C1364" t="str">
            <v>CONCRETO 1:2,5:3 S/BETONEIRA</v>
          </cell>
          <cell r="D1364" t="str">
            <v>M3</v>
          </cell>
          <cell r="E1364">
            <v>214.7</v>
          </cell>
        </row>
        <row r="1365">
          <cell r="B1365" t="str">
            <v>68578/006</v>
          </cell>
          <cell r="C1365" t="str">
            <v>CONCRETO 1:2,5:3 C/BETONEIRA</v>
          </cell>
          <cell r="D1365" t="str">
            <v>M3</v>
          </cell>
          <cell r="E1365">
            <v>205.26</v>
          </cell>
        </row>
        <row r="1366">
          <cell r="B1366" t="str">
            <v>68578/007</v>
          </cell>
          <cell r="C1366" t="str">
            <v>CONCRETO 1:2,5:4 S/BETONEIRA</v>
          </cell>
          <cell r="D1366" t="str">
            <v>M3</v>
          </cell>
          <cell r="E1366">
            <v>203.45</v>
          </cell>
        </row>
        <row r="1367">
          <cell r="B1367" t="str">
            <v>68578/008</v>
          </cell>
          <cell r="C1367" t="str">
            <v>CONCRETO 1:2,5:4 C/BETONEIRA</v>
          </cell>
          <cell r="D1367" t="str">
            <v>M3</v>
          </cell>
          <cell r="E1367">
            <v>194.02</v>
          </cell>
        </row>
        <row r="1368">
          <cell r="B1368" t="str">
            <v>68578/009</v>
          </cell>
          <cell r="C1368" t="str">
            <v>CONCRETO 1:2,5:5 S/BETONEIRA</v>
          </cell>
          <cell r="D1368" t="str">
            <v>M3</v>
          </cell>
          <cell r="E1368">
            <v>196.63</v>
          </cell>
        </row>
        <row r="1369">
          <cell r="B1369" t="str">
            <v>IGO       |</v>
          </cell>
          <cell r="C1369" t="str">
            <v>D E S C R I Ç Ã O                                                   |UN</v>
          </cell>
          <cell r="D1369" t="str">
            <v>IDADE</v>
          </cell>
          <cell r="E1369" t="str">
            <v>|CUSTO TOT</v>
          </cell>
        </row>
        <row r="1370">
          <cell r="B1370" t="str">
            <v>ULO.....: N</v>
          </cell>
          <cell r="C1370" t="str">
            <v>ACIONAL CAIXA</v>
          </cell>
        </row>
        <row r="1372">
          <cell r="B1372" t="str">
            <v>68578/010</v>
          </cell>
          <cell r="C1372" t="str">
            <v>CONCRETO 1:2,5:5 C/BETONEIRA</v>
          </cell>
          <cell r="D1372" t="str">
            <v>M3</v>
          </cell>
          <cell r="E1372">
            <v>187.19</v>
          </cell>
        </row>
        <row r="1373">
          <cell r="B1373" t="str">
            <v>68578/011</v>
          </cell>
          <cell r="C1373" t="str">
            <v>CONCRETO 1:3:5 S/BETONEIRA</v>
          </cell>
          <cell r="D1373" t="str">
            <v>M3</v>
          </cell>
          <cell r="E1373">
            <v>189.29</v>
          </cell>
        </row>
        <row r="1374">
          <cell r="B1374" t="str">
            <v>68578/012</v>
          </cell>
          <cell r="C1374" t="str">
            <v>CONCRETO 1:3:5 C/BETONEIRA</v>
          </cell>
          <cell r="D1374" t="str">
            <v>M3</v>
          </cell>
          <cell r="E1374">
            <v>179.85</v>
          </cell>
        </row>
        <row r="1375">
          <cell r="B1375" t="str">
            <v>68578/013</v>
          </cell>
          <cell r="C1375" t="str">
            <v>CONCRETO 1:3:6 S/BETONEIRA</v>
          </cell>
          <cell r="D1375" t="str">
            <v>M3</v>
          </cell>
          <cell r="E1375">
            <v>184.68</v>
          </cell>
        </row>
        <row r="1376">
          <cell r="B1376" t="str">
            <v>68578/014</v>
          </cell>
          <cell r="C1376" t="str">
            <v>CONCRETO 1:3:6 C/BETONEIRA</v>
          </cell>
          <cell r="D1376" t="str">
            <v>M3</v>
          </cell>
          <cell r="E1376">
            <v>175.24</v>
          </cell>
        </row>
        <row r="1377">
          <cell r="B1377" t="str">
            <v>68578/015</v>
          </cell>
          <cell r="C1377" t="str">
            <v>CONCRETO 1:4:6 S/BETONEIRA</v>
          </cell>
          <cell r="D1377" t="str">
            <v>M3</v>
          </cell>
          <cell r="E1377">
            <v>214.71</v>
          </cell>
        </row>
        <row r="1378">
          <cell r="B1378" t="str">
            <v>68578/016</v>
          </cell>
          <cell r="C1378" t="str">
            <v>CONCRETO 1:4:6 C/BETONEIRA</v>
          </cell>
          <cell r="D1378" t="str">
            <v>M3</v>
          </cell>
          <cell r="E1378">
            <v>205.27</v>
          </cell>
        </row>
        <row r="1379">
          <cell r="B1379" t="str">
            <v>68578/017</v>
          </cell>
          <cell r="C1379" t="str">
            <v>CONCRETO 1:4:8 S/BETONEIRA</v>
          </cell>
          <cell r="D1379" t="str">
            <v>M3</v>
          </cell>
          <cell r="E1379">
            <v>171.2</v>
          </cell>
        </row>
        <row r="1380">
          <cell r="B1380" t="str">
            <v>68578/018</v>
          </cell>
          <cell r="C1380" t="str">
            <v>CONCRETO 1:4:8 C/BETONEIRA</v>
          </cell>
          <cell r="D1380" t="str">
            <v>M3</v>
          </cell>
          <cell r="E1380">
            <v>161.76</v>
          </cell>
        </row>
        <row r="1381">
          <cell r="B1381" t="str">
            <v>68578/019</v>
          </cell>
          <cell r="C1381" t="str">
            <v>CONCRETO 1:6:8 S/BETONEIRA</v>
          </cell>
          <cell r="D1381" t="str">
            <v>M3</v>
          </cell>
          <cell r="E1381">
            <v>175.1</v>
          </cell>
        </row>
        <row r="1382">
          <cell r="B1382" t="str">
            <v>68578/020</v>
          </cell>
          <cell r="C1382" t="str">
            <v>CONCRETO 1:6:8 C/BETONEIRA</v>
          </cell>
          <cell r="D1382" t="str">
            <v>M3</v>
          </cell>
          <cell r="E1382">
            <v>165.67</v>
          </cell>
        </row>
        <row r="1383">
          <cell r="B1383">
            <v>68631</v>
          </cell>
          <cell r="C1383" t="str">
            <v>CONCRETO ARMADO</v>
          </cell>
        </row>
        <row r="1384">
          <cell r="B1384" t="str">
            <v>68631/001</v>
          </cell>
          <cell r="C1384" t="str">
            <v>CONCRETO ARMADO PARA FUNDACOES</v>
          </cell>
          <cell r="D1384" t="str">
            <v>M3</v>
          </cell>
          <cell r="E1384">
            <v>862.64</v>
          </cell>
        </row>
        <row r="1385">
          <cell r="B1385" t="str">
            <v>68631/002</v>
          </cell>
          <cell r="C1385" t="str">
            <v>CONCRETO ARMADO PARA LAJES, VIGAS E PILARES</v>
          </cell>
          <cell r="D1385" t="str">
            <v>M3</v>
          </cell>
          <cell r="E1385">
            <v>1216.32</v>
          </cell>
        </row>
        <row r="1386">
          <cell r="B1386" t="str">
            <v>68631/003</v>
          </cell>
          <cell r="C1386" t="str">
            <v>CONCRETO ARMADO APARENTE</v>
          </cell>
          <cell r="D1386" t="str">
            <v>M3</v>
          </cell>
          <cell r="E1386">
            <v>1329.63</v>
          </cell>
        </row>
        <row r="1387">
          <cell r="B1387">
            <v>68645</v>
          </cell>
          <cell r="C1387" t="str">
            <v>CONCRETO APARENTE ARMADO PRONTO  EM PILARES</v>
          </cell>
        </row>
        <row r="1388">
          <cell r="B1388" t="str">
            <v>68645/001</v>
          </cell>
          <cell r="C1388" t="str">
            <v>CONCRETO APARENTE ARMADO PRONTO EM LAJES</v>
          </cell>
          <cell r="D1388" t="str">
            <v>M3</v>
          </cell>
          <cell r="E1388">
            <v>1015.85</v>
          </cell>
        </row>
        <row r="1389">
          <cell r="B1389" t="str">
            <v>68645/002</v>
          </cell>
          <cell r="C1389" t="str">
            <v>CONCRETO APARENTE ARMADO PRONTO EM VIGAS</v>
          </cell>
          <cell r="D1389" t="str">
            <v>M3</v>
          </cell>
          <cell r="E1389">
            <v>1273.46</v>
          </cell>
        </row>
        <row r="1390">
          <cell r="B1390" t="str">
            <v>68645/003</v>
          </cell>
          <cell r="C1390" t="str">
            <v>CONCRETO APARENTE ARMADO PRONTO  EM PILARES</v>
          </cell>
          <cell r="D1390" t="str">
            <v>M3</v>
          </cell>
          <cell r="E1390">
            <v>1535.34</v>
          </cell>
        </row>
        <row r="1391">
          <cell r="B1391" t="str">
            <v>68645/004</v>
          </cell>
          <cell r="C1391" t="str">
            <v>CONCRETO APARENTE ARMADO PRONTO EM QUALQUER TIPO DE ESTRUTURA</v>
          </cell>
          <cell r="D1391" t="str">
            <v>M3</v>
          </cell>
          <cell r="E1391">
            <v>1301.3</v>
          </cell>
        </row>
        <row r="1392">
          <cell r="B1392">
            <v>44</v>
          </cell>
          <cell r="C1392" t="str">
            <v>LAJE PRE-FABRICADA</v>
          </cell>
        </row>
        <row r="1393">
          <cell r="B1393">
            <v>23705</v>
          </cell>
          <cell r="C1393" t="str">
            <v>LAJE PRE-MOLDADA</v>
          </cell>
        </row>
        <row r="1394">
          <cell r="B1394" t="str">
            <v>23705/001</v>
          </cell>
          <cell r="C1394" t="str">
            <v>LAJE PRE-MOLDADA P/FORRO VAOS ATE 3,50M/E=8CM, C/LAJOTAS E CAP.C/CONC</v>
          </cell>
          <cell r="D1394" t="str">
            <v>M2</v>
          </cell>
          <cell r="E1394">
            <v>36.590000000000003</v>
          </cell>
        </row>
        <row r="1395">
          <cell r="C1395" t="str">
            <v>FCK=15MPA 2CM, INTER-EIXO 38CM, C/ESCORAMENTO (REAPR.3X) E FERR NEGAT</v>
          </cell>
        </row>
        <row r="1396">
          <cell r="B1396" t="str">
            <v>23705/002</v>
          </cell>
          <cell r="C1396" t="str">
            <v>LAJE PRE-MOLDADA P/PISO VAOS ATE 3,50M/E=8CM, C/LAJOTAS E CAP C/CONC</v>
          </cell>
          <cell r="D1396" t="str">
            <v>M2</v>
          </cell>
          <cell r="E1396">
            <v>41.26</v>
          </cell>
        </row>
        <row r="1397">
          <cell r="C1397" t="str">
            <v>FCK=15MPA 3CM, INTER-EIXO 38CM, C/ESCORAMENTO (REAP.3X) E FERR NEGAT</v>
          </cell>
        </row>
        <row r="1398">
          <cell r="B1398">
            <v>26284</v>
          </cell>
          <cell r="C1398" t="str">
            <v>LAJE PRE-MOLDADA</v>
          </cell>
        </row>
        <row r="1399">
          <cell r="B1399" t="str">
            <v>26284/001</v>
          </cell>
          <cell r="C1399" t="str">
            <v>LAJE PRE-MOLD BETA 11 P/1KN/M2 VAOS 4,40M/INCL VIGOTAS TIJOLOS ARMADU-</v>
          </cell>
          <cell r="D1399" t="str">
            <v>M2</v>
          </cell>
          <cell r="E1399">
            <v>41.26</v>
          </cell>
        </row>
        <row r="1400">
          <cell r="B1400" t="str">
            <v>IGO       |</v>
          </cell>
          <cell r="C1400" t="str">
            <v>D E S C R I Ç Ã O                                                   |UN</v>
          </cell>
          <cell r="D1400" t="str">
            <v>IDADE</v>
          </cell>
          <cell r="E1400" t="str">
            <v>|CUSTO TOT</v>
          </cell>
        </row>
        <row r="1401">
          <cell r="B1401" t="str">
            <v>ULO.....: N</v>
          </cell>
          <cell r="C1401" t="str">
            <v>ACIONAL CAIXA</v>
          </cell>
        </row>
        <row r="1403">
          <cell r="C1403" t="str">
            <v>RA NEGATIVA CAPEAMENTO 3CM CONCRETO 15MPA ESCORAMENTO MATERIAL E MAO</v>
          </cell>
        </row>
        <row r="1404">
          <cell r="C1404" t="str">
            <v>DE OBRA.</v>
          </cell>
        </row>
        <row r="1405">
          <cell r="B1405" t="str">
            <v>26284/002</v>
          </cell>
          <cell r="C1405" t="str">
            <v>LAJE PRE-MOLD BETA 12 P/3,5KN/M2 VAO 4,1M INCL VIGOTAS TIJOLOS ARMADU-</v>
          </cell>
          <cell r="D1405" t="str">
            <v>M2</v>
          </cell>
          <cell r="E1405">
            <v>47.1</v>
          </cell>
        </row>
        <row r="1406">
          <cell r="C1406" t="str">
            <v>RA NEGATIVA CAPEAMENTO 3CM CONCRETO 15MPA ESCORAMENTO MATERIAIS E MAO</v>
          </cell>
        </row>
        <row r="1407">
          <cell r="C1407" t="str">
            <v>DE OBRA.</v>
          </cell>
        </row>
        <row r="1408">
          <cell r="B1408" t="str">
            <v>26284/003</v>
          </cell>
          <cell r="C1408" t="str">
            <v>LAJE PRE-MOLD BETA 16 P/3,5KN/M2 VAO 5,2M INCL VIGOTAS TIJOLOS ARMADU-</v>
          </cell>
          <cell r="D1408" t="str">
            <v>M2</v>
          </cell>
          <cell r="E1408">
            <v>52.38</v>
          </cell>
        </row>
        <row r="1409">
          <cell r="C1409" t="str">
            <v>RA NEGATIVA CAPEAMENTO 3CM CONCRETO 15MPA ESCORAMENTO MATERIAL E MAO</v>
          </cell>
        </row>
        <row r="1410">
          <cell r="C1410" t="str">
            <v>DE OBRA.</v>
          </cell>
        </row>
        <row r="1411">
          <cell r="B1411" t="str">
            <v>26284/004</v>
          </cell>
          <cell r="C1411" t="str">
            <v>LAJE PRE-MOLD BETA 20 P/3,5KN/M2 VAO 6,2M INCL VIGOTAS TIJOLOS ARMADU-</v>
          </cell>
          <cell r="D1411" t="str">
            <v>M2</v>
          </cell>
          <cell r="E1411">
            <v>68.900000000000006</v>
          </cell>
        </row>
        <row r="1412">
          <cell r="C1412" t="str">
            <v>RA NEGATIVA CAPEAMENTO 3CM CONCRETO 15MPA ESCORAMENTO MATERIAL E MAO</v>
          </cell>
        </row>
        <row r="1413">
          <cell r="C1413" t="str">
            <v>DE OBRA.</v>
          </cell>
        </row>
        <row r="1414">
          <cell r="B1414">
            <v>47</v>
          </cell>
          <cell r="C1414" t="str">
            <v>EMBASAMENTOS</v>
          </cell>
        </row>
        <row r="1415">
          <cell r="B1415">
            <v>23709</v>
          </cell>
          <cell r="C1415" t="str">
            <v>ALVENARIA DE EMBASAMENTO DE TIJOLO MACICO</v>
          </cell>
        </row>
        <row r="1416">
          <cell r="B1416" t="str">
            <v>23709/001</v>
          </cell>
          <cell r="C1416" t="str">
            <v>ALVENARIA DE EMBASAMENTO C/TIJOLOS MACICOS E=20CM X H=20CM</v>
          </cell>
          <cell r="D1416" t="str">
            <v>M3</v>
          </cell>
          <cell r="E1416">
            <v>344.46</v>
          </cell>
        </row>
        <row r="1417">
          <cell r="B1417">
            <v>23724</v>
          </cell>
          <cell r="C1417" t="str">
            <v>BALDRAME CONCRETO CICLOPICO</v>
          </cell>
        </row>
        <row r="1418">
          <cell r="B1418" t="str">
            <v>23724/001</v>
          </cell>
          <cell r="C1418" t="str">
            <v>FUNDACAO BALDRAME RESID 1 PAVTO</v>
          </cell>
          <cell r="D1418" t="str">
            <v>M3</v>
          </cell>
          <cell r="E1418">
            <v>176.89</v>
          </cell>
        </row>
        <row r="1419">
          <cell r="B1419">
            <v>23725</v>
          </cell>
          <cell r="C1419" t="str">
            <v>BALDRAME PEDRA ARGAMASSADA</v>
          </cell>
        </row>
        <row r="1420">
          <cell r="B1420" t="str">
            <v>23725/001</v>
          </cell>
          <cell r="C1420" t="str">
            <v>BALDRAME PEDRA ARGAMASSADA C/CIM/AREIA 1:4(PNTP)</v>
          </cell>
          <cell r="D1420" t="str">
            <v>M3</v>
          </cell>
          <cell r="E1420">
            <v>196.38</v>
          </cell>
        </row>
        <row r="1421">
          <cell r="B1421">
            <v>63429</v>
          </cell>
          <cell r="C1421" t="str">
            <v>ALVENARIA DE EMBASAMENTO C/PEDRA ARGAMASSADA</v>
          </cell>
        </row>
        <row r="1422">
          <cell r="B1422" t="str">
            <v>63429/001</v>
          </cell>
          <cell r="C1422" t="str">
            <v>ALVENARIA DE EMBASAMENTO C/PEDRA ARGAMASSADA UTILIZANDO ARGAMASSA CIM/</v>
          </cell>
          <cell r="D1422" t="str">
            <v>M3</v>
          </cell>
          <cell r="E1422">
            <v>196.38</v>
          </cell>
        </row>
        <row r="1423">
          <cell r="C1423" t="str">
            <v>AREIA 1:4 (E=20CM E H=20CM)</v>
          </cell>
        </row>
        <row r="1424">
          <cell r="B1424">
            <v>68572</v>
          </cell>
          <cell r="C1424" t="str">
            <v>AGULHAMENTO DE PEDRA MARROADA NO FUNDO DE VALAS</v>
          </cell>
        </row>
        <row r="1425">
          <cell r="B1425" t="str">
            <v>68572/001</v>
          </cell>
          <cell r="C1425" t="str">
            <v>AGULHAMENTO FUNDO DE VALAS C/MACO 30KG PEDRA-DE-MAO H=10CM</v>
          </cell>
          <cell r="D1425" t="str">
            <v>M2</v>
          </cell>
          <cell r="E1425">
            <v>12.94</v>
          </cell>
        </row>
        <row r="1426">
          <cell r="B1426" t="str">
            <v>68572/002</v>
          </cell>
          <cell r="C1426" t="str">
            <v>AGULHAMENTO FUNDO DE VALAS C/MACO 30KG PEDRA-DE-MAO H=5CM</v>
          </cell>
          <cell r="D1426" t="str">
            <v>M2</v>
          </cell>
          <cell r="E1426">
            <v>6.47</v>
          </cell>
        </row>
        <row r="1427">
          <cell r="B1427">
            <v>96</v>
          </cell>
          <cell r="C1427" t="str">
            <v>CINTAS E VERGAS</v>
          </cell>
        </row>
        <row r="1428">
          <cell r="B1428">
            <v>23733</v>
          </cell>
          <cell r="C1428" t="str">
            <v>CINTAS CONCRETO</v>
          </cell>
        </row>
        <row r="1429">
          <cell r="B1429" t="str">
            <v>23733/001</v>
          </cell>
          <cell r="C1429" t="str">
            <v>CINTA CONCRETO ARMADO FCK=15MPA CONT."C" PREP.MECANICO NA OBRA, INCL</v>
          </cell>
          <cell r="D1429" t="str">
            <v>M3</v>
          </cell>
          <cell r="E1429">
            <v>899.79</v>
          </cell>
        </row>
        <row r="1430">
          <cell r="C1430" t="str">
            <v>ACO, FORMAS MADEIRA 3A COM MONT/DESMON E LANCAMENTO/VIBRACAO MANUAL</v>
          </cell>
        </row>
        <row r="1431">
          <cell r="B1431" t="str">
            <v>IGO       |</v>
          </cell>
          <cell r="C1431" t="str">
            <v>D E S C R I Ç Ã O                                                   |UN</v>
          </cell>
          <cell r="D1431" t="str">
            <v>IDADE</v>
          </cell>
          <cell r="E1431" t="str">
            <v>|CUSTO TOT</v>
          </cell>
        </row>
        <row r="1432">
          <cell r="B1432" t="str">
            <v>ULO.....: N</v>
          </cell>
          <cell r="C1432" t="str">
            <v>ACIONAL CAIXA</v>
          </cell>
        </row>
        <row r="1434">
          <cell r="B1434" t="str">
            <v>23733/002</v>
          </cell>
          <cell r="C1434" t="str">
            <v>CINTA CONCRETO ARMADO FCK=15MPA CONT."C" PREP.MECANICO NA OBRA, SEM</v>
          </cell>
          <cell r="D1434" t="str">
            <v>M3</v>
          </cell>
          <cell r="E1434">
            <v>560.15</v>
          </cell>
        </row>
        <row r="1435">
          <cell r="C1435" t="str">
            <v>ACO, FORMAS MADEIRA 3A COM MONT/DESMON E LANCAMENTO/VIBRACAO MANUAL</v>
          </cell>
        </row>
        <row r="1436">
          <cell r="B1436">
            <v>23748</v>
          </cell>
          <cell r="C1436" t="str">
            <v>VERGA CONCRETO ARMADO</v>
          </cell>
        </row>
        <row r="1437">
          <cell r="B1437" t="str">
            <v>23748/001</v>
          </cell>
          <cell r="C1437" t="str">
            <v>VERGA 10X10CM PRE-MOLDADO CONCRETO FCK=15 MPA(PREP. C/ BETONEIRA) ACO</v>
          </cell>
          <cell r="D1437" t="str">
            <v>M</v>
          </cell>
          <cell r="E1437">
            <v>8.59</v>
          </cell>
        </row>
        <row r="1438">
          <cell r="C1438" t="str">
            <v>FINO CA-60/FORMAS TABUA PINHO 3A</v>
          </cell>
        </row>
        <row r="1439">
          <cell r="B1439">
            <v>68334</v>
          </cell>
          <cell r="C1439" t="str">
            <v>ARMACAO PARA CINTA CASAS KIT PROJETO ( 2 BARRAS ACO CA-60 5,00MM C/ 5%</v>
          </cell>
          <cell r="D1439" t="str">
            <v>M</v>
          </cell>
          <cell r="E1439">
            <v>1.21</v>
          </cell>
        </row>
        <row r="1440">
          <cell r="C1440" t="str">
            <v>DE PERDA SEM MAO-DE-OBRA )</v>
          </cell>
        </row>
        <row r="1441">
          <cell r="B1441">
            <v>68463</v>
          </cell>
          <cell r="C1441" t="str">
            <v>VERGA PRE-MOLDADA CONCRETO ARMADO FCK=15MPA</v>
          </cell>
        </row>
        <row r="1442">
          <cell r="B1442" t="str">
            <v>68463/001</v>
          </cell>
          <cell r="C1442" t="str">
            <v>VERGA PRE-MOLDADA CONCRETO ARMADO FCK=15MPA (10X10CM)</v>
          </cell>
          <cell r="D1442" t="str">
            <v>M3</v>
          </cell>
          <cell r="E1442">
            <v>899.79</v>
          </cell>
        </row>
        <row r="1443">
          <cell r="B1443">
            <v>68466</v>
          </cell>
          <cell r="C1443" t="str">
            <v>VERGA 10X10CM PRE-MOLDADO CONCRETO FCK=15 MPA(PREP. C/ BETONEIRA) ACO</v>
          </cell>
        </row>
        <row r="1444">
          <cell r="C1444" t="str">
            <v>FINO CA-60/FORMAS TABUA PINHO 3A</v>
          </cell>
        </row>
        <row r="1445">
          <cell r="B1445" t="str">
            <v>68466/001</v>
          </cell>
          <cell r="C1445" t="str">
            <v>VERGA 10X10CM PRE-MOLDADO CONCRETO FCK=15 MPA(PREP. C/ BETONEIRA) ACO</v>
          </cell>
          <cell r="D1445" t="str">
            <v>M</v>
          </cell>
          <cell r="E1445">
            <v>9.58</v>
          </cell>
        </row>
        <row r="1446">
          <cell r="C1446" t="str">
            <v>FINO CA-60/FORMAS TABUA PINHO 3A</v>
          </cell>
        </row>
        <row r="1447">
          <cell r="B1447">
            <v>68502</v>
          </cell>
          <cell r="C1447" t="str">
            <v>CONCRETO ARMADO P/VERGA RETA FCK=15MPA, CTRL B, PREP MAN, CONSUMO/M3:</v>
          </cell>
        </row>
        <row r="1448">
          <cell r="C1448" t="str">
            <v>ACO CA-50 6KG; FORM TAB=6M2</v>
          </cell>
        </row>
        <row r="1449">
          <cell r="B1449" t="str">
            <v>68502/001</v>
          </cell>
          <cell r="C1449" t="str">
            <v>CONCRETO ARMADO P/VERGA RETA FCK=15MPA, CTRL B, PREP MAN, CONSUMO/M3:</v>
          </cell>
          <cell r="D1449" t="str">
            <v>M3</v>
          </cell>
          <cell r="E1449">
            <v>419.1</v>
          </cell>
        </row>
        <row r="1450">
          <cell r="C1450" t="str">
            <v>ACO CA-50 6KG; FORM TAB=6M2</v>
          </cell>
        </row>
        <row r="1451">
          <cell r="B1451">
            <v>68503</v>
          </cell>
          <cell r="C1451" t="str">
            <v>CONCRETO ARMADO FCK=15MPA CONT B PREPARO C/ BETONEIRA - CONSUMO/M3:</v>
          </cell>
        </row>
        <row r="1452">
          <cell r="C1452" t="str">
            <v>FORMA TABUA REG = 6 M2, ACO CA 50 ATE 3/8 = 53,29 KG - CEHAP</v>
          </cell>
        </row>
        <row r="1453">
          <cell r="B1453" t="str">
            <v>68503/001</v>
          </cell>
          <cell r="C1453" t="str">
            <v>CONCRETO ARMADO FCK=15MPA CONT B PREPARO C/ BETONEIRA - CONSUMO/M3:</v>
          </cell>
          <cell r="D1453" t="str">
            <v>M3</v>
          </cell>
          <cell r="E1453">
            <v>676.3</v>
          </cell>
        </row>
        <row r="1454">
          <cell r="C1454" t="str">
            <v>FORMA TABUA REG = 6 M2, ACO CA 50 ATE 3/8 = 53,29 KG - CEHAP</v>
          </cell>
        </row>
        <row r="1455">
          <cell r="B1455">
            <v>68504</v>
          </cell>
          <cell r="C1455" t="str">
            <v>CONCRETO ARMADO FCK=15MPA PREP. MECANICO FORMA CANALETA (15X20X20),ACO</v>
          </cell>
        </row>
        <row r="1456">
          <cell r="C1456" t="str">
            <v>CA 60 ATE 3/16 = 45,13 KG/M3</v>
          </cell>
        </row>
        <row r="1457">
          <cell r="B1457" t="str">
            <v>68504/001</v>
          </cell>
          <cell r="C1457" t="str">
            <v>CONCRETO ARMADO FCK=15MPA PREP. MECANICO FORMA CANALETA (15X20X20),ACO</v>
          </cell>
          <cell r="D1457" t="str">
            <v>M3</v>
          </cell>
          <cell r="E1457">
            <v>642.1</v>
          </cell>
        </row>
        <row r="1458">
          <cell r="C1458" t="str">
            <v>CA 60 ATE 3/16 = 45,13 KG/M3</v>
          </cell>
        </row>
        <row r="1459">
          <cell r="B1459">
            <v>68579</v>
          </cell>
          <cell r="C1459" t="str">
            <v>VERGA CONCRETO C/ARMACAO E FORMA</v>
          </cell>
        </row>
        <row r="1460">
          <cell r="B1460" t="str">
            <v>68579/001</v>
          </cell>
          <cell r="C1460" t="str">
            <v>VERGA RETA CONCRETO ARMADO FCK=13,5MPA C/60KG ACO CA-25 C/FORMA</v>
          </cell>
          <cell r="D1460" t="str">
            <v>M3</v>
          </cell>
          <cell r="E1460">
            <v>754.57</v>
          </cell>
        </row>
        <row r="1461">
          <cell r="B1461" t="str">
            <v>68579/002</v>
          </cell>
          <cell r="C1461" t="str">
            <v>VERGA RETA CONCRETO ARMADO 1:3:5 C/60KG ACO CA-25 C/FORMA</v>
          </cell>
          <cell r="D1461" t="str">
            <v>M3</v>
          </cell>
          <cell r="E1461">
            <v>728.29</v>
          </cell>
        </row>
        <row r="1462">
          <cell r="B1462" t="str">
            <v>IGO       |</v>
          </cell>
          <cell r="C1462" t="str">
            <v>D E S C R I Ç Ã O                                                   |UN</v>
          </cell>
          <cell r="D1462" t="str">
            <v>IDADE</v>
          </cell>
          <cell r="E1462" t="str">
            <v>|CUSTO TOT</v>
          </cell>
        </row>
        <row r="1463">
          <cell r="B1463" t="str">
            <v>ULO.....: N</v>
          </cell>
          <cell r="C1463" t="str">
            <v>ACIONAL CAIXA</v>
          </cell>
        </row>
        <row r="1465">
          <cell r="B1465" t="str">
            <v>68579/003</v>
          </cell>
          <cell r="C1465" t="str">
            <v>VERGA RETA CONCRETO ARMADO 1:2,5:3 C/6OKG ACO CA-25 C/FORMA</v>
          </cell>
          <cell r="D1465" t="str">
            <v>M3</v>
          </cell>
          <cell r="E1465">
            <v>754.97</v>
          </cell>
        </row>
        <row r="1466">
          <cell r="B1466" t="str">
            <v>68579/004</v>
          </cell>
          <cell r="C1466" t="str">
            <v>VERGA RETA CONCRETO ARMADO 1:3:6 C/60KG ACO CA-25 C/FORMA</v>
          </cell>
          <cell r="D1466" t="str">
            <v>M3</v>
          </cell>
          <cell r="E1466">
            <v>723.45</v>
          </cell>
        </row>
        <row r="1467">
          <cell r="B1467" t="str">
            <v>68579/005</v>
          </cell>
          <cell r="C1467" t="str">
            <v>VERGA RETA CONCRETO ARMADO 1:2:3 C/70KG ACO CA-60 C/FORMA</v>
          </cell>
          <cell r="D1467" t="str">
            <v>M3</v>
          </cell>
          <cell r="E1467">
            <v>792</v>
          </cell>
        </row>
        <row r="1468">
          <cell r="B1468" t="str">
            <v>68579/006</v>
          </cell>
          <cell r="C1468" t="str">
            <v>VERGA RETA CONCRETO ARMADO USINADO FCK=18MPA C/60KG ACO CA-50 C/FORMA</v>
          </cell>
          <cell r="D1468" t="str">
            <v>M3</v>
          </cell>
          <cell r="E1468">
            <v>784.07</v>
          </cell>
        </row>
        <row r="1469">
          <cell r="B1469">
            <v>68580</v>
          </cell>
          <cell r="C1469" t="str">
            <v>CINTA AMARRACAO CONCRETO 1:2,5:4 C/28KG CA-50 1/4" C/FORMA</v>
          </cell>
        </row>
        <row r="1470">
          <cell r="B1470" t="str">
            <v>68580/001</v>
          </cell>
          <cell r="C1470" t="str">
            <v>CINTA AMARRACAO CONCRETO FCK=13,5MPA C/28KG CA-60 4,2MM C/FORMA</v>
          </cell>
          <cell r="D1470" t="str">
            <v>M3</v>
          </cell>
          <cell r="E1470">
            <v>1047.5899999999999</v>
          </cell>
        </row>
        <row r="1471">
          <cell r="B1471" t="str">
            <v>68580/002</v>
          </cell>
          <cell r="C1471" t="str">
            <v>CINTA AMARRACAO CONCRETO 1:2,5:4 C/28KG CA-50 1/4" C/FORMA</v>
          </cell>
          <cell r="D1471" t="str">
            <v>M3</v>
          </cell>
          <cell r="E1471">
            <v>1036.19</v>
          </cell>
        </row>
        <row r="1472">
          <cell r="B1472" t="str">
            <v>68580/003</v>
          </cell>
          <cell r="C1472" t="str">
            <v>CINTA AMARRACAO CONCRETO 1:2,5:5 C/100KG CA-50 5/16" C/FORMA</v>
          </cell>
          <cell r="D1472" t="str">
            <v>M3</v>
          </cell>
          <cell r="E1472">
            <v>1342.3</v>
          </cell>
        </row>
        <row r="1473">
          <cell r="B1473" t="str">
            <v>68580/004</v>
          </cell>
          <cell r="C1473" t="str">
            <v>CINTA AMARRACAO CONCRETO 1:3:5 C/30KG CA-50 1/4" C/FORMA</v>
          </cell>
          <cell r="D1473" t="str">
            <v>M3</v>
          </cell>
          <cell r="E1473">
            <v>1043.76</v>
          </cell>
        </row>
        <row r="1474">
          <cell r="B1474">
            <v>1</v>
          </cell>
          <cell r="C1474" t="str">
            <v>ESTRUTURAS DIVERSAS</v>
          </cell>
        </row>
        <row r="1475">
          <cell r="B1475">
            <v>25573</v>
          </cell>
          <cell r="C1475" t="str">
            <v>PILAR E SUPORTE CAIXA D AGUA EM MADEIRA 1A CASAS HP</v>
          </cell>
        </row>
        <row r="1476">
          <cell r="B1476" t="str">
            <v>25573/001</v>
          </cell>
          <cell r="C1476" t="str">
            <v>PILAR EM MADEIRA 1A (15X15X2,70CM) INCL 3 DEMAOS VERNIZ SEM COLOCACAO</v>
          </cell>
          <cell r="D1476" t="str">
            <v>UN</v>
          </cell>
          <cell r="E1476">
            <v>96.26</v>
          </cell>
        </row>
        <row r="1477">
          <cell r="B1477" t="str">
            <v>25573/002</v>
          </cell>
          <cell r="C1477" t="str">
            <v>SUPORTE APOIO CAIXA D AGUA BARROTES MADEIRA DE 1</v>
          </cell>
          <cell r="D1477" t="str">
            <v>UN</v>
          </cell>
          <cell r="E1477">
            <v>15.66</v>
          </cell>
        </row>
        <row r="1478">
          <cell r="B1478">
            <v>39634</v>
          </cell>
          <cell r="C1478" t="str">
            <v>CONCRETO USINADO FCK=15MPA INCL.LANCAMENTO (ESTRUTURAS)</v>
          </cell>
          <cell r="D1478" t="str">
            <v>M3</v>
          </cell>
          <cell r="E1478">
            <v>242.5</v>
          </cell>
        </row>
        <row r="1479">
          <cell r="B1479">
            <v>68452</v>
          </cell>
          <cell r="C1479" t="str">
            <v>LAJE MACICA CONCRETO FCK=25MPA E=8CM, INCL. FORMA PLASTIFICADA 18MM /</v>
          </cell>
        </row>
        <row r="1480">
          <cell r="C1480" t="str">
            <v>ESCORAMENTO MAD SERRADA C/REAP. 12X  E 95,0KG ACO CA-50/60 /M3</v>
          </cell>
        </row>
        <row r="1481">
          <cell r="B1481" t="str">
            <v>68452/001</v>
          </cell>
          <cell r="C1481" t="str">
            <v>LAJE MACICA CONCRETO FCK=25MPA E=8CM, INCL. FORMA PLASTIFICADA 18MM /</v>
          </cell>
          <cell r="D1481" t="str">
            <v>M3</v>
          </cell>
          <cell r="E1481">
            <v>1027.26</v>
          </cell>
        </row>
        <row r="1482">
          <cell r="C1482" t="str">
            <v>ESCORAMENTO MAD SERRADA C/REAP. 12X  E 95,0KG ACO CA-50/60 /M3</v>
          </cell>
        </row>
        <row r="1483">
          <cell r="B1483">
            <v>68499</v>
          </cell>
          <cell r="C1483" t="str">
            <v>LAJE MACICA CONCRETO</v>
          </cell>
        </row>
        <row r="1484">
          <cell r="B1484" t="str">
            <v>68499/001</v>
          </cell>
          <cell r="C1484" t="str">
            <v>LAJE MACICA CONCRETO FCK=25MPA E=8CM, INCL. FORMA PLASTIFICADA 18MM /</v>
          </cell>
          <cell r="D1484" t="str">
            <v>M3</v>
          </cell>
          <cell r="E1484">
            <v>1015.95</v>
          </cell>
        </row>
        <row r="1485">
          <cell r="C1485" t="str">
            <v>ESCORAMENTO MAD SERRADA C/REAP. 12X  E 95,0KG ACO CA-60/M3</v>
          </cell>
        </row>
        <row r="1486">
          <cell r="B1486">
            <v>68560</v>
          </cell>
          <cell r="C1486" t="str">
            <v>PILAR MADEIRA DE LEI</v>
          </cell>
        </row>
        <row r="1487">
          <cell r="B1487" t="str">
            <v>68560/001</v>
          </cell>
          <cell r="C1487" t="str">
            <v>PILAR MADEIRA DE LEI 15X15X100CM COLOCADO, INCLUSIVE BASE CONCRETO</v>
          </cell>
          <cell r="D1487" t="str">
            <v>M</v>
          </cell>
          <cell r="E1487">
            <v>53.82</v>
          </cell>
        </row>
        <row r="1488">
          <cell r="B1488" t="str">
            <v>PE</v>
          </cell>
          <cell r="C1488" t="str">
            <v>IMPERMEABILIZACOES E PROTECOES DIVERSAS</v>
          </cell>
        </row>
        <row r="1489">
          <cell r="B1489">
            <v>38</v>
          </cell>
          <cell r="C1489" t="str">
            <v>IMPERMEABILIZACAO COM ARGAMASSA</v>
          </cell>
        </row>
        <row r="1490">
          <cell r="B1490">
            <v>23711</v>
          </cell>
          <cell r="C1490" t="str">
            <v>IMPERMEABILIZACAO RIGIDA C/ARG. CIM/AREIA + IMPERMEABILIZANTE</v>
          </cell>
        </row>
        <row r="1491">
          <cell r="B1491" t="str">
            <v>23711/001</v>
          </cell>
          <cell r="C1491" t="str">
            <v>IMPERMEABILIZACAO C/ARG. RIGIDA CIM/AREIA 1:3 E=2,0CM + VEDACIT</v>
          </cell>
          <cell r="D1491" t="str">
            <v>M2</v>
          </cell>
          <cell r="E1491">
            <v>15.19</v>
          </cell>
        </row>
        <row r="1492">
          <cell r="B1492" t="str">
            <v>23711/002</v>
          </cell>
          <cell r="C1492" t="str">
            <v>IMPERMEABILIZACAO C/ARG. RIGIDA CIM/AREIA 1:3 E=2,5CM + VEDACIT</v>
          </cell>
          <cell r="D1492" t="str">
            <v>M2</v>
          </cell>
          <cell r="E1492">
            <v>19.62</v>
          </cell>
        </row>
        <row r="1493">
          <cell r="B1493" t="str">
            <v>IGO       |</v>
          </cell>
          <cell r="C1493" t="str">
            <v>D E S C R I Ç Ã O                                                   |UN</v>
          </cell>
          <cell r="D1493" t="str">
            <v>IDADE</v>
          </cell>
          <cell r="E1493" t="str">
            <v>|CUSTO TOT</v>
          </cell>
        </row>
        <row r="1494">
          <cell r="B1494" t="str">
            <v>ULO.....: N</v>
          </cell>
          <cell r="C1494" t="str">
            <v>ACIONAL CAIXA</v>
          </cell>
        </row>
        <row r="1496">
          <cell r="B1496">
            <v>41</v>
          </cell>
          <cell r="C1496" t="str">
            <v>IMPERMEABILIZACAO COM MANTA</v>
          </cell>
        </row>
        <row r="1497">
          <cell r="B1497">
            <v>24758</v>
          </cell>
          <cell r="C1497" t="str">
            <v>IMPERMEABILIZACAO C/MANTA TORODIM 4MM</v>
          </cell>
        </row>
        <row r="1498">
          <cell r="B1498" t="str">
            <v>24758/001</v>
          </cell>
          <cell r="C1498" t="str">
            <v>IMPERMEABILIZACAO C/MANTA TORODIM 4MM-NAO INCLUI REGULARIZACAO DE BASE</v>
          </cell>
          <cell r="D1498" t="str">
            <v>M2</v>
          </cell>
          <cell r="E1498">
            <v>31.45</v>
          </cell>
        </row>
        <row r="1499">
          <cell r="C1499" t="str">
            <v>NAO INCLUI PROTECAO MECANICA</v>
          </cell>
        </row>
        <row r="1500">
          <cell r="B1500">
            <v>68053</v>
          </cell>
          <cell r="C1500" t="str">
            <v>IMPERMEABILIZACAO C/LONA PLASTICA</v>
          </cell>
          <cell r="D1500" t="str">
            <v>M2</v>
          </cell>
          <cell r="E1500">
            <v>1.57</v>
          </cell>
        </row>
        <row r="1501">
          <cell r="B1501">
            <v>43</v>
          </cell>
          <cell r="C1501" t="str">
            <v>IMPERMEABILIZACAO COM PAPELAO ALCATROADO</v>
          </cell>
        </row>
        <row r="1502">
          <cell r="B1502">
            <v>24164</v>
          </cell>
          <cell r="C1502" t="str">
            <v>PAPEL BETUMINOSO</v>
          </cell>
        </row>
        <row r="1503">
          <cell r="B1503" t="str">
            <v>24164/001</v>
          </cell>
          <cell r="C1503" t="str">
            <v>PAPEL BETUMINOSO KRAFT</v>
          </cell>
          <cell r="D1503" t="str">
            <v>M2</v>
          </cell>
          <cell r="E1503">
            <v>11.73</v>
          </cell>
        </row>
        <row r="1504">
          <cell r="B1504">
            <v>44</v>
          </cell>
          <cell r="C1504" t="str">
            <v>IMPERMEABILIZACAO COM CIMENTO CRISTALIZADO</v>
          </cell>
        </row>
        <row r="1505">
          <cell r="B1505">
            <v>68595</v>
          </cell>
          <cell r="C1505" t="str">
            <v>CIMENTO ESPECIAL CRISTALIZANTE DENVERLIT C/EMULSAO ADESIVA DENVERFIX -</v>
          </cell>
        </row>
        <row r="1506">
          <cell r="C1506" t="str">
            <v>DENVER-1 DEMAO P/SUB SOLO/BALDRAMES/GALERIAS/JARDINEIRAS/ETC</v>
          </cell>
        </row>
        <row r="1507">
          <cell r="B1507" t="str">
            <v>68595/001</v>
          </cell>
          <cell r="C1507" t="str">
            <v>CIMENTO ESPECIAL CRISTALIZANTE DENVERLIT C/EMULSAO ADESIVA DENVERFIX -</v>
          </cell>
          <cell r="D1507" t="str">
            <v>M2</v>
          </cell>
          <cell r="E1507">
            <v>10.6</v>
          </cell>
        </row>
        <row r="1508">
          <cell r="C1508" t="str">
            <v>DENVER-1 DEMAO P/SUB SOLO/BALDRAMES/GALERIAS/JARDINEIRAS/ETC</v>
          </cell>
        </row>
        <row r="1509">
          <cell r="B1509" t="str">
            <v>68595/002</v>
          </cell>
          <cell r="C1509" t="str">
            <v>CIMENTO ESPECIAL CRISTALIZANTE DENVERLIT C/EMULSAO ADESIVA DENVERFIX -</v>
          </cell>
          <cell r="D1509" t="str">
            <v>M2</v>
          </cell>
          <cell r="E1509">
            <v>31.8</v>
          </cell>
        </row>
        <row r="1510">
          <cell r="C1510" t="str">
            <v>DENVER-3 DEMAOS P/SUBSOLO/BALDRAMES/GALERIAS/JARDINEIRAS/ETC</v>
          </cell>
        </row>
        <row r="1511">
          <cell r="B1511" t="str">
            <v>68595/003</v>
          </cell>
          <cell r="C1511" t="str">
            <v>PO CRISTALIZANTE P2/ADITIVO PEGA RAPIDA P1/SELADOR - HEYDI P/AREA SUJE</v>
          </cell>
          <cell r="D1511" t="str">
            <v>M2</v>
          </cell>
          <cell r="E1511">
            <v>27.15</v>
          </cell>
        </row>
        <row r="1512">
          <cell r="C1512" t="str">
            <v>ITA A PRESSAO LENCOL FREATICO - SUBSOLO/CISTERNA/PISCINA/ETC</v>
          </cell>
        </row>
        <row r="1513">
          <cell r="B1513" t="str">
            <v>68595/004</v>
          </cell>
          <cell r="C1513" t="str">
            <v>CIMENTO ESPECIAL CRISTALIZANTE K11/EMULSAO ADESIVA KZ - HEYDI P/ESTRUT</v>
          </cell>
          <cell r="D1513" t="str">
            <v>M2</v>
          </cell>
          <cell r="E1513">
            <v>10.48</v>
          </cell>
        </row>
        <row r="1514">
          <cell r="C1514" t="str">
            <v>URA ENTERRADA - BALDRAME</v>
          </cell>
        </row>
        <row r="1515">
          <cell r="B1515" t="str">
            <v>68595/005</v>
          </cell>
          <cell r="C1515" t="str">
            <v>CIMENTO ESPECIAL CRISTALIZANTE K11/EMULSAO ADESIVA KZ - HEYDI P/ESTRUT</v>
          </cell>
          <cell r="D1515" t="str">
            <v>M2</v>
          </cell>
          <cell r="E1515">
            <v>18.559999999999999</v>
          </cell>
        </row>
        <row r="1516">
          <cell r="C1516" t="str">
            <v>URA ENTERRADA - CISTERNA/PISCINA ATE PROFUNDIDADE DE 7,0M</v>
          </cell>
        </row>
        <row r="1517">
          <cell r="B1517">
            <v>45</v>
          </cell>
          <cell r="C1517" t="str">
            <v>IMPERMEABILIZACAO BETUMINOSA C/EMULSAO ASFALTICA E ACRILICA</v>
          </cell>
        </row>
        <row r="1518">
          <cell r="B1518">
            <v>68468</v>
          </cell>
          <cell r="C1518" t="str">
            <v>IMPERMEAB. DE FUNDACOES/BALDRAMES/MUROS DE ARRIMO/ALICERCES E REVEST.</v>
          </cell>
        </row>
        <row r="1519">
          <cell r="C1519" t="str">
            <v>EM CONTATO C/SOLO - UTILIZ. TINTA BETUMINOSA TIPO NEUTROLIN / 2DEMAOS</v>
          </cell>
        </row>
        <row r="1520">
          <cell r="B1520" t="str">
            <v>68468/001</v>
          </cell>
          <cell r="C1520" t="str">
            <v>IMPERMEAB. DE FUNDACOES/BALDRAMES/MUROS DE ARRIMO/ALICERCES E REVEST.</v>
          </cell>
          <cell r="D1520" t="str">
            <v>M2</v>
          </cell>
          <cell r="E1520">
            <v>3.04</v>
          </cell>
        </row>
        <row r="1521">
          <cell r="C1521" t="str">
            <v>EM CONTATO C/SOLO - UTILIZ. TINTA BETUMINOSA TIPO NEUTROLIN / 2DEMAOS</v>
          </cell>
        </row>
        <row r="1522">
          <cell r="B1522">
            <v>68507</v>
          </cell>
          <cell r="C1522" t="str">
            <v>IMPERMEABILIZACAO CALHAS/LAJES DESCOBERTAS</v>
          </cell>
        </row>
        <row r="1523">
          <cell r="B1523" t="str">
            <v>68507/001</v>
          </cell>
          <cell r="C1523" t="str">
            <v>IMPERMEABILIZACAO CALHAS/LAJES DESCOBERTAS C/3 DEMAOS VEDAPREN PRETO</v>
          </cell>
          <cell r="D1523" t="str">
            <v>M2</v>
          </cell>
          <cell r="E1523">
            <v>14.83</v>
          </cell>
        </row>
        <row r="1524">
          <cell r="B1524" t="str">
            <v>IGO       |</v>
          </cell>
          <cell r="C1524" t="str">
            <v>D E S C R I Ç Ã O                                                   |UN</v>
          </cell>
          <cell r="D1524" t="str">
            <v>IDADE</v>
          </cell>
          <cell r="E1524" t="str">
            <v>|CUSTO TOT</v>
          </cell>
        </row>
        <row r="1525">
          <cell r="B1525" t="str">
            <v>ULO.....: N</v>
          </cell>
          <cell r="C1525" t="str">
            <v>ACIONAL CAIXA</v>
          </cell>
        </row>
        <row r="1527">
          <cell r="B1527">
            <v>68508</v>
          </cell>
          <cell r="C1527" t="str">
            <v>IMPERMEABILIZACAO DE AREA MOLHADA</v>
          </cell>
        </row>
        <row r="1528">
          <cell r="B1528" t="str">
            <v>68508/001</v>
          </cell>
          <cell r="C1528" t="str">
            <v>IMPERMEABILIZACAO DE AREA MOLHADA 3 KG/M2, 3 DEMAOS VEDAPREN PRETO</v>
          </cell>
          <cell r="D1528" t="str">
            <v>M2</v>
          </cell>
          <cell r="E1528">
            <v>23.35</v>
          </cell>
        </row>
        <row r="1529">
          <cell r="C1529" t="str">
            <v>ESTRUTURADO C/ VEU DE POLIESTER.</v>
          </cell>
        </row>
        <row r="1530">
          <cell r="B1530">
            <v>68596</v>
          </cell>
          <cell r="C1530" t="str">
            <v>IMPERMEABILIZACAO FLEXIVEL</v>
          </cell>
        </row>
        <row r="1531">
          <cell r="B1531" t="str">
            <v>68596/001</v>
          </cell>
          <cell r="C1531" t="str">
            <v>IMPERMEABILIZANTE FLEXIVEL BASE ELASTOMERO - IGOFLEX PRETO - SIKA - 3</v>
          </cell>
          <cell r="D1531" t="str">
            <v>M2</v>
          </cell>
          <cell r="E1531">
            <v>22.29</v>
          </cell>
        </row>
        <row r="1532">
          <cell r="C1532" t="str">
            <v>DEMAOS S/TELA P/MARQUISE/TERRACO/CALHA/LAJE/JARDINEIRA/AREA FRIA</v>
          </cell>
        </row>
        <row r="1533">
          <cell r="B1533" t="str">
            <v>68596/002</v>
          </cell>
          <cell r="C1533" t="str">
            <v>IMPERMEABILIZANTE FLEXIVEL BASE ACRILICA  - IGOFLEX BRANCO - SIKA - 6</v>
          </cell>
          <cell r="D1533" t="str">
            <v>M2</v>
          </cell>
          <cell r="E1533">
            <v>87.77</v>
          </cell>
        </row>
        <row r="1534">
          <cell r="C1534" t="str">
            <v>DEMAOS S/TELA P/LAJE/CALHA/JARDINEIRA/MARQUISE</v>
          </cell>
        </row>
        <row r="1535">
          <cell r="B1535">
            <v>47</v>
          </cell>
          <cell r="C1535" t="str">
            <v>IMPERMEABILIZACAO COM MASTIQUE</v>
          </cell>
        </row>
        <row r="1536">
          <cell r="B1536">
            <v>24173</v>
          </cell>
          <cell r="C1536" t="str">
            <v>IMPERMEABILIZACAO DE LAJES</v>
          </cell>
        </row>
        <row r="1537">
          <cell r="B1537" t="str">
            <v>24173/001</v>
          </cell>
          <cell r="C1537" t="str">
            <v>IMPERM. LAJES SUPERIOR C/MASTIQUE BETUMINOSO A FRIO</v>
          </cell>
          <cell r="D1537" t="str">
            <v>M2</v>
          </cell>
          <cell r="E1537">
            <v>61.56</v>
          </cell>
        </row>
        <row r="1538">
          <cell r="B1538">
            <v>56949</v>
          </cell>
          <cell r="C1538" t="str">
            <v>JUNTA DE DILATACAO</v>
          </cell>
        </row>
        <row r="1539">
          <cell r="B1539" t="str">
            <v>56949/001</v>
          </cell>
          <cell r="C1539" t="str">
            <v>JUNTA DE DILATACAO COM SIKAFLEX 1A.</v>
          </cell>
          <cell r="D1539" t="str">
            <v>M</v>
          </cell>
          <cell r="E1539">
            <v>15.43</v>
          </cell>
        </row>
        <row r="1540">
          <cell r="B1540">
            <v>50</v>
          </cell>
          <cell r="C1540" t="str">
            <v>PROTECAO DE SUPERFICIE COM ARGAMASSA</v>
          </cell>
        </row>
        <row r="1541">
          <cell r="B1541">
            <v>24225</v>
          </cell>
          <cell r="C1541" t="str">
            <v>PROTECAO MECANICA DE SUPERFICIES IMPERMEABILIZADAS</v>
          </cell>
        </row>
        <row r="1542">
          <cell r="B1542" t="str">
            <v>24225/001</v>
          </cell>
          <cell r="C1542" t="str">
            <v>CAMADA DE PROTECAO C/ARG. CIM/AREIA PENEIRADA 1:3 E=1,5CM</v>
          </cell>
          <cell r="D1542" t="str">
            <v>M2</v>
          </cell>
          <cell r="E1542">
            <v>9.58</v>
          </cell>
        </row>
        <row r="1543">
          <cell r="B1543">
            <v>68510</v>
          </cell>
          <cell r="C1543" t="str">
            <v>PROTECAO C/ ARGAMASSA CIM/AREIA GROSSA TRACO 1:4,ESP.=2CM</v>
          </cell>
        </row>
        <row r="1544">
          <cell r="B1544" t="str">
            <v>68510/001</v>
          </cell>
          <cell r="C1544" t="str">
            <v>PROTECAO C/ ARGAMASSA CIM/AREIA GROSSA TRACO 1:4,ESP.=2CM</v>
          </cell>
          <cell r="D1544" t="str">
            <v>M2</v>
          </cell>
          <cell r="E1544">
            <v>6.56</v>
          </cell>
        </row>
        <row r="1545">
          <cell r="B1545" t="str">
            <v>EL</v>
          </cell>
          <cell r="C1545" t="str">
            <v>INSTALACAO ELETRICA/ELETRIFICACAO E ILUMINACAO EXTERNA</v>
          </cell>
        </row>
        <row r="1546">
          <cell r="B1546">
            <v>65</v>
          </cell>
          <cell r="C1546" t="str">
            <v>ELETRODUTOS/CALHAS PARA LEITO DE CABOS</v>
          </cell>
        </row>
        <row r="1547">
          <cell r="B1547">
            <v>10299</v>
          </cell>
          <cell r="C1547" t="str">
            <v>FORN/ASSENT. ELETRODUTO PVC ROSCA 25 MM (1")</v>
          </cell>
        </row>
        <row r="1548">
          <cell r="B1548" t="str">
            <v>10299/001</v>
          </cell>
          <cell r="C1548" t="str">
            <v>FORN/ASSENT. ELETRODUTO PVC ROSCA 25 MM</v>
          </cell>
          <cell r="D1548" t="str">
            <v>M</v>
          </cell>
          <cell r="E1548">
            <v>6.73</v>
          </cell>
        </row>
        <row r="1549">
          <cell r="B1549">
            <v>40728</v>
          </cell>
          <cell r="C1549" t="str">
            <v>FORN./ASSENTAMENTO TUBO F.G. DN 1/2 POL. COM LUVAS E UNIÃO</v>
          </cell>
          <cell r="D1549" t="str">
            <v>M</v>
          </cell>
          <cell r="E1549">
            <v>33.700000000000003</v>
          </cell>
        </row>
        <row r="1550">
          <cell r="B1550">
            <v>40802</v>
          </cell>
          <cell r="C1550" t="str">
            <v>FORN/ASSENT. ELETRODUTO PVC ROSC. 1 POL</v>
          </cell>
          <cell r="D1550" t="str">
            <v>M</v>
          </cell>
          <cell r="E1550">
            <v>7.09</v>
          </cell>
        </row>
        <row r="1551">
          <cell r="B1551">
            <v>55858</v>
          </cell>
          <cell r="C1551" t="str">
            <v>FORN/ASSENT. ELETRODUTO FERRO LI ESMALT. 3/4 POL</v>
          </cell>
          <cell r="D1551" t="str">
            <v>M</v>
          </cell>
          <cell r="E1551">
            <v>11.8</v>
          </cell>
        </row>
        <row r="1552">
          <cell r="B1552">
            <v>55859</v>
          </cell>
          <cell r="C1552" t="str">
            <v>FORN/ASSENT. ELETRODUTO FERRO LI ESMALT. 1 POL</v>
          </cell>
          <cell r="D1552" t="str">
            <v>M</v>
          </cell>
          <cell r="E1552">
            <v>14.27</v>
          </cell>
        </row>
        <row r="1553">
          <cell r="B1553">
            <v>55860</v>
          </cell>
          <cell r="C1553" t="str">
            <v>FORN/ASSENT. ELETRODUTO FERRO LI ESMALT. 1 1/2 POL</v>
          </cell>
          <cell r="D1553" t="str">
            <v>M</v>
          </cell>
          <cell r="E1553">
            <v>22.42</v>
          </cell>
        </row>
        <row r="1554">
          <cell r="B1554">
            <v>55861</v>
          </cell>
          <cell r="C1554" t="str">
            <v>FORN/ASSENT. ELETRODUTO FERRO LI ESMALT. 2 POL</v>
          </cell>
          <cell r="D1554" t="str">
            <v>M</v>
          </cell>
          <cell r="E1554">
            <v>27.82</v>
          </cell>
        </row>
        <row r="1555">
          <cell r="B1555" t="str">
            <v>IGO       |</v>
          </cell>
          <cell r="C1555" t="str">
            <v>D E S C R I Ç Ã O                                                   |UN</v>
          </cell>
          <cell r="D1555" t="str">
            <v>IDADE</v>
          </cell>
          <cell r="E1555" t="str">
            <v>|CUSTO TOT</v>
          </cell>
        </row>
        <row r="1556">
          <cell r="B1556" t="str">
            <v>ULO.....: N</v>
          </cell>
          <cell r="C1556" t="str">
            <v>ACIONAL CAIXA</v>
          </cell>
        </row>
        <row r="1558">
          <cell r="B1558">
            <v>55862</v>
          </cell>
          <cell r="C1558" t="str">
            <v>FORN/ASSENT. ELETRODUTO FERRO LI ESMALT. 4 POL</v>
          </cell>
          <cell r="D1558" t="str">
            <v>M</v>
          </cell>
          <cell r="E1558">
            <v>72.7</v>
          </cell>
        </row>
        <row r="1559">
          <cell r="B1559">
            <v>55865</v>
          </cell>
          <cell r="C1559" t="str">
            <v>FORN/ASSENT. ELETRODUTO PVC ROSC, 1 1/2 POL</v>
          </cell>
          <cell r="D1559" t="str">
            <v>M</v>
          </cell>
          <cell r="E1559">
            <v>12.99</v>
          </cell>
        </row>
        <row r="1560">
          <cell r="B1560">
            <v>55866</v>
          </cell>
          <cell r="C1560" t="str">
            <v>FORN/ASSENT. ELETRODUTO PVC ROSC. 2 POL</v>
          </cell>
          <cell r="D1560" t="str">
            <v>M</v>
          </cell>
          <cell r="E1560">
            <v>15.8</v>
          </cell>
        </row>
        <row r="1561">
          <cell r="B1561">
            <v>55867</v>
          </cell>
          <cell r="C1561" t="str">
            <v>FORN/ASSENT. ELETRODUTO PVC ROSC. 3 POL</v>
          </cell>
          <cell r="D1561" t="str">
            <v>M</v>
          </cell>
          <cell r="E1561">
            <v>30.26</v>
          </cell>
        </row>
        <row r="1562">
          <cell r="B1562">
            <v>55868</v>
          </cell>
          <cell r="C1562" t="str">
            <v>FORN/ASSENT. ELETRODUTO PVC ROSC. 4 POL</v>
          </cell>
          <cell r="D1562" t="str">
            <v>M</v>
          </cell>
          <cell r="E1562">
            <v>42.02</v>
          </cell>
        </row>
        <row r="1563">
          <cell r="B1563">
            <v>68637</v>
          </cell>
          <cell r="C1563" t="str">
            <v>ELETRODUTO PVC ROSCAVEL 50 MM (1 1/2") C/2 CABOS CCI 50-10 INCL CONEXO</v>
          </cell>
        </row>
        <row r="1564">
          <cell r="B1564" t="str">
            <v>68637/001</v>
          </cell>
          <cell r="C1564" t="str">
            <v>ROSCAVEL D = 3/4"</v>
          </cell>
          <cell r="D1564" t="str">
            <v>M</v>
          </cell>
          <cell r="E1564">
            <v>5.0199999999999996</v>
          </cell>
        </row>
        <row r="1565">
          <cell r="B1565" t="str">
            <v>68637/002</v>
          </cell>
          <cell r="C1565" t="str">
            <v>PRUMADA ELETRICA C/ELETRODUTO PVC ROSCA 1", C/ 3#6MM2</v>
          </cell>
          <cell r="D1565" t="str">
            <v>M</v>
          </cell>
          <cell r="E1565">
            <v>14.47</v>
          </cell>
        </row>
        <row r="1566">
          <cell r="B1566" t="str">
            <v>68637/003</v>
          </cell>
          <cell r="C1566" t="str">
            <v>ELETRODUTO PVC ROSCAVEL 50 MM (1 1/2") C/2 CABOS CCI 50-10 INCL CONEXO</v>
          </cell>
          <cell r="D1566" t="str">
            <v>M</v>
          </cell>
          <cell r="E1566">
            <v>19.559999999999999</v>
          </cell>
        </row>
        <row r="1567">
          <cell r="B1567">
            <v>68688</v>
          </cell>
          <cell r="C1567" t="str">
            <v>ELETRODUTO PVC RIGIDO 1/2" APARENTE</v>
          </cell>
        </row>
        <row r="1568">
          <cell r="B1568" t="str">
            <v>68688/001</v>
          </cell>
          <cell r="C1568" t="str">
            <v>ELETRODUTO PVC RIGIDO 3/4" APARENTE</v>
          </cell>
          <cell r="D1568" t="str">
            <v>M</v>
          </cell>
          <cell r="E1568">
            <v>5.18</v>
          </cell>
        </row>
        <row r="1569">
          <cell r="B1569" t="str">
            <v>68688/002</v>
          </cell>
          <cell r="C1569" t="str">
            <v>ELETRODUTO PVC RIGIDO 1/2" APARENTE</v>
          </cell>
          <cell r="D1569" t="str">
            <v>M</v>
          </cell>
          <cell r="E1569">
            <v>4.7</v>
          </cell>
        </row>
        <row r="1570">
          <cell r="B1570">
            <v>67</v>
          </cell>
          <cell r="C1570" t="str">
            <v>FIOS/CABOS</v>
          </cell>
        </row>
        <row r="1571">
          <cell r="B1571">
            <v>8257</v>
          </cell>
          <cell r="C1571" t="str">
            <v>CABO ISOLADO PVC 750V 240 MM2</v>
          </cell>
          <cell r="D1571" t="str">
            <v>M</v>
          </cell>
          <cell r="E1571">
            <v>116.87</v>
          </cell>
        </row>
        <row r="1572">
          <cell r="B1572">
            <v>24209</v>
          </cell>
          <cell r="C1572" t="str">
            <v>FORN/INSTAL FIO ISOLADO PVC 750V 6MM2</v>
          </cell>
        </row>
        <row r="1573">
          <cell r="B1573" t="str">
            <v>24209/001</v>
          </cell>
          <cell r="C1573" t="str">
            <v>FIO ISOLADO PVC 750V 6 MM2</v>
          </cell>
          <cell r="D1573" t="str">
            <v>M</v>
          </cell>
          <cell r="E1573">
            <v>2.94</v>
          </cell>
        </row>
        <row r="1574">
          <cell r="B1574">
            <v>24210</v>
          </cell>
          <cell r="C1574" t="str">
            <v>FORN/INSTAL FIO ISOLADO PVC 750V 10MM2</v>
          </cell>
        </row>
        <row r="1575">
          <cell r="B1575" t="str">
            <v>24210/001</v>
          </cell>
          <cell r="C1575" t="str">
            <v>FIO ISOLADO PVC 750V 10 MM2</v>
          </cell>
          <cell r="D1575" t="str">
            <v>M</v>
          </cell>
          <cell r="E1575">
            <v>4.0199999999999996</v>
          </cell>
        </row>
        <row r="1576">
          <cell r="B1576">
            <v>55863</v>
          </cell>
          <cell r="C1576" t="str">
            <v>CABO ISOLADO PVC 750V 150 MM2</v>
          </cell>
          <cell r="D1576" t="str">
            <v>M</v>
          </cell>
          <cell r="E1576">
            <v>71.849999999999994</v>
          </cell>
        </row>
        <row r="1577">
          <cell r="B1577">
            <v>55869</v>
          </cell>
          <cell r="C1577" t="str">
            <v>FORN/INSTAL. FIO DUPLO FLEXIVEL 2 X 1,5 MM2</v>
          </cell>
          <cell r="D1577" t="str">
            <v>M</v>
          </cell>
          <cell r="E1577">
            <v>4.32</v>
          </cell>
        </row>
        <row r="1578">
          <cell r="B1578">
            <v>55870</v>
          </cell>
          <cell r="C1578" t="str">
            <v>FORN/INSTAL. CABO COBRE ISOLADO 50 MM2</v>
          </cell>
          <cell r="D1578" t="str">
            <v>M</v>
          </cell>
          <cell r="E1578">
            <v>28.92</v>
          </cell>
        </row>
        <row r="1579">
          <cell r="B1579">
            <v>55871</v>
          </cell>
          <cell r="C1579" t="str">
            <v>FORN/INSTAL. CABO COBRE ISOLADO 95 MM2</v>
          </cell>
          <cell r="D1579" t="str">
            <v>M</v>
          </cell>
          <cell r="E1579">
            <v>53.51</v>
          </cell>
        </row>
        <row r="1580">
          <cell r="B1580">
            <v>63485</v>
          </cell>
          <cell r="C1580" t="str">
            <v>FORN/INSTAL FIO ISOLADO PVC 750V 2,5MM2</v>
          </cell>
        </row>
        <row r="1581">
          <cell r="B1581" t="str">
            <v>63485/001</v>
          </cell>
          <cell r="C1581" t="str">
            <v>FIO ISOLADO PVC 750V 2,5 MM2</v>
          </cell>
          <cell r="D1581" t="str">
            <v>M</v>
          </cell>
          <cell r="E1581">
            <v>1.95</v>
          </cell>
        </row>
        <row r="1582">
          <cell r="B1582">
            <v>63486</v>
          </cell>
          <cell r="C1582" t="str">
            <v>FORN/INSTAL FIO ISOLADO PVC 750V 4MM2</v>
          </cell>
        </row>
        <row r="1583">
          <cell r="B1583" t="str">
            <v>63486/001</v>
          </cell>
          <cell r="C1583" t="str">
            <v>FIO ISOLADO PVC 750V 4 MM2</v>
          </cell>
          <cell r="D1583" t="str">
            <v>M</v>
          </cell>
          <cell r="E1583">
            <v>2.42</v>
          </cell>
        </row>
        <row r="1584">
          <cell r="B1584">
            <v>64626</v>
          </cell>
          <cell r="C1584" t="str">
            <v>FIO ISOLADO PVC 750V 1,5 MM2</v>
          </cell>
          <cell r="D1584" t="str">
            <v>M</v>
          </cell>
          <cell r="E1584">
            <v>1.64</v>
          </cell>
        </row>
        <row r="1585">
          <cell r="B1585">
            <v>68</v>
          </cell>
          <cell r="C1585" t="str">
            <v>CAIXAS</v>
          </cell>
        </row>
        <row r="1586">
          <cell r="B1586" t="str">
            <v>IGO       |</v>
          </cell>
          <cell r="C1586" t="str">
            <v>D E S C R I Ç Ã O                                                   |UN</v>
          </cell>
          <cell r="D1586" t="str">
            <v>IDADE</v>
          </cell>
          <cell r="E1586" t="str">
            <v>|CUSTO TOT</v>
          </cell>
        </row>
        <row r="1587">
          <cell r="B1587" t="str">
            <v>ULO.....: N</v>
          </cell>
          <cell r="C1587" t="str">
            <v>ACIONAL CAIXA</v>
          </cell>
        </row>
        <row r="1589">
          <cell r="B1589">
            <v>10404</v>
          </cell>
          <cell r="C1589" t="str">
            <v>CAIXA DE PASSAGEM EM ALVENARIA COM TAMPA DE CONCR</v>
          </cell>
        </row>
        <row r="1590">
          <cell r="B1590" t="str">
            <v>10404/001</v>
          </cell>
          <cell r="C1590" t="str">
            <v>CAIXA DE PASSAGEM EM ALVENARIA COM TAMPA CONCRETO 40X40X40</v>
          </cell>
          <cell r="D1590" t="str">
            <v>UN</v>
          </cell>
          <cell r="E1590">
            <v>39.06</v>
          </cell>
        </row>
        <row r="1591">
          <cell r="B1591">
            <v>68689</v>
          </cell>
          <cell r="C1591" t="str">
            <v>CONDULETE PVC TIPO "LL" 3/4"</v>
          </cell>
        </row>
        <row r="1592">
          <cell r="B1592" t="str">
            <v>68689/001</v>
          </cell>
          <cell r="C1592" t="str">
            <v>CONDULETES PVC TIPO "B" 3/4"</v>
          </cell>
          <cell r="D1592" t="str">
            <v>UN</v>
          </cell>
          <cell r="E1592">
            <v>10.36</v>
          </cell>
        </row>
        <row r="1593">
          <cell r="B1593" t="str">
            <v>68689/002</v>
          </cell>
          <cell r="C1593" t="str">
            <v>CONDULETE PVC TIPO "LL" 3/4"</v>
          </cell>
          <cell r="D1593" t="str">
            <v>UN</v>
          </cell>
          <cell r="E1593">
            <v>8.26</v>
          </cell>
        </row>
        <row r="1594">
          <cell r="B1594" t="str">
            <v>68689/003</v>
          </cell>
          <cell r="C1594" t="str">
            <v>CONDULETE PVC TIPO "TB" 3/4"</v>
          </cell>
          <cell r="D1594" t="str">
            <v>UN</v>
          </cell>
          <cell r="E1594">
            <v>14.62</v>
          </cell>
        </row>
        <row r="1595">
          <cell r="B1595">
            <v>69</v>
          </cell>
          <cell r="C1595" t="str">
            <v>QUADROS/DISJUNTORES</v>
          </cell>
        </row>
        <row r="1596">
          <cell r="B1596">
            <v>10405</v>
          </cell>
          <cell r="C1596" t="str">
            <v>INSTALACAO DE QUADRO DE DISTRIBUICAO DE EMBUTIR</v>
          </cell>
        </row>
        <row r="1597">
          <cell r="C1597" t="str">
            <v>(QUADRA DESCOBERTA DO MET)</v>
          </cell>
        </row>
        <row r="1598">
          <cell r="B1598" t="str">
            <v>10405/001</v>
          </cell>
          <cell r="C1598" t="str">
            <v>INSTALACAO DE QUADRO DE DISTRIBUICAO DE EMBUTIR(QUADRA DESC)</v>
          </cell>
          <cell r="D1598" t="str">
            <v>UN</v>
          </cell>
          <cell r="E1598">
            <v>107.88</v>
          </cell>
        </row>
        <row r="1599">
          <cell r="B1599">
            <v>11748</v>
          </cell>
          <cell r="C1599" t="str">
            <v>ENTRADA SERVICO INDIVIDUAIS AEREAS E SUBSTACOES SIMPLIFICADAS PADRAO</v>
          </cell>
        </row>
        <row r="1600">
          <cell r="C1600" t="str">
            <v>CERJ E LIGHT</v>
          </cell>
        </row>
        <row r="1601">
          <cell r="B1601" t="str">
            <v>11748/001</v>
          </cell>
          <cell r="C1601" t="str">
            <v>ENTRADA SERV (PC) PD CERJ TRIF 1 MEDIDOR C/CARGA ATE 30KW C/CONCR COMP</v>
          </cell>
          <cell r="D1601" t="str">
            <v>UN</v>
          </cell>
          <cell r="E1601">
            <v>1396.42</v>
          </cell>
        </row>
        <row r="1602">
          <cell r="C1602" t="str">
            <v>LETO CABINE EM ALV C/PORTA CAIXA P/INSTAL DO MEDIDOR CAIXA CONCR P/ATE</v>
          </cell>
        </row>
        <row r="1603">
          <cell r="C1603" t="str">
            <v>RRAMENTO E DEMAIS MAT NECESSARIOS EXCL DISJUNTOR E FIO OU CABO DE ENTR</v>
          </cell>
        </row>
        <row r="1604">
          <cell r="C1604" t="str">
            <v>ADA OU SAIDA</v>
          </cell>
        </row>
        <row r="1605">
          <cell r="B1605">
            <v>23699</v>
          </cell>
          <cell r="C1605" t="str">
            <v>ENTRADA QUADRO GERAL CASA BOMBAS</v>
          </cell>
        </row>
        <row r="1606">
          <cell r="B1606" t="str">
            <v>23699/001</v>
          </cell>
          <cell r="C1606" t="str">
            <v>ENTRADA QUADRO GERAL CASA BOMBA PR5-2Q-T INCL LIGACAO PREDIAL</v>
          </cell>
          <cell r="D1606" t="str">
            <v>UN</v>
          </cell>
          <cell r="E1606">
            <v>12372.21</v>
          </cell>
        </row>
        <row r="1607">
          <cell r="B1607">
            <v>26323</v>
          </cell>
          <cell r="C1607" t="str">
            <v>QUADROS DE DISTRIBUICAO.</v>
          </cell>
        </row>
        <row r="1608">
          <cell r="B1608" t="str">
            <v>26323/001</v>
          </cell>
          <cell r="C1608" t="str">
            <v>QUADRO DISTR ENERG P/DISJ TERMO-MAGN UNIP P/INSTAL ATE 3DISJ</v>
          </cell>
          <cell r="D1608" t="str">
            <v>UN</v>
          </cell>
          <cell r="E1608">
            <v>34.85</v>
          </cell>
        </row>
        <row r="1609">
          <cell r="C1609" t="str">
            <v>SEM DISPOSITIVO PARA CHAVE GERAL C/PORTA E BARRAMENTO NEUTRO</v>
          </cell>
        </row>
        <row r="1610">
          <cell r="C1610" t="str">
            <v>FORNECIMENTO E COLOCACAO E COLOCACAO</v>
          </cell>
        </row>
        <row r="1611">
          <cell r="B1611" t="str">
            <v>26323/002</v>
          </cell>
          <cell r="C1611" t="str">
            <v>QUADRO DISTR ENERG P/DISJ TERMO-MAGN UNIP P/INSTAL ATE 6DISJ</v>
          </cell>
          <cell r="D1611" t="str">
            <v>UN</v>
          </cell>
          <cell r="E1611">
            <v>39.83</v>
          </cell>
        </row>
        <row r="1612">
          <cell r="C1612" t="str">
            <v>SEM DISPOSITIVO PARA CHAVE GERAL C/PORTA E BARRAMENTO NEUTRO</v>
          </cell>
        </row>
        <row r="1613">
          <cell r="C1613" t="str">
            <v>FORNECIMENTO E COLOCACAO</v>
          </cell>
        </row>
        <row r="1614">
          <cell r="B1614" t="str">
            <v>26323/003</v>
          </cell>
          <cell r="C1614" t="str">
            <v>QUADRO DISTR ENERG P/DISJ TERMO-MAGN UNIP P/INSTAL AT/12DISJ</v>
          </cell>
          <cell r="D1614" t="str">
            <v>UN</v>
          </cell>
          <cell r="E1614">
            <v>58.62</v>
          </cell>
        </row>
        <row r="1615">
          <cell r="C1615" t="str">
            <v>SEM DISPOSITIVO PARA CHAVE GERAL C/PORTA E BARRAMENTO NEUTRO</v>
          </cell>
        </row>
        <row r="1616">
          <cell r="C1616" t="str">
            <v>FORNECIMENTO E COLOCACAO</v>
          </cell>
        </row>
        <row r="1617">
          <cell r="B1617" t="str">
            <v>IGO       |</v>
          </cell>
          <cell r="C1617" t="str">
            <v>D E S C R I Ç Ã O                                                   |UN</v>
          </cell>
          <cell r="D1617" t="str">
            <v>IDADE</v>
          </cell>
          <cell r="E1617" t="str">
            <v>|CUSTO TOT</v>
          </cell>
        </row>
        <row r="1618">
          <cell r="B1618" t="str">
            <v>ULO.....: N</v>
          </cell>
          <cell r="C1618" t="str">
            <v>ACIONAL CAIXA</v>
          </cell>
        </row>
        <row r="1620">
          <cell r="B1620" t="str">
            <v>26323/004</v>
          </cell>
          <cell r="C1620" t="str">
            <v>QUADRO DISTR ENERG P/DISJ TERMO-MAGN UNIP P/INSTAL AT/18DISJ</v>
          </cell>
          <cell r="D1620" t="str">
            <v>UN</v>
          </cell>
          <cell r="E1620">
            <v>192.24</v>
          </cell>
        </row>
        <row r="1621">
          <cell r="C1621" t="str">
            <v>( DE EMBUTIR) C/DISPOSITIVO PARA CHAVE GERAL C/PORTA E BARRAMENTO</v>
          </cell>
        </row>
        <row r="1622">
          <cell r="C1622" t="str">
            <v>NEUTRO-FORNECIMENTO E COLOCACAO</v>
          </cell>
        </row>
        <row r="1623">
          <cell r="B1623" t="str">
            <v>26323/005</v>
          </cell>
          <cell r="C1623" t="str">
            <v>QUADRO DISTR ENERG P/DISJ TERMO-MAGN UNIP P/INSTAL AT/24DISJ</v>
          </cell>
          <cell r="D1623" t="str">
            <v>UN</v>
          </cell>
          <cell r="E1623">
            <v>225.26</v>
          </cell>
        </row>
        <row r="1624">
          <cell r="C1624" t="str">
            <v>(DE EMBUTIR) C/DISPOSITIVO PARA CHAVE GERAL C/PORTA E BARRAMENTO</v>
          </cell>
        </row>
        <row r="1625">
          <cell r="C1625" t="str">
            <v>NEUTRO E TRIFASICO -FORNECIMENTO E COLOCACAO</v>
          </cell>
        </row>
        <row r="1626">
          <cell r="B1626" t="str">
            <v>26323/006</v>
          </cell>
          <cell r="C1626" t="str">
            <v>QUADRO DISTR ENERG P/DISJ TERMO-MAGN UNIP P/INSTAL AT/32DISJ</v>
          </cell>
          <cell r="D1626" t="str">
            <v>UN</v>
          </cell>
          <cell r="E1626">
            <v>324.27999999999997</v>
          </cell>
        </row>
        <row r="1627">
          <cell r="C1627" t="str">
            <v>DE EMBUTIR C/DISPOSITIVO P/CHAVE GERAL C/PORTA E BARRAMENTO</v>
          </cell>
        </row>
        <row r="1628">
          <cell r="C1628" t="str">
            <v>NEUTRO E TRIFASICO -FORNECIMENTO E COLOCACAO</v>
          </cell>
        </row>
        <row r="1629">
          <cell r="B1629" t="str">
            <v>26323/007</v>
          </cell>
          <cell r="C1629" t="str">
            <v>QUADRO DISTR ENERG P/DISJ TERMO-MAGN UNIP P/INSTAL AT/40DISJ</v>
          </cell>
          <cell r="D1629" t="str">
            <v>UN</v>
          </cell>
          <cell r="E1629">
            <v>369.7</v>
          </cell>
        </row>
        <row r="1630">
          <cell r="C1630" t="str">
            <v>DE EMBUTIR C/DISPOSITIVO PARA CHAVE GERAL C/PORTA E BARRAMENTO</v>
          </cell>
        </row>
        <row r="1631">
          <cell r="C1631" t="str">
            <v>NEUTRO E TRIFASICO -FORNECIMENTO E COLOCACAO</v>
          </cell>
        </row>
        <row r="1632">
          <cell r="B1632" t="str">
            <v>26323/008</v>
          </cell>
          <cell r="C1632" t="str">
            <v>QUADRO DISTR ENERG P/DISJ TERMO-MAGN UNIP P/INSTAL AT/50DISJ</v>
          </cell>
          <cell r="D1632" t="str">
            <v>UN</v>
          </cell>
          <cell r="E1632">
            <v>492.92</v>
          </cell>
        </row>
        <row r="1633">
          <cell r="C1633" t="str">
            <v>DE EMBUTIR C/DISPOSITIVO P/CHAVE GERAL C/PORTA E BARRAMENTO</v>
          </cell>
        </row>
        <row r="1634">
          <cell r="C1634" t="str">
            <v>NEUTRO E TRIFASICO -FORNECIMENTO E COLOCACAO</v>
          </cell>
        </row>
        <row r="1635">
          <cell r="B1635">
            <v>26324</v>
          </cell>
          <cell r="C1635" t="str">
            <v>DISJUNTORES</v>
          </cell>
        </row>
        <row r="1636">
          <cell r="B1636" t="str">
            <v>26324/001</v>
          </cell>
          <cell r="C1636" t="str">
            <v>DISJUNTOR TERMOMAGNETICO UNIPOLAR 10 A 30A X 240V-FORN/COLOC</v>
          </cell>
          <cell r="D1636" t="str">
            <v>UN</v>
          </cell>
          <cell r="E1636">
            <v>7.58</v>
          </cell>
        </row>
        <row r="1637">
          <cell r="B1637" t="str">
            <v>26324/002</v>
          </cell>
          <cell r="C1637" t="str">
            <v>DISJUNTOR TERMOMAGNETICO UNIPOLAR 35 A 50A X 240V-FORN/COLOC</v>
          </cell>
          <cell r="D1637" t="str">
            <v>UN</v>
          </cell>
          <cell r="E1637">
            <v>10.54</v>
          </cell>
        </row>
        <row r="1638">
          <cell r="B1638" t="str">
            <v>26324/003</v>
          </cell>
          <cell r="C1638" t="str">
            <v>DISJUNTOR TERMOMAGNETICO BIPOLAR 10 A 50A  X 240V-FORN/COLOC</v>
          </cell>
          <cell r="D1638" t="str">
            <v>UN</v>
          </cell>
          <cell r="E1638">
            <v>40.72</v>
          </cell>
        </row>
        <row r="1639">
          <cell r="B1639" t="str">
            <v>26324/004</v>
          </cell>
          <cell r="C1639" t="str">
            <v>DISJUNTOR TERMOMAGNETICO TRIPOLAR 10 A 50A X 240V-FORN/COLOC</v>
          </cell>
          <cell r="D1639" t="str">
            <v>UN</v>
          </cell>
          <cell r="E1639">
            <v>47.92</v>
          </cell>
        </row>
        <row r="1640">
          <cell r="B1640" t="str">
            <v>26324/005</v>
          </cell>
          <cell r="C1640" t="str">
            <v>DISJUNTOR TERMOMAGNETICO TRIPOLAR 60 A 100A X240V-FORN/COLOC</v>
          </cell>
          <cell r="D1640" t="str">
            <v>UN</v>
          </cell>
          <cell r="E1640">
            <v>67.760000000000005</v>
          </cell>
        </row>
        <row r="1641">
          <cell r="B1641" t="str">
            <v>26324/006</v>
          </cell>
          <cell r="C1641" t="str">
            <v>DISJUNTOR TERMOMAGNETICO TRIPOLAR 125 A 150AX240V-FORN/COLOC</v>
          </cell>
          <cell r="D1641" t="str">
            <v>UN</v>
          </cell>
          <cell r="E1641">
            <v>174.66</v>
          </cell>
        </row>
        <row r="1642">
          <cell r="B1642" t="str">
            <v>26324/007</v>
          </cell>
          <cell r="C1642" t="str">
            <v>DISJUNTOR TERMOMAGNETICO TRIPOLAR 250A X  240V-FORNEC/COLOC</v>
          </cell>
          <cell r="D1642" t="str">
            <v>UN</v>
          </cell>
          <cell r="E1642">
            <v>739.9</v>
          </cell>
        </row>
        <row r="1643">
          <cell r="B1643" t="str">
            <v>26324/008</v>
          </cell>
          <cell r="C1643" t="str">
            <v>DISJUNTOR TERMOMAGNETICO TRIPOLAR 300 A 400AX240V-FORN/COLOC</v>
          </cell>
          <cell r="D1643" t="str">
            <v>UN</v>
          </cell>
          <cell r="E1643">
            <v>948.14</v>
          </cell>
        </row>
        <row r="1644">
          <cell r="B1644" t="str">
            <v>26324/009</v>
          </cell>
          <cell r="C1644" t="str">
            <v>DISJUNTOR TERMOMAGNETICO TRIPOLAR 500 A 600AX240V-FORN/COLOC</v>
          </cell>
          <cell r="D1644" t="str">
            <v>UN</v>
          </cell>
          <cell r="E1644">
            <v>2136.39</v>
          </cell>
        </row>
        <row r="1645">
          <cell r="B1645" t="str">
            <v>26324/010</v>
          </cell>
          <cell r="C1645" t="str">
            <v>DISJUNTOR TERMOMAGNETICO TRIPOLAR 175 A 225AX240V-FORN/COLOC</v>
          </cell>
          <cell r="D1645" t="str">
            <v>UN</v>
          </cell>
          <cell r="E1645">
            <v>567.57000000000005</v>
          </cell>
        </row>
        <row r="1646">
          <cell r="B1646">
            <v>57023</v>
          </cell>
          <cell r="C1646" t="str">
            <v>INSTALACAO DE DISJUNTOR TRIFASICO ATE 20 A (QUADRA</v>
          </cell>
        </row>
        <row r="1647">
          <cell r="C1647" t="str">
            <v>DESCOBERTA DO MET)</v>
          </cell>
        </row>
        <row r="1648">
          <cell r="B1648" t="str">
            <v>IGO       |</v>
          </cell>
          <cell r="C1648" t="str">
            <v>D E S C R I Ç Ã O                                                   |UN</v>
          </cell>
          <cell r="D1648" t="str">
            <v>IDADE</v>
          </cell>
          <cell r="E1648" t="str">
            <v>|CUSTO TOT</v>
          </cell>
        </row>
        <row r="1649">
          <cell r="B1649" t="str">
            <v>ULO.....: N</v>
          </cell>
          <cell r="C1649" t="str">
            <v>ACIONAL CAIXA</v>
          </cell>
        </row>
        <row r="1651">
          <cell r="B1651" t="str">
            <v>57023/001</v>
          </cell>
          <cell r="C1651" t="str">
            <v>INSTALACAO DE DISJUNTOR TRIFASICO ATE 20 A (QUADRA DESCOBER)</v>
          </cell>
          <cell r="D1651" t="str">
            <v>UN</v>
          </cell>
          <cell r="E1651">
            <v>47.11</v>
          </cell>
        </row>
        <row r="1652">
          <cell r="C1652" t="str">
            <v>DESCOBERTA DO MET)</v>
          </cell>
        </row>
        <row r="1653">
          <cell r="B1653">
            <v>68066</v>
          </cell>
          <cell r="C1653" t="str">
            <v>CAIXA DE PROTECAO PARA MEDIDOR MONOFASICO</v>
          </cell>
          <cell r="D1653" t="str">
            <v>UN</v>
          </cell>
          <cell r="E1653">
            <v>55.44</v>
          </cell>
        </row>
        <row r="1654">
          <cell r="B1654">
            <v>68444</v>
          </cell>
          <cell r="C1654" t="str">
            <v>ENTRADA SERV (PC) PD LIGHT/MONOF ATE 4,4KVA LIGACAO AEREA C/POSTE DE</v>
          </cell>
        </row>
        <row r="1655">
          <cell r="C1655" t="str">
            <v>CONCR COMPLETO QUADRO P/INSTAL DE MEDIDOR TP A-2 C/DISJUNTOR 1X40A</v>
          </cell>
        </row>
        <row r="1656">
          <cell r="C1656" t="str">
            <v>HASTE DE ATERRAMENTO E DEMAIS MAT NECESSARIOS EXCL FIO DE ENTRADA E</v>
          </cell>
        </row>
        <row r="1657">
          <cell r="C1657" t="str">
            <v>SAIDA</v>
          </cell>
        </row>
        <row r="1658">
          <cell r="B1658" t="str">
            <v>68444/001</v>
          </cell>
          <cell r="C1658" t="str">
            <v>ENTRADA SERV (PC) PD LIGHT/MONOF ATE 4,4KVA LIGACAO AEREA C/POSTE DE</v>
          </cell>
          <cell r="D1658" t="str">
            <v>UN</v>
          </cell>
          <cell r="E1658">
            <v>891.99</v>
          </cell>
        </row>
        <row r="1659">
          <cell r="C1659" t="str">
            <v>CONCR COMPLETO QUADRO P/INSTAL DE MEDIDOR TP A-2 C/DISJUNTOR 1X40A</v>
          </cell>
        </row>
        <row r="1660">
          <cell r="C1660" t="str">
            <v>HASTE DE ATERRAMENTO E DEMAIS MAT NECESSARIOS EXCL FIO DE ENTRADA E</v>
          </cell>
        </row>
        <row r="1661">
          <cell r="C1661" t="str">
            <v>SAIDA</v>
          </cell>
        </row>
        <row r="1662">
          <cell r="B1662">
            <v>68479</v>
          </cell>
          <cell r="C1662" t="str">
            <v>PE-A.43 - QUADRO DE COMANDO E QUADRO DE MEDICAO</v>
          </cell>
        </row>
        <row r="1663">
          <cell r="B1663" t="str">
            <v>68479/001</v>
          </cell>
          <cell r="C1663" t="str">
            <v>QUADRO DE COMANDO E QUADRO DE MEDICAO</v>
          </cell>
          <cell r="D1663" t="str">
            <v>UN</v>
          </cell>
          <cell r="E1663">
            <v>201.02</v>
          </cell>
        </row>
        <row r="1664">
          <cell r="B1664">
            <v>68611</v>
          </cell>
          <cell r="C1664" t="str">
            <v>CAIXA PASSAGEM P/TELEFONE</v>
          </cell>
        </row>
        <row r="1665">
          <cell r="B1665" t="str">
            <v>68611/001</v>
          </cell>
          <cell r="C1665" t="str">
            <v>CAIXA PASSAGEM P/TELEFONE  10X 10X 5CM</v>
          </cell>
          <cell r="D1665" t="str">
            <v>UN</v>
          </cell>
          <cell r="E1665">
            <v>22.49</v>
          </cell>
        </row>
        <row r="1666">
          <cell r="B1666" t="str">
            <v>68611/002</v>
          </cell>
          <cell r="C1666" t="str">
            <v>CAIXA PASSAGEM P/TELEFONE  20X 20X12CM</v>
          </cell>
          <cell r="D1666" t="str">
            <v>UN</v>
          </cell>
          <cell r="E1666">
            <v>49.09</v>
          </cell>
        </row>
        <row r="1667">
          <cell r="B1667" t="str">
            <v>68611/003</v>
          </cell>
          <cell r="C1667" t="str">
            <v>CAIXA PASSAGEM P/TELEFONE  40X 40X12CM</v>
          </cell>
          <cell r="D1667" t="str">
            <v>UN</v>
          </cell>
          <cell r="E1667">
            <v>80.599999999999994</v>
          </cell>
        </row>
        <row r="1668">
          <cell r="B1668" t="str">
            <v>68611/004</v>
          </cell>
          <cell r="C1668" t="str">
            <v>CAIXA PASSAGEM P/TELEFONE  60X 60X12CM</v>
          </cell>
          <cell r="D1668" t="str">
            <v>UN</v>
          </cell>
          <cell r="E1668">
            <v>122.33</v>
          </cell>
        </row>
        <row r="1669">
          <cell r="B1669" t="str">
            <v>68611/005</v>
          </cell>
          <cell r="C1669" t="str">
            <v>CAIXA PASSAGEM P/TELEFONE  80X 80X15CM</v>
          </cell>
          <cell r="D1669" t="str">
            <v>UN</v>
          </cell>
          <cell r="E1669">
            <v>193.79</v>
          </cell>
        </row>
        <row r="1670">
          <cell r="B1670" t="str">
            <v>68611/006</v>
          </cell>
          <cell r="C1670" t="str">
            <v>CAIXA PASSAGEM P/TELEFONE 150X150X15CM</v>
          </cell>
          <cell r="D1670" t="str">
            <v>UN</v>
          </cell>
          <cell r="E1670">
            <v>704.49</v>
          </cell>
        </row>
        <row r="1671">
          <cell r="B1671">
            <v>68636</v>
          </cell>
          <cell r="C1671" t="str">
            <v>P/DISTRIBUICAO 4 CIRCUITOS INCLUSIVE ACESSORIOS</v>
          </cell>
        </row>
        <row r="1672">
          <cell r="B1672" t="str">
            <v>68636/001</v>
          </cell>
          <cell r="C1672" t="str">
            <v>QUADRO DE DISTRIBUICAO P/TELEFONE N.4 0,6X0,6X0,12M SEM ACESSORIOS EM</v>
          </cell>
          <cell r="D1672" t="str">
            <v>UN</v>
          </cell>
          <cell r="E1672">
            <v>125.5</v>
          </cell>
        </row>
        <row r="1673">
          <cell r="C1673" t="str">
            <v>CHAPA METALICA, PADRAO TELEBRAS</v>
          </cell>
        </row>
        <row r="1674">
          <cell r="B1674" t="str">
            <v>68636/002</v>
          </cell>
          <cell r="C1674" t="str">
            <v>QUADRO DE DISTRIBUICAO P/TELEFONE N.3 0,4X0,4X0,12M SEM ACESSORIOS EM</v>
          </cell>
          <cell r="D1674" t="str">
            <v>UN</v>
          </cell>
          <cell r="E1674">
            <v>86.37</v>
          </cell>
        </row>
        <row r="1675">
          <cell r="C1675" t="str">
            <v>CHAPA METALICA, PADRAO TELEBRAS</v>
          </cell>
        </row>
        <row r="1676">
          <cell r="B1676" t="str">
            <v>68636/003</v>
          </cell>
          <cell r="C1676" t="str">
            <v>QUADRO DE DISTRIBUICAO P/TELEFONE N.2 0,2X0,2X0,12M SEM ACESSORIOS EM</v>
          </cell>
          <cell r="D1676" t="str">
            <v>UN</v>
          </cell>
          <cell r="E1676">
            <v>53.36</v>
          </cell>
        </row>
        <row r="1677">
          <cell r="C1677" t="str">
            <v>CHAPA METALICA, PADRAO TELEBRAS</v>
          </cell>
        </row>
        <row r="1678">
          <cell r="B1678" t="str">
            <v>68636/004</v>
          </cell>
          <cell r="C1678" t="str">
            <v>P/DISTRIBUICAO 4 CIRCUITOS INCLUSIVE ACESSORIOS</v>
          </cell>
          <cell r="D1678" t="str">
            <v>UN</v>
          </cell>
          <cell r="E1678">
            <v>70.7</v>
          </cell>
        </row>
        <row r="1679">
          <cell r="B1679" t="str">
            <v>IGO       |</v>
          </cell>
          <cell r="C1679" t="str">
            <v>D E S C R I Ç Ã O                                                   |UN</v>
          </cell>
          <cell r="D1679" t="str">
            <v>IDADE</v>
          </cell>
          <cell r="E1679" t="str">
            <v>|CUSTO TOT</v>
          </cell>
        </row>
        <row r="1680">
          <cell r="B1680" t="str">
            <v>ULO.....: N</v>
          </cell>
          <cell r="C1680" t="str">
            <v>ACIONAL CAIXA</v>
          </cell>
        </row>
        <row r="1682">
          <cell r="B1682" t="str">
            <v>68636/005</v>
          </cell>
          <cell r="C1682" t="str">
            <v>QUADRO DE MEDICAO GERAL P/EDIFICIOS C/16 APTO EM CHAPA METALICA INCL</v>
          </cell>
          <cell r="D1682" t="str">
            <v>UN</v>
          </cell>
          <cell r="E1682">
            <v>648.91999999999996</v>
          </cell>
        </row>
        <row r="1683">
          <cell r="C1683" t="str">
            <v>DISJUNTORES E ATERRAMENTO</v>
          </cell>
        </row>
        <row r="1684">
          <cell r="B1684">
            <v>71</v>
          </cell>
          <cell r="C1684" t="str">
            <v>LUMINARIA INTERNA/BOCAL/LAMPADAS</v>
          </cell>
        </row>
        <row r="1685">
          <cell r="B1685">
            <v>26322</v>
          </cell>
          <cell r="C1685" t="str">
            <v>LUMINARIA INTERNA TP CALHA SOBREPOR</v>
          </cell>
        </row>
        <row r="1686">
          <cell r="B1686" t="str">
            <v>26322/001</v>
          </cell>
          <cell r="C1686" t="str">
            <v>LUMINARIA SOBREPOR TP CALHA C/REATOR PART RAPIDA LAMP 1X20W FLUORESCEN</v>
          </cell>
          <cell r="D1686" t="str">
            <v>UN</v>
          </cell>
          <cell r="E1686">
            <v>36.58</v>
          </cell>
        </row>
        <row r="1687">
          <cell r="C1687" t="str">
            <v>TE FIX EM LAJE OU FORRO - FORNECIMENTO E COLOCACAO</v>
          </cell>
        </row>
        <row r="1688">
          <cell r="B1688" t="str">
            <v>26322/002</v>
          </cell>
          <cell r="C1688" t="str">
            <v>LUMINARIA SOBREPOR TP CALHA C/REATOR PART RAPIDA LAMP 2X20W FLUORESCEN</v>
          </cell>
          <cell r="D1688" t="str">
            <v>UN</v>
          </cell>
          <cell r="E1688">
            <v>55.46</v>
          </cell>
        </row>
        <row r="1689">
          <cell r="C1689" t="str">
            <v>TE FIX EM LAJE OU FORRO - FORNECIMENTO E COLOCACAO</v>
          </cell>
        </row>
        <row r="1690">
          <cell r="B1690" t="str">
            <v>26322/003</v>
          </cell>
          <cell r="C1690" t="str">
            <v>LUMINARIA SOBREPOR TP CALHA C/REATOR PART RAPIDA LAMP 3X20W FLUORESCEN</v>
          </cell>
          <cell r="D1690" t="str">
            <v>UN</v>
          </cell>
          <cell r="E1690">
            <v>84.04</v>
          </cell>
        </row>
        <row r="1691">
          <cell r="C1691" t="str">
            <v>TE FIX EM LAJE OU FORRO - FORNECIMENTO E COLOCACAO</v>
          </cell>
        </row>
        <row r="1692">
          <cell r="B1692" t="str">
            <v>26322/004</v>
          </cell>
          <cell r="C1692" t="str">
            <v>LUMINARIA SOBREPOR TP CALHA C/REATOR PART RAPIDA LAMP 4X20W FLUORESCEN</v>
          </cell>
          <cell r="D1692" t="str">
            <v>UN</v>
          </cell>
          <cell r="E1692">
            <v>89.8</v>
          </cell>
        </row>
        <row r="1693">
          <cell r="C1693" t="str">
            <v>TE FIX EM LAJE OU FORRO - FORNECIMENTO E COLOCACAO</v>
          </cell>
        </row>
        <row r="1694">
          <cell r="B1694" t="str">
            <v>26322/005</v>
          </cell>
          <cell r="C1694" t="str">
            <v>LUMINARIA SOBREPOR TP CALHA C/REATOR PART RAPIDA LAMP 1X40W FLUORESCEN</v>
          </cell>
          <cell r="D1694" t="str">
            <v>UN</v>
          </cell>
          <cell r="E1694">
            <v>42.45</v>
          </cell>
        </row>
        <row r="1695">
          <cell r="C1695" t="str">
            <v>TE FIX EM LAJE OU FORRO - FORNECIMENTO E COLOCACAO</v>
          </cell>
        </row>
        <row r="1696">
          <cell r="B1696" t="str">
            <v>26322/006</v>
          </cell>
          <cell r="C1696" t="str">
            <v>LUMINARIA SOBREPOR TP CALHA C/REATOR PARTIDA RAPIDA E 2 LAMPADAS 40W</v>
          </cell>
          <cell r="D1696" t="str">
            <v>UN</v>
          </cell>
          <cell r="E1696">
            <v>59.68</v>
          </cell>
        </row>
        <row r="1697">
          <cell r="C1697" t="str">
            <v>FLUORESCENTE, FIXADA EM LAJE OU FORRO - FORNECIMENTO E COLOCACAO</v>
          </cell>
        </row>
        <row r="1698">
          <cell r="B1698" t="str">
            <v>26322/007</v>
          </cell>
          <cell r="C1698" t="str">
            <v>LUMINARIA SOBREPOR TP CALHA C/REATOR PART RAPIDA LAMP 3X40W FLUORESCEN</v>
          </cell>
          <cell r="D1698" t="str">
            <v>UN</v>
          </cell>
          <cell r="E1698">
            <v>82.95</v>
          </cell>
        </row>
        <row r="1699">
          <cell r="C1699" t="str">
            <v>TE FIX EM LAJE OU FORRO - FORNECIMENTO E COLOCACAO</v>
          </cell>
        </row>
        <row r="1700">
          <cell r="B1700" t="str">
            <v>26322/008</v>
          </cell>
          <cell r="C1700" t="str">
            <v>LUMINARIA SOBREPOR TP CALHA C/REATOR PART RAPIDA LAMP 4X40W FLUORESCEN</v>
          </cell>
          <cell r="D1700" t="str">
            <v>UN</v>
          </cell>
          <cell r="E1700">
            <v>103.96</v>
          </cell>
        </row>
        <row r="1701">
          <cell r="C1701" t="str">
            <v>TE FIX EM LAJE OU FORRO - FORNECIMENTO E COLOCACAO</v>
          </cell>
        </row>
        <row r="1702">
          <cell r="B1702" t="str">
            <v>26322/009</v>
          </cell>
          <cell r="C1702" t="str">
            <v>LUMINARIA SOBREPOR TP CALHA C/REATOR PART CONVENC LAMP 1X20W E STARTER</v>
          </cell>
          <cell r="D1702" t="str">
            <v>UN</v>
          </cell>
          <cell r="E1702">
            <v>34.06</v>
          </cell>
        </row>
        <row r="1703">
          <cell r="C1703" t="str">
            <v>FIX EM LAJE OU FORRO - FORNECIMENTO E COLOCACAO</v>
          </cell>
        </row>
        <row r="1704">
          <cell r="B1704" t="str">
            <v>26322/010</v>
          </cell>
          <cell r="C1704" t="str">
            <v>LUMINARIA SOBREPOR TP CALHA C/REATOR PART CONVENC LAMP 2X20W (FLUORES</v>
          </cell>
          <cell r="D1704" t="str">
            <v>UN</v>
          </cell>
          <cell r="E1704">
            <v>53.57</v>
          </cell>
        </row>
        <row r="1705">
          <cell r="C1705" t="str">
            <v>CENTE) E STARTER FIX EM LAJE OU FORRO - FORNECIMENTO E COLOCACAO</v>
          </cell>
        </row>
        <row r="1706">
          <cell r="B1706" t="str">
            <v>26322/011</v>
          </cell>
          <cell r="C1706" t="str">
            <v>LUMINARIA SOBREPOR TP CALHA C/REATOR PART CONVENC LAMP 3X20W (FLUORES</v>
          </cell>
          <cell r="D1706" t="str">
            <v>UN</v>
          </cell>
          <cell r="E1706">
            <v>82.15</v>
          </cell>
        </row>
        <row r="1707">
          <cell r="C1707" t="str">
            <v>CENTE) E STARTER FIXADA EM LAJE OU FORRO - FORNECIMENTO OU COLOCACAO</v>
          </cell>
        </row>
        <row r="1708">
          <cell r="B1708" t="str">
            <v>26322/012</v>
          </cell>
          <cell r="C1708" t="str">
            <v>LUMINARIA SOBREPOR TP CALHA C/REATOR PART CONVENC LAMP 4X20W (FLUORES</v>
          </cell>
          <cell r="D1708" t="str">
            <v>UN</v>
          </cell>
          <cell r="E1708">
            <v>87.28</v>
          </cell>
        </row>
        <row r="1709">
          <cell r="C1709" t="str">
            <v>CENTE) E STARTER FIXADA EM LAJE OU FORRO - FORNECIMENTO E COLOCACAO</v>
          </cell>
        </row>
        <row r="1710">
          <cell r="B1710" t="str">
            <v>IGO       |</v>
          </cell>
          <cell r="C1710" t="str">
            <v>D E S C R I Ç Ã O                                                   |UN</v>
          </cell>
          <cell r="D1710" t="str">
            <v>IDADE</v>
          </cell>
          <cell r="E1710" t="str">
            <v>|CUSTO TOT</v>
          </cell>
        </row>
        <row r="1711">
          <cell r="B1711" t="str">
            <v>ULO.....: N</v>
          </cell>
          <cell r="C1711" t="str">
            <v>ACIONAL CAIXA</v>
          </cell>
        </row>
        <row r="1713">
          <cell r="B1713" t="str">
            <v>26322/013</v>
          </cell>
          <cell r="C1713" t="str">
            <v>LUMINARIA SOBREPOR TP CALHA C/REATOR PART CONVENC LAMP 1X40W (FLUORES</v>
          </cell>
          <cell r="D1713" t="str">
            <v>UN</v>
          </cell>
          <cell r="E1713">
            <v>40.56</v>
          </cell>
        </row>
        <row r="1714">
          <cell r="C1714" t="str">
            <v>CENTE) E STARTER FIXADA EM LAJE OU FORRO - FORNECIMENTO E COLOCACAO</v>
          </cell>
        </row>
        <row r="1715">
          <cell r="B1715" t="str">
            <v>26322/014</v>
          </cell>
          <cell r="C1715" t="str">
            <v>LUMINARIA SOBREPOR TP CALHA C/REATOR PART CONVENC LAMP 2X40W (FLUORES</v>
          </cell>
          <cell r="D1715" t="str">
            <v>UN</v>
          </cell>
          <cell r="E1715">
            <v>57.79</v>
          </cell>
        </row>
        <row r="1716">
          <cell r="C1716" t="str">
            <v>CENTE) E STARTER FIXADA EM LAJE OU FORRO - FORNECIMENTO E COLOCACAO</v>
          </cell>
        </row>
        <row r="1717">
          <cell r="B1717" t="str">
            <v>26322/015</v>
          </cell>
          <cell r="C1717" t="str">
            <v>LUMINARIA SOBREPOR TP CALHA C/REATOR PART CONVENC LAMP 3X40W (FLUORES</v>
          </cell>
          <cell r="D1717" t="str">
            <v>UN</v>
          </cell>
          <cell r="E1717">
            <v>80.430000000000007</v>
          </cell>
        </row>
        <row r="1718">
          <cell r="C1718" t="str">
            <v>CENTE) E STARTER FIXADA EM LAJE OU FORRO - FORNECIMENTO E COLOCACAO</v>
          </cell>
        </row>
        <row r="1719">
          <cell r="B1719" t="str">
            <v>26322/016</v>
          </cell>
          <cell r="C1719" t="str">
            <v>LUMINARIA SOBREPOR TP CALHA C/REATOR PART CONVENC LAMP 4X40W (FLUORES</v>
          </cell>
          <cell r="D1719" t="str">
            <v>UN</v>
          </cell>
          <cell r="E1719">
            <v>102.07</v>
          </cell>
        </row>
        <row r="1720">
          <cell r="C1720" t="str">
            <v>CENTE) E STARTER FIXADO EM LAJE OU FORRO - FORNECIMENTO E COLOCACAO</v>
          </cell>
        </row>
        <row r="1721">
          <cell r="B1721">
            <v>68513</v>
          </cell>
          <cell r="C1721" t="str">
            <v>LUMINARIA INTERNA</v>
          </cell>
        </row>
        <row r="1722">
          <cell r="B1722" t="str">
            <v>68513/001</v>
          </cell>
          <cell r="C1722" t="str">
            <v>LUMINARIA TIPO SPOT PLASTICO PARA 1 LAMP. INCAND/MINI-FLUOR.</v>
          </cell>
          <cell r="D1722" t="str">
            <v>UN</v>
          </cell>
          <cell r="E1722">
            <v>14.48</v>
          </cell>
        </row>
        <row r="1723">
          <cell r="B1723">
            <v>68550</v>
          </cell>
          <cell r="C1723" t="str">
            <v>REFLETOR</v>
          </cell>
        </row>
        <row r="1724">
          <cell r="B1724" t="str">
            <v>68550/001</v>
          </cell>
          <cell r="C1724" t="str">
            <v>REFLETOR REDONDO EM ALUMINIO COM SUPORTE E ALCA REGULAVEL PARA FIXACAO</v>
          </cell>
          <cell r="D1724" t="str">
            <v>UN</v>
          </cell>
          <cell r="E1724">
            <v>132.44999999999999</v>
          </cell>
        </row>
        <row r="1725">
          <cell r="C1725" t="str">
            <v>COM LAMPADA VAPOR MERCURIO 250W</v>
          </cell>
        </row>
        <row r="1726">
          <cell r="B1726">
            <v>68705</v>
          </cell>
          <cell r="C1726" t="str">
            <v>LUMINARIA GLOBO</v>
          </cell>
        </row>
        <row r="1727">
          <cell r="B1727" t="str">
            <v>68705/001</v>
          </cell>
          <cell r="C1727" t="str">
            <v>LUMINARIA GLOBO VIDRO LEITOSO/PLAFONIER/BOCAL/LAMPADA 60W</v>
          </cell>
          <cell r="D1727" t="str">
            <v>UN</v>
          </cell>
          <cell r="E1727">
            <v>27.75</v>
          </cell>
        </row>
        <row r="1728">
          <cell r="B1728" t="str">
            <v>68705/002</v>
          </cell>
          <cell r="C1728" t="str">
            <v>LUMINARIA GLOBO VIDRO LEITOSO/PLAFONIER/BOCAL/LAMPADA 100W</v>
          </cell>
          <cell r="D1728" t="str">
            <v>UN</v>
          </cell>
          <cell r="E1728">
            <v>28.02</v>
          </cell>
        </row>
        <row r="1729">
          <cell r="B1729">
            <v>73</v>
          </cell>
          <cell r="C1729" t="str">
            <v>POSTE DE CONCRETO</v>
          </cell>
        </row>
        <row r="1730">
          <cell r="B1730">
            <v>10406</v>
          </cell>
          <cell r="C1730" t="str">
            <v>ENTRADA DE ENERGIA EM BT TRIFASICA 70 A (QUAD DES)</v>
          </cell>
        </row>
        <row r="1731">
          <cell r="B1731" t="str">
            <v>10406/001</v>
          </cell>
          <cell r="C1731" t="str">
            <v>ENTRADA DE ENERGIA EM BT TRIFASICA 70 A (QUADRA DESCOBERTA)</v>
          </cell>
          <cell r="D1731" t="str">
            <v>UN</v>
          </cell>
          <cell r="E1731">
            <v>1636.61</v>
          </cell>
        </row>
        <row r="1732">
          <cell r="B1732">
            <v>74</v>
          </cell>
          <cell r="C1732" t="str">
            <v>POSTE METALICO</v>
          </cell>
        </row>
        <row r="1733">
          <cell r="B1733">
            <v>55933</v>
          </cell>
          <cell r="C1733" t="str">
            <v>POSTE METALICO (PARA ILUMINACAO DE QUADRA DESCOB)</v>
          </cell>
          <cell r="D1733" t="str">
            <v>UN</v>
          </cell>
          <cell r="E1733">
            <v>898.98</v>
          </cell>
        </row>
        <row r="1734">
          <cell r="B1734">
            <v>75</v>
          </cell>
          <cell r="C1734" t="str">
            <v>LUMINARIA EXTERNA</v>
          </cell>
        </row>
        <row r="1735">
          <cell r="B1735">
            <v>10407</v>
          </cell>
          <cell r="C1735" t="str">
            <v>REFLETOR VAPOR METALICO C/ LAMPADAS 400 W</v>
          </cell>
        </row>
        <row r="1736">
          <cell r="B1736" t="str">
            <v>10407/001</v>
          </cell>
          <cell r="C1736" t="str">
            <v>REFLETOR VAPOR METALICO C/ LAMPADAS 400 W</v>
          </cell>
          <cell r="D1736" t="str">
            <v>UN</v>
          </cell>
          <cell r="E1736">
            <v>199.44</v>
          </cell>
        </row>
        <row r="1737">
          <cell r="B1737">
            <v>11543</v>
          </cell>
          <cell r="C1737" t="str">
            <v>LUMINARIA EXTERNA ABERTA</v>
          </cell>
        </row>
        <row r="1738">
          <cell r="B1738" t="str">
            <v>11543/001</v>
          </cell>
          <cell r="C1738" t="str">
            <v>LUMINARIA ABERTA P/LAMP A VAPOR DE MERCURIO ATE 400W E MISTA ATE 500W</v>
          </cell>
          <cell r="D1738" t="str">
            <v>UN</v>
          </cell>
          <cell r="E1738">
            <v>68.91</v>
          </cell>
        </row>
        <row r="1739">
          <cell r="C1739" t="str">
            <v>500W E BRACO EM TUBO DE ACO GALV D=50MM PROJ HOR=2.500MM E PROJ VERT=</v>
          </cell>
        </row>
        <row r="1740">
          <cell r="C1740" t="str">
            <v>2.200MM P/ILUMINACAO DE RUAS - FORNECIMENTO E COLOCACAO</v>
          </cell>
        </row>
        <row r="1741">
          <cell r="B1741" t="str">
            <v>IGO       |</v>
          </cell>
          <cell r="C1741" t="str">
            <v>D E S C R I Ç Ã O                                                   |UN</v>
          </cell>
          <cell r="D1741" t="str">
            <v>IDADE</v>
          </cell>
          <cell r="E1741" t="str">
            <v>|CUSTO TOT</v>
          </cell>
        </row>
        <row r="1742">
          <cell r="B1742" t="str">
            <v>ULO.....: N</v>
          </cell>
          <cell r="C1742" t="str">
            <v>ACIONAL CAIXA</v>
          </cell>
        </row>
        <row r="1744">
          <cell r="B1744">
            <v>77</v>
          </cell>
          <cell r="C1744" t="str">
            <v>PONTOS DE LUZ/TOMADAS ANTENA TV/CAMPAINHAS/INTERRUPTORES</v>
          </cell>
        </row>
        <row r="1745">
          <cell r="B1745">
            <v>23700</v>
          </cell>
          <cell r="C1745" t="str">
            <v>INSTALACAO ELETRICA</v>
          </cell>
        </row>
        <row r="1746">
          <cell r="B1746" t="str">
            <v>23700/001</v>
          </cell>
          <cell r="C1746" t="str">
            <v>TUBULACAO EMBUTIDA ESTRUTURA PR5-2Q-T</v>
          </cell>
          <cell r="D1746" t="str">
            <v>UN</v>
          </cell>
          <cell r="E1746">
            <v>5963.23</v>
          </cell>
        </row>
        <row r="1747">
          <cell r="B1747" t="str">
            <v>23700/002</v>
          </cell>
          <cell r="C1747" t="str">
            <v>TUBULACAO EMBUTIDA ALVENARIA PR5-2Q-T</v>
          </cell>
          <cell r="D1747" t="str">
            <v>UN</v>
          </cell>
          <cell r="E1747">
            <v>3103.51</v>
          </cell>
        </row>
        <row r="1748">
          <cell r="B1748" t="str">
            <v>23700/003</v>
          </cell>
          <cell r="C1748" t="str">
            <v>INTERRUPTORES TOMADAS PLAFONIERS PR5-2Q-T</v>
          </cell>
          <cell r="D1748" t="str">
            <v>UN</v>
          </cell>
          <cell r="E1748">
            <v>10500.74</v>
          </cell>
        </row>
        <row r="1749">
          <cell r="B1749" t="str">
            <v>23700/004</v>
          </cell>
          <cell r="C1749" t="str">
            <v>FIACAO PR5-2Q-T</v>
          </cell>
          <cell r="D1749" t="str">
            <v>UN</v>
          </cell>
          <cell r="E1749">
            <v>4313.2700000000004</v>
          </cell>
        </row>
        <row r="1750">
          <cell r="B1750">
            <v>26321</v>
          </cell>
          <cell r="C1750" t="str">
            <v>PONTOS DE LUZ - ELETRODUTO DE PVC</v>
          </cell>
        </row>
        <row r="1751">
          <cell r="B1751" t="str">
            <v>26321/003</v>
          </cell>
          <cell r="C1751" t="str">
            <v>INSTALACAO PONTO LUZ EQUIV A 2 VARAS ELETRODUTO PVC RIG 3/4"</v>
          </cell>
          <cell r="D1751" t="str">
            <v>UN</v>
          </cell>
          <cell r="E1751">
            <v>83.53</v>
          </cell>
        </row>
        <row r="1752">
          <cell r="C1752" t="str">
            <v>12M DE FIO 2,5MM2 CAIXAS CONEXOES LUVAS CURVA E INTERRUPTOR</v>
          </cell>
        </row>
        <row r="1753">
          <cell r="C1753" t="str">
            <v>EMBUTIR C/PLACA FOSFORESCENTE INCL ABERT E RASGO ALVENARIA</v>
          </cell>
        </row>
        <row r="1754">
          <cell r="B1754" t="str">
            <v>26321/004</v>
          </cell>
          <cell r="C1754" t="str">
            <v>INSTALACAO PONTO LUZ EQUIV A 2 VARAS ELETRODUTO PVC RIG 1/2"</v>
          </cell>
          <cell r="D1754" t="str">
            <v>UN</v>
          </cell>
          <cell r="E1754">
            <v>72.88</v>
          </cell>
        </row>
        <row r="1755">
          <cell r="C1755" t="str">
            <v>12MFIO 2,5MM2 CAIXAS CONEXOES LUVAS CURVA E INTERRUPTOR C/PLACA</v>
          </cell>
        </row>
        <row r="1756">
          <cell r="C1756" t="str">
            <v>FOSFORESCENTE-INCL ABERTURA E FECHAMENTO DE RASGO EM ALVENARIA</v>
          </cell>
        </row>
        <row r="1757">
          <cell r="B1757" t="str">
            <v>26321/006</v>
          </cell>
          <cell r="C1757" t="str">
            <v>INSTALACAO CONJ 2 PTS LUZ EQUIV 5 VARAS ELETROD PVC RIG 3/4"</v>
          </cell>
          <cell r="D1757" t="str">
            <v>UN</v>
          </cell>
          <cell r="E1757">
            <v>151.19999999999999</v>
          </cell>
        </row>
        <row r="1758">
          <cell r="C1758" t="str">
            <v>33M FIO 2,5MM2 CAIXAS CONEXOES LUVAS CURVA E INTERRUPTOR EMBUTIR</v>
          </cell>
        </row>
        <row r="1759">
          <cell r="C1759" t="str">
            <v>C/PLACA FOSFORESCENTE-INCL ABERTURA E FECHAMENTO DE RASGO EM</v>
          </cell>
        </row>
        <row r="1760">
          <cell r="C1760" t="str">
            <v>ALVENARIA</v>
          </cell>
        </row>
        <row r="1761">
          <cell r="B1761" t="str">
            <v>26321/007</v>
          </cell>
          <cell r="C1761" t="str">
            <v>INSTALACAO CONJ 2 PTS LUZ EQUIV 5 VARAS ELETROD PVC RIG 1/2"</v>
          </cell>
          <cell r="D1761" t="str">
            <v>UN</v>
          </cell>
          <cell r="E1761">
            <v>132.43</v>
          </cell>
        </row>
        <row r="1762">
          <cell r="B1762" t="str">
            <v>26321/009</v>
          </cell>
          <cell r="C1762" t="str">
            <v>INSTALACAO CONJ 3 PTS LUZ EQUIV 6 VARAS ELETROD PVC RIG 3/4"</v>
          </cell>
          <cell r="D1762" t="str">
            <v>UN</v>
          </cell>
          <cell r="E1762">
            <v>203.31</v>
          </cell>
        </row>
        <row r="1763">
          <cell r="C1763" t="str">
            <v>50MFIO 2,5MM2 CAIXAS CONEXOES LUVAS CURVA E INTERRUPTOR EMBUTIR</v>
          </cell>
        </row>
        <row r="1764">
          <cell r="C1764" t="str">
            <v>C/PLACA FOSFORESCENTE-INCL ABERTURA E FECHAMENTO RASGO DE ALVENARIA</v>
          </cell>
        </row>
        <row r="1765">
          <cell r="B1765" t="str">
            <v>26321/010</v>
          </cell>
          <cell r="C1765" t="str">
            <v>INSTALACAO CONJ 3 PTS LUZ EQUIV 6 VARAS ELETROD PVC RIG 1/2"</v>
          </cell>
          <cell r="D1765" t="str">
            <v>UN</v>
          </cell>
          <cell r="E1765">
            <v>179.23</v>
          </cell>
        </row>
        <row r="1766">
          <cell r="C1766" t="str">
            <v>50M FIO 2,5MM2 CAIXAS CONEXOES LUVAS CURVA E INTERRUPTOR EMBUTIR</v>
          </cell>
        </row>
        <row r="1767">
          <cell r="C1767" t="str">
            <v>C/PLCA FOSFORESCENTE-INCL ABERTURA E FECHAMENTO RASGO EM ALVENARIA</v>
          </cell>
        </row>
        <row r="1768">
          <cell r="B1768" t="str">
            <v>26321/012</v>
          </cell>
          <cell r="C1768" t="str">
            <v>INSTALACAO CONJ 4 PTS LUZ EQUIV 7 VARAS ELETROD PVC RIG 3/4"</v>
          </cell>
          <cell r="D1768" t="str">
            <v>UN</v>
          </cell>
          <cell r="E1768">
            <v>212.72</v>
          </cell>
        </row>
        <row r="1769">
          <cell r="C1769" t="str">
            <v>50M FIO 2,5MM2 CAIXAS CONEXOES LUVAS CURVA E INTERRUPTOR EMBUTIR</v>
          </cell>
        </row>
        <row r="1770">
          <cell r="C1770" t="str">
            <v>C/PLCA FOSFORESCENTE-INCL ABERTURA E FECHAMENTO RASGO EM ALVENARIA</v>
          </cell>
        </row>
        <row r="1771">
          <cell r="B1771" t="str">
            <v>26321/013</v>
          </cell>
          <cell r="C1771" t="str">
            <v>INSTALACAO CONJ 4 PTS LUZ EQUIV 7 VARAS ELETROD PVC RIG 1/2"</v>
          </cell>
          <cell r="D1771" t="str">
            <v>UN</v>
          </cell>
          <cell r="E1771">
            <v>191.8</v>
          </cell>
        </row>
        <row r="1772">
          <cell r="B1772" t="str">
            <v>IGO       |</v>
          </cell>
          <cell r="C1772" t="str">
            <v>D E S C R I Ç Ã O                                                   |UN</v>
          </cell>
          <cell r="D1772" t="str">
            <v>IDADE</v>
          </cell>
          <cell r="E1772" t="str">
            <v>|CUSTO TOT</v>
          </cell>
        </row>
        <row r="1773">
          <cell r="B1773" t="str">
            <v>ULO.....: N</v>
          </cell>
          <cell r="C1773" t="str">
            <v>ACIONAL CAIXA</v>
          </cell>
        </row>
        <row r="1775">
          <cell r="C1775" t="str">
            <v>50M FIO 2,5MM2 CAIXAS CONEXOES LUVAS CURVA E INTERRUPTOR EMBUTIR</v>
          </cell>
        </row>
        <row r="1776">
          <cell r="C1776" t="str">
            <v>C/PLACA FOSFORESCENTE-INCL ABERTURA E FECHAMENTO RASGO ALVENARIA</v>
          </cell>
        </row>
        <row r="1777">
          <cell r="B1777" t="str">
            <v>26321/015</v>
          </cell>
          <cell r="C1777" t="str">
            <v>INSTALACAO CONJ 5 PTS LUZ EQUIV 8 VARAS ELETROD PVC RIG 3/4"</v>
          </cell>
          <cell r="D1777" t="str">
            <v>UN</v>
          </cell>
          <cell r="E1777">
            <v>242.04</v>
          </cell>
        </row>
        <row r="1778">
          <cell r="C1778" t="str">
            <v>57M FIO 2,5MM2 CAIXAS CONEXOES LUVAS CURVA E INTERRUPTOR EMBUTIR</v>
          </cell>
        </row>
        <row r="1779">
          <cell r="C1779" t="str">
            <v>C/PLACA FOSFORESCENTE-INCL ABERTURA E FECHAMENTO RASGO ALVENARIA</v>
          </cell>
        </row>
        <row r="1780">
          <cell r="B1780" t="str">
            <v>26321/016</v>
          </cell>
          <cell r="C1780" t="str">
            <v>INSTALACAO CONJ 5 PTS LUZ EQUIV 8 VARAS ELETROD PVC RIG 1/2"</v>
          </cell>
          <cell r="D1780" t="str">
            <v>UN</v>
          </cell>
          <cell r="E1780">
            <v>219.91</v>
          </cell>
        </row>
        <row r="1781">
          <cell r="C1781" t="str">
            <v>57M FIO 2,5MM2 CAIXAS CONEXOES LUVAS CURVA E INTERRUPTOR EMBUTIR</v>
          </cell>
        </row>
        <row r="1782">
          <cell r="C1782" t="str">
            <v>C/PLACA FOSFORESCENTE-INCL ABERTURA E FECHAMENTO RASGO ALVENARIA</v>
          </cell>
        </row>
        <row r="1783">
          <cell r="B1783" t="str">
            <v>26321/018</v>
          </cell>
          <cell r="C1783" t="str">
            <v>INSTALACAO CONJ 6 PTS LUZ EQUIV 9 VARAS ELETROD PVC RIG 3/4"</v>
          </cell>
          <cell r="D1783" t="str">
            <v>UN</v>
          </cell>
          <cell r="E1783">
            <v>281.18</v>
          </cell>
        </row>
        <row r="1784">
          <cell r="C1784" t="str">
            <v>66M FIO 2,5MM2 CAIXAS CONEXOES LUVAS CURVA E INTERRUPTOR EMBUTIR</v>
          </cell>
        </row>
        <row r="1785">
          <cell r="C1785" t="str">
            <v>C/PLACA FOSFORESCENTE-INCL ABERTURA E FECHAMENTO RASGO ALVENARIA</v>
          </cell>
        </row>
        <row r="1786">
          <cell r="B1786" t="str">
            <v>26321/019</v>
          </cell>
          <cell r="C1786" t="str">
            <v>INSTALACAO CONJ 6 PTS LUZ EQUIV 9 VARAS ELETROD PVC RIG 1/2"</v>
          </cell>
          <cell r="D1786" t="str">
            <v>UN</v>
          </cell>
          <cell r="E1786">
            <v>252.28</v>
          </cell>
        </row>
        <row r="1787">
          <cell r="C1787" t="str">
            <v>66M FIO 2,5MM2 CAIXAS CONEXOES LUVAS CURVA E INTERRUPTOR EMBUTIR</v>
          </cell>
        </row>
        <row r="1788">
          <cell r="C1788" t="str">
            <v>C/PLACA FOSFORESCENTE-INCL ABERTURA E FECHAMENTO RASGO ALVENARIA</v>
          </cell>
        </row>
        <row r="1789">
          <cell r="B1789" t="str">
            <v>26321/021</v>
          </cell>
          <cell r="C1789" t="str">
            <v>INSTALACAO CONJ 8 PTS LUZ EQUIV 10 VARAS ELETROD PVC RIG 3/4"</v>
          </cell>
          <cell r="D1789" t="str">
            <v>UN</v>
          </cell>
          <cell r="E1789">
            <v>330.88</v>
          </cell>
        </row>
        <row r="1790">
          <cell r="C1790" t="str">
            <v>80M FIO 2,5MM2 CAIXAS CONEXOES LUVAS CURVA E INTERRUPTOR EMBUTIR</v>
          </cell>
        </row>
        <row r="1791">
          <cell r="C1791" t="str">
            <v>C/PLCA FOSFORESCENTE-INCL ABERTURA E FECHAMENTO RASGO ALVENARIA</v>
          </cell>
        </row>
        <row r="1792">
          <cell r="B1792" t="str">
            <v>26321/023</v>
          </cell>
          <cell r="C1792" t="str">
            <v>INSTALACAO CONJ 2 PTS LUZ EQUIV 3 VARAS ELETROD PVC RIG 3/4"</v>
          </cell>
          <cell r="D1792" t="str">
            <v>UN</v>
          </cell>
          <cell r="E1792">
            <v>127.46</v>
          </cell>
        </row>
        <row r="1793">
          <cell r="C1793" t="str">
            <v>20M FIO 2,5MM2 CAIXAS CONEXOES LUVAS E CONSIDERANDO O CONTROLE</v>
          </cell>
        </row>
        <row r="1794">
          <cell r="C1794" t="str">
            <v>DOS PONTOS DIRETOS NO QDL</v>
          </cell>
        </row>
        <row r="1795">
          <cell r="B1795" t="str">
            <v>26321/024</v>
          </cell>
          <cell r="C1795" t="str">
            <v>INSTALACAO CONJ 2 PTS LUZ EQUIV 3 VARAS ELETROD PVC RIG 1/2"</v>
          </cell>
          <cell r="D1795" t="str">
            <v>UN</v>
          </cell>
          <cell r="E1795">
            <v>122.09</v>
          </cell>
        </row>
        <row r="1796">
          <cell r="C1796" t="str">
            <v>20M FIO 2,5MM2 CAIXAS CONEXOES LUVAS E CONSIDERANDO O CONTROLE</v>
          </cell>
        </row>
        <row r="1797">
          <cell r="C1797" t="str">
            <v>DOS PONTOS DIRETOS NO QDL</v>
          </cell>
        </row>
        <row r="1798">
          <cell r="B1798" t="str">
            <v>26321/026</v>
          </cell>
          <cell r="C1798" t="str">
            <v>INSTALACAO CONJ 3 PTS LUZ EQUIV 5 VARAS ELETROD PVC RIG 3/4"</v>
          </cell>
          <cell r="D1798" t="str">
            <v>UN</v>
          </cell>
          <cell r="E1798">
            <v>165.39</v>
          </cell>
        </row>
        <row r="1799">
          <cell r="C1799" t="str">
            <v>30M FIO 2,5MM2 CAIXAS CONEXOES LUVAS E CONSIDERANDO O CONTROLE</v>
          </cell>
        </row>
        <row r="1800">
          <cell r="C1800" t="str">
            <v>DOS PONTOS DIRETOS NO QDL</v>
          </cell>
        </row>
        <row r="1801">
          <cell r="B1801" t="str">
            <v>26321/027</v>
          </cell>
          <cell r="C1801" t="str">
            <v>INSTALACAO CONJ 3 PTS LUZ EQUIV 5 VARAS ELETROD PVC RIG 1/2"</v>
          </cell>
          <cell r="D1801" t="str">
            <v>UN</v>
          </cell>
          <cell r="E1801">
            <v>151.5</v>
          </cell>
        </row>
        <row r="1802">
          <cell r="C1802" t="str">
            <v>30M FIO 2,5MM2 CAIXAS CONEXOES LUVAS E CONSIDERANDO O CONTROLE</v>
          </cell>
        </row>
        <row r="1803">
          <cell r="B1803" t="str">
            <v>IGO       |</v>
          </cell>
          <cell r="C1803" t="str">
            <v>D E S C R I Ç Ã O                                                   |UN</v>
          </cell>
          <cell r="D1803" t="str">
            <v>IDADE</v>
          </cell>
          <cell r="E1803" t="str">
            <v>|CUSTO TOT</v>
          </cell>
        </row>
        <row r="1804">
          <cell r="B1804" t="str">
            <v>ULO.....: N</v>
          </cell>
          <cell r="C1804" t="str">
            <v>ACIONAL CAIXA</v>
          </cell>
        </row>
        <row r="1806">
          <cell r="C1806" t="str">
            <v>DOS PONTOS DIRETOS NO QDL</v>
          </cell>
        </row>
        <row r="1807">
          <cell r="B1807" t="str">
            <v>26321/029</v>
          </cell>
          <cell r="C1807" t="str">
            <v>INSTALACAO CONJ 4 PTS LUZ EQUIV 6 VARAS ELETROD PVC RIG 3/4"</v>
          </cell>
          <cell r="D1807" t="str">
            <v>UN</v>
          </cell>
          <cell r="E1807">
            <v>162.35</v>
          </cell>
        </row>
        <row r="1808">
          <cell r="C1808" t="str">
            <v>40M FIO 2,5MM2 CAIXAS CONEXOES LUVAS CONSIDERANDO O CONTROLE</v>
          </cell>
        </row>
        <row r="1809">
          <cell r="C1809" t="str">
            <v>DOS PONTOS DIRETOS NO QDL</v>
          </cell>
        </row>
        <row r="1810">
          <cell r="B1810" t="str">
            <v>26321/030</v>
          </cell>
          <cell r="C1810" t="str">
            <v>INSTALACAO CONJ 4 PTS LUZ EQUIV 6 VARAS ELETROD PVC RIG 1/2"</v>
          </cell>
          <cell r="D1810" t="str">
            <v>UN</v>
          </cell>
          <cell r="E1810">
            <v>141.47</v>
          </cell>
        </row>
        <row r="1811">
          <cell r="C1811" t="str">
            <v>40M FIO 2,5MM2 CAIXAS CONEXOES LUVAS E CONSIDERANDO O CONTROLE</v>
          </cell>
        </row>
        <row r="1812">
          <cell r="C1812" t="str">
            <v>DOS PONTOS DIRETOS NO QDL</v>
          </cell>
        </row>
        <row r="1813">
          <cell r="B1813" t="str">
            <v>26321/032</v>
          </cell>
          <cell r="C1813" t="str">
            <v>INSTALACAO CONJ 5 PTS LUZ EQUIV 7 VARAS ELETROD PVC RIG 3/4"</v>
          </cell>
          <cell r="D1813" t="str">
            <v>UN</v>
          </cell>
          <cell r="E1813">
            <v>187.38</v>
          </cell>
        </row>
        <row r="1814">
          <cell r="C1814" t="str">
            <v>45M FIO 2,5MM2 CAIXAS CONEXOES LUVAS E CONSIDERANDO O CONTROLE</v>
          </cell>
        </row>
        <row r="1815">
          <cell r="C1815" t="str">
            <v>DOS PONTOS DIRETOS NO QDL</v>
          </cell>
        </row>
        <row r="1816">
          <cell r="B1816" t="str">
            <v>26321/033</v>
          </cell>
          <cell r="C1816" t="str">
            <v>INSTALACAO CONJ 5 PTS LUZ EQUIV 7 VARAS ELETROD PVC RIG 1/2"</v>
          </cell>
          <cell r="D1816" t="str">
            <v>UN</v>
          </cell>
          <cell r="E1816">
            <v>165.22</v>
          </cell>
        </row>
        <row r="1817">
          <cell r="C1817" t="str">
            <v>45M FIO 2,5MM2 CAIXAS CONEXOES LUVAS E CONSIDERANDO O CONTROLE</v>
          </cell>
        </row>
        <row r="1818">
          <cell r="C1818" t="str">
            <v>DOS PONTOS DIRETOS NO QDL</v>
          </cell>
        </row>
        <row r="1819">
          <cell r="B1819" t="str">
            <v>26321/035</v>
          </cell>
          <cell r="C1819" t="str">
            <v>INSTALACAO 1 CONJ 6 PTS LUZ EQUIV 8 VARAS ELETROD  PVC 3/4"  RIGIDO</v>
          </cell>
          <cell r="D1819" t="str">
            <v>UN</v>
          </cell>
          <cell r="E1819">
            <v>219.15</v>
          </cell>
        </row>
        <row r="1820">
          <cell r="C1820" t="str">
            <v>53M DE FIO 2,5MM2 CAIXAS CONEXOES LUVAS E CONSIDERANDO O CONTROLE DOS</v>
          </cell>
        </row>
        <row r="1821">
          <cell r="C1821" t="str">
            <v>PONTOS DIRETOS NO QDL</v>
          </cell>
        </row>
        <row r="1822">
          <cell r="B1822" t="str">
            <v>26321/036</v>
          </cell>
          <cell r="C1822" t="str">
            <v>INSTALACAO 1 CONJ 6 PTS LUZ EQUIV 8 VARAS ELETROD  PVC 1/2"</v>
          </cell>
          <cell r="D1822" t="str">
            <v>UN</v>
          </cell>
          <cell r="E1822">
            <v>191.54</v>
          </cell>
        </row>
        <row r="1823">
          <cell r="C1823" t="str">
            <v>53M FIO 2,5MM2 CAIXAS CONEXOES LUVAS E CONSIDERANDO O CONTROLE NO QDL</v>
          </cell>
        </row>
        <row r="1824">
          <cell r="B1824" t="str">
            <v>26321/037</v>
          </cell>
          <cell r="C1824" t="str">
            <v>INSTALACAO 1 CONJ 8 PTS LUZ EQUIV 9 VARAS ELETROD  PVC 3/4" 57M DE FIO</v>
          </cell>
          <cell r="D1824" t="str">
            <v>UN</v>
          </cell>
          <cell r="E1824">
            <v>248.28</v>
          </cell>
        </row>
        <row r="1825">
          <cell r="C1825" t="str">
            <v>2,5MM2 CAIXAS CONEXOES LUVAS E CONSIDERANDO O CONTROLE DOS POMTOS DIRE</v>
          </cell>
        </row>
        <row r="1826">
          <cell r="C1826" t="str">
            <v>TOS NO QDL</v>
          </cell>
        </row>
        <row r="1827">
          <cell r="B1827">
            <v>26325</v>
          </cell>
          <cell r="C1827" t="str">
            <v>PONTOS DE TOMADA</v>
          </cell>
        </row>
        <row r="1828">
          <cell r="B1828" t="str">
            <v>26325/003</v>
          </cell>
          <cell r="C1828" t="str">
            <v>INSTALACAO PT TOMADA EQUIV 2 VARAS ELET RIGIDO ESMALTADO 3/4",12M FIO</v>
          </cell>
          <cell r="D1828" t="str">
            <v>UN</v>
          </cell>
          <cell r="E1828">
            <v>108.95</v>
          </cell>
        </row>
        <row r="1829">
          <cell r="C1829" t="str">
            <v>2,5MM2, CAIXAS CONEXOES E TOMADA DE EMBUTIR C/PLACAS, INCLUSIVE RASGOS</v>
          </cell>
        </row>
        <row r="1830">
          <cell r="C1830" t="str">
            <v>EM ALVENARIA ABERTURA E FECHAMENTO</v>
          </cell>
        </row>
        <row r="1831">
          <cell r="B1831" t="str">
            <v>26325/004</v>
          </cell>
          <cell r="C1831" t="str">
            <v>INSTALACAO 1 CONJ 2 PTS TOMADA C/3 VARAS ELET RIG ESMALT 3/4", 18M DE</v>
          </cell>
          <cell r="D1831" t="str">
            <v>UN</v>
          </cell>
          <cell r="E1831">
            <v>144.11000000000001</v>
          </cell>
        </row>
        <row r="1832">
          <cell r="C1832" t="str">
            <v>FIO 2,5MM2 CAIXAS CONEXOES E TOMADAS DE EMBUTIR C/PLACAS INCLUSIVE</v>
          </cell>
        </row>
        <row r="1833">
          <cell r="C1833" t="str">
            <v>ABERTURA E FECHAMENTO DE RASGO EM ALVENARIA</v>
          </cell>
        </row>
        <row r="1834">
          <cell r="B1834" t="str">
            <v>IGO       |</v>
          </cell>
          <cell r="C1834" t="str">
            <v>D E S C R I Ç Ã O                                                   |UN</v>
          </cell>
          <cell r="D1834" t="str">
            <v>IDADE</v>
          </cell>
          <cell r="E1834" t="str">
            <v>|CUSTO TOT</v>
          </cell>
        </row>
        <row r="1835">
          <cell r="B1835" t="str">
            <v>ULO.....: N</v>
          </cell>
          <cell r="C1835" t="str">
            <v>ACIONAL CAIXA</v>
          </cell>
        </row>
        <row r="1837">
          <cell r="B1837" t="str">
            <v>26325/005</v>
          </cell>
          <cell r="C1837" t="str">
            <v>INSTALACAO 1 CONJ 3 PTS TOMADA C/4 VARAS ELET RIG ESMALT 3/4", 25M DE</v>
          </cell>
          <cell r="D1837" t="str">
            <v>UN</v>
          </cell>
          <cell r="E1837">
            <v>171.82</v>
          </cell>
        </row>
        <row r="1838">
          <cell r="C1838" t="str">
            <v>DE FIO 2,5MM2 CAIXAS CONEXOES E TOMADAS DE EMBUTIR C/PLACAS INCLUSIVE</v>
          </cell>
        </row>
        <row r="1839">
          <cell r="C1839" t="str">
            <v>ABERTURA E FECHAMENTO DE RASGO EM ALVENARIA</v>
          </cell>
        </row>
        <row r="1840">
          <cell r="B1840" t="str">
            <v>26325/006</v>
          </cell>
          <cell r="C1840" t="str">
            <v>INSTALACAO 1 CONJ 4 PTS TOMADA C/5 VARAS ELET RIG ESMALT 3/4", 30M DE</v>
          </cell>
          <cell r="D1840" t="str">
            <v>UN</v>
          </cell>
          <cell r="E1840">
            <v>225.83</v>
          </cell>
        </row>
        <row r="1841">
          <cell r="C1841" t="str">
            <v>FIO 2,5MM2 CAIXAS CONEXOES E TOMADAS DE EMBUTIR C/PLACAS INCLUSIVE</v>
          </cell>
        </row>
        <row r="1842">
          <cell r="C1842" t="str">
            <v>ABERTURA E FECHAMENTO DE RASGOS EM ALVENARIA</v>
          </cell>
        </row>
        <row r="1843">
          <cell r="B1843" t="str">
            <v>26325/007</v>
          </cell>
          <cell r="C1843" t="str">
            <v>INSTALACAO PT TOMADA DE SOBREPOR COM 12M FIO PARALELO 2,5MM2 ROSETA DE</v>
          </cell>
          <cell r="D1843" t="str">
            <v>UN</v>
          </cell>
          <cell r="E1843">
            <v>74.040000000000006</v>
          </cell>
        </row>
        <row r="1844">
          <cell r="C1844" t="str">
            <v>MADEIRA CLAETS DE LOUCA FITA ISOLANTE GRAMPO MIGUELON BUCHA DE NYLON</v>
          </cell>
        </row>
        <row r="1845">
          <cell r="C1845" t="str">
            <v>PARAFUSOS E TOMADA DE SOBREPOR</v>
          </cell>
        </row>
        <row r="1846">
          <cell r="B1846" t="str">
            <v>26325/008</v>
          </cell>
          <cell r="C1846" t="str">
            <v>INSTALACAO PT TOMADA EQUIV 2 VARAS ELETR PVC RIGIDO DE 3/4" 12M DE FIO</v>
          </cell>
          <cell r="D1846" t="str">
            <v>UN</v>
          </cell>
          <cell r="E1846">
            <v>69.16</v>
          </cell>
        </row>
        <row r="1847">
          <cell r="C1847" t="str">
            <v>2,5MM2 CAIXAS CONEXOES E TOMADA DE EMBUTIR C/PLACA FOSFORESCENTE INCL</v>
          </cell>
        </row>
        <row r="1848">
          <cell r="C1848" t="str">
            <v>ABERTURA E FECHAMENTO DE RASGO EM ALVENARIA</v>
          </cell>
        </row>
        <row r="1849">
          <cell r="B1849" t="str">
            <v>26325/009</v>
          </cell>
          <cell r="C1849" t="str">
            <v>INSTALACAO PT TOMADA EQUIV 2 VARAS ELETR PVC RIGIDO DE 1/2" 12M DE FIO</v>
          </cell>
          <cell r="D1849" t="str">
            <v>UN</v>
          </cell>
          <cell r="E1849">
            <v>60.16</v>
          </cell>
        </row>
        <row r="1850">
          <cell r="C1850" t="str">
            <v>2,5MM2 CAIXAS CONEXOES TOMADA DE EMBUTIR C/PLACA FOSFORESCENTE INCL</v>
          </cell>
        </row>
        <row r="1851">
          <cell r="C1851" t="str">
            <v>ABERTURA E FECHAMENTO DE RASGO EM ALVENARIA</v>
          </cell>
        </row>
        <row r="1852">
          <cell r="B1852" t="str">
            <v>26325/010</v>
          </cell>
          <cell r="C1852" t="str">
            <v>INSTALACAO 1 CONJ 2 TOMADAS EQUIV 3 VARAS ELETR PVC DE 3/4" (RIGIDO)</v>
          </cell>
          <cell r="D1852" t="str">
            <v>UN</v>
          </cell>
          <cell r="E1852">
            <v>89.88</v>
          </cell>
        </row>
        <row r="1853">
          <cell r="C1853" t="str">
            <v>18M DE FIO 2,5MM2 CAIXAS CONEXOES E TOMADAS DE EMBUTIR C/PLACA FOSFO</v>
          </cell>
        </row>
        <row r="1854">
          <cell r="C1854" t="str">
            <v>RESCENTE INCL ABERTURA E FECHAMENTO DE RASGO EM ALVENARIA</v>
          </cell>
        </row>
        <row r="1855">
          <cell r="B1855" t="str">
            <v>26325/011</v>
          </cell>
          <cell r="C1855" t="str">
            <v>INSTALACAO 1 CONJ 2 TOMADAS EQUIV 3 VARAS ELETR PVC DE 1/2" (RIGIDO)</v>
          </cell>
          <cell r="D1855" t="str">
            <v>UN</v>
          </cell>
          <cell r="E1855">
            <v>84.81</v>
          </cell>
        </row>
        <row r="1856">
          <cell r="C1856" t="str">
            <v>18M DE FIO 2,5MM2 CIXAS CONEXOES E TOMADAS DE EMBUTIR C/PLACA FOSFORES</v>
          </cell>
        </row>
        <row r="1857">
          <cell r="C1857" t="str">
            <v>CENTE INCL ABERTURA E FECHAMENTO DE RASGO EM ALVENARIA</v>
          </cell>
        </row>
        <row r="1858">
          <cell r="B1858" t="str">
            <v>26325/012</v>
          </cell>
          <cell r="C1858" t="str">
            <v>INSTALACAO 1 CONJ 3 TOMADAS EQUIV 4 VARAS ELETR PVC DE 3/4" (RIGIDO)</v>
          </cell>
          <cell r="D1858" t="str">
            <v>UN</v>
          </cell>
          <cell r="E1858">
            <v>119.22</v>
          </cell>
        </row>
        <row r="1859">
          <cell r="C1859" t="str">
            <v>25MDE FIO 2,5MM2 CAIXAS CONEXOES E TOMADAS DE EMBUTIR C/PLACA FOSFORES</v>
          </cell>
        </row>
        <row r="1860">
          <cell r="C1860" t="str">
            <v>CENTE INCL ABERTURA E FECHAMENTO DE RASGO EM ALVENARIA</v>
          </cell>
        </row>
        <row r="1861">
          <cell r="B1861" t="str">
            <v>26325/013</v>
          </cell>
          <cell r="C1861" t="str">
            <v>INSTALACAO 1 CONJ 3 TOMADAS EQUIV 4 VARAS ELETR PVC DE 1/2" (RIGIDO)</v>
          </cell>
          <cell r="D1861" t="str">
            <v>UN</v>
          </cell>
          <cell r="E1861">
            <v>108.51</v>
          </cell>
        </row>
        <row r="1862">
          <cell r="C1862" t="str">
            <v>25M DE FIO 2,5MM2 CAIXAS CONEXOES E TOMADAS DE EMBUTIR C/PLACA FOSFO</v>
          </cell>
        </row>
        <row r="1863">
          <cell r="C1863" t="str">
            <v>RESCENTE INCL CONEXOES E FECHAMENTO DE RASGO EM ALVENARIA</v>
          </cell>
        </row>
        <row r="1864">
          <cell r="B1864" t="str">
            <v>26325/014</v>
          </cell>
          <cell r="C1864" t="str">
            <v>INSTALACAO 1 CONJ 4 TOMADAS EQUIV 5 VARAS ELETR PVC DE 3/4" (RIGIDO)</v>
          </cell>
          <cell r="D1864" t="str">
            <v>UN</v>
          </cell>
          <cell r="E1864">
            <v>143.79</v>
          </cell>
        </row>
        <row r="1865">
          <cell r="B1865" t="str">
            <v>IGO       |</v>
          </cell>
          <cell r="C1865" t="str">
            <v>D E S C R I Ç Ã O                                                   |UN</v>
          </cell>
          <cell r="D1865" t="str">
            <v>IDADE</v>
          </cell>
          <cell r="E1865" t="str">
            <v>|CUSTO TOT</v>
          </cell>
        </row>
        <row r="1866">
          <cell r="B1866" t="str">
            <v>ULO.....: N</v>
          </cell>
          <cell r="C1866" t="str">
            <v>ACIONAL CAIXA</v>
          </cell>
        </row>
        <row r="1868">
          <cell r="C1868" t="str">
            <v>30M DE FIO 2,5MM2 CAIXAS CONEXOES E TOMADAS DE EMBUTIR C/PLACA FOSFO</v>
          </cell>
        </row>
        <row r="1869">
          <cell r="C1869" t="str">
            <v>RESCENTE INCL ABERTURA E FECHAMENTO DE RASGO EM ALVENARIA</v>
          </cell>
        </row>
        <row r="1870">
          <cell r="B1870" t="str">
            <v>26325/015</v>
          </cell>
          <cell r="C1870" t="str">
            <v>INSTALACAO 1 CONJ 4 TOMADAS EQUIV 5 VARAS ELETR PVC DE 1/2" (RIGIDO)</v>
          </cell>
          <cell r="D1870" t="str">
            <v>UN</v>
          </cell>
          <cell r="E1870">
            <v>129.80000000000001</v>
          </cell>
        </row>
        <row r="1871">
          <cell r="C1871" t="str">
            <v>30M DE FIO 2,5MM2 CAIXAS CONEXOES E TOMADAS DE EMBUTIR C/PLACA FOSFO</v>
          </cell>
        </row>
        <row r="1872">
          <cell r="C1872" t="str">
            <v>RESCENTE INCL ABERTURA E FECHAMENTO DE RASGO EM ALVENARIA</v>
          </cell>
        </row>
        <row r="1873">
          <cell r="B1873" t="str">
            <v>26325/029</v>
          </cell>
          <cell r="C1873" t="str">
            <v>PONTO TOMADA 3P 20A/250V EMBUTIDO PAREDE, EM PVC</v>
          </cell>
          <cell r="D1873" t="str">
            <v>UN</v>
          </cell>
          <cell r="E1873">
            <v>130.63999999999999</v>
          </cell>
        </row>
        <row r="1874">
          <cell r="B1874">
            <v>68449</v>
          </cell>
          <cell r="C1874" t="str">
            <v>PONTO DE TOMADA P/CHUVEIRO ELETRICO</v>
          </cell>
        </row>
        <row r="1875">
          <cell r="B1875" t="str">
            <v>68449/001</v>
          </cell>
          <cell r="C1875" t="str">
            <v>PONTO TOMADA ALTO 1200W/ELETR PVC 1/2"/CX 4X2"-P/CHUVEIRO ELETRICO</v>
          </cell>
          <cell r="D1875" t="str">
            <v>PT</v>
          </cell>
          <cell r="E1875">
            <v>44.1</v>
          </cell>
        </row>
        <row r="1876">
          <cell r="B1876">
            <v>68512</v>
          </cell>
          <cell r="C1876" t="str">
            <v>PONTO LUZ/TOMADA P/EDIFICIOS PADRAO NORMAL-A PARTIR DO QD</v>
          </cell>
        </row>
        <row r="1877">
          <cell r="B1877" t="str">
            <v>68512/001</v>
          </cell>
          <cell r="C1877" t="str">
            <v>PONTO LUZ/TOMADA P/EDIFICIOS PADRAO NORMAL-A PARTIR DO QD</v>
          </cell>
          <cell r="D1877" t="str">
            <v>UN</v>
          </cell>
          <cell r="E1877">
            <v>45.18</v>
          </cell>
        </row>
        <row r="1878">
          <cell r="B1878">
            <v>68549</v>
          </cell>
          <cell r="C1878" t="str">
            <v>INSTALACAO PONTO LUZ APARENTE SOBRE MADEIRAMENTO, FIO 2,5MM, FITA ISO-</v>
          </cell>
        </row>
        <row r="1879">
          <cell r="C1879" t="str">
            <v>LANTE, BUCHAS DE NYLON E PARAFUSOS, CLEATS E BOCAL DE PORCELANA</v>
          </cell>
        </row>
        <row r="1880">
          <cell r="B1880" t="str">
            <v>68549/001</v>
          </cell>
          <cell r="C1880" t="str">
            <v>INSTALACAO PONTO LUZ APARENTE SOBRE MADEIRAMENTO, FIO 2,5MM, FITA ISOL</v>
          </cell>
          <cell r="D1880" t="str">
            <v>UN</v>
          </cell>
          <cell r="E1880">
            <v>73.430000000000007</v>
          </cell>
        </row>
        <row r="1881">
          <cell r="C1881" t="str">
            <v>ANTE, BUCHAS DE NYLON E PARAFUSOS, CLEATS E BOCAL DE PORCELANA</v>
          </cell>
        </row>
        <row r="1882">
          <cell r="B1882">
            <v>68561</v>
          </cell>
          <cell r="C1882" t="str">
            <v>PONTO INTERRUPTOR SOBREPOR APARENTE</v>
          </cell>
        </row>
        <row r="1883">
          <cell r="B1883" t="str">
            <v>68561/001</v>
          </cell>
          <cell r="C1883" t="str">
            <v>PONTO INTERRUPTOR SOBREPOR APARENTE 1 SECAO C/12,00M FIO 2,5MM2</v>
          </cell>
          <cell r="D1883" t="str">
            <v>UN</v>
          </cell>
          <cell r="E1883">
            <v>70.760000000000005</v>
          </cell>
        </row>
        <row r="1884">
          <cell r="B1884">
            <v>68612</v>
          </cell>
          <cell r="C1884" t="str">
            <v>PONTO LUZ PAREDE</v>
          </cell>
        </row>
        <row r="1885">
          <cell r="B1885" t="str">
            <v>68612/001</v>
          </cell>
          <cell r="C1885" t="str">
            <v>PONTO LUZ PAREDE (ARANDELA) ELETRODUTO PVC 3/4"</v>
          </cell>
          <cell r="D1885" t="str">
            <v>PT</v>
          </cell>
          <cell r="E1885">
            <v>47.54</v>
          </cell>
        </row>
        <row r="1886">
          <cell r="B1886" t="str">
            <v>68612/002</v>
          </cell>
          <cell r="C1886" t="str">
            <v>PONTO LUZ PAREDE (ARANDELA) ELETRODUTO FERRO ESMALTADO 3/4"</v>
          </cell>
          <cell r="D1886" t="str">
            <v>PT</v>
          </cell>
          <cell r="E1886">
            <v>61.14</v>
          </cell>
        </row>
        <row r="1887">
          <cell r="B1887">
            <v>68613</v>
          </cell>
          <cell r="C1887" t="str">
            <v>PONTO INTERRUPTOR DUPLO SIMPLES/TOMADA ELETR PVC 3/4" - 4X2"</v>
          </cell>
        </row>
        <row r="1888">
          <cell r="B1888" t="str">
            <v>68613/001</v>
          </cell>
          <cell r="C1888" t="str">
            <v>PONTO INTERRUPTOR SIMPLES/TOMADA ELETR PVC 1/2" -4X2"</v>
          </cell>
          <cell r="D1888" t="str">
            <v>PT</v>
          </cell>
          <cell r="E1888">
            <v>57.37</v>
          </cell>
        </row>
        <row r="1889">
          <cell r="B1889" t="str">
            <v>68613/002</v>
          </cell>
          <cell r="C1889" t="str">
            <v>PONTO INTERRUPTOR DUPLO SIMPLES/TOMADA ELETR PVC 3/4" - 4X2"</v>
          </cell>
          <cell r="D1889" t="str">
            <v>PT</v>
          </cell>
          <cell r="E1889">
            <v>63.81</v>
          </cell>
        </row>
        <row r="1890">
          <cell r="B1890" t="str">
            <v>68613/003</v>
          </cell>
          <cell r="C1890" t="str">
            <v>PONTO INTERRUPTOR SIMPLES/TOMADA ELET FERRO GALV 3/4" -4X2"</v>
          </cell>
          <cell r="D1890" t="str">
            <v>PT</v>
          </cell>
          <cell r="E1890">
            <v>69.099999999999994</v>
          </cell>
        </row>
        <row r="1891">
          <cell r="B1891">
            <v>68614</v>
          </cell>
          <cell r="C1891" t="str">
            <v>PONTO TOMADA</v>
          </cell>
        </row>
        <row r="1892">
          <cell r="B1892" t="str">
            <v>68614/001</v>
          </cell>
          <cell r="C1892" t="str">
            <v>PONTO TOMADA 2P UNIV 10A/250V PISO/ELETR PVC 1/2" - 4X2"S/PLACA</v>
          </cell>
          <cell r="D1892" t="str">
            <v>PT</v>
          </cell>
          <cell r="E1892">
            <v>38.409999999999997</v>
          </cell>
        </row>
        <row r="1893">
          <cell r="B1893" t="str">
            <v>68614/004</v>
          </cell>
          <cell r="C1893" t="str">
            <v>PONTO TOMADA 2P UNIV 10A/250V PISO/ELETR FERRO GALV 3/4"-4X4"S/PLACA</v>
          </cell>
          <cell r="D1893" t="str">
            <v>PT</v>
          </cell>
          <cell r="E1893">
            <v>67.48</v>
          </cell>
        </row>
        <row r="1894">
          <cell r="B1894" t="str">
            <v>68614/005</v>
          </cell>
          <cell r="C1894" t="str">
            <v>PONTO TOMADA 2P UNIV 10A/250V BAIXA/ELETRODUTO PVC 1/2" - 4X2"C/PLACA</v>
          </cell>
          <cell r="D1894" t="str">
            <v>PT</v>
          </cell>
          <cell r="E1894">
            <v>32.159999999999997</v>
          </cell>
        </row>
        <row r="1895">
          <cell r="B1895" t="str">
            <v>68614/006</v>
          </cell>
          <cell r="C1895" t="str">
            <v>PONTO TOMADA 2P UNIV 10A/250V MEIA ALT 100W/ELETRODUTO PVC 1/2" -4X2"C</v>
          </cell>
          <cell r="D1895" t="str">
            <v>PT</v>
          </cell>
          <cell r="E1895">
            <v>37.07</v>
          </cell>
        </row>
        <row r="1896">
          <cell r="B1896" t="str">
            <v>IGO       |</v>
          </cell>
          <cell r="C1896" t="str">
            <v>D E S C R I Ç Ã O                                                   |UN</v>
          </cell>
          <cell r="D1896" t="str">
            <v>IDADE</v>
          </cell>
          <cell r="E1896" t="str">
            <v>|CUSTO TOT</v>
          </cell>
        </row>
        <row r="1897">
          <cell r="B1897" t="str">
            <v>ULO.....: N</v>
          </cell>
          <cell r="C1897" t="str">
            <v>ACIONAL CAIXA</v>
          </cell>
        </row>
        <row r="1899">
          <cell r="C1899" t="str">
            <v>/PLACA</v>
          </cell>
        </row>
        <row r="1900">
          <cell r="B1900" t="str">
            <v>68614/007</v>
          </cell>
          <cell r="C1900" t="str">
            <v>PONTO TOMADA 2P UNIV 10A/250V MEIA ALT APARENTE 100W/ELETR PVC 1/2"-4X</v>
          </cell>
          <cell r="D1900" t="str">
            <v>PT</v>
          </cell>
          <cell r="E1900">
            <v>34.39</v>
          </cell>
        </row>
        <row r="1901">
          <cell r="C1901" t="str">
            <v>2" C/PLACA</v>
          </cell>
        </row>
        <row r="1902">
          <cell r="B1902" t="str">
            <v>68614/008</v>
          </cell>
          <cell r="C1902" t="str">
            <v>PONTO TOMADA 2P UNIV 10A/250V MEIA ALT 100W/ELETR FERRO ESMALT 3/4"-4X</v>
          </cell>
          <cell r="D1902" t="str">
            <v>PT</v>
          </cell>
          <cell r="E1902">
            <v>55.49</v>
          </cell>
        </row>
        <row r="1903">
          <cell r="C1903" t="str">
            <v>2"C/PLACA</v>
          </cell>
        </row>
        <row r="1904">
          <cell r="B1904" t="str">
            <v>68614/009</v>
          </cell>
          <cell r="C1904" t="str">
            <v>PONTO TOMADA 2P UNIV 10A/250V MEIA ALT ATE 600W/ELETR PVC 1/2"- 4X2"C/</v>
          </cell>
          <cell r="D1904" t="str">
            <v>PT</v>
          </cell>
          <cell r="E1904">
            <v>38.53</v>
          </cell>
        </row>
        <row r="1905">
          <cell r="C1905" t="str">
            <v>PLACA</v>
          </cell>
        </row>
        <row r="1906">
          <cell r="B1906" t="str">
            <v>68614/010</v>
          </cell>
          <cell r="C1906" t="str">
            <v>PONTO TOMADA 2P UNIV 10A/250V ALTA 100W/ELETRODUTO PVC 1/2" - 4X2"C/PL</v>
          </cell>
          <cell r="D1906" t="str">
            <v>PT</v>
          </cell>
          <cell r="E1906">
            <v>41.63</v>
          </cell>
        </row>
        <row r="1907">
          <cell r="C1907" t="str">
            <v>ACA</v>
          </cell>
        </row>
        <row r="1908">
          <cell r="B1908" t="str">
            <v>68614/011</v>
          </cell>
          <cell r="C1908" t="str">
            <v>PONTO TOMADA 2P UNIV 10A/250V ALTA 100W/ELETR FERRO ESMALT 3/4" - 4X2"</v>
          </cell>
          <cell r="D1908" t="str">
            <v>PT</v>
          </cell>
          <cell r="E1908">
            <v>63.96</v>
          </cell>
        </row>
        <row r="1909">
          <cell r="C1909" t="str">
            <v>C/PLACA</v>
          </cell>
        </row>
        <row r="1910">
          <cell r="B1910" t="str">
            <v>68614/012</v>
          </cell>
          <cell r="C1910" t="str">
            <v>PONTO TOMADA 2P UNIV 10A/250V ALTA 100W/ELETR FERRO GALVANIZADO 3/4"-4</v>
          </cell>
          <cell r="D1910" t="str">
            <v>PT</v>
          </cell>
          <cell r="E1910">
            <v>56.09</v>
          </cell>
        </row>
        <row r="1911">
          <cell r="C1911" t="str">
            <v>X2"C/PLACA</v>
          </cell>
        </row>
        <row r="1912">
          <cell r="B1912" t="str">
            <v>68614/013</v>
          </cell>
          <cell r="C1912" t="str">
            <v>PONTO TOMADA 2P UNIV 10A/250V ALTA ATE 600W/ELETR FERRO GALV 3/4"-4X2"</v>
          </cell>
          <cell r="D1912" t="str">
            <v>PT</v>
          </cell>
          <cell r="E1912">
            <v>57.92</v>
          </cell>
        </row>
        <row r="1913">
          <cell r="C1913" t="str">
            <v>C/PLACA</v>
          </cell>
        </row>
        <row r="1914">
          <cell r="B1914" t="str">
            <v>68614/014</v>
          </cell>
          <cell r="C1914" t="str">
            <v>PONTO TOMADA 2P UNIV 10A/250V ALTA ATE 1200W/ELETR FERRO GALV 3/4" -4X</v>
          </cell>
          <cell r="D1914" t="str">
            <v>PT</v>
          </cell>
          <cell r="E1914">
            <v>43.09</v>
          </cell>
        </row>
        <row r="1915">
          <cell r="C1915" t="str">
            <v>2" C/PLACA</v>
          </cell>
        </row>
        <row r="1916">
          <cell r="B1916" t="str">
            <v>68614/015</v>
          </cell>
          <cell r="C1916" t="str">
            <v>PONTO TOMADA 2P UNIV 10A/250V ALTA 1500W/ELETR FERRO GALV 3/4"-4X2"C/P</v>
          </cell>
          <cell r="D1916" t="str">
            <v>PT</v>
          </cell>
          <cell r="E1916">
            <v>65.06</v>
          </cell>
        </row>
        <row r="1917">
          <cell r="C1917" t="str">
            <v>LACA</v>
          </cell>
        </row>
        <row r="1918">
          <cell r="B1918" t="str">
            <v>68614/016</v>
          </cell>
          <cell r="C1918" t="str">
            <v>PONTO TOMADA 2P UNIV 10A/250V ALTA 4000W/ELETR FERRO GALV 3/4"-4X2"C/P</v>
          </cell>
          <cell r="D1918" t="str">
            <v>PT</v>
          </cell>
          <cell r="E1918">
            <v>171.26</v>
          </cell>
        </row>
        <row r="1919">
          <cell r="C1919" t="str">
            <v>LACA</v>
          </cell>
        </row>
        <row r="1920">
          <cell r="B1920" t="str">
            <v>68614/017</v>
          </cell>
          <cell r="C1920" t="str">
            <v>PONTO TOMADA 3P 20A/250V BAIXA / ELETRODUTO PVC 3/4"/CAIXA 4X2"/PLACA</v>
          </cell>
          <cell r="D1920" t="str">
            <v>PT</v>
          </cell>
          <cell r="E1920">
            <v>106.86</v>
          </cell>
        </row>
        <row r="1921">
          <cell r="B1921">
            <v>68615</v>
          </cell>
          <cell r="C1921" t="str">
            <v>PONTO CAMPAINHA</v>
          </cell>
        </row>
        <row r="1922">
          <cell r="B1922" t="str">
            <v>68615/001</v>
          </cell>
          <cell r="C1922" t="str">
            <v>PONTO PULSADOR CAMPAINHA/ELETRODUTO PVC 1/2" - 4X2"</v>
          </cell>
          <cell r="D1922" t="str">
            <v>PT</v>
          </cell>
          <cell r="E1922">
            <v>54.86</v>
          </cell>
        </row>
        <row r="1923">
          <cell r="B1923" t="str">
            <v>68615/002</v>
          </cell>
          <cell r="C1923" t="str">
            <v>PONTO CIGARRA 50/60HZ /ELETRODUTO PVC 1/2" - 4X2"</v>
          </cell>
          <cell r="D1923" t="str">
            <v>PT</v>
          </cell>
          <cell r="E1923">
            <v>45.66</v>
          </cell>
        </row>
        <row r="1924">
          <cell r="B1924">
            <v>68633</v>
          </cell>
          <cell r="C1924" t="str">
            <v>PONTO DE LUZ (CAIXA, ELETRODUTO, FIOS E INTERRUPTOR)</v>
          </cell>
        </row>
        <row r="1925">
          <cell r="B1925" t="str">
            <v>68633/001</v>
          </cell>
          <cell r="C1925" t="str">
            <v>PONTO DE LUZ (CAIXA, ELETRODUTO, FIOS E INTERRUPTOR)</v>
          </cell>
          <cell r="D1925" t="str">
            <v>UN</v>
          </cell>
          <cell r="E1925">
            <v>63.49</v>
          </cell>
        </row>
        <row r="1926">
          <cell r="B1926" t="str">
            <v>68633/002</v>
          </cell>
          <cell r="C1926" t="str">
            <v>PONTO DE TOMADA (CAIXA, ELETRODUTO, FIOS E TOMADA)</v>
          </cell>
          <cell r="D1926" t="str">
            <v>UN</v>
          </cell>
          <cell r="E1926">
            <v>53.51</v>
          </cell>
        </row>
        <row r="1927">
          <cell r="B1927" t="str">
            <v>IGO       |</v>
          </cell>
          <cell r="C1927" t="str">
            <v>D E S C R I Ç Ã O                                                   |UN</v>
          </cell>
          <cell r="D1927" t="str">
            <v>IDADE</v>
          </cell>
          <cell r="E1927" t="str">
            <v>|CUSTO TOT</v>
          </cell>
        </row>
        <row r="1928">
          <cell r="B1928" t="str">
            <v>ULO.....: N</v>
          </cell>
          <cell r="C1928" t="str">
            <v>ACIONAL CAIXA</v>
          </cell>
        </row>
        <row r="1930">
          <cell r="B1930" t="str">
            <v>68633/003</v>
          </cell>
          <cell r="C1930" t="str">
            <v>PONTO DE TOMADA PARA AR CONDICIONADO (CAIXA, ELETRODUTO, FIOS E TOMADA</v>
          </cell>
          <cell r="D1930" t="str">
            <v>UN</v>
          </cell>
          <cell r="E1930">
            <v>79.599999999999994</v>
          </cell>
        </row>
        <row r="1931">
          <cell r="C1931" t="str">
            <v>)</v>
          </cell>
        </row>
        <row r="1932">
          <cell r="B1932">
            <v>68635</v>
          </cell>
          <cell r="C1932" t="str">
            <v>PONTO DE CAMPAINHA EXTERNA (MUSICAL) P/PADRAO NORMAL/ALTO</v>
          </cell>
        </row>
        <row r="1933">
          <cell r="B1933" t="str">
            <v>68635/001</v>
          </cell>
          <cell r="C1933" t="str">
            <v>PONTO TELEFONICO C/FIO P/EDIFICIO PADRAO BAIXO</v>
          </cell>
          <cell r="D1933" t="str">
            <v>UN</v>
          </cell>
          <cell r="E1933">
            <v>19.38</v>
          </cell>
        </row>
        <row r="1934">
          <cell r="B1934" t="str">
            <v>68635/002</v>
          </cell>
          <cell r="C1934" t="str">
            <v>PONTO DE CAMPAINHA EXTERNA (MUSICAL) P/PADRAO NORMAL/ALTO</v>
          </cell>
          <cell r="D1934" t="str">
            <v>UN</v>
          </cell>
          <cell r="E1934">
            <v>30.11</v>
          </cell>
        </row>
        <row r="1935">
          <cell r="B1935" t="str">
            <v>68635/003</v>
          </cell>
          <cell r="C1935" t="str">
            <v>PONTO DE TV SECO PARA EDIFICIOS</v>
          </cell>
          <cell r="D1935" t="str">
            <v>UN</v>
          </cell>
          <cell r="E1935">
            <v>17.34</v>
          </cell>
        </row>
        <row r="1936">
          <cell r="B1936" t="str">
            <v>68635/004</v>
          </cell>
          <cell r="C1936" t="str">
            <v>PONTO DE TOMADA P/ CHUVEIRO ELETRICO</v>
          </cell>
          <cell r="D1936" t="str">
            <v>UN</v>
          </cell>
          <cell r="E1936">
            <v>42.81</v>
          </cell>
        </row>
        <row r="1937">
          <cell r="B1937">
            <v>68690</v>
          </cell>
          <cell r="C1937" t="str">
            <v>PONTO INTERRUPTOR</v>
          </cell>
        </row>
        <row r="1938">
          <cell r="B1938" t="str">
            <v>68690/001</v>
          </cell>
          <cell r="C1938" t="str">
            <v>PONTO INTERRUPTOR SIMPLES ELETRODUTO PVC 1/2"- 4X2"</v>
          </cell>
          <cell r="D1938" t="str">
            <v>PT</v>
          </cell>
          <cell r="E1938">
            <v>40.35</v>
          </cell>
        </row>
        <row r="1939">
          <cell r="B1939" t="str">
            <v>68690/002</v>
          </cell>
          <cell r="C1939" t="str">
            <v>PONTO INTERRUPTOR DUPLO SIMPLES ELETR PVC 1/2" - 4X2"</v>
          </cell>
          <cell r="D1939" t="str">
            <v>PT</v>
          </cell>
          <cell r="E1939">
            <v>58.48</v>
          </cell>
        </row>
        <row r="1940">
          <cell r="B1940" t="str">
            <v>68690/003</v>
          </cell>
          <cell r="C1940" t="str">
            <v>PONTO INTERRUPTOR TRIPLO SIMPLES ELETRODUTO PVC 3/4" - 4X2"</v>
          </cell>
          <cell r="D1940" t="str">
            <v>PT</v>
          </cell>
          <cell r="E1940">
            <v>65.53</v>
          </cell>
        </row>
        <row r="1941">
          <cell r="B1941" t="str">
            <v>68690/004</v>
          </cell>
          <cell r="C1941" t="str">
            <v>PONTO INTERRUPTOR SIMPLES ELET FERRO ESMALTADO 3/4" -4X2"</v>
          </cell>
          <cell r="D1941" t="str">
            <v>PT</v>
          </cell>
          <cell r="E1941">
            <v>57.51</v>
          </cell>
        </row>
        <row r="1942">
          <cell r="B1942" t="str">
            <v>68690/005</v>
          </cell>
          <cell r="C1942" t="str">
            <v>PONTO INTERRUPTOR TRIPLO SIMP ELET FERRO ESMALTADO 3/4"-4X2"</v>
          </cell>
          <cell r="D1942" t="str">
            <v>PT</v>
          </cell>
          <cell r="E1942">
            <v>83.09</v>
          </cell>
        </row>
        <row r="1943">
          <cell r="B1943" t="str">
            <v>68690/006</v>
          </cell>
          <cell r="C1943" t="str">
            <v>PONTO INTERRUPTOR SIMPLES ELET FERRO GALV 3/4" - 4X2"</v>
          </cell>
          <cell r="D1943" t="str">
            <v>PT</v>
          </cell>
          <cell r="E1943">
            <v>51.23</v>
          </cell>
        </row>
        <row r="1944">
          <cell r="B1944" t="str">
            <v>68690/007</v>
          </cell>
          <cell r="C1944" t="str">
            <v>PONTO INTERRUPTOR THREE-WAY/ELETRODUTO PVC 3/4" - 4X2"</v>
          </cell>
          <cell r="D1944" t="str">
            <v>PT</v>
          </cell>
          <cell r="E1944">
            <v>144.54</v>
          </cell>
        </row>
        <row r="1945">
          <cell r="B1945">
            <v>43</v>
          </cell>
          <cell r="C1945" t="str">
            <v>SISTEMAS DE PROTECAO/ATERRAMENTO</v>
          </cell>
        </row>
        <row r="1946">
          <cell r="B1946">
            <v>68069</v>
          </cell>
          <cell r="C1946" t="str">
            <v>HASTE COPPERWELD 5/8" X 3,0M C/CONECTOR</v>
          </cell>
          <cell r="D1946" t="str">
            <v>UN</v>
          </cell>
          <cell r="E1946">
            <v>31.76</v>
          </cell>
        </row>
        <row r="1947">
          <cell r="B1947">
            <v>68070</v>
          </cell>
          <cell r="C1947" t="str">
            <v>FIO TERRA E ISOLADOR P/PARA-RAIOS TIPO FRANKLIN</v>
          </cell>
          <cell r="D1947" t="str">
            <v>M</v>
          </cell>
          <cell r="E1947">
            <v>22.32</v>
          </cell>
        </row>
        <row r="1948">
          <cell r="B1948">
            <v>44</v>
          </cell>
          <cell r="C1948" t="str">
            <v>SERVICOS DIVERSOS</v>
          </cell>
        </row>
        <row r="1949">
          <cell r="B1949">
            <v>9535</v>
          </cell>
          <cell r="C1949" t="str">
            <v>INSTALACAO DE CHUVEIRO ELETRICO</v>
          </cell>
          <cell r="D1949" t="str">
            <v>UN</v>
          </cell>
          <cell r="E1949">
            <v>28.84</v>
          </cell>
        </row>
        <row r="1950">
          <cell r="B1950">
            <v>9539</v>
          </cell>
          <cell r="C1950" t="str">
            <v>EXTENSAO DE REDE PUBLICA DE BAIXA TENSAO - MMA</v>
          </cell>
          <cell r="D1950" t="str">
            <v>KM</v>
          </cell>
          <cell r="E1950">
            <v>10752.36</v>
          </cell>
        </row>
        <row r="1951">
          <cell r="B1951">
            <v>9540</v>
          </cell>
          <cell r="C1951" t="str">
            <v>ENTRADA DE ENERGIA - MONOFASICA - 50A</v>
          </cell>
          <cell r="D1951" t="str">
            <v>UN</v>
          </cell>
          <cell r="E1951">
            <v>608.32000000000005</v>
          </cell>
        </row>
        <row r="1952">
          <cell r="B1952">
            <v>11503</v>
          </cell>
          <cell r="C1952" t="str">
            <v>INSTALACOES ELETRICAS EQUIPAMENTO COMUNITARIO</v>
          </cell>
        </row>
        <row r="1953">
          <cell r="B1953" t="str">
            <v>11503/001</v>
          </cell>
          <cell r="C1953" t="str">
            <v>INSTALACOES ELETRICAS EQUIPAM. COMUNITARIO EQ-1-60</v>
          </cell>
          <cell r="D1953" t="str">
            <v>UN</v>
          </cell>
          <cell r="E1953">
            <v>595.76</v>
          </cell>
        </row>
        <row r="1954">
          <cell r="B1954">
            <v>23715</v>
          </cell>
          <cell r="C1954" t="str">
            <v>INSTALACOES ELETRICAS P/RESID EA.1.2Q.38/P. BAIXO</v>
          </cell>
        </row>
        <row r="1955">
          <cell r="B1955" t="str">
            <v>23715/001</v>
          </cell>
          <cell r="C1955" t="str">
            <v>INSTAL.ELETR.P/RESID.1-2Q.38 TIPO "A" PADRAO BAIXO</v>
          </cell>
          <cell r="D1955" t="str">
            <v>UN</v>
          </cell>
          <cell r="E1955">
            <v>668.86</v>
          </cell>
        </row>
        <row r="1956">
          <cell r="B1956">
            <v>23723</v>
          </cell>
          <cell r="C1956" t="str">
            <v>INSTALACOES ELETRICAS P/RESID EB.1.2Q.39/P. MINIMO</v>
          </cell>
        </row>
        <row r="1957">
          <cell r="B1957" t="str">
            <v>23723/001</v>
          </cell>
          <cell r="C1957" t="str">
            <v>INSTALACOES ELETRICAS P/RESIDENCIA EB.1.2Q.39, PADRAO MINIMO</v>
          </cell>
          <cell r="D1957" t="str">
            <v>UN</v>
          </cell>
          <cell r="E1957">
            <v>547.36</v>
          </cell>
        </row>
        <row r="1958">
          <cell r="B1958" t="str">
            <v>IGO       |</v>
          </cell>
          <cell r="C1958" t="str">
            <v>D E S C R I Ç Ã O                                                   |UN</v>
          </cell>
          <cell r="D1958" t="str">
            <v>IDADE</v>
          </cell>
          <cell r="E1958" t="str">
            <v>|CUSTO TOT</v>
          </cell>
        </row>
        <row r="1959">
          <cell r="B1959" t="str">
            <v>ULO.....: N</v>
          </cell>
          <cell r="C1959" t="str">
            <v>ACIONAL CAIXA</v>
          </cell>
        </row>
        <row r="1961">
          <cell r="B1961">
            <v>24272</v>
          </cell>
          <cell r="C1961" t="str">
            <v>INSTALACOES ELETRICAS P/UNIDADE SANITARIA</v>
          </cell>
        </row>
        <row r="1962">
          <cell r="B1962" t="str">
            <v>24272/001</v>
          </cell>
          <cell r="C1962" t="str">
            <v>INSTAL ELETRICA P/US-04, PADRAO MINIMO</v>
          </cell>
          <cell r="D1962" t="str">
            <v>UN</v>
          </cell>
          <cell r="E1962">
            <v>250.42</v>
          </cell>
        </row>
        <row r="1963">
          <cell r="B1963">
            <v>39629</v>
          </cell>
          <cell r="C1963" t="str">
            <v>INSTALACOES ELETRICAS P/RESID EB.1.1Q.32/P. BAIXO</v>
          </cell>
          <cell r="D1963" t="str">
            <v>UN</v>
          </cell>
          <cell r="E1963">
            <v>654.6</v>
          </cell>
        </row>
        <row r="1964">
          <cell r="B1964">
            <v>41598</v>
          </cell>
          <cell r="C1964" t="str">
            <v>ENTRADA PROVISORIA AEREA ENERGIA ELETRICA TRIFASICA 40A POSTE MADEIRA</v>
          </cell>
          <cell r="D1964" t="str">
            <v>UN</v>
          </cell>
          <cell r="E1964">
            <v>545.16999999999996</v>
          </cell>
        </row>
        <row r="1965">
          <cell r="B1965">
            <v>41606</v>
          </cell>
          <cell r="C1965" t="str">
            <v>INSTALACOES ELETRICAS GINASIO POLIESPORTIVO (QUADRA DA CIDADANIA)</v>
          </cell>
          <cell r="D1965" t="str">
            <v>UN</v>
          </cell>
          <cell r="E1965">
            <v>13358.66</v>
          </cell>
        </row>
        <row r="1966">
          <cell r="B1966">
            <v>68455</v>
          </cell>
          <cell r="C1966" t="str">
            <v>INSTALACAO ELETRICA P/ EDIFICIO RESIDENCIAL</v>
          </cell>
        </row>
        <row r="1967">
          <cell r="B1967" t="str">
            <v>68455/001</v>
          </cell>
          <cell r="C1967" t="str">
            <v>INSTALACAO ELETRICA P/ EDIFICIO RESIDENCIAL C/ 4 PAVTOS 16 UNID.</v>
          </cell>
          <cell r="D1967" t="str">
            <v>UN</v>
          </cell>
          <cell r="E1967">
            <v>15801.38</v>
          </cell>
        </row>
        <row r="1968">
          <cell r="C1968" t="str">
            <v>H4T-2Q-51,34A AUTOP</v>
          </cell>
        </row>
        <row r="1969">
          <cell r="B1969">
            <v>68458</v>
          </cell>
          <cell r="C1969" t="str">
            <v>INSTALACAO ELETRICA CASA POPULAR COM 31,24M2</v>
          </cell>
        </row>
        <row r="1970">
          <cell r="B1970" t="str">
            <v>68458/001</v>
          </cell>
          <cell r="C1970" t="str">
            <v>INSTALACAO ELETRICA CASA POPULAR COM 31,24M2</v>
          </cell>
          <cell r="D1970" t="str">
            <v>UN</v>
          </cell>
          <cell r="E1970">
            <v>562.75</v>
          </cell>
        </row>
        <row r="1971">
          <cell r="B1971">
            <v>68470</v>
          </cell>
          <cell r="C1971" t="str">
            <v>INSTALACAO ELETRICA CASA TERREA 47,36M2</v>
          </cell>
        </row>
        <row r="1972">
          <cell r="B1972" t="str">
            <v>68470/001</v>
          </cell>
          <cell r="C1972" t="str">
            <v>INSTALACAO ELETRICA CASA TERREA 47,36M2</v>
          </cell>
          <cell r="D1972" t="str">
            <v>UN</v>
          </cell>
          <cell r="E1972">
            <v>1033.95</v>
          </cell>
        </row>
        <row r="1973">
          <cell r="B1973">
            <v>68474</v>
          </cell>
          <cell r="C1973" t="str">
            <v>INSTALACAO ELETRICA CASA TERREA POPULAR - 41,67M2</v>
          </cell>
        </row>
        <row r="1974">
          <cell r="B1974" t="str">
            <v>68474/001</v>
          </cell>
          <cell r="C1974" t="str">
            <v>INSTALACAO ELETRICA CASA TERREA POPULAR - 41,67M2</v>
          </cell>
          <cell r="D1974" t="str">
            <v>UN</v>
          </cell>
          <cell r="E1974">
            <v>586.03</v>
          </cell>
        </row>
        <row r="1975">
          <cell r="B1975">
            <v>68478</v>
          </cell>
          <cell r="C1975" t="str">
            <v>INSTALACAO/FORNEC PADRAO DE ENTRADA ENERGIA ELETRICA</v>
          </cell>
        </row>
        <row r="1976">
          <cell r="B1976" t="str">
            <v>68478/001</v>
          </cell>
          <cell r="C1976" t="str">
            <v>MONOFASICO, POSTE DE CONCRETO CIRCULAR, 200KG, H = 7M</v>
          </cell>
          <cell r="D1976" t="str">
            <v>UN</v>
          </cell>
          <cell r="E1976">
            <v>548.92999999999995</v>
          </cell>
        </row>
        <row r="1977">
          <cell r="B1977">
            <v>68495</v>
          </cell>
          <cell r="C1977" t="str">
            <v>EQUIPAMENTO DE RECALQUE (2 ELETROBOMBAS) INCLUSIVE CASA DE BOMBAS</v>
          </cell>
        </row>
        <row r="1978">
          <cell r="B1978" t="str">
            <v>68495/001</v>
          </cell>
          <cell r="C1978" t="str">
            <v>EQUIPAMENTO DE RECALQUE (2 ELETROBOMBAS) INCLUSIVE CASA DE BOMBAS</v>
          </cell>
          <cell r="D1978" t="str">
            <v>UN</v>
          </cell>
          <cell r="E1978">
            <v>1313.48</v>
          </cell>
        </row>
        <row r="1979">
          <cell r="B1979">
            <v>68496</v>
          </cell>
          <cell r="C1979" t="str">
            <v>FIACAO E TUBO DE PVC PARA EQUIPAMENTO DE RECALQUE</v>
          </cell>
        </row>
        <row r="1980">
          <cell r="B1980" t="str">
            <v>68496/001</v>
          </cell>
          <cell r="C1980" t="str">
            <v>FIACAO E TUBO DE PVC PARA EQUIPAMENTO DE RECALQUE</v>
          </cell>
          <cell r="D1980" t="str">
            <v>UN</v>
          </cell>
          <cell r="E1980">
            <v>339</v>
          </cell>
        </row>
        <row r="1981">
          <cell r="B1981">
            <v>68542</v>
          </cell>
          <cell r="C1981" t="str">
            <v>INSTALACAO/FORNEC PADRAO DE ENTRADA ENERGIA ELETRICA</v>
          </cell>
        </row>
        <row r="1982">
          <cell r="B1982" t="str">
            <v>68542/001</v>
          </cell>
          <cell r="C1982" t="str">
            <v>INSTALACAO/FORNEC PADRAO DE ENTRADA ENERGIA ELETRICA POLIFASICO, POSTE</v>
          </cell>
          <cell r="D1982" t="str">
            <v>UN</v>
          </cell>
          <cell r="E1982">
            <v>484.61</v>
          </cell>
        </row>
        <row r="1983">
          <cell r="C1983" t="str">
            <v>METALICO GALV 3"X5,0M COMPLETO</v>
          </cell>
        </row>
        <row r="1984">
          <cell r="B1984">
            <v>68627</v>
          </cell>
          <cell r="C1984" t="str">
            <v>INSTALACOES ELETRICAS DO PAVIMENTO TERREO</v>
          </cell>
        </row>
        <row r="1985">
          <cell r="B1985" t="str">
            <v>68627/001</v>
          </cell>
          <cell r="C1985" t="str">
            <v>INSTALACOES ELETRICAS DO PAVIMENTO TERREO</v>
          </cell>
          <cell r="D1985" t="str">
            <v>UN</v>
          </cell>
          <cell r="E1985">
            <v>4793.2299999999996</v>
          </cell>
        </row>
        <row r="1986">
          <cell r="B1986" t="str">
            <v>68627/002</v>
          </cell>
          <cell r="C1986" t="str">
            <v>INSTALACOES ELETRICAS DO PRIMEIRO PAVIMENTO</v>
          </cell>
          <cell r="D1986" t="str">
            <v>UN</v>
          </cell>
          <cell r="E1986">
            <v>4577.26</v>
          </cell>
        </row>
        <row r="1987">
          <cell r="B1987" t="str">
            <v>68627/003</v>
          </cell>
          <cell r="C1987" t="str">
            <v>INSTALACOES ELETRICAS DO SEGUNDO PAVIMENTO</v>
          </cell>
          <cell r="D1987" t="str">
            <v>UN</v>
          </cell>
          <cell r="E1987">
            <v>4576.92</v>
          </cell>
        </row>
        <row r="1988">
          <cell r="B1988" t="str">
            <v>68627/004</v>
          </cell>
          <cell r="C1988" t="str">
            <v>INSTALACOES ELETRICAS DO TERCEIRO PAVIMENTO</v>
          </cell>
          <cell r="D1988" t="str">
            <v>UN</v>
          </cell>
          <cell r="E1988">
            <v>4576.92</v>
          </cell>
        </row>
        <row r="1989">
          <cell r="B1989" t="str">
            <v>IGO       |</v>
          </cell>
          <cell r="C1989" t="str">
            <v>D E S C R I Ç Ã O                                                   |UN</v>
          </cell>
          <cell r="D1989" t="str">
            <v>IDADE</v>
          </cell>
          <cell r="E1989" t="str">
            <v>|CUSTO TOT</v>
          </cell>
        </row>
        <row r="1990">
          <cell r="B1990" t="str">
            <v>ULO.....: N</v>
          </cell>
          <cell r="C1990" t="str">
            <v>ACIONAL CAIXA</v>
          </cell>
        </row>
        <row r="1992">
          <cell r="B1992">
            <v>68674</v>
          </cell>
          <cell r="C1992" t="str">
            <v>INSTALACOES ELETRICAS P/ CASA POPULAR - KIT PROJETO</v>
          </cell>
        </row>
        <row r="1993">
          <cell r="B1993" t="str">
            <v>68674/001</v>
          </cell>
          <cell r="C1993" t="str">
            <v>INSTALACOES ELETRICAS P/ CASA POPULAR - KIT PROJETO 1 (2 PAVTOS-44 M2)</v>
          </cell>
          <cell r="D1993" t="str">
            <v>UN</v>
          </cell>
          <cell r="E1993">
            <v>914.86</v>
          </cell>
        </row>
        <row r="1994">
          <cell r="B1994" t="str">
            <v>68674/002</v>
          </cell>
          <cell r="C1994" t="str">
            <v>INSTALACOES ELETRICAS P/ CASA POPULAR - KIT PROJETO 2 (2 PAVTOS- 35,80</v>
          </cell>
          <cell r="D1994" t="str">
            <v>UN</v>
          </cell>
          <cell r="E1994">
            <v>907.79</v>
          </cell>
        </row>
        <row r="1995">
          <cell r="C1995" t="str">
            <v>M2)</v>
          </cell>
        </row>
        <row r="1996">
          <cell r="B1996" t="str">
            <v>68674/003</v>
          </cell>
          <cell r="C1996" t="str">
            <v>INSTALACOES ELETRICAS P/ CASA POPULAR - KIT PROJETO 3 (1 PAVTO- 34,20</v>
          </cell>
          <cell r="D1996" t="str">
            <v>UN</v>
          </cell>
          <cell r="E1996">
            <v>686.07</v>
          </cell>
        </row>
        <row r="1997">
          <cell r="C1997" t="str">
            <v>M2)</v>
          </cell>
        </row>
        <row r="1998">
          <cell r="B1998" t="str">
            <v>68674/004</v>
          </cell>
          <cell r="C1998" t="str">
            <v>INSTALACOES ELETRICAS P/ CASA POPULAR - KIT PROJETO 4 (1 PAVTO- 33,82</v>
          </cell>
          <cell r="D1998" t="str">
            <v>UN</v>
          </cell>
          <cell r="E1998">
            <v>651.78</v>
          </cell>
        </row>
        <row r="1999">
          <cell r="C1999" t="str">
            <v>M2)</v>
          </cell>
        </row>
        <row r="2000">
          <cell r="B2000" t="str">
            <v>68674/005</v>
          </cell>
          <cell r="C2000" t="str">
            <v>INSTALACOES ELETRICAS P/ CASA POPULAR - KIT PROJETO 5 (1 PAVTO -45,16</v>
          </cell>
          <cell r="D2000" t="str">
            <v>UN</v>
          </cell>
          <cell r="E2000">
            <v>715.28</v>
          </cell>
        </row>
        <row r="2001">
          <cell r="C2001" t="str">
            <v>M2)</v>
          </cell>
        </row>
        <row r="2002">
          <cell r="B2002" t="str">
            <v>68674/006</v>
          </cell>
          <cell r="C2002" t="str">
            <v>INSTALACOES ELETRICAS P/ CASA POPULAR - KIT PROJETO 6 (1 PAVTO -34,38</v>
          </cell>
          <cell r="D2002" t="str">
            <v>UN</v>
          </cell>
          <cell r="E2002">
            <v>719.17</v>
          </cell>
        </row>
        <row r="2003">
          <cell r="C2003" t="str">
            <v>M2)</v>
          </cell>
        </row>
        <row r="2004">
          <cell r="B2004" t="str">
            <v>68674/007</v>
          </cell>
          <cell r="C2004" t="str">
            <v>INSTALACOES ELETRICAS P/ CASA POPULAR - KIT PROJETO 7 (1 PAVTO- 37,26</v>
          </cell>
          <cell r="D2004" t="str">
            <v>UN</v>
          </cell>
          <cell r="E2004">
            <v>724.64</v>
          </cell>
        </row>
        <row r="2005">
          <cell r="C2005" t="str">
            <v>M2)</v>
          </cell>
        </row>
        <row r="2006">
          <cell r="B2006" t="str">
            <v>68674/008</v>
          </cell>
          <cell r="C2006" t="str">
            <v>INSTALACOES ELETRICAS P/ CASA POPULAR - KIT PROJETO 8 (1 PAVTO- 39,83</v>
          </cell>
          <cell r="D2006" t="str">
            <v>UN</v>
          </cell>
          <cell r="E2006">
            <v>708.13</v>
          </cell>
        </row>
        <row r="2007">
          <cell r="C2007" t="str">
            <v>M2)</v>
          </cell>
        </row>
        <row r="2008">
          <cell r="B2008" t="str">
            <v>ES</v>
          </cell>
          <cell r="C2008" t="str">
            <v>INSTALACOES ESPECIAIS</v>
          </cell>
        </row>
        <row r="2009">
          <cell r="B2009">
            <v>86</v>
          </cell>
          <cell r="C2009" t="str">
            <v>INCENDIO</v>
          </cell>
        </row>
        <row r="2010">
          <cell r="B2010">
            <v>23703</v>
          </cell>
          <cell r="C2010" t="str">
            <v>INSTALACAO INCENDIO</v>
          </cell>
        </row>
        <row r="2011">
          <cell r="B2011" t="str">
            <v>23703/001</v>
          </cell>
          <cell r="C2011" t="str">
            <v>INSTALACAO INCENDIO PRUMADAS PR5-2Q-T</v>
          </cell>
          <cell r="D2011" t="str">
            <v>UN</v>
          </cell>
          <cell r="E2011">
            <v>9385.6299999999992</v>
          </cell>
        </row>
        <row r="2012">
          <cell r="B2012" t="str">
            <v>23703/002</v>
          </cell>
          <cell r="C2012" t="str">
            <v>INSTALACAO INCENDIO CAIXAS EQUIPAMENTOS PR5-2Q-T</v>
          </cell>
          <cell r="D2012" t="str">
            <v>UN</v>
          </cell>
          <cell r="E2012">
            <v>7025.65</v>
          </cell>
        </row>
        <row r="2013">
          <cell r="B2013" t="str">
            <v>23703/003</v>
          </cell>
          <cell r="C2013" t="str">
            <v>INSTALACAO INCENDIO PRESSURIZACAO PR5-2Q-T</v>
          </cell>
          <cell r="D2013" t="str">
            <v>UN</v>
          </cell>
          <cell r="E2013">
            <v>2491.5700000000002</v>
          </cell>
        </row>
        <row r="2014">
          <cell r="B2014" t="str">
            <v>23703/004</v>
          </cell>
          <cell r="C2014" t="str">
            <v>INSTALACOES DE INCENDIO P/ EDIFICIO RESIDENCIAL C/ 4 PAVTOS 16 UNID.</v>
          </cell>
          <cell r="D2014" t="str">
            <v>UN</v>
          </cell>
          <cell r="E2014">
            <v>3772.76</v>
          </cell>
        </row>
        <row r="2015">
          <cell r="B2015" t="str">
            <v>23703/005</v>
          </cell>
          <cell r="C2015" t="str">
            <v>INSTALACAO INCENDIO H4T-2Q-51,34 AUTOP</v>
          </cell>
          <cell r="D2015" t="str">
            <v>UN</v>
          </cell>
          <cell r="E2015">
            <v>5628.07</v>
          </cell>
        </row>
        <row r="2016">
          <cell r="B2016">
            <v>68638</v>
          </cell>
          <cell r="C2016" t="str">
            <v>EXTINTOR DE AGUA PRESSURIZADA - AP - 10L</v>
          </cell>
        </row>
        <row r="2017">
          <cell r="B2017" t="str">
            <v>68638/001</v>
          </cell>
          <cell r="C2017" t="str">
            <v>HIDRANTE DE COLUNA COMPLETO</v>
          </cell>
          <cell r="D2017" t="str">
            <v>UN</v>
          </cell>
          <cell r="E2017">
            <v>628.88</v>
          </cell>
        </row>
        <row r="2018">
          <cell r="B2018" t="str">
            <v>68638/002</v>
          </cell>
          <cell r="C2018" t="str">
            <v>EXTINTOR DE PO QUIMICO SECO - 4 KG</v>
          </cell>
          <cell r="D2018" t="str">
            <v>UN</v>
          </cell>
          <cell r="E2018">
            <v>85.71</v>
          </cell>
        </row>
        <row r="2019">
          <cell r="B2019" t="str">
            <v>68638/003</v>
          </cell>
          <cell r="C2019" t="str">
            <v>EXTINTOR DE AGUA PRESSURIZADA - AP - 10L</v>
          </cell>
          <cell r="D2019" t="str">
            <v>UN</v>
          </cell>
          <cell r="E2019">
            <v>97.19</v>
          </cell>
        </row>
        <row r="2020">
          <cell r="B2020" t="str">
            <v>IGO       |</v>
          </cell>
          <cell r="C2020" t="str">
            <v>D E S C R I Ç Ã O                                                   |UN</v>
          </cell>
          <cell r="D2020" t="str">
            <v>IDADE</v>
          </cell>
          <cell r="E2020" t="str">
            <v>|CUSTO TOT</v>
          </cell>
        </row>
        <row r="2021">
          <cell r="B2021" t="str">
            <v>ULO.....: N</v>
          </cell>
          <cell r="C2021" t="str">
            <v>ACIONAL CAIXA</v>
          </cell>
        </row>
        <row r="2023">
          <cell r="B2023">
            <v>87</v>
          </cell>
          <cell r="C2023" t="str">
            <v>TELEFONE</v>
          </cell>
        </row>
        <row r="2024">
          <cell r="B2024">
            <v>11544</v>
          </cell>
          <cell r="C2024" t="str">
            <v>PONTOS DE TELEFONE - ELETRODUTO DE PVC</v>
          </cell>
        </row>
        <row r="2025">
          <cell r="B2025" t="str">
            <v>11544/001</v>
          </cell>
          <cell r="C2025" t="str">
            <v>INSTALACAO PVC PONTO SECO P/TELEFONE C/5 VARAS DE ELETRODUTO PVC 3/4"</v>
          </cell>
          <cell r="D2025" t="str">
            <v>UN</v>
          </cell>
          <cell r="E2025">
            <v>121.51</v>
          </cell>
        </row>
        <row r="2026">
          <cell r="C2026" t="str">
            <v>CONEXOES E CAIXA.</v>
          </cell>
        </row>
        <row r="2027">
          <cell r="B2027">
            <v>23704</v>
          </cell>
          <cell r="C2027" t="str">
            <v>INSTALACAO TELEFONICA</v>
          </cell>
        </row>
        <row r="2028">
          <cell r="B2028" t="str">
            <v>23704/001</v>
          </cell>
          <cell r="C2028" t="str">
            <v>INSTALACAO TELEFONICA PR5-2Q-T INCL REDE SUBTERRANEA E LIGACAO PREDIAL</v>
          </cell>
          <cell r="D2028" t="str">
            <v>UN</v>
          </cell>
          <cell r="E2028">
            <v>4099.22</v>
          </cell>
        </row>
        <row r="2029">
          <cell r="B2029" t="str">
            <v>23704/002</v>
          </cell>
          <cell r="C2029" t="str">
            <v>INSTALACAO TELEFONICA EQ-1-60</v>
          </cell>
          <cell r="D2029" t="str">
            <v>UN</v>
          </cell>
          <cell r="E2029">
            <v>47.58</v>
          </cell>
        </row>
        <row r="2030">
          <cell r="B2030" t="str">
            <v>23704/003</v>
          </cell>
          <cell r="C2030" t="str">
            <v>INSTALACOES TELEFONICAS P/ EDIFICIO RESIDENCIAL C/ 4 PAVTOS 16 UNID.</v>
          </cell>
          <cell r="D2030" t="str">
            <v>UN</v>
          </cell>
          <cell r="E2030">
            <v>2290.63</v>
          </cell>
        </row>
        <row r="2031">
          <cell r="B2031">
            <v>68071</v>
          </cell>
          <cell r="C2031" t="str">
            <v>INSTALACAO TELEFONICA P/PREDIO RESIDENCIAL 4PAV</v>
          </cell>
          <cell r="D2031" t="str">
            <v>UN</v>
          </cell>
          <cell r="E2031">
            <v>4352.17</v>
          </cell>
        </row>
        <row r="2032">
          <cell r="B2032">
            <v>68486</v>
          </cell>
          <cell r="C2032" t="str">
            <v>ELETRODUTOS PARA INSTALACOES TELEFONICAS</v>
          </cell>
        </row>
        <row r="2033">
          <cell r="B2033" t="str">
            <v>68486/001</v>
          </cell>
          <cell r="C2033" t="str">
            <v>ELETRODUTOS PARA INSTALACOES TELEFONICAS</v>
          </cell>
          <cell r="D2033" t="str">
            <v>UN</v>
          </cell>
          <cell r="E2033">
            <v>352.18</v>
          </cell>
        </row>
        <row r="2034">
          <cell r="B2034">
            <v>68487</v>
          </cell>
          <cell r="C2034" t="str">
            <v>PE-A.43 - PONTO DE TOMADA PARA TELEFONE</v>
          </cell>
        </row>
        <row r="2035">
          <cell r="B2035" t="str">
            <v>68487/001</v>
          </cell>
          <cell r="C2035" t="str">
            <v>PONTO DE TOMADA PARA TELEFONE</v>
          </cell>
          <cell r="D2035" t="str">
            <v>UN</v>
          </cell>
          <cell r="E2035">
            <v>60.23</v>
          </cell>
        </row>
        <row r="2036">
          <cell r="B2036">
            <v>0</v>
          </cell>
          <cell r="C2036" t="str">
            <v>PARA RAIOS</v>
          </cell>
        </row>
        <row r="2037">
          <cell r="B2037">
            <v>8260</v>
          </cell>
          <cell r="C2037" t="str">
            <v>INSTALACAO PARA-RAIOS P/RESERVATORIO</v>
          </cell>
          <cell r="D2037" t="str">
            <v>UN</v>
          </cell>
          <cell r="E2037">
            <v>1538.18</v>
          </cell>
        </row>
        <row r="2038">
          <cell r="B2038">
            <v>23701</v>
          </cell>
          <cell r="C2038" t="str">
            <v>INSTALACAO PARA-RAIOS</v>
          </cell>
        </row>
        <row r="2039">
          <cell r="B2039" t="str">
            <v>23701/001</v>
          </cell>
          <cell r="C2039" t="str">
            <v>INSTALACAO PARA-RAIOS PR5-2Q-T</v>
          </cell>
          <cell r="D2039" t="str">
            <v>UN</v>
          </cell>
          <cell r="E2039">
            <v>281.48</v>
          </cell>
        </row>
        <row r="2040">
          <cell r="B2040">
            <v>74</v>
          </cell>
          <cell r="C2040" t="str">
            <v>GAS</v>
          </cell>
        </row>
        <row r="2041">
          <cell r="B2041">
            <v>23698</v>
          </cell>
          <cell r="C2041" t="str">
            <v>INSTALACAO GAS</v>
          </cell>
        </row>
        <row r="2042">
          <cell r="B2042" t="str">
            <v>23698/001</v>
          </cell>
          <cell r="C2042" t="str">
            <v>INSTALACAO GAS PR5-2Q-T INCL ARMARIO MEDIDORES E LIGACAO PREDIAL</v>
          </cell>
          <cell r="D2042" t="str">
            <v>UN</v>
          </cell>
          <cell r="E2042">
            <v>13955.53</v>
          </cell>
        </row>
        <row r="2043">
          <cell r="B2043" t="str">
            <v>23698/002</v>
          </cell>
          <cell r="C2043" t="str">
            <v>INSTALACOES GAS CENTRAL P/ EDIFICIO RESIDENCIAL C/ 4 PAVTOS 16 UNID.</v>
          </cell>
          <cell r="D2043" t="str">
            <v>UN</v>
          </cell>
          <cell r="E2043">
            <v>2403.61</v>
          </cell>
        </row>
        <row r="2044">
          <cell r="C2044" t="str">
            <v>UMA CENTRAL POR BLOCO COM 16 PONTOS</v>
          </cell>
        </row>
        <row r="2045">
          <cell r="B2045">
            <v>12</v>
          </cell>
          <cell r="C2045" t="str">
            <v>BOMBAS P/INSTALACAO PREDIAL</v>
          </cell>
        </row>
        <row r="2046">
          <cell r="B2046">
            <v>56921</v>
          </cell>
          <cell r="C2046" t="str">
            <v>INSTALACAO BOMBAS RECALQUE</v>
          </cell>
        </row>
        <row r="2047">
          <cell r="B2047" t="str">
            <v>56921/001</v>
          </cell>
          <cell r="C2047" t="str">
            <v>INSTALACAO BOMBAS RECALQUE PR5-2Q-T</v>
          </cell>
          <cell r="D2047" t="str">
            <v>UN</v>
          </cell>
          <cell r="E2047">
            <v>2428.1799999999998</v>
          </cell>
        </row>
        <row r="2048">
          <cell r="B2048" t="str">
            <v>HI</v>
          </cell>
          <cell r="C2048" t="str">
            <v>INSTALACOES HIDRO SANITARIAS</v>
          </cell>
        </row>
        <row r="2049">
          <cell r="B2049">
            <v>79</v>
          </cell>
          <cell r="C2049" t="str">
            <v>FORNEC. E ASSENTAMENTO DE TUBOS P/INSTALACAO DOMICILIAR</v>
          </cell>
        </row>
        <row r="2050">
          <cell r="B2050">
            <v>8259</v>
          </cell>
          <cell r="C2050" t="str">
            <v>FORN/ASSENTAMENTO TUBO PVC PERFURADO P/DRENO 150MM</v>
          </cell>
          <cell r="D2050" t="str">
            <v>M</v>
          </cell>
          <cell r="E2050">
            <v>39.36</v>
          </cell>
        </row>
        <row r="2051">
          <cell r="B2051" t="str">
            <v>IGO       |</v>
          </cell>
          <cell r="C2051" t="str">
            <v>D E S C R I Ç Ã O                                                   |UN</v>
          </cell>
          <cell r="D2051" t="str">
            <v>IDADE</v>
          </cell>
          <cell r="E2051" t="str">
            <v>|CUSTO TOT</v>
          </cell>
        </row>
        <row r="2052">
          <cell r="B2052" t="str">
            <v>ULO.....: N</v>
          </cell>
          <cell r="C2052" t="str">
            <v>ACIONAL CAIXA</v>
          </cell>
        </row>
        <row r="2054">
          <cell r="B2054">
            <v>24174</v>
          </cell>
          <cell r="C2054" t="str">
            <v>FORN/ASSENTAM TUBO ACO GALV.C/ COSTURA DN 1/2 POL INCLUSIVE CONEXOES</v>
          </cell>
        </row>
        <row r="2055">
          <cell r="B2055" t="str">
            <v>24174/001</v>
          </cell>
          <cell r="C2055" t="str">
            <v>FORN./ASSENTAM. TUBO ACO GALV. C/ COSTURA DN 15 MM</v>
          </cell>
          <cell r="D2055" t="str">
            <v>M</v>
          </cell>
          <cell r="E2055">
            <v>10.47</v>
          </cell>
        </row>
        <row r="2056">
          <cell r="B2056">
            <v>24189</v>
          </cell>
          <cell r="C2056" t="str">
            <v>FORN./ASSENTAM. TUBO FOFO SERIE HL DN 75, INCL CONEXOES</v>
          </cell>
        </row>
        <row r="2057">
          <cell r="B2057" t="str">
            <v>24189/001</v>
          </cell>
          <cell r="C2057" t="str">
            <v>FORN./ASSENTAM. TUBO FOFO SERIE HL DN 75 INCL CONEXOES</v>
          </cell>
          <cell r="D2057" t="str">
            <v>M</v>
          </cell>
          <cell r="E2057">
            <v>172.63</v>
          </cell>
        </row>
        <row r="2058">
          <cell r="B2058">
            <v>24192</v>
          </cell>
          <cell r="C2058" t="str">
            <v>FORN/ASSENTAM. TUBO PVC BRANCO ESGOTO DN 50 INCLUSIVE CONEXOES</v>
          </cell>
        </row>
        <row r="2059">
          <cell r="B2059" t="str">
            <v>24192/001</v>
          </cell>
          <cell r="C2059" t="str">
            <v>FORN./ASSENTAM. TUBO PVC BRANCO ESGOTO DN 50 COM CONEXOES</v>
          </cell>
          <cell r="D2059" t="str">
            <v>M</v>
          </cell>
          <cell r="E2059">
            <v>15.8</v>
          </cell>
        </row>
        <row r="2060">
          <cell r="B2060">
            <v>24193</v>
          </cell>
          <cell r="C2060" t="str">
            <v>FORN./ASSENTAM. TUBO PVC BRANCO ESGOTO DN 75 INCLUSIVE CONEXOES</v>
          </cell>
        </row>
        <row r="2061">
          <cell r="B2061" t="str">
            <v>24193/001</v>
          </cell>
          <cell r="C2061" t="str">
            <v>FORN./ASSENTAM. TUBO PVC BRANCO ESGOTO DN 75 COM CONEXOES</v>
          </cell>
          <cell r="D2061" t="str">
            <v>M</v>
          </cell>
          <cell r="E2061">
            <v>21.39</v>
          </cell>
        </row>
        <row r="2062">
          <cell r="B2062">
            <v>24194</v>
          </cell>
          <cell r="C2062" t="str">
            <v>FORN./ASSENTAM. TUBO PVC BRANCO ESGOTO DN 100 INCLUSIVE CONEXOES</v>
          </cell>
        </row>
        <row r="2063">
          <cell r="B2063" t="str">
            <v>24194/001</v>
          </cell>
          <cell r="C2063" t="str">
            <v>FORN./ASSENTAM. TUBO PVC BRANCO ESGOTO DN 100 COM CONEXOES</v>
          </cell>
          <cell r="D2063" t="str">
            <v>M</v>
          </cell>
          <cell r="E2063">
            <v>23.01</v>
          </cell>
        </row>
        <row r="2064">
          <cell r="B2064">
            <v>24195</v>
          </cell>
          <cell r="C2064" t="str">
            <v>FORN./ASSENTAM. TUBO PVC BRANCO ESGOTO DN 150 INCLUSIVE CONEXOES</v>
          </cell>
        </row>
        <row r="2065">
          <cell r="B2065" t="str">
            <v>24195/001</v>
          </cell>
          <cell r="C2065" t="str">
            <v>FORN./ASSENTAM. TUBO PVC BRANCO ESGOTO DN 150</v>
          </cell>
          <cell r="D2065" t="str">
            <v>M</v>
          </cell>
          <cell r="E2065">
            <v>45.61</v>
          </cell>
        </row>
        <row r="2066">
          <cell r="B2066">
            <v>24220</v>
          </cell>
          <cell r="C2066" t="str">
            <v>FORN/ASSENT. TUBO FOFO K7/K9 JE DN 200MM</v>
          </cell>
        </row>
        <row r="2067">
          <cell r="B2067" t="str">
            <v>24220/001</v>
          </cell>
          <cell r="C2067" t="str">
            <v>FORN/ASSENT TUBO FOFO J7/K9 JE DN 200 MM</v>
          </cell>
          <cell r="D2067" t="str">
            <v>M</v>
          </cell>
          <cell r="E2067">
            <v>250.14</v>
          </cell>
        </row>
        <row r="2068">
          <cell r="B2068">
            <v>24221</v>
          </cell>
          <cell r="C2068" t="str">
            <v>FORN/ASSENT. TUBO FOFO K7/K9 JE DN 300MM</v>
          </cell>
        </row>
        <row r="2069">
          <cell r="B2069" t="str">
            <v>24221/001</v>
          </cell>
          <cell r="C2069" t="str">
            <v>FORN/ASSENT TUBO FOFO K7/K9 JE DN 300 MM</v>
          </cell>
          <cell r="D2069" t="str">
            <v>M</v>
          </cell>
          <cell r="E2069">
            <v>396.65</v>
          </cell>
        </row>
        <row r="2070">
          <cell r="B2070">
            <v>24230</v>
          </cell>
          <cell r="C2070" t="str">
            <v>FORN./ASSENTAM. TUBO PVC REFORCADO P/ESGOTO DN 150</v>
          </cell>
        </row>
        <row r="2071">
          <cell r="B2071" t="str">
            <v>24230/001</v>
          </cell>
          <cell r="C2071" t="str">
            <v>FORN./ASSENTAM. TUBO PVC REFORCADO P/ESGOTO DN 150MM</v>
          </cell>
          <cell r="D2071" t="str">
            <v>M</v>
          </cell>
          <cell r="E2071">
            <v>39.950000000000003</v>
          </cell>
        </row>
        <row r="2072">
          <cell r="B2072">
            <v>24241</v>
          </cell>
          <cell r="C2072" t="str">
            <v>FORN/ASSENT. TUBO PVC ESGOTO JS DN 40 MM INCLUSIVE CONEXOES</v>
          </cell>
        </row>
        <row r="2073">
          <cell r="B2073" t="str">
            <v>24241/001</v>
          </cell>
          <cell r="C2073" t="str">
            <v>FORN/ASSENT. TUBO PVC ESGOTO JS DN 40 MM COM CONEXOES</v>
          </cell>
          <cell r="D2073" t="str">
            <v>M</v>
          </cell>
          <cell r="E2073">
            <v>11.35</v>
          </cell>
        </row>
        <row r="2074">
          <cell r="B2074">
            <v>40727</v>
          </cell>
          <cell r="C2074" t="str">
            <v>FORN/ASSENTAMENTO TUBO PVC JS DN 75MM, INCL. CONEXOES</v>
          </cell>
          <cell r="D2074" t="str">
            <v>M</v>
          </cell>
          <cell r="E2074">
            <v>34.06</v>
          </cell>
        </row>
        <row r="2075">
          <cell r="B2075">
            <v>40733</v>
          </cell>
          <cell r="C2075" t="str">
            <v>FORN./ASSENTAM. TUBO ACO GALV. C/ COSTURA 1" INCL CONEXOES</v>
          </cell>
          <cell r="D2075" t="str">
            <v>M</v>
          </cell>
          <cell r="E2075">
            <v>31.74</v>
          </cell>
        </row>
        <row r="2076">
          <cell r="B2076">
            <v>40734</v>
          </cell>
          <cell r="C2076" t="str">
            <v>FORN/ASSENTAM TUBO ACO GALV. C/COSTURA DN 1.1/4" INCLUSIVE CONEXOES</v>
          </cell>
          <cell r="D2076" t="str">
            <v>M</v>
          </cell>
          <cell r="E2076">
            <v>43.11</v>
          </cell>
        </row>
        <row r="2077">
          <cell r="B2077">
            <v>40735</v>
          </cell>
          <cell r="C2077" t="str">
            <v>FORN/ASSENTAM TUBO ACO GALV. C/COSTURA DN 1.1/2" INCL CONEXOES</v>
          </cell>
          <cell r="D2077" t="str">
            <v>M</v>
          </cell>
          <cell r="E2077">
            <v>46.52</v>
          </cell>
        </row>
        <row r="2078">
          <cell r="B2078">
            <v>40736</v>
          </cell>
          <cell r="C2078" t="str">
            <v>FORN/ASSENTAM TUBO ACO GALV.C/ COSTURA DN 2" INCL CONEXOES</v>
          </cell>
          <cell r="D2078" t="str">
            <v>M</v>
          </cell>
          <cell r="E2078">
            <v>60.45</v>
          </cell>
        </row>
        <row r="2079">
          <cell r="B2079">
            <v>40737</v>
          </cell>
          <cell r="C2079" t="str">
            <v>FORN/ASSENTAM TUBO ACO GALV. C/COSTURA DN 2.1/2" INCL  CONEXOES</v>
          </cell>
          <cell r="D2079" t="str">
            <v>M</v>
          </cell>
          <cell r="E2079">
            <v>75.95</v>
          </cell>
        </row>
        <row r="2080">
          <cell r="B2080">
            <v>40738</v>
          </cell>
          <cell r="C2080" t="str">
            <v>FORN/ASSENTAM TUBO ACO GALV. C/COSTURA DN 3" INCL  CONEXOES</v>
          </cell>
          <cell r="D2080" t="str">
            <v>M</v>
          </cell>
          <cell r="E2080">
            <v>81.28</v>
          </cell>
        </row>
        <row r="2081">
          <cell r="B2081">
            <v>40739</v>
          </cell>
          <cell r="C2081" t="str">
            <v>FORN/ASSENTAM TUBO ACO GALV.C/ COSTURA DN 4" INCL CONEXOES</v>
          </cell>
          <cell r="D2081" t="str">
            <v>M</v>
          </cell>
          <cell r="E2081">
            <v>118.28</v>
          </cell>
        </row>
        <row r="2082">
          <cell r="B2082" t="str">
            <v>IGO       |</v>
          </cell>
          <cell r="C2082" t="str">
            <v>D E S C R I Ç Ã O                                                   |UN</v>
          </cell>
          <cell r="D2082" t="str">
            <v>IDADE</v>
          </cell>
          <cell r="E2082" t="str">
            <v>|CUSTO TOT</v>
          </cell>
        </row>
        <row r="2083">
          <cell r="B2083" t="str">
            <v>ULO.....: N</v>
          </cell>
          <cell r="C2083" t="str">
            <v>ACIONAL CAIXA</v>
          </cell>
        </row>
        <row r="2085">
          <cell r="B2085">
            <v>40740</v>
          </cell>
          <cell r="C2085" t="str">
            <v>FORN/ASSENTAM TUBO ACO GALV. C/COSTURA DN 6" INCL CONEXOES</v>
          </cell>
          <cell r="D2085" t="str">
            <v>M</v>
          </cell>
          <cell r="E2085">
            <v>33.92</v>
          </cell>
        </row>
        <row r="2086">
          <cell r="B2086">
            <v>40741</v>
          </cell>
          <cell r="C2086" t="str">
            <v>FORN/ASSENTAM. TUBO PVC SOLDAVEL MARRON DN 25MM, INCL. CONEXOES</v>
          </cell>
          <cell r="D2086" t="str">
            <v>M</v>
          </cell>
          <cell r="E2086">
            <v>8.07</v>
          </cell>
        </row>
        <row r="2087">
          <cell r="B2087">
            <v>40742</v>
          </cell>
          <cell r="C2087" t="str">
            <v>FORN/ASSENTAM. TUBO PVC SOLDAVEL MARRON DN 32MM, INCL. CONEXOES</v>
          </cell>
          <cell r="D2087" t="str">
            <v>M</v>
          </cell>
          <cell r="E2087">
            <v>12.09</v>
          </cell>
        </row>
        <row r="2088">
          <cell r="B2088">
            <v>40743</v>
          </cell>
          <cell r="C2088" t="str">
            <v>FORN/ASSENTAM. TUBO PVC SOLDAVEL MARRON DN 40MM, INCL. CONEXOES</v>
          </cell>
          <cell r="D2088" t="str">
            <v>M</v>
          </cell>
          <cell r="E2088">
            <v>15.04</v>
          </cell>
        </row>
        <row r="2089">
          <cell r="B2089">
            <v>40744</v>
          </cell>
          <cell r="C2089" t="str">
            <v>FORN/ASSENTAM. TUBO PVC SOLDAVEL MARRON DN 50MM, INCL. CONEXOES</v>
          </cell>
          <cell r="D2089" t="str">
            <v>M</v>
          </cell>
          <cell r="E2089">
            <v>17.149999999999999</v>
          </cell>
        </row>
        <row r="2090">
          <cell r="B2090">
            <v>40745</v>
          </cell>
          <cell r="C2090" t="str">
            <v>FORN/ASSENTAM. TUBO PVC SOLDAVEL MARRON DN 60MM, INCL. CONEXOES</v>
          </cell>
          <cell r="D2090" t="str">
            <v>M</v>
          </cell>
          <cell r="E2090">
            <v>26.57</v>
          </cell>
        </row>
        <row r="2091">
          <cell r="B2091">
            <v>40746</v>
          </cell>
          <cell r="C2091" t="str">
            <v>FORN/ASSENTAM. TUBO PVC SOLDAVEL MARRON DN 85MM, INCL. CONEXOES</v>
          </cell>
          <cell r="D2091" t="str">
            <v>M</v>
          </cell>
          <cell r="E2091">
            <v>46.58</v>
          </cell>
        </row>
        <row r="2092">
          <cell r="B2092">
            <v>40748</v>
          </cell>
          <cell r="C2092" t="str">
            <v>FORN./ASSENTAM. TUBO FOFO SERIE HL DN 100 INCL CONEXOES</v>
          </cell>
          <cell r="D2092" t="str">
            <v>M</v>
          </cell>
          <cell r="E2092">
            <v>231.59</v>
          </cell>
        </row>
        <row r="2093">
          <cell r="B2093">
            <v>40749</v>
          </cell>
          <cell r="C2093" t="str">
            <v>FORN./ASSENTAM. TUBO FOFO SERIE HL DN 150 INCL CONEXOES</v>
          </cell>
          <cell r="D2093" t="str">
            <v>M</v>
          </cell>
          <cell r="E2093">
            <v>243.63</v>
          </cell>
        </row>
        <row r="2094">
          <cell r="B2094">
            <v>40754</v>
          </cell>
          <cell r="C2094" t="str">
            <v>FORN./ASSENTAM. TUBO FOFO SERIE HL DN 50, INCL CONEXOES</v>
          </cell>
          <cell r="D2094" t="str">
            <v>M</v>
          </cell>
          <cell r="E2094">
            <v>129.74</v>
          </cell>
        </row>
        <row r="2095">
          <cell r="B2095">
            <v>40781</v>
          </cell>
          <cell r="C2095" t="str">
            <v>ASSENTAMENTO TUBO ACO GALVANIZADO C/COSTURA DN 300</v>
          </cell>
          <cell r="D2095" t="str">
            <v>M</v>
          </cell>
          <cell r="E2095">
            <v>33.99</v>
          </cell>
        </row>
        <row r="2096">
          <cell r="B2096">
            <v>40787</v>
          </cell>
          <cell r="C2096" t="str">
            <v>FORN./ASSENTAM. TUBO PVC REFORCADO P/ESGOTO DN 100</v>
          </cell>
          <cell r="D2096" t="str">
            <v>M</v>
          </cell>
          <cell r="E2096">
            <v>22.68</v>
          </cell>
        </row>
        <row r="2097">
          <cell r="B2097">
            <v>40789</v>
          </cell>
          <cell r="C2097" t="str">
            <v>FORN/ASSENT TUBO ACO CARBONO SCH.40 DN 6" INCL. CONEXOES</v>
          </cell>
          <cell r="D2097" t="str">
            <v>M</v>
          </cell>
          <cell r="E2097">
            <v>5594.87</v>
          </cell>
        </row>
        <row r="2098">
          <cell r="B2098">
            <v>40790</v>
          </cell>
          <cell r="C2098" t="str">
            <v>FORN/ASSENT TUBO ACO CARBONO SCH.40 DN 4", INCL. CONEXOES</v>
          </cell>
          <cell r="D2098" t="str">
            <v>M</v>
          </cell>
          <cell r="E2098">
            <v>148.85</v>
          </cell>
        </row>
        <row r="2099">
          <cell r="B2099">
            <v>40791</v>
          </cell>
          <cell r="C2099" t="str">
            <v>FORN/ASSENT TUBO ACO CARBONO SCH.40 DN 3", INCL. CONEXOES</v>
          </cell>
          <cell r="D2099" t="str">
            <v>M</v>
          </cell>
          <cell r="E2099">
            <v>101.77</v>
          </cell>
        </row>
        <row r="2100">
          <cell r="B2100">
            <v>40792</v>
          </cell>
          <cell r="C2100" t="str">
            <v>FORN/ASSENT TUBO ACO CARBONO SCH.40 DN 2.1/2" INCL. CONEXOES</v>
          </cell>
          <cell r="D2100" t="str">
            <v>M</v>
          </cell>
          <cell r="E2100">
            <v>90.76</v>
          </cell>
        </row>
        <row r="2101">
          <cell r="B2101">
            <v>40793</v>
          </cell>
          <cell r="C2101" t="str">
            <v>FORN/ASSENT TUBO ACO CARBONO SCH.40 DN 2" INCL. CONEXOES</v>
          </cell>
          <cell r="D2101" t="str">
            <v>M</v>
          </cell>
          <cell r="E2101">
            <v>82.23</v>
          </cell>
        </row>
        <row r="2102">
          <cell r="B2102">
            <v>68517</v>
          </cell>
          <cell r="C2102" t="str">
            <v>FORNECIMENTO E ASSENTAMENTO DE TUBO DE PVC ROSCAVEL</v>
          </cell>
        </row>
        <row r="2103">
          <cell r="B2103" t="str">
            <v>68517/001</v>
          </cell>
          <cell r="C2103" t="str">
            <v>FORNECIMENTO/ASSENTAMENTO DE TUBO DE PVC ROSCAVEL 3" + CONEXOES + FIO</v>
          </cell>
          <cell r="D2103" t="str">
            <v>M</v>
          </cell>
          <cell r="E2103">
            <v>46.58</v>
          </cell>
        </row>
        <row r="2104">
          <cell r="C2104" t="str">
            <v>BAHIA</v>
          </cell>
        </row>
        <row r="2105">
          <cell r="B2105">
            <v>68518</v>
          </cell>
          <cell r="C2105" t="str">
            <v>FORNECIMENTO E ASSENTAMENTO DE TUBO DE PVC SOLDAVEL</v>
          </cell>
        </row>
        <row r="2106">
          <cell r="B2106" t="str">
            <v>68518/001</v>
          </cell>
          <cell r="C2106" t="str">
            <v>FORNECIMENTO/ASSENTAMENTO DE TUBO DE PVC DN 100MM P/RAMAL EXTERNO DE E</v>
          </cell>
          <cell r="D2106" t="str">
            <v>M</v>
          </cell>
          <cell r="E2106">
            <v>17.239999999999998</v>
          </cell>
        </row>
        <row r="2107">
          <cell r="C2107" t="str">
            <v>SGOTO</v>
          </cell>
        </row>
        <row r="2108">
          <cell r="B2108">
            <v>68616</v>
          </cell>
          <cell r="C2108" t="str">
            <v>TUBO COBRE CLASSE E D= 15MM EXCL CONEXOES EMENDAS ABERTURA E FECHAMEN</v>
          </cell>
        </row>
        <row r="2109">
          <cell r="C2109" t="str">
            <v>TO DE RASGO E ISOLAMENTO - FORNECIMENTO E ASSENTAMENTO</v>
          </cell>
        </row>
        <row r="2110">
          <cell r="B2110" t="str">
            <v>68616/001</v>
          </cell>
          <cell r="C2110" t="str">
            <v>TUBO COBRE CLASSE E D= 15MM EXCL CONEXOES EMENDAS ABERTURA E FECHAMEN</v>
          </cell>
          <cell r="D2110" t="str">
            <v>M</v>
          </cell>
          <cell r="E2110">
            <v>8.92</v>
          </cell>
        </row>
        <row r="2111">
          <cell r="C2111" t="str">
            <v>TO DE RASGO E ISOLAMENTO - FORNECIMENTO E ASSENTAMENTO</v>
          </cell>
        </row>
        <row r="2112">
          <cell r="B2112" t="str">
            <v>68616/002</v>
          </cell>
          <cell r="C2112" t="str">
            <v>TUBO COBRE CLASSE E D= 22MM EXCL CONEXOES EMENDAS ABERTURA E FECHAMEN</v>
          </cell>
          <cell r="D2112" t="str">
            <v>M</v>
          </cell>
          <cell r="E2112">
            <v>11.93</v>
          </cell>
        </row>
        <row r="2113">
          <cell r="B2113" t="str">
            <v>IGO       |</v>
          </cell>
          <cell r="C2113" t="str">
            <v>D E S C R I Ç Ã O                                                   |UN</v>
          </cell>
          <cell r="D2113" t="str">
            <v>IDADE</v>
          </cell>
          <cell r="E2113" t="str">
            <v>|CUSTO TOT</v>
          </cell>
        </row>
        <row r="2114">
          <cell r="B2114" t="str">
            <v>ULO.....: N</v>
          </cell>
          <cell r="C2114" t="str">
            <v>ACIONAL CAIXA</v>
          </cell>
        </row>
        <row r="2116">
          <cell r="C2116" t="str">
            <v>TO DE RASGO E ISOLAMENTO - FORNECIMENTO E ASSENTAMENTO</v>
          </cell>
        </row>
        <row r="2117">
          <cell r="B2117" t="str">
            <v>68616/003</v>
          </cell>
          <cell r="C2117" t="str">
            <v>TUBO COBRE CLASSE E D= 28MM EXCL CONEXOES EMENDAS ABERTURA E FACHAMEN</v>
          </cell>
          <cell r="D2117" t="str">
            <v>M</v>
          </cell>
          <cell r="E2117">
            <v>14.19</v>
          </cell>
        </row>
        <row r="2118">
          <cell r="C2118" t="str">
            <v>TO DE RASGOS E ISOLAMENTO - FORNECIMENTO E ASSENTAMENTO</v>
          </cell>
        </row>
        <row r="2119">
          <cell r="B2119" t="str">
            <v>68616/004</v>
          </cell>
          <cell r="C2119" t="str">
            <v>TUBO COBRE CLASSE E D= 35MM EXCL CONEXOES EMENDAS ABERTURA E FECHAMEN</v>
          </cell>
          <cell r="D2119" t="str">
            <v>M</v>
          </cell>
          <cell r="E2119">
            <v>20.37</v>
          </cell>
        </row>
        <row r="2120">
          <cell r="C2120" t="str">
            <v>TO RASGOS E ISOLAMENTO - FORNECIMENTO E ASSENTAMENTO</v>
          </cell>
        </row>
        <row r="2121">
          <cell r="B2121" t="str">
            <v>68616/005</v>
          </cell>
          <cell r="C2121" t="str">
            <v>TUBO COBRE CLASSE E D= 42MM EXCL CONEXOES EMENDAS ABERTURA E FECHAMEN</v>
          </cell>
          <cell r="D2121" t="str">
            <v>M</v>
          </cell>
          <cell r="E2121">
            <v>32</v>
          </cell>
        </row>
        <row r="2122">
          <cell r="C2122" t="str">
            <v>TO DE RASGOS E ISOLAMENTO - FORNECIMENTO E ASSENTAMENTO</v>
          </cell>
        </row>
        <row r="2123">
          <cell r="B2123" t="str">
            <v>68616/006</v>
          </cell>
          <cell r="C2123" t="str">
            <v>TUBO COBRE CLASSE E D= 54MM EXCL CONEXOES EMENDAS ABERTURA E FECHAMEN</v>
          </cell>
          <cell r="D2123" t="str">
            <v>M</v>
          </cell>
          <cell r="E2123">
            <v>39.4</v>
          </cell>
        </row>
        <row r="2124">
          <cell r="C2124" t="str">
            <v>TO DE RASGOS E ISOLAMENTO - FORNECIMENTO E ASSENTAMENTO</v>
          </cell>
        </row>
        <row r="2125">
          <cell r="B2125" t="str">
            <v>68616/007</v>
          </cell>
          <cell r="C2125" t="str">
            <v>TUBO COBRE CLASSE E D= 66MM EXCL CONEXOES EMENDAS ABERTURA E FECHAMEN</v>
          </cell>
          <cell r="D2125" t="str">
            <v>M</v>
          </cell>
          <cell r="E2125">
            <v>54.65</v>
          </cell>
        </row>
        <row r="2126">
          <cell r="C2126" t="str">
            <v>TO DE RASGOS E ISOLAMENTO - FORNECIMENTO E ASSENTAMENTO</v>
          </cell>
        </row>
        <row r="2127">
          <cell r="B2127" t="str">
            <v>68616/008</v>
          </cell>
          <cell r="C2127" t="str">
            <v>TUBO COBRE CLASSE E D= 79MM EXCL CONEXOES EMENDAS ABERTURA E FECHAMEN</v>
          </cell>
          <cell r="D2127" t="str">
            <v>M</v>
          </cell>
          <cell r="E2127">
            <v>77.099999999999994</v>
          </cell>
        </row>
        <row r="2128">
          <cell r="C2128" t="str">
            <v>TO DE RASGOS E ISOLAMENTO - FORNECIMENTO E ASSENTAMENTO</v>
          </cell>
        </row>
        <row r="2129">
          <cell r="B2129" t="str">
            <v>68616/009</v>
          </cell>
          <cell r="C2129" t="str">
            <v>TUBO COBRE CLASSE E D=104MM EXCL CONEXOES EMENDAS ABERTURA E FECHAMEN</v>
          </cell>
          <cell r="D2129" t="str">
            <v>M</v>
          </cell>
          <cell r="E2129">
            <v>109.96</v>
          </cell>
        </row>
        <row r="2130">
          <cell r="C2130" t="str">
            <v>TO DE RASGO E ISOLAMENTO - FORNECIMENTO E ASSENTAMENTO</v>
          </cell>
        </row>
        <row r="2131">
          <cell r="B2131">
            <v>68639</v>
          </cell>
          <cell r="C2131" t="str">
            <v>FORNECIMENTO E ASSENTAMENTO DE TUBO DE PVC SOLDAVEL</v>
          </cell>
        </row>
        <row r="2132">
          <cell r="B2132" t="str">
            <v>68639/001</v>
          </cell>
          <cell r="C2132" t="str">
            <v>FORNECIMENTO/ASSENTAMENTO DE TUBO DE QUEDA/VENTILACAO P/ESGOTO PREDIAL</v>
          </cell>
          <cell r="D2132" t="str">
            <v>M</v>
          </cell>
          <cell r="E2132">
            <v>14.4</v>
          </cell>
        </row>
        <row r="2133">
          <cell r="C2133" t="str">
            <v>EM PVC 75 MM</v>
          </cell>
        </row>
        <row r="2134">
          <cell r="B2134" t="str">
            <v>68639/002</v>
          </cell>
          <cell r="C2134" t="str">
            <v>FORNECIMENTO/ASSENTAMENTO DE TUBO DE QUEDA/VENTILACAO P/ESGOTO PREDIAL</v>
          </cell>
          <cell r="D2134" t="str">
            <v>M</v>
          </cell>
          <cell r="E2134">
            <v>16.21</v>
          </cell>
        </row>
        <row r="2135">
          <cell r="C2135" t="str">
            <v>EM PVC DN 100 MM</v>
          </cell>
        </row>
        <row r="2136">
          <cell r="B2136" t="str">
            <v>68639/003</v>
          </cell>
          <cell r="C2136" t="str">
            <v>PONTO DE ESGOTO - PAR</v>
          </cell>
          <cell r="D2136" t="str">
            <v>M</v>
          </cell>
          <cell r="E2136">
            <v>54.62</v>
          </cell>
        </row>
        <row r="2137">
          <cell r="B2137">
            <v>80</v>
          </cell>
          <cell r="C2137" t="str">
            <v>CONEXOES</v>
          </cell>
        </row>
        <row r="2138">
          <cell r="B2138">
            <v>68617</v>
          </cell>
          <cell r="C2138" t="str">
            <v>COTOVELO COBRE</v>
          </cell>
        </row>
        <row r="2139">
          <cell r="B2139" t="str">
            <v>68617/001</v>
          </cell>
          <cell r="C2139" t="str">
            <v>COTOVELO COBRE 22MM  (3/4")  C/JUNTA SOLDADA</v>
          </cell>
          <cell r="D2139" t="str">
            <v>UN</v>
          </cell>
          <cell r="E2139">
            <v>5.98</v>
          </cell>
        </row>
        <row r="2140">
          <cell r="B2140" t="str">
            <v>68617/002</v>
          </cell>
          <cell r="C2140" t="str">
            <v>COTOVELO COBRE 28MM  ( 1" )  C/JUNTA SOLDADA</v>
          </cell>
          <cell r="D2140" t="str">
            <v>UN</v>
          </cell>
          <cell r="E2140">
            <v>7.36</v>
          </cell>
        </row>
        <row r="2141">
          <cell r="B2141" t="str">
            <v>68617/003</v>
          </cell>
          <cell r="C2141" t="str">
            <v>COTOVELO COBRE 35MM (1 1/4") C/JUNTA SOLDADA</v>
          </cell>
          <cell r="D2141" t="str">
            <v>UN</v>
          </cell>
          <cell r="E2141">
            <v>17.239999999999998</v>
          </cell>
        </row>
        <row r="2142">
          <cell r="B2142" t="str">
            <v>68617/004</v>
          </cell>
          <cell r="C2142" t="str">
            <v>COTOVELO COBRE 15MM  (1/2")  C/JUNTA SOLDADA</v>
          </cell>
          <cell r="D2142" t="str">
            <v>UN</v>
          </cell>
          <cell r="E2142">
            <v>3.82</v>
          </cell>
        </row>
        <row r="2143">
          <cell r="B2143">
            <v>68618</v>
          </cell>
          <cell r="C2143" t="str">
            <v>LUVA COBRE</v>
          </cell>
        </row>
        <row r="2144">
          <cell r="B2144" t="str">
            <v>IGO       |</v>
          </cell>
          <cell r="C2144" t="str">
            <v>D E S C R I Ç Ã O                                                   |UN</v>
          </cell>
          <cell r="D2144" t="str">
            <v>IDADE</v>
          </cell>
          <cell r="E2144" t="str">
            <v>|CUSTO TOT</v>
          </cell>
        </row>
        <row r="2145">
          <cell r="B2145" t="str">
            <v>ULO.....: N</v>
          </cell>
          <cell r="C2145" t="str">
            <v>ACIONAL CAIXA</v>
          </cell>
        </row>
        <row r="2147">
          <cell r="B2147" t="str">
            <v>68618/001</v>
          </cell>
          <cell r="C2147" t="str">
            <v>LUVA COBRE  22MM (3/4")</v>
          </cell>
          <cell r="D2147" t="str">
            <v>UN</v>
          </cell>
          <cell r="E2147">
            <v>3.87</v>
          </cell>
        </row>
        <row r="2148">
          <cell r="B2148" t="str">
            <v>68618/002</v>
          </cell>
          <cell r="C2148" t="str">
            <v>LUVA COBRE  35MM (1 1/4")</v>
          </cell>
          <cell r="D2148" t="str">
            <v>UN</v>
          </cell>
          <cell r="E2148">
            <v>11.2</v>
          </cell>
        </row>
        <row r="2149">
          <cell r="B2149">
            <v>81</v>
          </cell>
          <cell r="C2149" t="str">
            <v>CAIXAS D'DAGUA, DE INSPECAO E DE GORDURA</v>
          </cell>
        </row>
        <row r="2150">
          <cell r="B2150">
            <v>11788</v>
          </cell>
          <cell r="C2150" t="str">
            <v>CAIXA GORDURA PVC</v>
          </cell>
        </row>
        <row r="2151">
          <cell r="B2151" t="str">
            <v>11788/001</v>
          </cell>
          <cell r="C2151" t="str">
            <v>CAIXA GORDURA PVC 250X230X75MM C/TAMPA PVC</v>
          </cell>
          <cell r="D2151" t="str">
            <v>UN</v>
          </cell>
          <cell r="E2151">
            <v>43.65</v>
          </cell>
        </row>
        <row r="2152">
          <cell r="B2152">
            <v>24239</v>
          </cell>
          <cell r="C2152" t="str">
            <v>CAIXA DE PASSAGEM (INSPECAO) PRE-MOLDADA DN 60 CM</v>
          </cell>
        </row>
        <row r="2153">
          <cell r="B2153" t="str">
            <v>24239/001</v>
          </cell>
          <cell r="C2153" t="str">
            <v>CAIXA DE PASSAGEM (INSPECAO) EM CONCRETO PRE-MOLDADO DN 60CM</v>
          </cell>
          <cell r="D2153" t="str">
            <v>UN</v>
          </cell>
          <cell r="E2153">
            <v>76.25</v>
          </cell>
        </row>
        <row r="2154">
          <cell r="B2154">
            <v>26307</v>
          </cell>
          <cell r="C2154" t="str">
            <v>CAIXA D AGUA EM FIBROCIMENTO SEM COLOCACA</v>
          </cell>
        </row>
        <row r="2155">
          <cell r="B2155" t="str">
            <v>26307/001</v>
          </cell>
          <cell r="C2155" t="str">
            <v>RESERVATORIO DE CIMENTO-AMIANTO P/500L C/TAMPA-FORNECIMENTO</v>
          </cell>
          <cell r="D2155" t="str">
            <v>UN</v>
          </cell>
          <cell r="E2155">
            <v>133.22</v>
          </cell>
        </row>
        <row r="2156">
          <cell r="B2156" t="str">
            <v>26307/002</v>
          </cell>
          <cell r="C2156" t="str">
            <v>RESERVATORIO DE CIMENTO AMIANTO P/1000L C/TAMPA - FORNECIMENTO SEM INS</v>
          </cell>
          <cell r="D2156" t="str">
            <v>UN</v>
          </cell>
          <cell r="E2156">
            <v>277.29000000000002</v>
          </cell>
        </row>
        <row r="2157">
          <cell r="C2157" t="str">
            <v>TALACAO</v>
          </cell>
        </row>
        <row r="2158">
          <cell r="B2158">
            <v>26308</v>
          </cell>
          <cell r="C2158" t="str">
            <v>COLOCACAO DE CAIXA D AGUA QQ MATERIAL, EXCLUSIVE CAIX</v>
          </cell>
        </row>
        <row r="2159">
          <cell r="B2159" t="str">
            <v>26308/001</v>
          </cell>
          <cell r="C2159" t="str">
            <v>COLOCACAO RESERVATORIO 250L QUALQUER MATERIAL INCLUSIVE PECAS DE APOIO</v>
          </cell>
          <cell r="D2159" t="str">
            <v>UN</v>
          </cell>
          <cell r="E2159">
            <v>166.33</v>
          </cell>
        </row>
        <row r="2160">
          <cell r="C2160" t="str">
            <v>EM ALVENARIA DE MADEIRA SERRADA E FLANGES DE LIGACAO HIDRAULICA EXCL</v>
          </cell>
        </row>
        <row r="2161">
          <cell r="C2161" t="str">
            <v>FORNECIMENTO DO RESERVATORIO</v>
          </cell>
        </row>
        <row r="2162">
          <cell r="B2162" t="str">
            <v>26308/002</v>
          </cell>
          <cell r="C2162" t="str">
            <v>COLOCACAO RESERVATORIO 500L QUALQUER MATERIAL INCLUSIVE PECAS DE APOIO</v>
          </cell>
          <cell r="D2162" t="str">
            <v>UN</v>
          </cell>
          <cell r="E2162">
            <v>193.34</v>
          </cell>
        </row>
        <row r="2163">
          <cell r="C2163" t="str">
            <v>EM ALVENARIA E MADEIRA SERRADA E FLANGES DE LIGACAO HIDRAULICA EXCLUS</v>
          </cell>
        </row>
        <row r="2164">
          <cell r="C2164" t="str">
            <v>IVE FORNECIMENTO DE RESERVATORIO</v>
          </cell>
        </row>
        <row r="2165">
          <cell r="B2165" t="str">
            <v>26308/003</v>
          </cell>
          <cell r="C2165" t="str">
            <v>COLOCACAO RESERVATORIO 1000L QUALQUER MATERIAL INCLUSIVE PECAS DE APOI</v>
          </cell>
          <cell r="D2165" t="str">
            <v>UN</v>
          </cell>
          <cell r="E2165">
            <v>215.81</v>
          </cell>
        </row>
        <row r="2166">
          <cell r="C2166" t="str">
            <v>O EM ALVENARIA E MADEIRA SERRADA E FLANGES DE LIGACAO HIDRAULICA EXCLU</v>
          </cell>
        </row>
        <row r="2167">
          <cell r="C2167" t="str">
            <v>SIVE FORNECIMENTO DO RESERVATORIO</v>
          </cell>
        </row>
        <row r="2168">
          <cell r="B2168">
            <v>26309</v>
          </cell>
          <cell r="C2168" t="str">
            <v>CAIXA D AGUA EM FIBRA DE VIDRO SEM COLOCACA</v>
          </cell>
        </row>
        <row r="2169">
          <cell r="B2169" t="str">
            <v>26309/001</v>
          </cell>
          <cell r="C2169" t="str">
            <v>RESERVATORIO EM FIBRA DE VIDRO CAPACIDADE DE 500L INCL TAMPA DE VEDA</v>
          </cell>
          <cell r="D2169" t="str">
            <v>UN</v>
          </cell>
          <cell r="E2169">
            <v>160.52000000000001</v>
          </cell>
        </row>
        <row r="2170">
          <cell r="C2170" t="str">
            <v>CAO C/ESCOTILHA E FIXADORES - FORNECIMENTO</v>
          </cell>
        </row>
        <row r="2171">
          <cell r="B2171" t="str">
            <v>26309/002</v>
          </cell>
          <cell r="C2171" t="str">
            <v>RESERVATORIO EM FIBRA DE VIDRO CAPACIDADE DE 1000L INCL TAMPA DE VEDAC</v>
          </cell>
          <cell r="D2171" t="str">
            <v>UN</v>
          </cell>
          <cell r="E2171">
            <v>250.99</v>
          </cell>
        </row>
        <row r="2172">
          <cell r="C2172" t="str">
            <v>AO C/ESCOTILHA E FIXADORES - FORNECIMENTO</v>
          </cell>
        </row>
        <row r="2173">
          <cell r="B2173" t="str">
            <v>26309/003</v>
          </cell>
          <cell r="C2173" t="str">
            <v>RESERVATORIO EM FIBRA DE VIDRO CAPACIDADE DE 1500L INCL TAMPA DE VEDAC</v>
          </cell>
          <cell r="D2173" t="str">
            <v>UN</v>
          </cell>
          <cell r="E2173">
            <v>381.91</v>
          </cell>
        </row>
        <row r="2174">
          <cell r="C2174" t="str">
            <v>AO C/ESCOTILHA E FIXADORES - FORNECIMENTO</v>
          </cell>
        </row>
        <row r="2175">
          <cell r="B2175" t="str">
            <v>IGO       |</v>
          </cell>
          <cell r="C2175" t="str">
            <v>D E S C R I Ç Ã O                                                   |UN</v>
          </cell>
          <cell r="D2175" t="str">
            <v>IDADE</v>
          </cell>
          <cell r="E2175" t="str">
            <v>|CUSTO TOT</v>
          </cell>
        </row>
        <row r="2176">
          <cell r="B2176" t="str">
            <v>ULO.....: N</v>
          </cell>
          <cell r="C2176" t="str">
            <v>ACIONAL CAIXA</v>
          </cell>
        </row>
        <row r="2178">
          <cell r="B2178">
            <v>68472</v>
          </cell>
          <cell r="C2178" t="str">
            <v>CAIXA DE INSPECAO OU PASSAGEM 60X60CM TAMPA DE CONCRETO</v>
          </cell>
        </row>
        <row r="2179">
          <cell r="B2179" t="str">
            <v>68472/001</v>
          </cell>
          <cell r="C2179" t="str">
            <v>CAIXA DE INSPECAO OU PASSAGEM 60X60CM TAMPA E FUNDO DE CONCRETO</v>
          </cell>
          <cell r="D2179" t="str">
            <v>UN</v>
          </cell>
          <cell r="E2179">
            <v>68.58</v>
          </cell>
        </row>
        <row r="2180">
          <cell r="C2180" t="str">
            <v>PAREDES ALV 1/2VEZ TIJOLO MACICO, REVESTIDA INTERNAMENTE C/ BARRA-LISA</v>
          </cell>
        </row>
        <row r="2181">
          <cell r="B2181">
            <v>68497</v>
          </cell>
          <cell r="C2181" t="str">
            <v>FORNECIMENTO E COLOCACAO DE CAIXA D AGUA DE 500L EM FIBROCIMENT</v>
          </cell>
        </row>
        <row r="2182">
          <cell r="B2182" t="str">
            <v>68497/001</v>
          </cell>
          <cell r="C2182" t="str">
            <v>FORNECIMENTO E COLOCACAO DE CAIXA D AGUA DE 500L EM FIBROCIMENT</v>
          </cell>
          <cell r="D2182" t="str">
            <v>UN</v>
          </cell>
          <cell r="E2182">
            <v>147.4</v>
          </cell>
        </row>
        <row r="2183">
          <cell r="B2183">
            <v>68619</v>
          </cell>
          <cell r="C2183" t="str">
            <v>TORNEIRA BOIA BRUTO 1"</v>
          </cell>
        </row>
        <row r="2184">
          <cell r="B2184" t="str">
            <v>68619/001</v>
          </cell>
          <cell r="C2184" t="str">
            <v>TORNEIRA BOIA METALICA 1/2"</v>
          </cell>
          <cell r="D2184" t="str">
            <v>UN</v>
          </cell>
          <cell r="E2184">
            <v>48.85</v>
          </cell>
        </row>
        <row r="2185">
          <cell r="B2185" t="str">
            <v>68619/002</v>
          </cell>
          <cell r="C2185" t="str">
            <v>TORNEIRA BOIA METALICA 3/4"</v>
          </cell>
          <cell r="D2185" t="str">
            <v>UN</v>
          </cell>
          <cell r="E2185">
            <v>60.7</v>
          </cell>
        </row>
        <row r="2186">
          <cell r="B2186" t="str">
            <v>68619/003</v>
          </cell>
          <cell r="C2186" t="str">
            <v>TORNEIRA BOIA BRUTO 1"</v>
          </cell>
          <cell r="D2186" t="str">
            <v>UN</v>
          </cell>
          <cell r="E2186">
            <v>73.260000000000005</v>
          </cell>
        </row>
        <row r="2187">
          <cell r="B2187" t="str">
            <v>68619/004</v>
          </cell>
          <cell r="C2187" t="str">
            <v>TORNEIRA BOIA BRUTO 2"</v>
          </cell>
          <cell r="D2187" t="str">
            <v>UN</v>
          </cell>
          <cell r="E2187">
            <v>148.94999999999999</v>
          </cell>
        </row>
        <row r="2188">
          <cell r="B2188">
            <v>68626</v>
          </cell>
          <cell r="C2188" t="str">
            <v>FORNEC/INSTAL CAIXA D AGUA FIBROCIMENTO 500L (ADAPTADORES 20MMX1/2" E</v>
          </cell>
        </row>
        <row r="2189">
          <cell r="C2189" t="str">
            <v>25MMX3/4" / TORNEIRA DE BOIA 1/2" C/ BALAO PLASTICO</v>
          </cell>
        </row>
        <row r="2190">
          <cell r="B2190" t="str">
            <v>68626/001</v>
          </cell>
          <cell r="C2190" t="str">
            <v>FORNEC/INSTAL CAIXA D AGUA FIBROCIMENTO 500L (ADAPTADORES 20MMX1/2" E</v>
          </cell>
          <cell r="D2190" t="str">
            <v>UN</v>
          </cell>
          <cell r="E2190">
            <v>206.04</v>
          </cell>
        </row>
        <row r="2191">
          <cell r="C2191" t="str">
            <v>25MMX3/4" / TORNEIRA DE BOIA 1/2" C/ BALAO PLASTICO</v>
          </cell>
        </row>
        <row r="2192">
          <cell r="B2192" t="str">
            <v>68626/002</v>
          </cell>
          <cell r="C2192" t="str">
            <v>FORNEC/INSTAL CAIXA D AGUA FIBROCIMENTO 500L (ADAPTADORES 32MMX1" E</v>
          </cell>
          <cell r="D2192" t="str">
            <v>UN</v>
          </cell>
          <cell r="E2192">
            <v>211.15</v>
          </cell>
        </row>
        <row r="2193">
          <cell r="C2193" t="str">
            <v>25MMX3/4" / TORNEIRA DE BOIA 3/4" C/ BALAO PLASTICO</v>
          </cell>
        </row>
        <row r="2194">
          <cell r="B2194">
            <v>68640</v>
          </cell>
          <cell r="C2194" t="str">
            <v>CAIXA GORDURA CONCRETO PRE-MOLDADO</v>
          </cell>
        </row>
        <row r="2195">
          <cell r="B2195" t="str">
            <v>68640/001</v>
          </cell>
          <cell r="C2195" t="str">
            <v>CAIXA GORDURA DUPLA CONCRETO PRE-MOLDADO CIRCULAR D=60CM INCLUSIVE</v>
          </cell>
          <cell r="D2195" t="str">
            <v>UN</v>
          </cell>
          <cell r="E2195">
            <v>98.79</v>
          </cell>
        </row>
        <row r="2196">
          <cell r="C2196" t="str">
            <v>TAMPA EM CONCRETO.EXCL ESCAVACAO E REATERRO -FORNECIMENTO E COLOCACAO</v>
          </cell>
        </row>
        <row r="2197">
          <cell r="B2197" t="str">
            <v>68640/002</v>
          </cell>
          <cell r="C2197" t="str">
            <v>CAIXA GORDURA SIMPLES CONCRETO PRE-MOLDADO CIRCULAR D=40CM INCLUSIVE</v>
          </cell>
          <cell r="D2197" t="str">
            <v>UN</v>
          </cell>
          <cell r="E2197">
            <v>44.67</v>
          </cell>
        </row>
        <row r="2198">
          <cell r="C2198" t="str">
            <v>TAMPA CONCRETO. EXCLUSIVE ESCAVACAO E REATERRO -FORNECIMENTO/COLOCACAO</v>
          </cell>
        </row>
        <row r="2199">
          <cell r="B2199">
            <v>82</v>
          </cell>
          <cell r="C2199" t="str">
            <v>RALOS/CAIXA SIFONADA</v>
          </cell>
        </row>
        <row r="2200">
          <cell r="B2200">
            <v>11534</v>
          </cell>
          <cell r="C2200" t="str">
            <v>RALO SECO EM PVC - PONTO</v>
          </cell>
        </row>
        <row r="2201">
          <cell r="B2201" t="str">
            <v>11534/001</v>
          </cell>
          <cell r="C2201" t="str">
            <v>RALO SECO (SIMPLS) DE PVC ALTURA REGULAVEL C/GRELHA COMPREENDENDO</v>
          </cell>
          <cell r="D2201" t="str">
            <v>UN</v>
          </cell>
          <cell r="E2201">
            <v>23.49</v>
          </cell>
        </row>
        <row r="2202">
          <cell r="C2202" t="str">
            <v>EFLUENTE DE 50MM EM PVC C/2M DE EXTENSAO E LIGACAO AO RALO SIFONADO</v>
          </cell>
        </row>
        <row r="2203">
          <cell r="C2203" t="str">
            <v>FORNECIMENTO E INSTALACAO</v>
          </cell>
        </row>
        <row r="2204">
          <cell r="B2204">
            <v>11535</v>
          </cell>
          <cell r="C2204" t="str">
            <v>RALO (CAIXA) SIFONADO EM PVC - PONTO</v>
          </cell>
        </row>
        <row r="2205">
          <cell r="B2205" t="str">
            <v>11535/001</v>
          </cell>
          <cell r="C2205" t="str">
            <v>CAIXA SIFONADA DE PVC EM PAV TERREO C/TAMPA CEGA C/1 ENTRADA DE 40MM</v>
          </cell>
          <cell r="D2205" t="str">
            <v>UN</v>
          </cell>
          <cell r="E2205">
            <v>35.67</v>
          </cell>
        </row>
        <row r="2206">
          <cell r="B2206" t="str">
            <v>IGO       |</v>
          </cell>
          <cell r="C2206" t="str">
            <v>D E S C R I Ç Ã O                                                   |UN</v>
          </cell>
          <cell r="D2206" t="str">
            <v>IDADE</v>
          </cell>
          <cell r="E2206" t="str">
            <v>|CUSTO TOT</v>
          </cell>
        </row>
        <row r="2207">
          <cell r="B2207" t="str">
            <v>ULO.....: N</v>
          </cell>
          <cell r="C2207" t="str">
            <v>ACIONAL CAIXA</v>
          </cell>
        </row>
        <row r="2209">
          <cell r="C2209" t="str">
            <v>E SAIDA DE 50MM INCL LIGACAO DE 50MM DE PVC ATE A CAIXA DE INSPECAO</v>
          </cell>
        </row>
        <row r="2210">
          <cell r="C2210" t="str">
            <v>CONSIDERANDO A DISTANCIA DO CENTRO DO RALO ATE 2M INCL ANEIS DE BORRA</v>
          </cell>
        </row>
        <row r="2211">
          <cell r="C2211" t="str">
            <v>CHA - FORNECIMENTO E INSTALACAO</v>
          </cell>
        </row>
        <row r="2212">
          <cell r="B2212">
            <v>40777</v>
          </cell>
          <cell r="C2212" t="str">
            <v>CAIXA SIFONADA EM PVC 150X150X50MM</v>
          </cell>
          <cell r="D2212" t="str">
            <v>UN</v>
          </cell>
          <cell r="E2212">
            <v>20.04</v>
          </cell>
        </row>
        <row r="2213">
          <cell r="B2213">
            <v>83</v>
          </cell>
          <cell r="C2213" t="str">
            <v>APARELHOS SANITARIOS, LOUCAS, METAIS E OUTROS</v>
          </cell>
        </row>
        <row r="2214">
          <cell r="B2214">
            <v>8610</v>
          </cell>
          <cell r="C2214" t="str">
            <v>EQUIPAMENTO SANITARIO COMPLETO</v>
          </cell>
          <cell r="D2214" t="str">
            <v>UN</v>
          </cell>
          <cell r="E2214">
            <v>516.04</v>
          </cell>
        </row>
        <row r="2215">
          <cell r="B2215">
            <v>9876</v>
          </cell>
          <cell r="C2215" t="str">
            <v>SABONETEIRA P/SABAO LIQUIDO</v>
          </cell>
          <cell r="D2215" t="str">
            <v>UN</v>
          </cell>
          <cell r="E2215">
            <v>13.17</v>
          </cell>
        </row>
        <row r="2216">
          <cell r="B2216">
            <v>11531</v>
          </cell>
          <cell r="C2216" t="str">
            <v>CUBA LOUCA (LAVATORIO EMBUTIR EM BANCADA)</v>
          </cell>
        </row>
        <row r="2217">
          <cell r="B2217" t="str">
            <v>11531/001</v>
          </cell>
          <cell r="C2217" t="str">
            <v>CUBA LOUCA BRANCA EM BANCADA INCLUSIVE TORNEIRA E COMPLEMENTOS (VALVUL</v>
          </cell>
          <cell r="D2217" t="str">
            <v>UN</v>
          </cell>
          <cell r="E2217">
            <v>151.18</v>
          </cell>
        </row>
        <row r="2218">
          <cell r="C2218" t="str">
            <v>A, SIFAO E RABICHO)</v>
          </cell>
        </row>
        <row r="2219">
          <cell r="B2219">
            <v>11539</v>
          </cell>
          <cell r="C2219" t="str">
            <v>MICTORIO LOUCA S/INSTALACAO HIDRAULICA/SANITARIA</v>
          </cell>
        </row>
        <row r="2220">
          <cell r="B2220" t="str">
            <v>11539/001</v>
          </cell>
          <cell r="C2220" t="str">
            <v>MICTÓRIO LOUÇA BRANCA C/PERTENCES E REGISTRO DE PRESSÃO CROMADO 1/2" S</v>
          </cell>
          <cell r="D2220" t="str">
            <v>UN</v>
          </cell>
          <cell r="E2220">
            <v>151.11000000000001</v>
          </cell>
        </row>
        <row r="2221">
          <cell r="C2221" t="str">
            <v>EM INSTALAÇÕES HIDRAÚLICAS E SANITÁRIAS</v>
          </cell>
        </row>
        <row r="2222">
          <cell r="B2222">
            <v>11545</v>
          </cell>
          <cell r="C2222" t="str">
            <v>CUBA DE ACO INOXIDAVEL C/COMPLEMENTOS</v>
          </cell>
        </row>
        <row r="2223">
          <cell r="B2223" t="str">
            <v>11545/001</v>
          </cell>
          <cell r="C2223" t="str">
            <v>CUBA DE ACO INOX 400X340X110MM (NUM 3) EM  CHAPA 20.304 VALVULA DE</v>
          </cell>
          <cell r="D2223" t="str">
            <v>UN</v>
          </cell>
          <cell r="E2223">
            <v>122.45</v>
          </cell>
        </row>
        <row r="2224">
          <cell r="C2224" t="str">
            <v>ESCOAMENTO TP AMERICANA 1623 SIFAO 1680 1 1/2"X1 1/2" EXCL TORNEIRA</v>
          </cell>
        </row>
        <row r="2225">
          <cell r="C2225" t="str">
            <v>FORNECIMENTO E COLOCACAO</v>
          </cell>
        </row>
        <row r="2226">
          <cell r="B2226">
            <v>11546</v>
          </cell>
          <cell r="C2226" t="str">
            <v>VALVULA CROMADA P/PIA, LAVATORIO, TANQUE</v>
          </cell>
        </row>
        <row r="2227">
          <cell r="B2227" t="str">
            <v>11546/001</v>
          </cell>
          <cell r="C2227" t="str">
            <v>VALVULA AMERICANA CROMADA P/PIA</v>
          </cell>
          <cell r="D2227" t="str">
            <v>UN</v>
          </cell>
          <cell r="E2227">
            <v>23.1</v>
          </cell>
        </row>
        <row r="2228">
          <cell r="B2228">
            <v>11547</v>
          </cell>
          <cell r="C2228" t="str">
            <v>ASSENTO PLASTICO P/BACIA SANITARIA</v>
          </cell>
        </row>
        <row r="2229">
          <cell r="B2229" t="str">
            <v>11547/001</v>
          </cell>
          <cell r="C2229" t="str">
            <v>ASSENTO SANITARIO DE PLASTICO POPULAR - FORNEC E COLOCACAO</v>
          </cell>
          <cell r="D2229" t="str">
            <v>UN</v>
          </cell>
          <cell r="E2229">
            <v>15.12</v>
          </cell>
        </row>
        <row r="2230">
          <cell r="B2230">
            <v>11747</v>
          </cell>
          <cell r="C2230" t="str">
            <v>BANCA MARMORE S/FURO SOBRE APOIO DE ALVENARIA/VERGA</v>
          </cell>
        </row>
        <row r="2231">
          <cell r="B2231" t="str">
            <v>11747/001</v>
          </cell>
          <cell r="C2231" t="str">
            <v>BANCA MARMORE BRANCO S/FURO E=3CM L=0,60M SOBRE APOIOS DE ALVENARIA DE</v>
          </cell>
          <cell r="D2231" t="str">
            <v>M</v>
          </cell>
          <cell r="E2231">
            <v>122.43</v>
          </cell>
        </row>
        <row r="2232">
          <cell r="C2232" t="str">
            <v>MEIA VEZ E VERGA DE CONCRETO S/REVESTIMENTO. FORNECIMENTO E ASSENTAME</v>
          </cell>
        </row>
        <row r="2233">
          <cell r="C2233" t="str">
            <v>NTO.</v>
          </cell>
        </row>
        <row r="2234">
          <cell r="B2234" t="str">
            <v>11747/003</v>
          </cell>
          <cell r="C2234" t="str">
            <v>BANCA MARMORE BRANCO S/FURO E=3CM L=0,50M EM PAREDE SEM APOI</v>
          </cell>
          <cell r="D2234" t="str">
            <v>M</v>
          </cell>
          <cell r="E2234">
            <v>96.84</v>
          </cell>
        </row>
        <row r="2235">
          <cell r="B2235">
            <v>11750</v>
          </cell>
          <cell r="C2235" t="str">
            <v>BALCAO ALVENARIA C/TAMPO MARMORE P/CANTINA</v>
          </cell>
        </row>
        <row r="2236">
          <cell r="B2236" t="str">
            <v>11750/001</v>
          </cell>
          <cell r="C2236" t="str">
            <v>BALCAO P/CANTINA ALT=1,20M TAMPO MARMORE BRANCO L=40CM ALVENARIA DE</v>
          </cell>
          <cell r="D2236" t="str">
            <v>M</v>
          </cell>
          <cell r="E2236">
            <v>141.19999999999999</v>
          </cell>
        </row>
        <row r="2237">
          <cell r="B2237" t="str">
            <v>IGO       |</v>
          </cell>
          <cell r="C2237" t="str">
            <v>D E S C R I Ç Ã O                                                   |UN</v>
          </cell>
          <cell r="D2237" t="str">
            <v>IDADE</v>
          </cell>
          <cell r="E2237" t="str">
            <v>|CUSTO TOT</v>
          </cell>
        </row>
        <row r="2238">
          <cell r="B2238" t="str">
            <v>ULO.....: N</v>
          </cell>
          <cell r="C2238" t="str">
            <v>ACIONAL CAIXA</v>
          </cell>
        </row>
        <row r="2240">
          <cell r="C2240" t="str">
            <v>TIJOLO FURADO MEIA VEZ, C/VERGA 10X10CM C/CHAPISCO E EMBOCO</v>
          </cell>
        </row>
        <row r="2241">
          <cell r="B2241">
            <v>11772</v>
          </cell>
          <cell r="C2241" t="str">
            <v>CHUVEIRO PLASTICO C/REGISTRO - FORNECIMENTO SEM INSTALACAO</v>
          </cell>
        </row>
        <row r="2242">
          <cell r="B2242" t="str">
            <v>11772/003</v>
          </cell>
          <cell r="C2242" t="str">
            <v>CHUVEIRO PLASTICO BRANCO COM BRACO DE 1/2" E REGISTRO DE PRESSAO</v>
          </cell>
          <cell r="D2242" t="str">
            <v>UN</v>
          </cell>
          <cell r="E2242">
            <v>44.57</v>
          </cell>
        </row>
        <row r="2243">
          <cell r="C2243" t="str">
            <v>1416 DE 1/2" C/CANOPLA E VOLANTE EM METAL CROMADO - FORNECIMENTO</v>
          </cell>
        </row>
        <row r="2244">
          <cell r="B2244">
            <v>11773</v>
          </cell>
          <cell r="C2244" t="str">
            <v>CHUVEIROS SEM REGISTRO - FORNECIMENTO S/INSTALACAO</v>
          </cell>
        </row>
        <row r="2245">
          <cell r="B2245" t="str">
            <v>11773/003</v>
          </cell>
          <cell r="C2245" t="str">
            <v>BRACO CROMADO DE 1/2" PARA CHUVEIRO ELETRICO FORNECIMENTO</v>
          </cell>
          <cell r="D2245" t="str">
            <v>UN</v>
          </cell>
          <cell r="E2245">
            <v>7.31</v>
          </cell>
        </row>
        <row r="2246">
          <cell r="B2246" t="str">
            <v>11773/004</v>
          </cell>
          <cell r="C2246" t="str">
            <v>CHUVEIRO PLASTICO BRANCO EXCL BRACO FORNECIMENTO</v>
          </cell>
          <cell r="D2246" t="str">
            <v>UN</v>
          </cell>
          <cell r="E2246">
            <v>2.4300000000000002</v>
          </cell>
        </row>
        <row r="2247">
          <cell r="B2247" t="str">
            <v>11773/007</v>
          </cell>
          <cell r="C2247" t="str">
            <v>BRACO DE PLASTICO BRANCO DE 1/2" COM CANOPLA FORNECIMENTO</v>
          </cell>
          <cell r="D2247" t="str">
            <v>UN</v>
          </cell>
          <cell r="E2247">
            <v>3.49</v>
          </cell>
        </row>
        <row r="2248">
          <cell r="B2248" t="str">
            <v>11773/008</v>
          </cell>
          <cell r="C2248" t="str">
            <v>CHUVEIRO ELETRICO EM METAL CROMADO DE 110/220V FORNECIMENTO</v>
          </cell>
          <cell r="D2248" t="str">
            <v>UN</v>
          </cell>
          <cell r="E2248">
            <v>146.97</v>
          </cell>
        </row>
        <row r="2249">
          <cell r="B2249" t="str">
            <v>11773/009</v>
          </cell>
          <cell r="C2249" t="str">
            <v>CHUVEIRO ELETRICO SENDO O CHUVEIRO EM PLASTICO DE 110/220V - FORNEC</v>
          </cell>
          <cell r="D2249" t="str">
            <v>UN</v>
          </cell>
          <cell r="E2249">
            <v>23.73</v>
          </cell>
        </row>
        <row r="2250">
          <cell r="B2250" t="str">
            <v>11773/010</v>
          </cell>
          <cell r="C2250" t="str">
            <v>DUCHINHA MANUAL C/REGISTRO DE PRESSAO 1/2" MANGUEIRA CROMADA SUPORTE</v>
          </cell>
          <cell r="D2250" t="str">
            <v>UN</v>
          </cell>
          <cell r="E2250">
            <v>97.92</v>
          </cell>
        </row>
        <row r="2251">
          <cell r="C2251" t="str">
            <v>BUCHAS E PARAFUSO P/FIXACAO - FORNECIMENTO</v>
          </cell>
        </row>
        <row r="2252">
          <cell r="B2252">
            <v>11774</v>
          </cell>
          <cell r="C2252" t="str">
            <v>BACIA TURCA /INSTAL E ASSENTAMENTO</v>
          </cell>
        </row>
        <row r="2253">
          <cell r="B2253" t="str">
            <v>11774/001</v>
          </cell>
          <cell r="C2253" t="str">
            <v>INSTAL/ASSENT BACIA TURCA C/3M TUBO PVC 50MM 2M TUBO PVC 100 CONEXOES</v>
          </cell>
          <cell r="D2253" t="str">
            <v>UN</v>
          </cell>
          <cell r="E2253">
            <v>146.41999999999999</v>
          </cell>
        </row>
        <row r="2254">
          <cell r="C2254" t="str">
            <v>E MONTAGEM - EXCL FORNECIMENTO DO APARELHO E DA VALVULA DE DESCARGA</v>
          </cell>
        </row>
        <row r="2255">
          <cell r="B2255">
            <v>11782</v>
          </cell>
          <cell r="C2255" t="str">
            <v>CAIXA DESCARGA EMBUTIR PLASTICA</v>
          </cell>
        </row>
        <row r="2256">
          <cell r="B2256" t="str">
            <v>11782/001</v>
          </cell>
          <cell r="C2256" t="str">
            <v>CAIXA DESCARGA PLASTICA EMBUTIR C/ESPELHO CROMADO</v>
          </cell>
          <cell r="D2256" t="str">
            <v>UN</v>
          </cell>
          <cell r="E2256">
            <v>186.76</v>
          </cell>
        </row>
        <row r="2257">
          <cell r="B2257">
            <v>11783</v>
          </cell>
          <cell r="C2257" t="str">
            <v>CAIXA DESCARGA SUSPENSA PLASTICA</v>
          </cell>
        </row>
        <row r="2258">
          <cell r="B2258" t="str">
            <v>11783/001</v>
          </cell>
          <cell r="C2258" t="str">
            <v>CAIXA DESCARGA PLASTICA SUSPENSA CORRENTE EXTERNA CAP=12L</v>
          </cell>
          <cell r="D2258" t="str">
            <v>UN</v>
          </cell>
          <cell r="E2258">
            <v>59.39</v>
          </cell>
        </row>
        <row r="2259">
          <cell r="B2259">
            <v>11784</v>
          </cell>
          <cell r="C2259" t="str">
            <v>BANCA MARMORE C/FURO SOBRE APOIO DE ALVENARIA /VERGA</v>
          </cell>
        </row>
        <row r="2260">
          <cell r="B2260" t="str">
            <v>11784/001</v>
          </cell>
          <cell r="C2260" t="str">
            <v>BANCA MARMORE BRANCO C/ FURO ESP=3CM LARG=0,60M SOBRE APOIOS DE ALVENA</v>
          </cell>
          <cell r="D2260" t="str">
            <v>M</v>
          </cell>
          <cell r="E2260">
            <v>127.6</v>
          </cell>
        </row>
        <row r="2261">
          <cell r="C2261" t="str">
            <v>RIA DE MEIA VEZ E VERGA DE CONCRETO S/REVESTIMENTO FORNEC E ASSENTAMEN</v>
          </cell>
        </row>
        <row r="2262">
          <cell r="C2262" t="str">
            <v>TO</v>
          </cell>
        </row>
        <row r="2263">
          <cell r="B2263">
            <v>11786</v>
          </cell>
          <cell r="C2263" t="str">
            <v>TAMPO MARMORE P/BALCAO</v>
          </cell>
        </row>
        <row r="2264">
          <cell r="B2264" t="str">
            <v>11786/001</v>
          </cell>
          <cell r="C2264" t="str">
            <v>TAMPO MARMORE BRANCO L=45CM P/BALCAO GUICHE</v>
          </cell>
          <cell r="D2264" t="str">
            <v>M</v>
          </cell>
          <cell r="E2264">
            <v>81.12</v>
          </cell>
        </row>
        <row r="2265">
          <cell r="B2265">
            <v>11789</v>
          </cell>
          <cell r="C2265" t="str">
            <v>TAMPO MARMORE P/BALCAO</v>
          </cell>
        </row>
        <row r="2266">
          <cell r="B2266" t="str">
            <v>11789/001</v>
          </cell>
          <cell r="C2266" t="str">
            <v>TAMPO MÁRMORE BRANCO L=45CM P/BALCÃO</v>
          </cell>
          <cell r="D2266" t="str">
            <v>M</v>
          </cell>
          <cell r="E2266">
            <v>81.12</v>
          </cell>
        </row>
        <row r="2267">
          <cell r="B2267">
            <v>23707</v>
          </cell>
          <cell r="C2267" t="str">
            <v>EQUIPAMENTO SANITARIO COMPLETO APARTAMENTOS</v>
          </cell>
        </row>
        <row r="2268">
          <cell r="B2268" t="str">
            <v>IGO       |</v>
          </cell>
          <cell r="C2268" t="str">
            <v>D E S C R I Ç Ã O                                                   |UN</v>
          </cell>
          <cell r="D2268" t="str">
            <v>IDADE</v>
          </cell>
          <cell r="E2268" t="str">
            <v>|CUSTO TOT</v>
          </cell>
        </row>
        <row r="2269">
          <cell r="B2269" t="str">
            <v>ULO.....: N</v>
          </cell>
          <cell r="C2269" t="str">
            <v>ACIONAL CAIXA</v>
          </cell>
        </row>
        <row r="2271">
          <cell r="B2271" t="str">
            <v>23707/001</v>
          </cell>
          <cell r="C2271" t="str">
            <v>EQUIPAMENTO SANITARIO PR5-2Q-T VASO CX DESCARGA LAVATORIO PIA TANQUE</v>
          </cell>
          <cell r="D2271" t="str">
            <v>UN</v>
          </cell>
          <cell r="E2271">
            <v>20641.72</v>
          </cell>
        </row>
        <row r="2272">
          <cell r="C2272" t="str">
            <v>PAPELEIRA SABONETEIRA INCL TORNEIRAS.</v>
          </cell>
        </row>
        <row r="2273">
          <cell r="B2273">
            <v>23727</v>
          </cell>
          <cell r="C2273" t="str">
            <v>TANQUE PRE-MOLDADO CONCRETO, COMPLETO</v>
          </cell>
        </row>
        <row r="2274">
          <cell r="B2274" t="str">
            <v>23727/001</v>
          </cell>
          <cell r="C2274" t="str">
            <v>INSTAL TANQUE PRE-MOLD CONCR 80X50CM C/TORNEIRA METAL NIQUEL</v>
          </cell>
          <cell r="D2274" t="str">
            <v>UN</v>
          </cell>
          <cell r="E2274">
            <v>109.66</v>
          </cell>
        </row>
        <row r="2275">
          <cell r="B2275" t="str">
            <v>23727/004</v>
          </cell>
          <cell r="C2275" t="str">
            <v>INSTAL TANQUE PRE-MOLD CONCR 80X50CM C/TORNEIRA PLASTICA</v>
          </cell>
          <cell r="D2275" t="str">
            <v>UN</v>
          </cell>
          <cell r="E2275">
            <v>98.06</v>
          </cell>
        </row>
        <row r="2276">
          <cell r="B2276">
            <v>23728</v>
          </cell>
          <cell r="C2276" t="str">
            <v>TANQUE MARMORE SINTETICO, COMPLETO</v>
          </cell>
        </row>
        <row r="2277">
          <cell r="B2277" t="str">
            <v>23728/001</v>
          </cell>
          <cell r="C2277" t="str">
            <v>INSTAL TANQUE MARMORE SINTETICO 22L INCL TORNEIRA METAL AMARELO 3/4"</v>
          </cell>
          <cell r="D2277" t="str">
            <v>UN</v>
          </cell>
          <cell r="E2277">
            <v>112.3</v>
          </cell>
        </row>
        <row r="2278">
          <cell r="C2278" t="str">
            <v>(1 BOJO)</v>
          </cell>
        </row>
        <row r="2279">
          <cell r="B2279">
            <v>23729</v>
          </cell>
          <cell r="C2279" t="str">
            <v>PIA COZINHA EM MARMORE SINTETICO (COMPLETA)</v>
          </cell>
        </row>
        <row r="2280">
          <cell r="B2280" t="str">
            <v>23729/001</v>
          </cell>
          <cell r="C2280" t="str">
            <v>INST BANCA/CUBA MARMORE SINT 120X60CM(COZINHA)INCL TORNEIRA</v>
          </cell>
          <cell r="D2280" t="str">
            <v>UN</v>
          </cell>
          <cell r="E2280">
            <v>129.99</v>
          </cell>
        </row>
        <row r="2281">
          <cell r="B2281">
            <v>23742</v>
          </cell>
          <cell r="C2281" t="str">
            <v>COMPLEMENTOS</v>
          </cell>
        </row>
        <row r="2282">
          <cell r="B2282" t="str">
            <v>23742/001</v>
          </cell>
          <cell r="C2282" t="str">
            <v>INSTALACAO DE PAPELEIRA, SABONETEIRA E CABIDE EM LOUCA BRANCA</v>
          </cell>
          <cell r="D2282" t="str">
            <v>UN</v>
          </cell>
          <cell r="E2282">
            <v>59.25</v>
          </cell>
        </row>
        <row r="2283">
          <cell r="B2283" t="str">
            <v>23742/002</v>
          </cell>
          <cell r="C2283" t="str">
            <v>INSTALACAO DE PAPELEIRA - FORNECIMENTO E COLOCACAO</v>
          </cell>
          <cell r="D2283" t="str">
            <v>UN</v>
          </cell>
          <cell r="E2283">
            <v>23.27</v>
          </cell>
        </row>
        <row r="2284">
          <cell r="B2284" t="str">
            <v>23742/003</v>
          </cell>
          <cell r="C2284" t="str">
            <v>INSTALACAO DE MEIA SABONETEIRA LOUCA FORNECIMENTO E COLOCACAO</v>
          </cell>
          <cell r="D2284" t="str">
            <v>UN</v>
          </cell>
          <cell r="E2284">
            <v>19.29</v>
          </cell>
        </row>
        <row r="2285">
          <cell r="B2285" t="str">
            <v>23742/004</v>
          </cell>
          <cell r="C2285" t="str">
            <v>INSTALACAO DE CABIDE EM LOUCA FORNECIMENTO E COLOCACAO</v>
          </cell>
          <cell r="D2285" t="str">
            <v>UN</v>
          </cell>
          <cell r="E2285">
            <v>16.690000000000001</v>
          </cell>
        </row>
        <row r="2286">
          <cell r="B2286">
            <v>23743</v>
          </cell>
          <cell r="C2286" t="str">
            <v>VASO SANITARIO (FORNECIMENTO/INSTALACAO)</v>
          </cell>
        </row>
        <row r="2287">
          <cell r="B2287" t="str">
            <v>23743/001</v>
          </cell>
          <cell r="C2287" t="str">
            <v>VASO SANITARIO LOUCA BR C/CAIXA DESCARGA PLASTICA EXTERNA</v>
          </cell>
          <cell r="D2287" t="str">
            <v>UN</v>
          </cell>
          <cell r="E2287">
            <v>133.38</v>
          </cell>
        </row>
        <row r="2288">
          <cell r="B2288" t="str">
            <v>23743/002</v>
          </cell>
          <cell r="C2288" t="str">
            <v>VASO SANITARIO LOUCA BR (NAO INCLUI CAIXA DESC OU VALVULA)</v>
          </cell>
          <cell r="D2288" t="str">
            <v>UN</v>
          </cell>
          <cell r="E2288">
            <v>90.18</v>
          </cell>
        </row>
        <row r="2289">
          <cell r="B2289">
            <v>23745</v>
          </cell>
          <cell r="C2289" t="str">
            <v>LAVATORIO EM LOUCA BRANCA, SEM COLUNA, COMPLETO</v>
          </cell>
        </row>
        <row r="2290">
          <cell r="B2290" t="str">
            <v>23745/001</v>
          </cell>
          <cell r="C2290" t="str">
            <v>LAVATÓRIO LOUÇA BRANCA, SEM COLUNA, TORNEIRA METÁLICA CROMADA SIMPLES,</v>
          </cell>
          <cell r="D2290" t="str">
            <v>UN</v>
          </cell>
          <cell r="E2290">
            <v>100.46</v>
          </cell>
        </row>
        <row r="2291">
          <cell r="C2291" t="str">
            <v>SIFÃO E VÁLVULA DE PLÁSTICO.</v>
          </cell>
        </row>
        <row r="2292">
          <cell r="B2292">
            <v>24135</v>
          </cell>
          <cell r="C2292" t="str">
            <v>VASO SANITARIO COM CAIXA DE DESCARGA ACOPLADA</v>
          </cell>
        </row>
        <row r="2293">
          <cell r="B2293" t="str">
            <v>24135/001</v>
          </cell>
          <cell r="C2293" t="str">
            <v>VASO SANITARIO COM CAIXA DE DESCARGA ACOPLADA - LOUCA BRANCA</v>
          </cell>
          <cell r="D2293" t="str">
            <v>UN</v>
          </cell>
          <cell r="E2293">
            <v>162.82</v>
          </cell>
        </row>
        <row r="2294">
          <cell r="B2294">
            <v>25228</v>
          </cell>
          <cell r="C2294" t="str">
            <v>PIA COZINHA (BANCA GRANITO CINZA / CUBA INOX / TORNEIRA PAREDE)</v>
          </cell>
        </row>
        <row r="2295">
          <cell r="B2295" t="str">
            <v>25228/001</v>
          </cell>
          <cell r="C2295" t="str">
            <v>PIA COZINHA (BANCA GRANITO CINZA 1,20X0,60M/CUBA INOX/TORNEIRA PAREDE)</v>
          </cell>
          <cell r="D2295" t="str">
            <v>UN</v>
          </cell>
          <cell r="E2295">
            <v>230.03</v>
          </cell>
        </row>
        <row r="2296">
          <cell r="B2296">
            <v>25230</v>
          </cell>
          <cell r="C2296" t="str">
            <v>LAVATORIO(BANCA MARMORE BR 80X55CM C/CUBA EMBUTIR)</v>
          </cell>
        </row>
        <row r="2297">
          <cell r="B2297" t="str">
            <v>25230/001</v>
          </cell>
          <cell r="C2297" t="str">
            <v>BANCA MARMORE BRANCO 80X55CM C/CUBA EMBUTIR OVAL</v>
          </cell>
          <cell r="D2297" t="str">
            <v>UN</v>
          </cell>
          <cell r="E2297">
            <v>179.46</v>
          </cell>
        </row>
        <row r="2298">
          <cell r="B2298">
            <v>25243</v>
          </cell>
          <cell r="C2298" t="str">
            <v>TANQUE LOUCA BRANCO SEM COLUNA, COMPLETO</v>
          </cell>
        </row>
        <row r="2299">
          <cell r="B2299" t="str">
            <v>IGO       |</v>
          </cell>
          <cell r="C2299" t="str">
            <v>D E S C R I Ç Ã O                                                   |UN</v>
          </cell>
          <cell r="D2299" t="str">
            <v>IDADE</v>
          </cell>
          <cell r="E2299" t="str">
            <v>|CUSTO TOT</v>
          </cell>
        </row>
        <row r="2300">
          <cell r="B2300" t="str">
            <v>ULO.....: N</v>
          </cell>
          <cell r="C2300" t="str">
            <v>ACIONAL CAIXA</v>
          </cell>
        </row>
        <row r="2302">
          <cell r="B2302" t="str">
            <v>25243/001</v>
          </cell>
          <cell r="C2302" t="str">
            <v>TANQUE LOUCA BRANCO SEM COLUNA, COMPLETO INCL. TORNEIRA METALICA</v>
          </cell>
          <cell r="D2302" t="str">
            <v>UN</v>
          </cell>
          <cell r="E2302">
            <v>153.77000000000001</v>
          </cell>
        </row>
        <row r="2303">
          <cell r="B2303">
            <v>26314</v>
          </cell>
          <cell r="C2303" t="str">
            <v>CHUVEIRO ELETRICO C/REGISTRO S/INSTALACAO ELETRICA/HIDRAULICA/SANITARI</v>
          </cell>
        </row>
        <row r="2304">
          <cell r="C2304" t="str">
            <v>A</v>
          </cell>
        </row>
        <row r="2305">
          <cell r="B2305" t="str">
            <v>26314/001</v>
          </cell>
          <cell r="C2305" t="str">
            <v>CHUVEIRO ELETRICO PLASTICO 110/220V C/BRACO E REGISTRO PRESSAO COLOCAD</v>
          </cell>
          <cell r="D2305" t="str">
            <v>UN</v>
          </cell>
          <cell r="E2305">
            <v>91.42</v>
          </cell>
        </row>
        <row r="2306">
          <cell r="C2306" t="str">
            <v>O,SEM INSTALACOES ELETRICA E HIDRAULICA</v>
          </cell>
        </row>
        <row r="2307">
          <cell r="B2307" t="str">
            <v>26314/002</v>
          </cell>
          <cell r="C2307" t="str">
            <v>CHUVEIRO ELETRICO PLASTICO 110/220V C/BRACO E REGISTRO PRESSAO - FORNE</v>
          </cell>
          <cell r="D2307" t="str">
            <v>UN</v>
          </cell>
          <cell r="E2307">
            <v>73.66</v>
          </cell>
        </row>
        <row r="2308">
          <cell r="C2308" t="str">
            <v>CIMENTO</v>
          </cell>
        </row>
        <row r="2309">
          <cell r="B2309">
            <v>26315</v>
          </cell>
          <cell r="C2309" t="str">
            <v>BANCA MARMORE</v>
          </cell>
        </row>
        <row r="2310">
          <cell r="B2310" t="str">
            <v>26315/001</v>
          </cell>
          <cell r="C2310" t="str">
            <v>BANCA MARMORE BRANCO C/FURO P/CUBA L=50CM E=3CM EM PAREDE, SEM APOIO</v>
          </cell>
          <cell r="D2310" t="str">
            <v>M</v>
          </cell>
          <cell r="E2310">
            <v>101.15</v>
          </cell>
        </row>
        <row r="2311">
          <cell r="B2311" t="str">
            <v>26315/002</v>
          </cell>
          <cell r="C2311" t="str">
            <v>BANCA MARMORE BRANCO C/FURO P/CUBA L=55CM E=3CM EM PAREDE, SEM APOIO</v>
          </cell>
          <cell r="D2311" t="str">
            <v>M</v>
          </cell>
          <cell r="E2311">
            <v>108.99</v>
          </cell>
        </row>
        <row r="2312">
          <cell r="B2312" t="str">
            <v>26315/003</v>
          </cell>
          <cell r="C2312" t="str">
            <v>BANCA MARMORE BRANCO C/FURO P/CUBA L=60CM E=3CM EM PAREDE, SEM APOIO</v>
          </cell>
          <cell r="D2312" t="str">
            <v>M</v>
          </cell>
          <cell r="E2312">
            <v>116.83</v>
          </cell>
        </row>
        <row r="2313">
          <cell r="B2313" t="str">
            <v>26315/004</v>
          </cell>
          <cell r="C2313" t="str">
            <v>BANCA MARMORE BRANCO C/FURO P/CUBA L=62CM E=3CM EM PAREDE, SEM APOIO</v>
          </cell>
          <cell r="D2313" t="str">
            <v>M</v>
          </cell>
          <cell r="E2313">
            <v>119.97</v>
          </cell>
        </row>
        <row r="2314">
          <cell r="B2314" t="str">
            <v>26315/005</v>
          </cell>
          <cell r="C2314" t="str">
            <v>BANCA MARMORE BRANCO C/FURO P/CUBA L=67CM E=3CM EM PAREDE, SEM APOIO</v>
          </cell>
          <cell r="D2314" t="str">
            <v>M</v>
          </cell>
          <cell r="E2314">
            <v>127.81</v>
          </cell>
        </row>
        <row r="2315">
          <cell r="B2315">
            <v>26316</v>
          </cell>
          <cell r="C2315" t="str">
            <v>TORNEIRA PRESSAO PLASTICA</v>
          </cell>
        </row>
        <row r="2316">
          <cell r="B2316" t="str">
            <v>26316/001</v>
          </cell>
          <cell r="C2316" t="str">
            <v>TORNEIRA PRESSAO PLASTICA 3/4" P/JARDIM</v>
          </cell>
          <cell r="D2316" t="str">
            <v>UN</v>
          </cell>
          <cell r="E2316">
            <v>9.67</v>
          </cell>
        </row>
        <row r="2317">
          <cell r="B2317" t="str">
            <v>26316/002</v>
          </cell>
          <cell r="C2317" t="str">
            <v>TORNEIRA PRESSAO PLASTICA 1/2" P/PIA</v>
          </cell>
          <cell r="D2317" t="str">
            <v>UN</v>
          </cell>
          <cell r="E2317">
            <v>10.27</v>
          </cell>
        </row>
        <row r="2318">
          <cell r="B2318" t="str">
            <v>26316/003</v>
          </cell>
          <cell r="C2318" t="str">
            <v>TORNEIRA PRESSAO PLASTICA 1/2" P/LAVATORIO</v>
          </cell>
          <cell r="D2318" t="str">
            <v>UN</v>
          </cell>
          <cell r="E2318">
            <v>26.8</v>
          </cell>
        </row>
        <row r="2319">
          <cell r="B2319" t="str">
            <v>26316/004</v>
          </cell>
          <cell r="C2319" t="str">
            <v>TORNEIRA PRESSAO PLASTICA 3/4" P/TANQUE</v>
          </cell>
          <cell r="D2319" t="str">
            <v>UN</v>
          </cell>
          <cell r="E2319">
            <v>9.67</v>
          </cell>
        </row>
        <row r="2320">
          <cell r="B2320">
            <v>26326</v>
          </cell>
          <cell r="C2320" t="str">
            <v>CUBA DE ACO INOXIDAVEL S/COMPLEMENTOS</v>
          </cell>
        </row>
        <row r="2321">
          <cell r="B2321" t="str">
            <v>26326/001</v>
          </cell>
          <cell r="C2321" t="str">
            <v>CUBA ACO INOXIDAVEL RETANGULAR NUM 1 S/COMPLEMENTOS</v>
          </cell>
          <cell r="D2321" t="str">
            <v>UN</v>
          </cell>
          <cell r="E2321">
            <v>55.27</v>
          </cell>
        </row>
        <row r="2322">
          <cell r="B2322" t="str">
            <v>26326/002</v>
          </cell>
          <cell r="C2322" t="str">
            <v>CUBA ACO INOXIDAVEL RETANGULAR NUM 2 S/COMPLEMENTOS</v>
          </cell>
          <cell r="D2322" t="str">
            <v>UN</v>
          </cell>
          <cell r="E2322">
            <v>63.2</v>
          </cell>
        </row>
        <row r="2323">
          <cell r="B2323" t="str">
            <v>26326/003</v>
          </cell>
          <cell r="C2323" t="str">
            <v>CUBA ACO INOXIDAVEL RETANGULAR NUM 3 S/COMPLEMENTOS</v>
          </cell>
          <cell r="D2323" t="str">
            <v>UN</v>
          </cell>
          <cell r="E2323">
            <v>59.79</v>
          </cell>
        </row>
        <row r="2324">
          <cell r="B2324">
            <v>26327</v>
          </cell>
          <cell r="C2324" t="str">
            <v>SIFAO CROMADO</v>
          </cell>
        </row>
        <row r="2325">
          <cell r="B2325" t="str">
            <v>26327/001</v>
          </cell>
          <cell r="C2325" t="str">
            <v>SIFAO CROMADO 1 1/2" X 2"  P/PIA</v>
          </cell>
          <cell r="D2325" t="str">
            <v>UN</v>
          </cell>
          <cell r="E2325">
            <v>58.46</v>
          </cell>
        </row>
        <row r="2326">
          <cell r="B2326" t="str">
            <v>26327/002</v>
          </cell>
          <cell r="C2326" t="str">
            <v>SIFAO CROMADO 1" X 1 1/2"  P/LAVATORIO</v>
          </cell>
          <cell r="D2326" t="str">
            <v>UN</v>
          </cell>
          <cell r="E2326">
            <v>50.79</v>
          </cell>
        </row>
        <row r="2327">
          <cell r="B2327" t="str">
            <v>26327/003</v>
          </cell>
          <cell r="C2327" t="str">
            <v>SIFAO CROMADO 1" X 1 1/4"  P/TANQUE</v>
          </cell>
          <cell r="D2327" t="str">
            <v>UN</v>
          </cell>
          <cell r="E2327">
            <v>54.55</v>
          </cell>
        </row>
        <row r="2328">
          <cell r="B2328">
            <v>26328</v>
          </cell>
          <cell r="C2328" t="str">
            <v>SIFAO PLASTICO</v>
          </cell>
        </row>
        <row r="2329">
          <cell r="B2329" t="str">
            <v>26328/001</v>
          </cell>
          <cell r="C2329" t="str">
            <v>SIFAO PLASTICO 1 1/4" P/PIA</v>
          </cell>
          <cell r="D2329" t="str">
            <v>UN</v>
          </cell>
          <cell r="E2329">
            <v>10.41</v>
          </cell>
        </row>
        <row r="2330">
          <cell r="B2330" t="str">
            <v>IGO       |</v>
          </cell>
          <cell r="C2330" t="str">
            <v>D E S C R I Ç Ã O                                                   |UN</v>
          </cell>
          <cell r="D2330" t="str">
            <v>IDADE</v>
          </cell>
          <cell r="E2330" t="str">
            <v>|CUSTO TOT</v>
          </cell>
        </row>
        <row r="2331">
          <cell r="B2331" t="str">
            <v>ULO.....: N</v>
          </cell>
          <cell r="C2331" t="str">
            <v>ACIONAL CAIXA</v>
          </cell>
        </row>
        <row r="2333">
          <cell r="B2333" t="str">
            <v>26328/002</v>
          </cell>
          <cell r="C2333" t="str">
            <v>SIFAO PLASTICO 1"     P/LAVATORIO</v>
          </cell>
          <cell r="D2333" t="str">
            <v>UN</v>
          </cell>
          <cell r="E2333">
            <v>13.67</v>
          </cell>
        </row>
        <row r="2334">
          <cell r="B2334">
            <v>26329</v>
          </cell>
          <cell r="C2334" t="str">
            <v>VALVULA PLASTICA P/PIA, LAVATORIO, TANQUE</v>
          </cell>
        </row>
        <row r="2335">
          <cell r="B2335" t="str">
            <v>26329/001</v>
          </cell>
          <cell r="C2335" t="str">
            <v>VALVULA PLASTICA BRANCA P/PIA C/LADRAO</v>
          </cell>
          <cell r="D2335" t="str">
            <v>UN</v>
          </cell>
          <cell r="E2335">
            <v>5.07</v>
          </cell>
        </row>
        <row r="2336">
          <cell r="B2336" t="str">
            <v>26329/002</v>
          </cell>
          <cell r="C2336" t="str">
            <v>VALVULA PLASTICA BRANCA P/LAVATORIO</v>
          </cell>
          <cell r="D2336" t="str">
            <v>UN</v>
          </cell>
          <cell r="E2336">
            <v>5.28</v>
          </cell>
        </row>
        <row r="2337">
          <cell r="B2337" t="str">
            <v>26329/003</v>
          </cell>
          <cell r="C2337" t="str">
            <v>VALVULA PLASTICA BRANCA P/TANQUE</v>
          </cell>
          <cell r="D2337" t="str">
            <v>UN</v>
          </cell>
          <cell r="E2337">
            <v>5.28</v>
          </cell>
        </row>
        <row r="2338">
          <cell r="B2338">
            <v>26330</v>
          </cell>
          <cell r="C2338" t="str">
            <v>BANCA GRANITO</v>
          </cell>
        </row>
        <row r="2339">
          <cell r="B2339" t="str">
            <v>26330/001</v>
          </cell>
          <cell r="C2339" t="str">
            <v>BANCA GRANITO CINZA L=60CM E=2,5CM EM PAREDE, S/APOIO</v>
          </cell>
          <cell r="D2339" t="str">
            <v>M</v>
          </cell>
          <cell r="E2339">
            <v>98.34</v>
          </cell>
        </row>
        <row r="2340">
          <cell r="B2340" t="str">
            <v>26330/002</v>
          </cell>
          <cell r="C2340" t="str">
            <v>BANCA GRANITO AMENDOA L=60CM E=3CM EM PAREDE, S/APOIO</v>
          </cell>
          <cell r="D2340" t="str">
            <v>M</v>
          </cell>
          <cell r="E2340">
            <v>108.14</v>
          </cell>
        </row>
        <row r="2341">
          <cell r="B2341">
            <v>26575</v>
          </cell>
          <cell r="C2341" t="str">
            <v>APARELHO MISTURADOR</v>
          </cell>
        </row>
        <row r="2342">
          <cell r="B2342" t="str">
            <v>26575/001</v>
          </cell>
          <cell r="C2342" t="str">
            <v>MISTURADOR CROMADO - P/LAVATORIO</v>
          </cell>
          <cell r="D2342" t="str">
            <v>UN</v>
          </cell>
          <cell r="E2342">
            <v>281.54000000000002</v>
          </cell>
        </row>
        <row r="2343">
          <cell r="B2343" t="str">
            <v>26575/002</v>
          </cell>
          <cell r="C2343" t="str">
            <v>MISTURADOR CROMADO - P/BIDE C/DUCHA</v>
          </cell>
          <cell r="D2343" t="str">
            <v>UN</v>
          </cell>
          <cell r="E2343">
            <v>331.39</v>
          </cell>
        </row>
        <row r="2344">
          <cell r="B2344" t="str">
            <v>26575/003</v>
          </cell>
          <cell r="C2344" t="str">
            <v>MISTURADOR CROMADO - P/PIA</v>
          </cell>
          <cell r="D2344" t="str">
            <v>UN</v>
          </cell>
          <cell r="E2344">
            <v>368.41</v>
          </cell>
        </row>
        <row r="2345">
          <cell r="B2345">
            <v>26576</v>
          </cell>
          <cell r="C2345" t="str">
            <v>TORNEIRA PRESSAO CROMADA</v>
          </cell>
        </row>
        <row r="2346">
          <cell r="B2346" t="str">
            <v>26576/001</v>
          </cell>
          <cell r="C2346" t="str">
            <v>TORNEIRA PRESSAO CROMADA 3/4" P/JARDIM</v>
          </cell>
          <cell r="D2346" t="str">
            <v>UN</v>
          </cell>
          <cell r="E2346">
            <v>30</v>
          </cell>
        </row>
        <row r="2347">
          <cell r="B2347" t="str">
            <v>26576/002</v>
          </cell>
          <cell r="C2347" t="str">
            <v>TORNEIRA PRESSAO CROMADA LONGA 1/2" PAREDE P/PIA</v>
          </cell>
          <cell r="D2347" t="str">
            <v>UN</v>
          </cell>
          <cell r="E2347">
            <v>39.36</v>
          </cell>
        </row>
        <row r="2348">
          <cell r="B2348" t="str">
            <v>26576/003</v>
          </cell>
          <cell r="C2348" t="str">
            <v>TORNEIRA PRESSAO CROMADA LONGA 3/4" PAREDE P/PIA</v>
          </cell>
          <cell r="D2348" t="str">
            <v>UN</v>
          </cell>
          <cell r="E2348">
            <v>95.22</v>
          </cell>
        </row>
        <row r="2349">
          <cell r="B2349" t="str">
            <v>26576/004</v>
          </cell>
          <cell r="C2349" t="str">
            <v>TORNEIRA PRESSAO CROMADA 1/2" TUBO MOVEL PAREDE P/PIA</v>
          </cell>
          <cell r="D2349" t="str">
            <v>UN</v>
          </cell>
          <cell r="E2349">
            <v>91.41</v>
          </cell>
        </row>
        <row r="2350">
          <cell r="B2350" t="str">
            <v>26576/005</v>
          </cell>
          <cell r="C2350" t="str">
            <v>TORNEIRA PRESSAO CROMADA 1/2" PAREDE P/ LAVATORIO</v>
          </cell>
          <cell r="D2350" t="str">
            <v>UN</v>
          </cell>
          <cell r="E2350">
            <v>36.78</v>
          </cell>
        </row>
        <row r="2351">
          <cell r="B2351" t="str">
            <v>26576/006</v>
          </cell>
          <cell r="C2351" t="str">
            <v>TORNEIRA PRESSAO CROMADA 1/2" P/LAVATORIO C/RABICHO CROMADO</v>
          </cell>
          <cell r="D2351" t="str">
            <v>UN</v>
          </cell>
          <cell r="E2351">
            <v>51.21</v>
          </cell>
        </row>
        <row r="2352">
          <cell r="B2352" t="str">
            <v>26576/007</v>
          </cell>
          <cell r="C2352" t="str">
            <v>TORNEIRA PRESSAO CROMADA MEDIA 1/2"OU 3/4" PADRAO POPULAR</v>
          </cell>
          <cell r="D2352" t="str">
            <v>UN</v>
          </cell>
          <cell r="E2352">
            <v>27.77</v>
          </cell>
        </row>
        <row r="2353">
          <cell r="B2353" t="str">
            <v>26576/008</v>
          </cell>
          <cell r="C2353" t="str">
            <v>TORNEIRA PRESSAO CROMADA 1/2" TUBO MOVEL TIPO MESA REF 1167 P/PIA</v>
          </cell>
          <cell r="D2353" t="str">
            <v>UN</v>
          </cell>
          <cell r="E2353">
            <v>196.98</v>
          </cell>
        </row>
        <row r="2354">
          <cell r="B2354" t="str">
            <v>26576/009</v>
          </cell>
          <cell r="C2354" t="str">
            <v>TORNEIRA PRESSAO CROMADA 1/2" OU 3/4" P/TANQUE PADRAO POPULAR</v>
          </cell>
          <cell r="D2354" t="str">
            <v>UN</v>
          </cell>
          <cell r="E2354">
            <v>21.02</v>
          </cell>
        </row>
        <row r="2355">
          <cell r="B2355" t="str">
            <v>26576/012</v>
          </cell>
          <cell r="C2355" t="str">
            <v>TORNEIRA PRESSAO CROMADA 1/2" P/LAVATORIO C/RABICHO PLASTICO</v>
          </cell>
          <cell r="D2355" t="str">
            <v>UN</v>
          </cell>
          <cell r="E2355">
            <v>40.909999999999997</v>
          </cell>
        </row>
        <row r="2356">
          <cell r="B2356">
            <v>26581</v>
          </cell>
          <cell r="C2356" t="str">
            <v>APARELHOS DE LOUCA - FORNECIMENTO E/OU COLOCACAO</v>
          </cell>
        </row>
        <row r="2357">
          <cell r="B2357" t="str">
            <v>26581/001</v>
          </cell>
          <cell r="C2357" t="str">
            <v>LAVATORIO LOUCA SUSPENSO BRANCO PADRAO POPULAR C/ACESSORIOS DE FIXACAO</v>
          </cell>
          <cell r="D2357" t="str">
            <v>UN</v>
          </cell>
          <cell r="E2357">
            <v>123.21</v>
          </cell>
        </row>
        <row r="2358">
          <cell r="C2358" t="str">
            <v>FERRAGENS EM METAL CROMADO SIFAO 1680 1"X1.1/4" TORNEIRA DE PRESSAO 1</v>
          </cell>
        </row>
        <row r="2359">
          <cell r="C2359" t="str">
            <v>193 DE 1/2" E VALVULA DE ESCOAMENTO 1600 RABICHO EM PVC FORNECIMENTO</v>
          </cell>
        </row>
        <row r="2360">
          <cell r="B2360" t="str">
            <v>26581/002</v>
          </cell>
          <cell r="C2360" t="str">
            <v>LAVATORIO LOUCA C/COLUNA BRANCO PADRAO MEDIO, TORNEIRA CROMADA CURTA,</v>
          </cell>
          <cell r="D2360" t="str">
            <v>UN</v>
          </cell>
          <cell r="E2360">
            <v>148.13999999999999</v>
          </cell>
        </row>
        <row r="2361">
          <cell r="B2361" t="str">
            <v>IGO       |</v>
          </cell>
          <cell r="C2361" t="str">
            <v>D E S C R I Ç Ã O                                                   |UN</v>
          </cell>
          <cell r="D2361" t="str">
            <v>IDADE</v>
          </cell>
          <cell r="E2361" t="str">
            <v>|CUSTO TOT</v>
          </cell>
        </row>
        <row r="2362">
          <cell r="B2362" t="str">
            <v>ULO.....: N</v>
          </cell>
          <cell r="C2362" t="str">
            <v>ACIONAL CAIXA</v>
          </cell>
        </row>
        <row r="2364">
          <cell r="C2364" t="str">
            <v>SIFAO 1””X1.1/4”” EM METAL CROMADO,  VALVULA EM PLASTICO CROMADO 1””,</v>
          </cell>
        </row>
        <row r="2365">
          <cell r="C2365" t="str">
            <v>ENGATE OU RABICHO FLEXIVEL PLASTICO BRANCO 1/2”” X 30CM,  EXCL MAO DE</v>
          </cell>
        </row>
        <row r="2366">
          <cell r="C2366" t="str">
            <v>OBRA</v>
          </cell>
        </row>
        <row r="2367">
          <cell r="B2367" t="str">
            <v>26581/003</v>
          </cell>
          <cell r="C2367" t="str">
            <v>LAVATORIO LOUCA BRANCA MEDIO LUXO C/LADRAO MED 55X45CM(APROXIMADAMENTE</v>
          </cell>
          <cell r="D2367" t="str">
            <v>UN</v>
          </cell>
          <cell r="E2367">
            <v>334.44</v>
          </cell>
        </row>
        <row r="2368">
          <cell r="C2368" t="str">
            <v>C/COLUNA INCL ACESSORIOS DE FIX FERRAGENS EM METAL CROMADO SIFAO 1680</v>
          </cell>
        </row>
        <row r="2369">
          <cell r="C2369" t="str">
            <v>1"X1.1/4" APARELHO MISTURADOR 1875/C45 C/AREJADOR VALVULA DE ESCOAMEN</v>
          </cell>
        </row>
        <row r="2370">
          <cell r="C2370" t="str">
            <v>TO 1603 RABICHO EM PVC - FORNECIMENTO</v>
          </cell>
        </row>
        <row r="2371">
          <cell r="B2371" t="str">
            <v>26581/004</v>
          </cell>
          <cell r="C2371" t="str">
            <v>LAVATORIO LOUCA BR MEDIO LUXO C/LADRAO MED 55X45 RABICHO CROMADO DE</v>
          </cell>
          <cell r="D2371" t="str">
            <v>UN</v>
          </cell>
          <cell r="E2371">
            <v>329.36</v>
          </cell>
        </row>
        <row r="2372">
          <cell r="C2372" t="str">
            <v>1/2", C/COLUNA INCL ACESSORIOS DE FIXACAO.FERRAGENS EM METAL CROMADO</v>
          </cell>
        </row>
        <row r="2373">
          <cell r="C2373" t="str">
            <v>SIFAO 1680 DE 1"X1.1/4" APARELHO MISTURADOR 1875/C45 C/AREJADOR VAL</v>
          </cell>
        </row>
        <row r="2374">
          <cell r="C2374" t="str">
            <v>VULA DE ESCOAMENTO 1603 RABICHO EM PVC. FORN</v>
          </cell>
        </row>
        <row r="2375">
          <cell r="B2375" t="str">
            <v>26581/005</v>
          </cell>
          <cell r="C2375" t="str">
            <v>LAVATORIO LOUCA BRANCA POPULAR S/LADRAO MED 42X30CM ( EM TORNO)INCL</v>
          </cell>
          <cell r="D2375" t="str">
            <v>UN</v>
          </cell>
          <cell r="E2375">
            <v>79.34</v>
          </cell>
        </row>
        <row r="2376">
          <cell r="C2376" t="str">
            <v>ACESSORIOS DE FIX TORNEIRA DE PRESSAO 1193 DE 1/2" EM METAL CROMADO</v>
          </cell>
        </row>
        <row r="2377">
          <cell r="C2377" t="str">
            <v>E VALVULA DE ESCOAMENTO SIFAO E RABICHO EM PVC - FORNECIMENTO</v>
          </cell>
        </row>
        <row r="2378">
          <cell r="B2378" t="str">
            <v>26581/006</v>
          </cell>
          <cell r="C2378" t="str">
            <v>LAVATORIO LOUCA BR EMBUTIR(CUBA) MEDIO LUXO S/LADRAO 52X39CM FERRA</v>
          </cell>
          <cell r="D2378" t="str">
            <v>UN</v>
          </cell>
          <cell r="E2378">
            <v>124.83</v>
          </cell>
        </row>
        <row r="2379">
          <cell r="C2379" t="str">
            <v>GENS EM METAL CROMADO SIFAO 1680 1"X1.1/4" TORNEIRA DE PRESSAO 1193</v>
          </cell>
        </row>
        <row r="2380">
          <cell r="C2380" t="str">
            <v>DE 1/2" E VALVULA DE ESCOAMENTO 1600 RABICHO EM PVC FORNECIMENTO</v>
          </cell>
        </row>
        <row r="2381">
          <cell r="B2381" t="str">
            <v>26581/007</v>
          </cell>
          <cell r="C2381" t="str">
            <v>TANQUE LOUCA BRANCA C/COLUNA MED 56X48CM (EM TORNO)INCL ACESSORIOS</v>
          </cell>
          <cell r="D2381" t="str">
            <v>UN</v>
          </cell>
          <cell r="E2381">
            <v>185.75</v>
          </cell>
        </row>
        <row r="2382">
          <cell r="C2382" t="str">
            <v>DE FIX FERRAGENS EM METAL CROMADO TORNEIRA DE PRESSAO 1158 DE 1/2"</v>
          </cell>
        </row>
        <row r="2383">
          <cell r="C2383" t="str">
            <v>VALVULA DE ESCOAMENTO 1605 E SIFAO 1680 DE 1.1/4"X1.1/2" - FORNEC</v>
          </cell>
        </row>
        <row r="2384">
          <cell r="B2384" t="str">
            <v>26581/008</v>
          </cell>
          <cell r="C2384" t="str">
            <v>TANQUE LOUCA BRANCA C/COLUNAS E MED 60X56CM (EM TORNO)INCL ACESSORIOS</v>
          </cell>
          <cell r="D2384" t="str">
            <v>UN</v>
          </cell>
          <cell r="E2384">
            <v>183.79</v>
          </cell>
        </row>
        <row r="2385">
          <cell r="C2385" t="str">
            <v>DE FIX FERRAGENS EM METAL CROMADO TORNEIRA PRESSAO 1158 1/2" VALVULA</v>
          </cell>
        </row>
        <row r="2386">
          <cell r="C2386" t="str">
            <v>ESCOAMENTO 1605 E SIFAO 1680 DE 1.1/2"X1.1/2" - FORNECIMENTO</v>
          </cell>
        </row>
        <row r="2387">
          <cell r="B2387" t="str">
            <v>26581/009</v>
          </cell>
          <cell r="C2387" t="str">
            <v>BACIA TURCA DE LOUCA BRANCA C/SIFAO INTEGRADO E MED 59X44CM (EM TORNO)</v>
          </cell>
          <cell r="D2387" t="str">
            <v>UN</v>
          </cell>
          <cell r="E2387">
            <v>126.74</v>
          </cell>
        </row>
        <row r="2388">
          <cell r="C2388" t="str">
            <v>INCL TUBO DE LIGACAO - FORNECIMENTO</v>
          </cell>
        </row>
        <row r="2389">
          <cell r="B2389" t="str">
            <v>26581/010</v>
          </cell>
          <cell r="C2389" t="str">
            <v>MICTORIO DE LOUCA BRANCA C/SIFAO INTEGRADO E MED 33X28X53CM FERRAGENS</v>
          </cell>
          <cell r="D2389" t="str">
            <v>UN</v>
          </cell>
          <cell r="E2389">
            <v>119.78</v>
          </cell>
        </row>
        <row r="2390">
          <cell r="C2390" t="str">
            <v>EM METAL CROMADO REGISTRO DE PRESSAO 1416 DE 1/2" E TUBO DE LIGACAO DE</v>
          </cell>
        </row>
        <row r="2391">
          <cell r="C2391" t="str">
            <v>1/2" - FORNECIMENTO</v>
          </cell>
        </row>
        <row r="2392">
          <cell r="B2392" t="str">
            <v>IGO       |</v>
          </cell>
          <cell r="C2392" t="str">
            <v>D E S C R I Ç Ã O                                                   |UN</v>
          </cell>
          <cell r="D2392" t="str">
            <v>IDADE</v>
          </cell>
          <cell r="E2392" t="str">
            <v>|CUSTO TOT</v>
          </cell>
        </row>
        <row r="2393">
          <cell r="B2393" t="str">
            <v>ULO.....: N</v>
          </cell>
          <cell r="C2393" t="str">
            <v>ACIONAL CAIXA</v>
          </cell>
        </row>
        <row r="2395">
          <cell r="B2395" t="str">
            <v>26581/011</v>
          </cell>
          <cell r="C2395" t="str">
            <v>LAVATORIO LOUCA BRANCA D/SOBREPOR MED LUXO S/LADRAO 53X43CM</v>
          </cell>
          <cell r="D2395" t="str">
            <v>UN</v>
          </cell>
          <cell r="E2395">
            <v>142.47</v>
          </cell>
        </row>
        <row r="2396">
          <cell r="C2396" t="str">
            <v>FERRAGENS E/METAL CROMADO:SIFAO 1680 1"X1.1/4",TORNEIRA DE</v>
          </cell>
        </row>
        <row r="2397">
          <cell r="C2397" t="str">
            <v>PRESSAO 1193 1/2" E VALVULA DE ESCOAMENTO 1600.RABICHO E/PVC</v>
          </cell>
        </row>
        <row r="2398">
          <cell r="C2398" t="str">
            <v>FORNECIMENTO.</v>
          </cell>
        </row>
        <row r="2399">
          <cell r="B2399" t="str">
            <v>26581/012</v>
          </cell>
          <cell r="C2399" t="str">
            <v>LAVATORIO LOUCA BRANCA D/SOBREPOR MED LUXO C/LADRAO 53X43CM FERRAGENS</v>
          </cell>
          <cell r="D2399" t="str">
            <v>UN</v>
          </cell>
          <cell r="E2399">
            <v>143.54</v>
          </cell>
        </row>
        <row r="2400">
          <cell r="C2400" t="str">
            <v>E METAL CROMADO SIFAO 1680 1"X1.1/4",TORNEIRA D/PRESSAO 1193 1/2" E</v>
          </cell>
        </row>
        <row r="2401">
          <cell r="C2401" t="str">
            <v>VALVULA DE ESCOAMENTO 1603 RABICHO EM PVC FORNECIMENTO.</v>
          </cell>
        </row>
        <row r="2402">
          <cell r="B2402" t="str">
            <v>26581/013</v>
          </cell>
          <cell r="C2402" t="str">
            <v>LAVATORIO LOUCA BRANCA D/EMBUTIR(CUBA) MED LUXO 52X39CM C/LADRAO FERRA</v>
          </cell>
          <cell r="D2402" t="str">
            <v>UN</v>
          </cell>
          <cell r="E2402">
            <v>144.65</v>
          </cell>
        </row>
        <row r="2403">
          <cell r="C2403" t="str">
            <v>GENS EM METAL CROMADO SIFAO 1680 1"X1.1/4" TORNEIRA DE PRESSAO  1193</v>
          </cell>
        </row>
        <row r="2404">
          <cell r="C2404" t="str">
            <v>DE 1/2" E VALVULA DE ESCOAMENTO 1603 RABICHO EM PVC FORNECIMENTO</v>
          </cell>
        </row>
        <row r="2405">
          <cell r="B2405" t="str">
            <v>26581/014</v>
          </cell>
          <cell r="C2405" t="str">
            <v>VASO SANITARIO C/CAIXA ACOPLADA LOUCA BRANCA INCL ASSENTO PLASTICO - F</v>
          </cell>
          <cell r="D2405" t="str">
            <v>UN</v>
          </cell>
          <cell r="E2405">
            <v>135.63999999999999</v>
          </cell>
        </row>
        <row r="2406">
          <cell r="C2406" t="str">
            <v>ORNECIMENTO</v>
          </cell>
        </row>
        <row r="2407">
          <cell r="B2407" t="str">
            <v>26581/015</v>
          </cell>
          <cell r="C2407" t="str">
            <v>VASO SANITARIO DE LOUCA BR CONVENCIONAL POPULAR 37X47X38CM C/ASSENTO</v>
          </cell>
          <cell r="D2407" t="str">
            <v>UN</v>
          </cell>
          <cell r="E2407">
            <v>85.46</v>
          </cell>
        </row>
        <row r="2408">
          <cell r="C2408" t="str">
            <v>PLASTICO POPULAR CAIXA DE DESCARGA PLASTICA EXTERNA COMPLETA TUBO DE</v>
          </cell>
        </row>
        <row r="2409">
          <cell r="C2409" t="str">
            <v>DESCARGA LONGO E BOLSA DE LIGACAO - FORNECIMENTO</v>
          </cell>
        </row>
        <row r="2410">
          <cell r="B2410" t="str">
            <v>26581/016</v>
          </cell>
          <cell r="C2410" t="str">
            <v>VASO SANITARIO LOUCA BR CONVENCIONAL MEDIO LUXO 37X47X38CM C/ASSENTO</v>
          </cell>
          <cell r="D2410" t="str">
            <v>UN</v>
          </cell>
          <cell r="E2410">
            <v>250.92</v>
          </cell>
        </row>
        <row r="2411">
          <cell r="C2411" t="str">
            <v>PLASTICO TP MEDIO LUXO VALVULA DE DESCARGA DE 1.1/2" C/REGISTRO INTE</v>
          </cell>
        </row>
        <row r="2412">
          <cell r="C2412" t="str">
            <v>GRADO SISTEMA HIDROMECANICO (ISENTA DE GOLPE DE ARIETE) CORPO EM LATAO</v>
          </cell>
        </row>
        <row r="2413">
          <cell r="C2413" t="str">
            <v>CANOPLA E BOTAO EM METAL CROMADO INCL TUBO D</v>
          </cell>
        </row>
        <row r="2414">
          <cell r="B2414" t="str">
            <v>26581/017</v>
          </cell>
          <cell r="C2414" t="str">
            <v>LAVATORIO LOUCA BRANCA POPULAR S/LADRAO MED 47X35CM INCLUSIVE ACESSO</v>
          </cell>
          <cell r="D2414" t="str">
            <v>UN</v>
          </cell>
          <cell r="E2414">
            <v>21.55</v>
          </cell>
        </row>
        <row r="2415">
          <cell r="C2415" t="str">
            <v>RIOS DE FIX - FORNECIMENTO</v>
          </cell>
        </row>
        <row r="2416">
          <cell r="B2416" t="str">
            <v>26581/018</v>
          </cell>
          <cell r="C2416" t="str">
            <v>LAVATORIO LOUCA BR MEDIO LUXO C/LADRAO MED 47X35CM(EM TORNO) INCL ACES</v>
          </cell>
          <cell r="D2416" t="str">
            <v>UN</v>
          </cell>
          <cell r="E2416">
            <v>21.55</v>
          </cell>
        </row>
        <row r="2417">
          <cell r="C2417" t="str">
            <v>SORIOS DE FIXACAO - FORNECIMENTO</v>
          </cell>
        </row>
        <row r="2418">
          <cell r="B2418" t="str">
            <v>26581/019</v>
          </cell>
          <cell r="C2418" t="str">
            <v>LAVATORIO LOUCA BR MEDIO LUXO C/LADRAO MED 55X45CM(EM TORNO) INCL ACES</v>
          </cell>
          <cell r="D2418" t="str">
            <v>UN</v>
          </cell>
          <cell r="E2418">
            <v>46.48</v>
          </cell>
        </row>
        <row r="2419">
          <cell r="C2419" t="str">
            <v>SORIOS DE FIXACAO - FORNECIMENTO</v>
          </cell>
        </row>
        <row r="2420">
          <cell r="B2420" t="str">
            <v>26581/020</v>
          </cell>
          <cell r="C2420" t="str">
            <v>LAVATORIO LOUCA BRANCA POPULAR S/LADRAO MED 40X30CM(EM TORNO) INCL</v>
          </cell>
          <cell r="D2420" t="str">
            <v>UN</v>
          </cell>
          <cell r="E2420">
            <v>21.55</v>
          </cell>
        </row>
        <row r="2421">
          <cell r="C2421" t="str">
            <v>ACESSORIOS DE FIXACAO FORNECIMENTO</v>
          </cell>
        </row>
        <row r="2422">
          <cell r="B2422" t="str">
            <v>26581/021</v>
          </cell>
          <cell r="C2422" t="str">
            <v>VASO SANITARIO LOUCA BR CONVENCIONAL POPULAR MED 37X47X38CM INCL ACES</v>
          </cell>
          <cell r="D2422" t="str">
            <v>UN</v>
          </cell>
          <cell r="E2422">
            <v>48</v>
          </cell>
        </row>
        <row r="2423">
          <cell r="B2423" t="str">
            <v>IGO       |</v>
          </cell>
          <cell r="C2423" t="str">
            <v>D E S C R I Ç Ã O                                                   |UN</v>
          </cell>
          <cell r="D2423" t="str">
            <v>IDADE</v>
          </cell>
          <cell r="E2423" t="str">
            <v>|CUSTO TOT</v>
          </cell>
        </row>
        <row r="2424">
          <cell r="B2424" t="str">
            <v>ULO.....: N</v>
          </cell>
          <cell r="C2424" t="str">
            <v>ACIONAL CAIXA</v>
          </cell>
        </row>
        <row r="2426">
          <cell r="C2426" t="str">
            <v>SORIOS DE FIXACAO FORNECIMENTO</v>
          </cell>
        </row>
        <row r="2427">
          <cell r="B2427" t="str">
            <v>26581/022</v>
          </cell>
          <cell r="C2427" t="str">
            <v>VASO SANITARIO LOUCA BRANCA INFANTIL COM ASSENTO PLASTICO E CAIXA DES-</v>
          </cell>
          <cell r="D2427" t="str">
            <v>UN</v>
          </cell>
          <cell r="E2427">
            <v>95.09</v>
          </cell>
        </row>
        <row r="2428">
          <cell r="C2428" t="str">
            <v>CARGA SOBREPOR.</v>
          </cell>
        </row>
        <row r="2429">
          <cell r="B2429" t="str">
            <v>26581/023</v>
          </cell>
          <cell r="C2429" t="str">
            <v>LAVATORIO DE SOBREPOR LOUCA BR MEDIO LUXO S/LADRAO 53X43CM FORNEC</v>
          </cell>
          <cell r="D2429" t="str">
            <v>UN</v>
          </cell>
          <cell r="E2429">
            <v>31.11</v>
          </cell>
        </row>
        <row r="2430">
          <cell r="B2430" t="str">
            <v>26581/024</v>
          </cell>
          <cell r="C2430" t="str">
            <v>LAVATORIO DE SOBREPOR LOUCA BR MEDIO LUXO C/LADRAO 53X43CM FORNEC</v>
          </cell>
          <cell r="D2430" t="str">
            <v>UN</v>
          </cell>
          <cell r="E2430">
            <v>27.69</v>
          </cell>
        </row>
        <row r="2431">
          <cell r="B2431" t="str">
            <v>26581/025</v>
          </cell>
          <cell r="C2431" t="str">
            <v>LAVATORIO LOUCA BR EMBUTIR(CUBA) MEDIO LUXO S/LADRAO 52X39CM FORNEC</v>
          </cell>
          <cell r="D2431" t="str">
            <v>UN</v>
          </cell>
          <cell r="E2431">
            <v>28.25</v>
          </cell>
        </row>
        <row r="2432">
          <cell r="B2432" t="str">
            <v>26581/026</v>
          </cell>
          <cell r="C2432" t="str">
            <v>LAVATORIO LOUCA BR EMBUTIR(CUBA) MEDIO LUXO C/LADRAO 52X39CM FORNEC</v>
          </cell>
          <cell r="D2432" t="str">
            <v>UN</v>
          </cell>
          <cell r="E2432">
            <v>28.8</v>
          </cell>
        </row>
        <row r="2433">
          <cell r="B2433" t="str">
            <v>26581/027</v>
          </cell>
          <cell r="C2433" t="str">
            <v>TANQUE LOUCA BRANCA C/COLUNA MED 56X48CM(EM TORNO) INCLUSIVE ACESSO</v>
          </cell>
          <cell r="D2433" t="str">
            <v>UN</v>
          </cell>
          <cell r="E2433">
            <v>87.6</v>
          </cell>
        </row>
        <row r="2434">
          <cell r="C2434" t="str">
            <v>RIOS DE FIX - FORNECIMENTO</v>
          </cell>
        </row>
        <row r="2435">
          <cell r="B2435" t="str">
            <v>26581/028</v>
          </cell>
          <cell r="C2435" t="str">
            <v>TANQUE LOUCA BRANCA C/COLUNA MED 60X56CM(EM TORNO)INCLUSIVE ACESSORIOS</v>
          </cell>
          <cell r="D2435" t="str">
            <v>UN</v>
          </cell>
          <cell r="E2435">
            <v>85.63</v>
          </cell>
        </row>
        <row r="2436">
          <cell r="C2436" t="str">
            <v>DE FIXACAO - FORNECIMENTO</v>
          </cell>
        </row>
        <row r="2437">
          <cell r="B2437" t="str">
            <v>26581/029</v>
          </cell>
          <cell r="C2437" t="str">
            <v>MICTORIO DE LOUCA BRANCA COM SIFAO INTEGRADO MED 33X28X53CM INCL</v>
          </cell>
          <cell r="D2437" t="str">
            <v>UN</v>
          </cell>
          <cell r="E2437">
            <v>71.03</v>
          </cell>
        </row>
        <row r="2438">
          <cell r="C2438" t="str">
            <v>ACESSORIOS DE FIXACAO FORNECIMENTO</v>
          </cell>
        </row>
        <row r="2439">
          <cell r="B2439" t="str">
            <v>26581/030</v>
          </cell>
          <cell r="C2439" t="str">
            <v>SABONETEIRA DE LOUCA BRANCA DE 15X15CM S/ALCA FORNEC E COLOCACAO</v>
          </cell>
          <cell r="D2439" t="str">
            <v>UN</v>
          </cell>
          <cell r="E2439">
            <v>14.58</v>
          </cell>
        </row>
        <row r="2440">
          <cell r="B2440" t="str">
            <v>26581/031</v>
          </cell>
          <cell r="C2440" t="str">
            <v>MEIA SABONETEIRA DE LOUCA BRANCA DE 15X7,5CM FORNECIMENTO E COLOCACAO</v>
          </cell>
          <cell r="D2440" t="str">
            <v>UN</v>
          </cell>
          <cell r="E2440">
            <v>11.46</v>
          </cell>
        </row>
        <row r="2441">
          <cell r="B2441" t="str">
            <v>26581/032</v>
          </cell>
          <cell r="C2441" t="str">
            <v>PORTA PAPEL DE LOUCA BRANCA DE 15X15CM FORNEC E COLOCACAO</v>
          </cell>
          <cell r="D2441" t="str">
            <v>UN</v>
          </cell>
          <cell r="E2441">
            <v>14.35</v>
          </cell>
        </row>
        <row r="2442">
          <cell r="B2442" t="str">
            <v>26581/033</v>
          </cell>
          <cell r="C2442" t="str">
            <v>CABIDE DE LOUCA BRANCA DUPLO DE 10X5CM FORNEC E COLOCACAO</v>
          </cell>
          <cell r="D2442" t="str">
            <v>UN</v>
          </cell>
          <cell r="E2442">
            <v>8.18</v>
          </cell>
        </row>
        <row r="2443">
          <cell r="B2443" t="str">
            <v>26581/034</v>
          </cell>
          <cell r="C2443" t="str">
            <v>CABIDE DE LOUCA BRANCA SIMPLES DE 7X5CM FORNEC E COLOCACAO</v>
          </cell>
          <cell r="D2443" t="str">
            <v>UN</v>
          </cell>
          <cell r="E2443">
            <v>8.18</v>
          </cell>
        </row>
        <row r="2444">
          <cell r="B2444" t="str">
            <v>26581/035</v>
          </cell>
          <cell r="C2444" t="str">
            <v>PORTA TOALHA DE PLASTICO DE 24" C/CONSOLOS DE LOUCA BRANCA FORNEC E</v>
          </cell>
          <cell r="D2444" t="str">
            <v>UN</v>
          </cell>
          <cell r="E2444">
            <v>16.39</v>
          </cell>
        </row>
        <row r="2445">
          <cell r="C2445" t="str">
            <v>COLOCACAO</v>
          </cell>
        </row>
        <row r="2446">
          <cell r="B2446" t="str">
            <v>26581/036</v>
          </cell>
          <cell r="C2446" t="str">
            <v>VASO SANITARIO LOUCA BRANCA CAIXA DESCARGA ACOPLADA 35X65X35CM INCL AS</v>
          </cell>
          <cell r="D2446" t="str">
            <v>UN</v>
          </cell>
          <cell r="E2446">
            <v>149.25</v>
          </cell>
        </row>
        <row r="2447">
          <cell r="C2447" t="str">
            <v>SENTO PLASTICO E RABICHO CROMADO EXCL COLOCACAO.</v>
          </cell>
        </row>
        <row r="2448">
          <cell r="B2448" t="str">
            <v>26581/038</v>
          </cell>
          <cell r="C2448" t="str">
            <v>PORTA SABONETE LIQUIDO FORNECIMENTO</v>
          </cell>
          <cell r="D2448" t="str">
            <v>UN</v>
          </cell>
          <cell r="E2448">
            <v>13.58</v>
          </cell>
        </row>
        <row r="2449">
          <cell r="B2449" t="str">
            <v>26581/039</v>
          </cell>
          <cell r="C2449" t="str">
            <v>LAVATORIO LOUCA COR C/COLUNA PADRAO MEDIO 45X55CM ACESSORIOS CROMADOS</v>
          </cell>
          <cell r="D2449" t="str">
            <v>UN</v>
          </cell>
          <cell r="E2449">
            <v>160.08000000000001</v>
          </cell>
        </row>
        <row r="2450">
          <cell r="C2450" t="str">
            <v>TORNEIRA VALVULA E RABICHO.</v>
          </cell>
        </row>
        <row r="2451">
          <cell r="B2451">
            <v>68061</v>
          </cell>
          <cell r="C2451" t="str">
            <v>COLOCACAO DE CHUVEIRO COM HASTE DE PVC 1/2"</v>
          </cell>
          <cell r="D2451" t="str">
            <v>UN</v>
          </cell>
          <cell r="E2451">
            <v>8.25</v>
          </cell>
        </row>
        <row r="2452">
          <cell r="B2452">
            <v>68451</v>
          </cell>
          <cell r="C2452" t="str">
            <v>TAMPO P/VASO SANITARIO</v>
          </cell>
        </row>
        <row r="2453">
          <cell r="B2453" t="str">
            <v>68451/001</v>
          </cell>
          <cell r="C2453" t="str">
            <v>TAMPO PLASTICO P/VASO SANITARIO INFANTIL-FORNECIMENTO/COLOCACAO</v>
          </cell>
          <cell r="D2453" t="str">
            <v>UN</v>
          </cell>
          <cell r="E2453">
            <v>16.2</v>
          </cell>
        </row>
        <row r="2454">
          <cell r="B2454" t="str">
            <v>IGO       |</v>
          </cell>
          <cell r="C2454" t="str">
            <v>D E S C R I Ç Ã O                                                   |UN</v>
          </cell>
          <cell r="D2454" t="str">
            <v>IDADE</v>
          </cell>
          <cell r="E2454" t="str">
            <v>|CUSTO TOT</v>
          </cell>
        </row>
        <row r="2455">
          <cell r="B2455" t="str">
            <v>ULO.....: N</v>
          </cell>
          <cell r="C2455" t="str">
            <v>ACIONAL CAIXA</v>
          </cell>
        </row>
        <row r="2457">
          <cell r="B2457">
            <v>68462</v>
          </cell>
          <cell r="C2457" t="str">
            <v>VASO SANITARIO BRANCO C/CAIXA ACOPLADA</v>
          </cell>
        </row>
        <row r="2458">
          <cell r="B2458" t="str">
            <v>68462/001</v>
          </cell>
          <cell r="C2458" t="str">
            <v>VASO SANITARIO BRANCO C/CAIXA ACOPLADA</v>
          </cell>
          <cell r="D2458" t="str">
            <v>UN</v>
          </cell>
          <cell r="E2458">
            <v>165.62</v>
          </cell>
        </row>
        <row r="2459">
          <cell r="B2459">
            <v>68498</v>
          </cell>
          <cell r="C2459" t="str">
            <v>BACIA SANITARIA, ASSENTO PLASTICO, CAIXA DE DESCARGA PVC DE SOBREPOR,</v>
          </cell>
        </row>
        <row r="2460">
          <cell r="C2460" t="str">
            <v>ENGATE PLASTICO, TUBO DE DESCIDA E BOLSA DE BORRACHA</v>
          </cell>
        </row>
        <row r="2461">
          <cell r="B2461" t="str">
            <v>68498/001</v>
          </cell>
          <cell r="C2461" t="str">
            <v>VASO SANITARIO, ASSENTO PLASTICO, CAIXA DE DESCARGA PVC DE SOBREPOR, ENGATE PLASTICO, TUBO DE DESCIDA E BOLSA DE BORRACHA</v>
          </cell>
          <cell r="D2461" t="str">
            <v>UN</v>
          </cell>
          <cell r="E2461">
            <v>138.81</v>
          </cell>
        </row>
        <row r="2463">
          <cell r="B2463">
            <v>68620</v>
          </cell>
          <cell r="C2463" t="str">
            <v>LAVATORIO SUSPENSO</v>
          </cell>
        </row>
        <row r="2464">
          <cell r="B2464" t="str">
            <v>68620/001</v>
          </cell>
          <cell r="C2464" t="str">
            <v>LAVATORIO SUSPENSO BRANCO C/PARAFUSO</v>
          </cell>
          <cell r="D2464" t="str">
            <v>UN</v>
          </cell>
          <cell r="E2464">
            <v>41.98</v>
          </cell>
        </row>
        <row r="2465">
          <cell r="B2465" t="str">
            <v>68620/004</v>
          </cell>
          <cell r="C2465" t="str">
            <v>LAVATORIO SUSPENSO BRANCO C/VALVULA E SIFAO</v>
          </cell>
          <cell r="D2465" t="str">
            <v>UN</v>
          </cell>
          <cell r="E2465">
            <v>60.83</v>
          </cell>
        </row>
        <row r="2466">
          <cell r="B2466">
            <v>68621</v>
          </cell>
          <cell r="C2466" t="str">
            <v>BANCA/CUBA RESINA SINTETICA</v>
          </cell>
        </row>
        <row r="2467">
          <cell r="B2467" t="str">
            <v>68621/001</v>
          </cell>
          <cell r="C2467" t="str">
            <v>BANCA/CUBA RESINA SINTETICA 120X60CM S/COMPLEMENTOS</v>
          </cell>
          <cell r="D2467" t="str">
            <v>UN</v>
          </cell>
          <cell r="E2467">
            <v>73.05</v>
          </cell>
        </row>
        <row r="2468">
          <cell r="B2468" t="str">
            <v>68621/002</v>
          </cell>
          <cell r="C2468" t="str">
            <v>BANCA/CUBA RESINA SINTETICA 150X60CM S/COMPLEMENTOS</v>
          </cell>
          <cell r="D2468" t="str">
            <v>UN</v>
          </cell>
          <cell r="E2468">
            <v>95.36</v>
          </cell>
        </row>
        <row r="2469">
          <cell r="B2469" t="str">
            <v>68621/003</v>
          </cell>
          <cell r="C2469" t="str">
            <v>BANCA/CUBA RESINA SINTETICA 120X60 C/VALVULA E SIFAO</v>
          </cell>
          <cell r="D2469" t="str">
            <v>UN</v>
          </cell>
          <cell r="E2469">
            <v>94.83</v>
          </cell>
        </row>
        <row r="2470">
          <cell r="B2470">
            <v>68622</v>
          </cell>
          <cell r="C2470" t="str">
            <v>TANQUE MARMORE SINTETICA CAP=22L S/COMPLEMENTOS</v>
          </cell>
        </row>
        <row r="2471">
          <cell r="B2471" t="str">
            <v>68622/001</v>
          </cell>
          <cell r="C2471" t="str">
            <v>TANQUE MARMORE SINTETICA CAP=22L S/COMPLEMENTOS</v>
          </cell>
          <cell r="D2471" t="str">
            <v>UN</v>
          </cell>
          <cell r="E2471">
            <v>73.44</v>
          </cell>
        </row>
        <row r="2472">
          <cell r="B2472" t="str">
            <v>68622/002</v>
          </cell>
          <cell r="C2472" t="str">
            <v>TANQUE MARMORE SINTETICO CAP=22L C/VALVULA</v>
          </cell>
          <cell r="D2472" t="str">
            <v>UN</v>
          </cell>
          <cell r="E2472">
            <v>78.72</v>
          </cell>
        </row>
        <row r="2473">
          <cell r="B2473">
            <v>68641</v>
          </cell>
          <cell r="C2473" t="str">
            <v>BALCAO DE PIA EM RESILINEA 1,2 X 0,6 M C/SIFAO PLASTICO</v>
          </cell>
        </row>
        <row r="2474">
          <cell r="C2474" t="str">
            <v>(PIA DE COZINHA EM GRANILITE/MARMORITE)</v>
          </cell>
        </row>
        <row r="2475">
          <cell r="B2475" t="str">
            <v>68641/001</v>
          </cell>
          <cell r="C2475" t="str">
            <v>BALCAO DE PIA EM RESILINEA 1,2 X 0,6 M C/SIFAO PLASTICO</v>
          </cell>
          <cell r="D2475" t="str">
            <v>UN</v>
          </cell>
          <cell r="E2475">
            <v>68.739999999999995</v>
          </cell>
        </row>
        <row r="2476">
          <cell r="C2476" t="str">
            <v>(PIA DE COZINHA EM GRANILITE/MARMORITE)</v>
          </cell>
        </row>
        <row r="2477">
          <cell r="B2477" t="str">
            <v>68641/002</v>
          </cell>
          <cell r="C2477" t="str">
            <v>TANQUE DE RESILINEA C/ SIFAO E VALVULA (GRANITINA/GRANILITE/MARMORITE)</v>
          </cell>
          <cell r="D2477" t="str">
            <v>UN</v>
          </cell>
          <cell r="E2477">
            <v>53.35</v>
          </cell>
        </row>
        <row r="2478">
          <cell r="B2478">
            <v>68650</v>
          </cell>
          <cell r="C2478" t="str">
            <v>BANCA ACO INOX C/CUBA EM PAREDE,SEM COMPLEMENTOS (SIFAO/VALV/TORN)</v>
          </cell>
        </row>
        <row r="2479">
          <cell r="B2479" t="str">
            <v>68650/001</v>
          </cell>
          <cell r="C2479" t="str">
            <v>BANCA ACO INOXIDAVEL 120X60CM C/1 CUBA INOX EM PAREDE,SEM COMPLEMENTOS</v>
          </cell>
          <cell r="D2479" t="str">
            <v>UN</v>
          </cell>
          <cell r="E2479">
            <v>140.6</v>
          </cell>
        </row>
        <row r="2480">
          <cell r="B2480" t="str">
            <v>68650/002</v>
          </cell>
          <cell r="C2480" t="str">
            <v>BANCA ACO INOXIDAVEL 200X60CM C/2 CUBAS INOX EM PAREDE,SEM COMPLEMENTO</v>
          </cell>
          <cell r="D2480" t="str">
            <v>UN</v>
          </cell>
          <cell r="E2480">
            <v>274.52</v>
          </cell>
        </row>
        <row r="2481">
          <cell r="B2481">
            <v>68651</v>
          </cell>
          <cell r="C2481" t="str">
            <v>APARELHOS DE ACO INOXIDAVEL</v>
          </cell>
        </row>
        <row r="2482">
          <cell r="B2482" t="str">
            <v>68651/003</v>
          </cell>
          <cell r="C2482" t="str">
            <v>TANQUE DE ACO INOXIDAVEL CHAPA 22.304 DE 520X520MM CAP 30L  C/ESFREGA</v>
          </cell>
          <cell r="D2482" t="str">
            <v>UN</v>
          </cell>
          <cell r="E2482">
            <v>136.22999999999999</v>
          </cell>
        </row>
        <row r="2483">
          <cell r="C2483" t="str">
            <v>DOR EXCL TORNEIRA - FORNECIMENTO</v>
          </cell>
        </row>
        <row r="2484">
          <cell r="B2484" t="str">
            <v>68651/004</v>
          </cell>
          <cell r="C2484" t="str">
            <v>BANCA DE ACO INOXIDAVEL 2,00X0,55MM CHAPA 18.304 C/1 CUBA DE 500X400X</v>
          </cell>
          <cell r="D2484" t="str">
            <v>UN</v>
          </cell>
          <cell r="E2484">
            <v>361.18</v>
          </cell>
        </row>
        <row r="2485">
          <cell r="B2485" t="str">
            <v>IGO       |</v>
          </cell>
          <cell r="C2485" t="str">
            <v>D E S C R I Ç Ã O                                                   |UN</v>
          </cell>
          <cell r="D2485" t="str">
            <v>IDADE</v>
          </cell>
          <cell r="E2485" t="str">
            <v>|CUSTO TOT</v>
          </cell>
        </row>
        <row r="2486">
          <cell r="B2486" t="str">
            <v>ULO.....: N</v>
          </cell>
          <cell r="C2486" t="str">
            <v>ACIONAL CAIXA</v>
          </cell>
        </row>
        <row r="2488">
          <cell r="C2488" t="str">
            <v>200MM EM CHAPA 20.304 VALVULA DE ESCOAMENTO TP AMERICANA 1623 SIFAO</v>
          </cell>
        </row>
        <row r="2489">
          <cell r="C2489" t="str">
            <v>1.1/2"X1.1/2" SOBRE APOIOS DE ALVENARIA DE MEIA VEZ E VERGA DE CONCRE</v>
          </cell>
        </row>
        <row r="2490">
          <cell r="C2490" t="str">
            <v>TO SEM REVESTIMENTO EXCL TORNEIRA -FORNECIME</v>
          </cell>
        </row>
        <row r="2491">
          <cell r="B2491" t="str">
            <v>68651/005</v>
          </cell>
          <cell r="C2491" t="str">
            <v>BANCA DE ACO INOX DE 2,00X0,55MM CHAPA 18.304 2 CUBAS DE 500X400X200MM</v>
          </cell>
          <cell r="D2491" t="str">
            <v>UN</v>
          </cell>
          <cell r="E2491">
            <v>428.93</v>
          </cell>
        </row>
        <row r="2492">
          <cell r="C2492" t="str">
            <v>EM CHAPA 20.304 VALVULA DE ESCOAMENTO TP AMERICANA 1623 2 SIFOES 1680</v>
          </cell>
        </row>
        <row r="2493">
          <cell r="C2493" t="str">
            <v>1.1/2"X1.1/2" SOBRE APOIS DE ALVENARIA DE MEIA VEZ E VERGA DE CONCRETO</v>
          </cell>
        </row>
        <row r="2494">
          <cell r="C2494" t="str">
            <v>S/REVESTIMENTO EXCL TORNEIRA - FORNECIMENTO</v>
          </cell>
        </row>
        <row r="2495">
          <cell r="B2495" t="str">
            <v>68651/006</v>
          </cell>
          <cell r="C2495" t="str">
            <v>CUBA DE ACO INOX DE 500X400X200MM EM CHAPA 20.304 VALVULA DE ESCOAMEN</v>
          </cell>
          <cell r="D2495" t="str">
            <v>UN</v>
          </cell>
          <cell r="E2495">
            <v>122.45</v>
          </cell>
        </row>
        <row r="2496">
          <cell r="C2496" t="str">
            <v>TO TP AMERICANA 1623 SIFAO 1680 1,1/2"X1.1/2" EXCL TORNEIRA - FORNECI</v>
          </cell>
        </row>
        <row r="2497">
          <cell r="C2497" t="str">
            <v>MENTO E COLOCACAO</v>
          </cell>
        </row>
        <row r="2498">
          <cell r="B2498" t="str">
            <v>68651/007</v>
          </cell>
          <cell r="C2498" t="str">
            <v>CUBA DUPLA EM ACO INOX DE 820X340X150MM CHAPA 20.304 2 VALVULAS DE ES</v>
          </cell>
          <cell r="D2498" t="str">
            <v>UN</v>
          </cell>
          <cell r="E2498">
            <v>196.85</v>
          </cell>
        </row>
        <row r="2499">
          <cell r="C2499" t="str">
            <v>COAMENTO 1623 2 SIFOES 1680 1.1/2"X1.1/2" EXCL TORNEIRA - FORNECIMENTO</v>
          </cell>
        </row>
        <row r="2500">
          <cell r="C2500" t="str">
            <v>E COLOCACAO</v>
          </cell>
        </row>
        <row r="2501">
          <cell r="B2501">
            <v>68652</v>
          </cell>
          <cell r="C2501" t="str">
            <v>APARELHOS DE ACO INOXIDAVEL</v>
          </cell>
        </row>
        <row r="2502">
          <cell r="B2502" t="str">
            <v>68652/001</v>
          </cell>
          <cell r="C2502" t="str">
            <v>BANCA SECA DE ACO INOX C/O,55M LARG ATE 3,00M DE COMP EM CHAPA 18304</v>
          </cell>
          <cell r="D2502" t="str">
            <v>M</v>
          </cell>
          <cell r="E2502">
            <v>204.21</v>
          </cell>
        </row>
        <row r="2503">
          <cell r="C2503" t="str">
            <v>SOBRE APOIOS DE ALVENARIA DE MEIA VEZ E VERGA DE CONCRETO S/REVEST -</v>
          </cell>
        </row>
        <row r="2504">
          <cell r="C2504" t="str">
            <v>FORNECIMENTO E ASSENTAMENTO</v>
          </cell>
        </row>
        <row r="2505">
          <cell r="B2505" t="str">
            <v>68652/002</v>
          </cell>
          <cell r="C2505" t="str">
            <v>MICTORIO COLETIVO DE ACO INOX C/SECAO DE 580X300MM EM CHAPA 20.304 COM</v>
          </cell>
          <cell r="D2505" t="str">
            <v>M</v>
          </cell>
          <cell r="E2505">
            <v>298.93</v>
          </cell>
        </row>
        <row r="2506">
          <cell r="C2506" t="str">
            <v>CRIVO DE SAIDA DE 1.1/4" REGISTRO DE PRESSAO 1416 DE 3/4" C/CANOPLA E</v>
          </cell>
        </row>
        <row r="2507">
          <cell r="C2507" t="str">
            <v>VOLANTE EM METAL CROMADO INCL GAMBIARRA - FORNECIMENTO</v>
          </cell>
        </row>
        <row r="2508">
          <cell r="B2508" t="str">
            <v>68652/003</v>
          </cell>
          <cell r="C2508" t="str">
            <v>MICTORIO COLETIVO DE ACO INOX C/SECAO DE 380X250MM EM CHAPA 20.304 COM</v>
          </cell>
          <cell r="D2508" t="str">
            <v>M</v>
          </cell>
          <cell r="E2508">
            <v>242.62</v>
          </cell>
        </row>
        <row r="2509">
          <cell r="C2509" t="str">
            <v>CRIVO DE SAIDA DE 1.1/4" REGISTRO DE PRESSAO 1416 DE 3/4"C/CANOPLA E</v>
          </cell>
        </row>
        <row r="2510">
          <cell r="C2510" t="str">
            <v>VOLANTE EM METAL CROMADO INCL GAMBIARRA - FORNECIMENTO</v>
          </cell>
        </row>
        <row r="2511">
          <cell r="B2511">
            <v>68678</v>
          </cell>
          <cell r="C2511" t="str">
            <v>PRATELEIRA MARMORE</v>
          </cell>
        </row>
        <row r="2512">
          <cell r="B2512" t="str">
            <v>68678/001</v>
          </cell>
          <cell r="C2512" t="str">
            <v>PRATELEIRA MARMORE BRANCO L=55CM E=2,5CM ENGASTADA NA PAREDE</v>
          </cell>
          <cell r="D2512" t="str">
            <v>M</v>
          </cell>
          <cell r="E2512">
            <v>103.57</v>
          </cell>
        </row>
        <row r="2513">
          <cell r="B2513" t="str">
            <v>68678/002</v>
          </cell>
          <cell r="C2513" t="str">
            <v>PRATELEIRA MARMORE BRANCO L=60CM E=2,5CM ENGASTADA NA PAREDE</v>
          </cell>
          <cell r="D2513" t="str">
            <v>M</v>
          </cell>
          <cell r="E2513">
            <v>110.98</v>
          </cell>
        </row>
        <row r="2514">
          <cell r="B2514" t="str">
            <v>68678/003</v>
          </cell>
          <cell r="C2514" t="str">
            <v>PRATELEIRA MARMORE BRANCO L=40CM E=2,5CM ENGASTADA NA PAREDE</v>
          </cell>
          <cell r="D2514" t="str">
            <v>M</v>
          </cell>
          <cell r="E2514">
            <v>81.34</v>
          </cell>
        </row>
        <row r="2515">
          <cell r="B2515" t="str">
            <v>68678/004</v>
          </cell>
          <cell r="C2515" t="str">
            <v>PRATELEIRA MARMORE BRANCO L=30CM E=2,5CM ENGASTADA NA PAREDE</v>
          </cell>
          <cell r="D2515" t="str">
            <v>M</v>
          </cell>
          <cell r="E2515">
            <v>66.52</v>
          </cell>
        </row>
        <row r="2516">
          <cell r="B2516" t="str">
            <v>IGO       |</v>
          </cell>
          <cell r="C2516" t="str">
            <v>D E S C R I Ç Ã O                                                   |UN</v>
          </cell>
          <cell r="D2516" t="str">
            <v>IDADE</v>
          </cell>
          <cell r="E2516" t="str">
            <v>|CUSTO TOT</v>
          </cell>
        </row>
        <row r="2517">
          <cell r="B2517" t="str">
            <v>ULO.....: N</v>
          </cell>
          <cell r="C2517" t="str">
            <v>ACIONAL CAIXA</v>
          </cell>
        </row>
        <row r="2519">
          <cell r="B2519">
            <v>84</v>
          </cell>
          <cell r="C2519" t="str">
            <v>FOSSAS/SUMIDOUROS</v>
          </cell>
        </row>
        <row r="2520">
          <cell r="B2520">
            <v>23772</v>
          </cell>
          <cell r="C2520" t="str">
            <v>SUMIDOURO H=5,0M COM TIJOLOS MACICOS A CRIVO ARGAMASSADOS</v>
          </cell>
        </row>
        <row r="2521">
          <cell r="B2521" t="str">
            <v>23772/001</v>
          </cell>
          <cell r="C2521" t="str">
            <v>SUMIDOURO D=1,20M TAMPA CONCRETO ARMADO D=1,40M H=0,10M</v>
          </cell>
          <cell r="D2521" t="str">
            <v>UN</v>
          </cell>
          <cell r="E2521">
            <v>673.06</v>
          </cell>
        </row>
        <row r="2522">
          <cell r="B2522" t="str">
            <v>23772/002</v>
          </cell>
          <cell r="C2522" t="str">
            <v>SUMIDOURO D=1,40M TAMPA CONCRETO ARMADO D=1,60M H=0,10M</v>
          </cell>
          <cell r="D2522" t="str">
            <v>UN</v>
          </cell>
          <cell r="E2522">
            <v>836.72</v>
          </cell>
        </row>
        <row r="2523">
          <cell r="B2523">
            <v>23773</v>
          </cell>
          <cell r="C2523" t="str">
            <v>FOSSA SEPTICA 1500L / ALVENARIA TIJOLO MACICO 1/2VEZ</v>
          </cell>
        </row>
        <row r="2524">
          <cell r="B2524" t="str">
            <v>23773/001</v>
          </cell>
          <cell r="C2524" t="str">
            <v>FOSSA SEPTICA ALV TIJOLO MACICO 1/2VEZ-DIMEN EXT 1,90 X 1,10 X 1,40M</v>
          </cell>
          <cell r="D2524" t="str">
            <v>UN</v>
          </cell>
          <cell r="E2524">
            <v>711.8</v>
          </cell>
        </row>
        <row r="2525">
          <cell r="C2525" t="str">
            <v>(1500L) REVESTIDA INTERNAMENTE C/BARRA LISA, TAMPA CONC ARMADO E=8CM</v>
          </cell>
        </row>
        <row r="2526">
          <cell r="B2526">
            <v>24324</v>
          </cell>
          <cell r="C2526" t="str">
            <v>CONSERVACAO DE FOSSAS/SUMIDOUROS - PAR</v>
          </cell>
        </row>
        <row r="2527">
          <cell r="B2527" t="str">
            <v>24324/001</v>
          </cell>
          <cell r="C2527" t="str">
            <v>LIMPEZA E MANUTENCAO DE FOSSAS/SUMIDOUROS PREDIAIS/PAR</v>
          </cell>
          <cell r="D2527" t="str">
            <v>H</v>
          </cell>
          <cell r="E2527">
            <v>110.19</v>
          </cell>
        </row>
        <row r="2528">
          <cell r="B2528">
            <v>85</v>
          </cell>
          <cell r="C2528" t="str">
            <v>PONTOS DE AGUA/ESGOTO</v>
          </cell>
        </row>
        <row r="2529">
          <cell r="B2529">
            <v>11777</v>
          </cell>
          <cell r="C2529" t="str">
            <v>INSTALACOES HIDRO-SANITARIAS TANQUES</v>
          </cell>
        </row>
        <row r="2530">
          <cell r="B2530" t="str">
            <v>11777/001</v>
          </cell>
          <cell r="C2530" t="str">
            <v>INSTALACAO PVC/ASSENTAMENTO TANQUE SERVICO C/3,0M TUBO PVC 25MM E 3,0M</v>
          </cell>
          <cell r="D2530" t="str">
            <v>UN</v>
          </cell>
          <cell r="E2530">
            <v>88.28</v>
          </cell>
        </row>
        <row r="2531">
          <cell r="C2531" t="str">
            <v>TUBO PVC 50MM INCLUINDO CONEXOES. EXCLUSIVE FORNECIMENTO DO APARELHO.</v>
          </cell>
        </row>
        <row r="2532">
          <cell r="B2532">
            <v>11779</v>
          </cell>
          <cell r="C2532" t="str">
            <v>INSTALACOES HIDRO-SANITARIAS DE MICTORIO LOUCA</v>
          </cell>
        </row>
        <row r="2533">
          <cell r="B2533" t="str">
            <v>11779/001</v>
          </cell>
          <cell r="C2533" t="str">
            <v>INSTALACOES PVC/ASSENTAMENTO MICTORIO LOUCA C/3,0M TUBO PVC 25MM, 1,5M</v>
          </cell>
          <cell r="D2533" t="str">
            <v>UN</v>
          </cell>
          <cell r="E2533">
            <v>80.45</v>
          </cell>
        </row>
        <row r="2534">
          <cell r="C2534" t="str">
            <v>PVC 40 E 1,5M TUBO PVC 50MM, CONEXOES, CAIXA SIFONADA PVC 100X100X50MM</v>
          </cell>
        </row>
        <row r="2535">
          <cell r="C2535" t="str">
            <v>C/TAMPA CEGA. EXCLUSIVE FORNECIMENTO DO APARELHO.</v>
          </cell>
        </row>
        <row r="2536">
          <cell r="B2536">
            <v>11780</v>
          </cell>
          <cell r="C2536" t="str">
            <v>INSTALACOES HIDRO-SANITARIAS DE MICTORIO TP CALHA</v>
          </cell>
        </row>
        <row r="2537">
          <cell r="B2537" t="str">
            <v>11780/001</v>
          </cell>
          <cell r="C2537" t="str">
            <v>INSTALACAO PVC/ASSENTAMENTO MICTORIO TP CALHA C/3,0M TUBO PVC 25MM,</v>
          </cell>
          <cell r="D2537" t="str">
            <v>UN</v>
          </cell>
          <cell r="E2537">
            <v>157.44999999999999</v>
          </cell>
        </row>
        <row r="2538">
          <cell r="C2538" t="str">
            <v>REGISTRO DE GAVETA, 2,0M TUBO PVC 40MM E 2,0M TUBO PVC 50MM, CONEXOES</v>
          </cell>
        </row>
        <row r="2539">
          <cell r="C2539" t="str">
            <v>E CAIXA SIFONADA PVC C/100X100X50MM, C/TAMPA CEGA. EXCLUSIVE: FORNECI</v>
          </cell>
        </row>
        <row r="2540">
          <cell r="C2540" t="str">
            <v>MENTO DE APARELHO.</v>
          </cell>
        </row>
        <row r="2541">
          <cell r="B2541">
            <v>26305</v>
          </cell>
          <cell r="C2541" t="str">
            <v>PONTO AGUA FRIA</v>
          </cell>
        </row>
        <row r="2542">
          <cell r="B2542" t="str">
            <v>26305/001</v>
          </cell>
          <cell r="C2542" t="str">
            <v>PONTO AGUA FRIA TUBO PVC 3/4"</v>
          </cell>
          <cell r="D2542" t="str">
            <v>PT</v>
          </cell>
          <cell r="E2542">
            <v>40.619999999999997</v>
          </cell>
        </row>
        <row r="2543">
          <cell r="B2543" t="str">
            <v>26305/002</v>
          </cell>
          <cell r="C2543" t="str">
            <v>PONTO AGUA FRIA TUBO PVC 1/2"</v>
          </cell>
          <cell r="D2543" t="str">
            <v>PT</v>
          </cell>
          <cell r="E2543">
            <v>36.729999999999997</v>
          </cell>
        </row>
        <row r="2544">
          <cell r="B2544" t="str">
            <v>26305/003</v>
          </cell>
          <cell r="C2544" t="str">
            <v>PONTO AGUA FRIA TUBO PVC 1"</v>
          </cell>
          <cell r="D2544" t="str">
            <v>PT</v>
          </cell>
          <cell r="E2544">
            <v>56.55</v>
          </cell>
        </row>
        <row r="2545">
          <cell r="B2545" t="str">
            <v>26305/004</v>
          </cell>
          <cell r="C2545" t="str">
            <v>PONTO AGUA FRIA TUBO PVC 1 1/4"</v>
          </cell>
          <cell r="D2545" t="str">
            <v>PT</v>
          </cell>
          <cell r="E2545">
            <v>77.760000000000005</v>
          </cell>
        </row>
        <row r="2546">
          <cell r="B2546" t="str">
            <v>26305/005</v>
          </cell>
          <cell r="C2546" t="str">
            <v>PONTO AGUA FRIA TUBO PVC 1 1/2"</v>
          </cell>
          <cell r="D2546" t="str">
            <v>PT</v>
          </cell>
          <cell r="E2546">
            <v>89.31</v>
          </cell>
        </row>
        <row r="2547">
          <cell r="B2547" t="str">
            <v>IGO       |</v>
          </cell>
          <cell r="C2547" t="str">
            <v>D E S C R I Ç Ã O                                                   |UN</v>
          </cell>
          <cell r="D2547" t="str">
            <v>IDADE</v>
          </cell>
          <cell r="E2547" t="str">
            <v>|CUSTO TOT</v>
          </cell>
        </row>
        <row r="2548">
          <cell r="B2548" t="str">
            <v>ULO.....: N</v>
          </cell>
          <cell r="C2548" t="str">
            <v>ACIONAL CAIXA</v>
          </cell>
        </row>
        <row r="2550">
          <cell r="B2550" t="str">
            <v>26305/006</v>
          </cell>
          <cell r="C2550" t="str">
            <v>PONTO AGUA FRIA TUBO PVC 2"</v>
          </cell>
          <cell r="D2550" t="str">
            <v>PT</v>
          </cell>
          <cell r="E2550">
            <v>131.77000000000001</v>
          </cell>
        </row>
        <row r="2551">
          <cell r="B2551">
            <v>26306</v>
          </cell>
          <cell r="C2551" t="str">
            <v>PONTO ESGOTO</v>
          </cell>
        </row>
        <row r="2552">
          <cell r="B2552" t="str">
            <v>26306/001</v>
          </cell>
          <cell r="C2552" t="str">
            <v>PONTO ESGOTO PRIMARIO / TUBO PVC 100MM</v>
          </cell>
          <cell r="D2552" t="str">
            <v>PT</v>
          </cell>
          <cell r="E2552">
            <v>52.02</v>
          </cell>
        </row>
        <row r="2553">
          <cell r="B2553" t="str">
            <v>26306/002</v>
          </cell>
          <cell r="C2553" t="str">
            <v>PONTO ESGOTO SEGUNDARIO / TUBO PVC 75MM</v>
          </cell>
          <cell r="D2553" t="str">
            <v>PT</v>
          </cell>
          <cell r="E2553">
            <v>58.92</v>
          </cell>
        </row>
        <row r="2554">
          <cell r="B2554">
            <v>26555</v>
          </cell>
          <cell r="C2554" t="str">
            <v>INSTALACOES HIDRAULICAS CAIXAS/VALVULA DESCARGA E DUCHA MANUAL</v>
          </cell>
        </row>
        <row r="2555">
          <cell r="B2555" t="str">
            <v>26555/006</v>
          </cell>
          <cell r="C2555" t="str">
            <v>INSTALACAO EM PVC/ASSENTAMENTO DUCHINHA MANUAL P/BANHEIRO C/3,0M TUBO</v>
          </cell>
          <cell r="D2555" t="str">
            <v>UN</v>
          </cell>
          <cell r="E2555">
            <v>53.21</v>
          </cell>
        </row>
        <row r="2556">
          <cell r="C2556" t="str">
            <v>PVC 25MM E CONEXOES. EXCLUSIVE FORNECIMENTO APARELHO</v>
          </cell>
        </row>
        <row r="2557">
          <cell r="B2557" t="str">
            <v>26555/008</v>
          </cell>
          <cell r="C2557" t="str">
            <v>INSTALACAO EM PVC/ASSENTAMENTO CAIXA DESCARGA ELEVADA C/2,0M TUBO DE</v>
          </cell>
          <cell r="D2557" t="str">
            <v>UN</v>
          </cell>
          <cell r="E2557">
            <v>60.08</v>
          </cell>
        </row>
        <row r="2558">
          <cell r="C2558" t="str">
            <v>PVC 25MM, CONEXOES E MONTAGENS. EXCLUSIVE FORNECIMENTO DA CAIXA.</v>
          </cell>
        </row>
        <row r="2559">
          <cell r="B2559" t="str">
            <v>26555/009</v>
          </cell>
          <cell r="C2559" t="str">
            <v>INSTALACAO EM PVC/ASSENTAMENTO CAIXA DESCARGA EMBUTIR C/2,0M DE TUBO</v>
          </cell>
          <cell r="D2559" t="str">
            <v>UN</v>
          </cell>
          <cell r="E2559">
            <v>74.489999999999995</v>
          </cell>
        </row>
        <row r="2560">
          <cell r="C2560" t="str">
            <v>PVC 25MM, 0,80M TUBO PVC 40MM, CONEXOES E MONTAGEM.EXCLUSIVE FORNECIME</v>
          </cell>
        </row>
        <row r="2561">
          <cell r="C2561" t="str">
            <v>NTO DA CAIXA.</v>
          </cell>
        </row>
        <row r="2562">
          <cell r="B2562" t="str">
            <v>26555/010</v>
          </cell>
          <cell r="C2562" t="str">
            <v>INSTALACAO EM PVC/ASSENTAMENTO VALVULA DESCARGA C/3,0M TUBO PVC 50MM</v>
          </cell>
          <cell r="D2562" t="str">
            <v>UN</v>
          </cell>
          <cell r="E2562">
            <v>90.15</v>
          </cell>
        </row>
        <row r="2563">
          <cell r="C2563" t="str">
            <v>CONEXOES E MONTAGEM. EXCLUSIVE FORNECIMENTO DA VALVULA.</v>
          </cell>
        </row>
        <row r="2564">
          <cell r="B2564">
            <v>26577</v>
          </cell>
          <cell r="C2564" t="str">
            <v>INSTALACOES HIDRO-SANITARIAS E ELETRICA P/CHUVEIRO</v>
          </cell>
        </row>
        <row r="2565">
          <cell r="B2565" t="str">
            <v>26577/001</v>
          </cell>
          <cell r="C2565" t="str">
            <v>INSTALACAO EM PVC/ASSENTAMENTO CHUVEIRO/REGISTRO C/6,0M TUBO PVC 25MM</v>
          </cell>
          <cell r="D2565" t="str">
            <v>UN</v>
          </cell>
          <cell r="E2565">
            <v>83.78</v>
          </cell>
        </row>
        <row r="2566">
          <cell r="C2566" t="str">
            <v>P/AGUA, 2,0M TUBO PVC 40MM, CONEXOES, RALO SECO DE PVC 100MM C/GRELHA.</v>
          </cell>
        </row>
        <row r="2567">
          <cell r="C2567" t="str">
            <v>EXCLUSIVE FORNECIMENTO CHUVEIRO/REGISTRO</v>
          </cell>
        </row>
        <row r="2568">
          <cell r="B2568" t="str">
            <v>26577/002</v>
          </cell>
          <cell r="C2568" t="str">
            <v>INSTALACAO EM PVC/ASSENTAMENTO CHUVEIRO ELETRICO C/30,0M FIO 4MM2,</v>
          </cell>
          <cell r="D2568" t="str">
            <v>UN</v>
          </cell>
          <cell r="E2568">
            <v>157.49</v>
          </cell>
        </row>
        <row r="2569">
          <cell r="C2569" t="str">
            <v>3M ELETRODUTO PVC DIAM=3/4", 6,0M TUBO PVC 25MM, 2,0M TUBO PVC 50MM,</v>
          </cell>
        </row>
        <row r="2570">
          <cell r="C2570" t="str">
            <v>CONEXOES, RALO SECO C/GRELHA.EXCLUSIVE FORNECIMENTO CHUVEIRO/REGISTRO</v>
          </cell>
        </row>
        <row r="2571">
          <cell r="B2571">
            <v>26578</v>
          </cell>
          <cell r="C2571" t="str">
            <v>INSTALACOES HIDRO-SANITARIAS PIAS E LAVATORIOS</v>
          </cell>
        </row>
        <row r="2572">
          <cell r="B2572" t="str">
            <v>26578/003</v>
          </cell>
          <cell r="C2572" t="str">
            <v>INSTALACAO EM PVC/ASSENTAMENTO PIA C/2 CUBAS C/3,0M TUBO PVC 25MM,</v>
          </cell>
          <cell r="D2572" t="str">
            <v>UN</v>
          </cell>
          <cell r="E2572">
            <v>90.42</v>
          </cell>
        </row>
        <row r="2573">
          <cell r="C2573" t="str">
            <v>3,00M TUBO PVC 50MM E CONEXOES.EXCLUSIVE FORNECIMENTO DO APARELHO.</v>
          </cell>
        </row>
        <row r="2574">
          <cell r="B2574" t="str">
            <v>26578/004</v>
          </cell>
          <cell r="C2574" t="str">
            <v>INSTALACAO EM PVC/ASSENTAMENTO PIA C/CUBA DUPLA C/3,0M TUBO PVC 25MM,</v>
          </cell>
          <cell r="D2574" t="str">
            <v>UN</v>
          </cell>
          <cell r="E2574">
            <v>90.42</v>
          </cell>
        </row>
        <row r="2575">
          <cell r="C2575" t="str">
            <v>3,0M TUBO PVC 50MM E CONEXOES. EXCLUSIVE FORNECIMENTO DO APARELHO</v>
          </cell>
        </row>
        <row r="2576">
          <cell r="B2576" t="str">
            <v>26578/006</v>
          </cell>
          <cell r="C2576" t="str">
            <v>INSTALACAO EM PVC/ASSENTAMENTO LAVATORIO C/1 TORNEIRA C/3,0M TUBO PVC</v>
          </cell>
          <cell r="D2576" t="str">
            <v>UN</v>
          </cell>
          <cell r="E2576">
            <v>67.89</v>
          </cell>
        </row>
        <row r="2577">
          <cell r="C2577" t="str">
            <v>25MM, 2,0M TUBO PVC 40MM E CONEXOES.EXCLUSIVE FORNECIMENTO DE APARELHO</v>
          </cell>
        </row>
        <row r="2578">
          <cell r="B2578" t="str">
            <v>IGO       |</v>
          </cell>
          <cell r="C2578" t="str">
            <v>D E S C R I Ç Ã O                                                   |UN</v>
          </cell>
          <cell r="D2578" t="str">
            <v>IDADE</v>
          </cell>
          <cell r="E2578" t="str">
            <v>|CUSTO TOT</v>
          </cell>
        </row>
        <row r="2579">
          <cell r="B2579" t="str">
            <v>ULO.....: N</v>
          </cell>
          <cell r="C2579" t="str">
            <v>ACIONAL CAIXA</v>
          </cell>
        </row>
        <row r="2581">
          <cell r="B2581" t="str">
            <v>26578/007</v>
          </cell>
          <cell r="C2581" t="str">
            <v>INSTALACAO EM PVC/ASSENTAMENTO LAVATORIO C/2 TORNEIRAS C/3,0M TUBO PVC</v>
          </cell>
          <cell r="D2581" t="str">
            <v>UN</v>
          </cell>
          <cell r="E2581">
            <v>84.86</v>
          </cell>
        </row>
        <row r="2582">
          <cell r="C2582" t="str">
            <v>25MM, 2,0M TUBO PVC 40MM, RABICHOS E CONEXOES.EXCLUSIVE FORNECIMENTO</v>
          </cell>
        </row>
        <row r="2583">
          <cell r="C2583" t="str">
            <v>APARELHO</v>
          </cell>
        </row>
        <row r="2584">
          <cell r="B2584" t="str">
            <v>26578/008</v>
          </cell>
          <cell r="C2584" t="str">
            <v>INSTALACAO EM PVC/ASSENTAMENTO PIA C/1 CUBA C/3,0M TUBO PVC 25MM, 3,0M</v>
          </cell>
          <cell r="D2584" t="str">
            <v>UN</v>
          </cell>
          <cell r="E2584">
            <v>86.12</v>
          </cell>
        </row>
        <row r="2585">
          <cell r="C2585" t="str">
            <v>TUBO PVC DE 50MM E CONEXOES.EXCLUSIVE FORNECIMENTO DE APARELHO</v>
          </cell>
        </row>
        <row r="2586">
          <cell r="B2586">
            <v>26579</v>
          </cell>
          <cell r="C2586" t="str">
            <v>INSTALACOES HIDRO-SANITARIAS VASO SANITARIO</v>
          </cell>
        </row>
        <row r="2587">
          <cell r="B2587" t="str">
            <v>26579/001</v>
          </cell>
          <cell r="C2587" t="str">
            <v>INSTALACAO PVC/ASSENT VASO SANITARIO C/VALVULA PAVIMENTO ELEVADO.</v>
          </cell>
          <cell r="D2587" t="str">
            <v>UN</v>
          </cell>
          <cell r="E2587">
            <v>148.37</v>
          </cell>
        </row>
        <row r="2588">
          <cell r="C2588" t="str">
            <v>INSTALACAO HIDRAULICA C/2,0M TUBO PVC 50MM C/CONEXOES ATE A VALVULA E</v>
          </cell>
        </row>
        <row r="2589">
          <cell r="C2589" t="str">
            <v>APOS ESTA ATE O VASO, LIGACAO DE ESGOTOS C/3,0M DE TUBO PVC 100MM AOS</v>
          </cell>
        </row>
        <row r="2590">
          <cell r="C2590" t="str">
            <v>TUBOS DE QUEDA E VENTILACAO, INCLUSIVE CONEX</v>
          </cell>
        </row>
        <row r="2591">
          <cell r="B2591" t="str">
            <v>26579/002</v>
          </cell>
          <cell r="C2591" t="str">
            <v>INSTALACAO PVC/ASSENT VASO SANITARIO C/VALVULA PAVIMENTO TERREO.</v>
          </cell>
          <cell r="D2591" t="str">
            <v>UN</v>
          </cell>
          <cell r="E2591">
            <v>148.79</v>
          </cell>
        </row>
        <row r="2592">
          <cell r="C2592" t="str">
            <v>INSTALACAO HIDRAULICA C/2,0M TUBO PVC 50MM C/CONEXOES ATE A VALVULA E</v>
          </cell>
        </row>
        <row r="2593">
          <cell r="C2593" t="str">
            <v>APOS ESTA ATE O VASO, LIGACAO DE ESGOTOS C/3,0M TUBO PVC 100MM A CAIXA</v>
          </cell>
        </row>
        <row r="2594">
          <cell r="C2594" t="str">
            <v>INSPECAO E TUBO DE VENTILACAO, INCLUSIVE CON</v>
          </cell>
        </row>
        <row r="2595">
          <cell r="B2595" t="str">
            <v>26579/003</v>
          </cell>
          <cell r="C2595" t="str">
            <v>INSTALACAO PVC/ASSENT VASO SANITARIO C/CAIXA ACOPLADA OU SUSPENSA,PAV</v>
          </cell>
          <cell r="D2595" t="str">
            <v>UN</v>
          </cell>
          <cell r="E2595">
            <v>133.1</v>
          </cell>
        </row>
        <row r="2596">
          <cell r="C2596" t="str">
            <v>TERREO INSTAL HIDRAULICA C/2,0M TUBO PVC 25MM C/CONEXOES ATE A CAIXA E</v>
          </cell>
        </row>
        <row r="2597">
          <cell r="C2597" t="str">
            <v>APOS ESTA ATE O VASO, LIGACAO ESGOTO C/3,0M TUBO PVC 100MM A CAIXA INS</v>
          </cell>
        </row>
        <row r="2598">
          <cell r="C2598" t="str">
            <v>PECAO E TUBO DE VENTILACAO, INCLUSIVE CONEXO</v>
          </cell>
        </row>
        <row r="2599">
          <cell r="B2599">
            <v>68521</v>
          </cell>
          <cell r="C2599" t="str">
            <v>PONTO DE AGUA</v>
          </cell>
        </row>
        <row r="2600">
          <cell r="B2600" t="str">
            <v>68521/001</v>
          </cell>
          <cell r="C2600" t="str">
            <v>PONTO DE AGUA C/ METAIS CROMADOS - IPEP</v>
          </cell>
          <cell r="D2600" t="str">
            <v>UN</v>
          </cell>
          <cell r="E2600">
            <v>68.08</v>
          </cell>
        </row>
        <row r="2601">
          <cell r="B2601">
            <v>68653</v>
          </cell>
          <cell r="C2601" t="str">
            <v>INSTALACAO DE VASOS SANITARIOS EM BATERIA EM PVC</v>
          </cell>
        </row>
        <row r="2602">
          <cell r="B2602" t="str">
            <v>68653/001</v>
          </cell>
          <cell r="C2602" t="str">
            <v>INSTALACAO/ASSENT VASO SANIT PAV ELEV C/2 OU + VASOS TB 50MM EM PVC DE</v>
          </cell>
          <cell r="D2602" t="str">
            <v>UN</v>
          </cell>
          <cell r="E2602">
            <v>147.91</v>
          </cell>
        </row>
        <row r="2603">
          <cell r="C2603" t="str">
            <v>1,5M ( EXCL O FORNEC DO APARELHO E VALVULA DE DESCARGA) C/CONEXOES ATE</v>
          </cell>
        </row>
        <row r="2604">
          <cell r="C2604" t="str">
            <v>A VALVULA DE DESCARGA E APOS ESTA ATE O VASO LIG ESGOTO C/2M DE TB PVC</v>
          </cell>
        </row>
        <row r="2605">
          <cell r="C2605" t="str">
            <v>DE 100MM AOS TUBOS DE QUEDA E VENTILACAO INC</v>
          </cell>
        </row>
        <row r="2606">
          <cell r="B2606" t="str">
            <v>68653/002</v>
          </cell>
          <cell r="C2606" t="str">
            <v>INSTALACAO/ASSENT VASO SANIT TERREO   C/2 OU + VASOS TB 50MM EM PVC</v>
          </cell>
          <cell r="D2606" t="str">
            <v>UN</v>
          </cell>
          <cell r="E2606">
            <v>142.65</v>
          </cell>
        </row>
        <row r="2607">
          <cell r="C2607" t="str">
            <v>C/1,50M (EXCL O FORNEC DO APARELHO E VALVULA DE DESCARGA) C/CONEXOES</v>
          </cell>
        </row>
        <row r="2608">
          <cell r="C2608" t="str">
            <v>ATE A VALVULA E APOS ESTA ATE O VASO LIG DE ESGOTO C/3M DE TB DE PVC</v>
          </cell>
        </row>
        <row r="2609">
          <cell r="B2609" t="str">
            <v>IGO       |</v>
          </cell>
          <cell r="C2609" t="str">
            <v>D E S C R I Ç Ã O                                                   |UN</v>
          </cell>
          <cell r="D2609" t="str">
            <v>IDADE</v>
          </cell>
          <cell r="E2609" t="str">
            <v>|CUSTO TOT</v>
          </cell>
        </row>
        <row r="2610">
          <cell r="B2610" t="str">
            <v>ULO.....: N</v>
          </cell>
          <cell r="C2610" t="str">
            <v>ACIONAL CAIXA</v>
          </cell>
        </row>
        <row r="2612">
          <cell r="C2612" t="str">
            <v>DE 100MM A CAIXA DE INPECAO E TB DE VENTILAC</v>
          </cell>
        </row>
        <row r="2613">
          <cell r="B2613" t="str">
            <v>68653/003</v>
          </cell>
          <cell r="C2613" t="str">
            <v>INSTALACAO/ASSENT VASO SANIT TERREO   C/2 OU + VASOS TB 25MM EM PVC</v>
          </cell>
          <cell r="D2613" t="str">
            <v>UN</v>
          </cell>
          <cell r="E2613">
            <v>116.46</v>
          </cell>
        </row>
        <row r="2614">
          <cell r="C2614" t="str">
            <v>C/1,50M (EXCL O FORNEC DO APARELHO E CAIXA DE DESCARGA ELEVADA) C/CONE</v>
          </cell>
        </row>
        <row r="2615">
          <cell r="C2615" t="str">
            <v>XOES  ATE A CAIXA E APOS ESTA ATE O VASO LIG ESGOTO C/3,OOM DE TUBO DE</v>
          </cell>
        </row>
        <row r="2616">
          <cell r="C2616" t="str">
            <v>PVC DE 100M A CAIXA DE INSPECAO E TUBO DE VE</v>
          </cell>
        </row>
        <row r="2617">
          <cell r="B2617">
            <v>68654</v>
          </cell>
          <cell r="C2617" t="str">
            <v>INSTALACAO HIDRAULICA CHUVEIROS EM BATERIA EM PVC</v>
          </cell>
        </row>
        <row r="2618">
          <cell r="B2618" t="str">
            <v>68654/001</v>
          </cell>
          <cell r="C2618" t="str">
            <v>INSTALACAO HIDRAULICA E ASSENTAMENTO 1 CHUVEIRO ATE 4 CHUVEIROS EM</v>
          </cell>
          <cell r="D2618" t="str">
            <v>UN</v>
          </cell>
          <cell r="E2618">
            <v>52.79</v>
          </cell>
        </row>
        <row r="2619">
          <cell r="C2619" t="str">
            <v>BATERIA (EXCL FORNEC DO APARELHO E REGISTRO) COMPREENDENDO 1,5M DE</v>
          </cell>
        </row>
        <row r="2620">
          <cell r="C2620" t="str">
            <v>TUBO DE PVC DE 32MM E 1M DE TUBO DE PVC DE 25MM</v>
          </cell>
        </row>
        <row r="2621">
          <cell r="B2621" t="str">
            <v>68654/002</v>
          </cell>
          <cell r="C2621" t="str">
            <v>INSTALACAO HIDRAULICA E ASSENTAMENTO 1 CHUVEIRO ATE 8 CHUVEIROS EM</v>
          </cell>
          <cell r="D2621" t="str">
            <v>UN</v>
          </cell>
          <cell r="E2621">
            <v>71.78</v>
          </cell>
        </row>
        <row r="2622">
          <cell r="C2622" t="str">
            <v>BATERIA (EXCL FORNEC DO APARELHO E REGISTRO) COMPREENDENDO 1,5M DE</v>
          </cell>
        </row>
        <row r="2623">
          <cell r="C2623" t="str">
            <v>TUBO DE PVC SOLDAVEL DE 50MM</v>
          </cell>
        </row>
        <row r="2624">
          <cell r="B2624">
            <v>68655</v>
          </cell>
          <cell r="C2624" t="str">
            <v>INSTAL/ASSENT BEBEDOURO TP CALHA EM BATERIA C/1 PONTO A 50CM (EXCL FOR</v>
          </cell>
        </row>
        <row r="2625">
          <cell r="C2625" t="str">
            <v>NEC DO APARELHO) C/1,00M DE TUBO DE PVC DE 32MM E 0,60M DE TUBO DE PVC</v>
          </cell>
        </row>
        <row r="2626">
          <cell r="C2626" t="str">
            <v>DE 25MM C/CONEXOES E ESGOTAMENTO EM PVC DE 50MM ATE O RALO SIFONADO</v>
          </cell>
        </row>
        <row r="2627">
          <cell r="B2627" t="str">
            <v>68655/001</v>
          </cell>
          <cell r="C2627" t="str">
            <v>INSTALACAO/ASSENT 1 LAVATORIO OU APARELHO DE INSTAL SEMELHANTE EM BATE</v>
          </cell>
          <cell r="D2627" t="str">
            <v>UN</v>
          </cell>
          <cell r="E2627">
            <v>124.54</v>
          </cell>
        </row>
        <row r="2628">
          <cell r="C2628" t="str">
            <v>RIA (EXCL FORNEC DO APRELHO) C/1,00M DE TUBO PVC DE 32MM E 0,60M DE TU</v>
          </cell>
        </row>
        <row r="2629">
          <cell r="C2629" t="str">
            <v>BO DE PVC DE 25MM C/CONEXOES E ESGOTAMENTO EM PVC DE 40MM ATE O RALO</v>
          </cell>
        </row>
        <row r="2630">
          <cell r="C2630" t="str">
            <v>SIFONADO</v>
          </cell>
        </row>
        <row r="2631">
          <cell r="B2631" t="str">
            <v>68655/002</v>
          </cell>
          <cell r="C2631" t="str">
            <v>INSTAL/ASSENT BEBEDOURO TP CALHA EM BATERIA C/1 PONTO A 50CM (EXCL FOR</v>
          </cell>
          <cell r="D2631" t="str">
            <v>UN</v>
          </cell>
          <cell r="E2631">
            <v>88.13</v>
          </cell>
        </row>
        <row r="2632">
          <cell r="C2632" t="str">
            <v>NEC DO APARELHO) C/1,00M DE TUBO DE PVC DE 32MM E 0,60M DE TUBO DE PVC</v>
          </cell>
        </row>
        <row r="2633">
          <cell r="C2633" t="str">
            <v>DE 25MM C/CONEXOES E ESGOTAMENTO EM PVC DE 50MM ATE O RALO SIFONADO</v>
          </cell>
        </row>
        <row r="2634">
          <cell r="B2634">
            <v>71</v>
          </cell>
          <cell r="C2634" t="str">
            <v>REGISTROS/VALVULAS</v>
          </cell>
        </row>
        <row r="2635">
          <cell r="B2635">
            <v>24197</v>
          </cell>
          <cell r="C2635" t="str">
            <v>FORN/ASSENT REGISTRO GAVETA BRUTO 3/4 POL</v>
          </cell>
        </row>
        <row r="2636">
          <cell r="B2636" t="str">
            <v>24197/001</v>
          </cell>
          <cell r="C2636" t="str">
            <v>FORN/ASSENT. REGISTRO GAVETA BRUTO 20 MM</v>
          </cell>
          <cell r="D2636" t="str">
            <v>UN</v>
          </cell>
          <cell r="E2636">
            <v>21.47</v>
          </cell>
        </row>
        <row r="2637">
          <cell r="B2637">
            <v>24198</v>
          </cell>
          <cell r="C2637" t="str">
            <v>FORN/ASSENT REGISTRO GAVETA BRUTO 1 POL</v>
          </cell>
        </row>
        <row r="2638">
          <cell r="B2638" t="str">
            <v>24198/001</v>
          </cell>
          <cell r="C2638" t="str">
            <v>FORN/ASSENT. REGISTRO GAVETA BRUTO 25 MM</v>
          </cell>
          <cell r="D2638" t="str">
            <v>UN</v>
          </cell>
          <cell r="E2638">
            <v>28.16</v>
          </cell>
        </row>
        <row r="2639">
          <cell r="B2639">
            <v>24199</v>
          </cell>
          <cell r="C2639" t="str">
            <v>FORN/ASSENT REGISTRO GAVETA BRUTO 1 1/4 POL</v>
          </cell>
        </row>
        <row r="2640">
          <cell r="B2640" t="str">
            <v>IGO       |</v>
          </cell>
          <cell r="C2640" t="str">
            <v>D E S C R I Ç Ã O                                                   |UN</v>
          </cell>
          <cell r="D2640" t="str">
            <v>IDADE</v>
          </cell>
          <cell r="E2640" t="str">
            <v>|CUSTO TOT</v>
          </cell>
        </row>
        <row r="2641">
          <cell r="B2641" t="str">
            <v>ULO.....: N</v>
          </cell>
          <cell r="C2641" t="str">
            <v>ACIONAL CAIXA</v>
          </cell>
        </row>
        <row r="2643">
          <cell r="B2643" t="str">
            <v>24199/001</v>
          </cell>
          <cell r="C2643" t="str">
            <v>FORN/ASSENT. REGISTRO GAVETA BRUTO 32 MM</v>
          </cell>
          <cell r="D2643" t="str">
            <v>UN</v>
          </cell>
          <cell r="E2643">
            <v>39.18</v>
          </cell>
        </row>
        <row r="2644">
          <cell r="B2644">
            <v>24200</v>
          </cell>
          <cell r="C2644" t="str">
            <v>FORN/ASSENT REGISTRO GAVETA BRUTO 1 1/2 POL</v>
          </cell>
        </row>
        <row r="2645">
          <cell r="B2645" t="str">
            <v>24200/001</v>
          </cell>
          <cell r="C2645" t="str">
            <v>FORN/ASSENT. REGISTRO GAVETA BRUTO 40 MM</v>
          </cell>
          <cell r="D2645" t="str">
            <v>UN</v>
          </cell>
          <cell r="E2645">
            <v>43.37</v>
          </cell>
        </row>
        <row r="2646">
          <cell r="B2646">
            <v>24201</v>
          </cell>
          <cell r="C2646" t="str">
            <v>FORN/ASSENT REGISTRO GAVETA BRUTO 2 POL</v>
          </cell>
        </row>
        <row r="2647">
          <cell r="B2647" t="str">
            <v>24201/001</v>
          </cell>
          <cell r="C2647" t="str">
            <v>FORN/ASSENT. REGISTRO GAVETA BRUTO 50 MM</v>
          </cell>
          <cell r="D2647" t="str">
            <v>UN</v>
          </cell>
          <cell r="E2647">
            <v>64.87</v>
          </cell>
        </row>
        <row r="2648">
          <cell r="B2648">
            <v>24202</v>
          </cell>
          <cell r="C2648" t="str">
            <v>FORN/ASSENT REGISTRO GAVETA BRUTO 2 1/2 POL</v>
          </cell>
        </row>
        <row r="2649">
          <cell r="B2649" t="str">
            <v>24202/001</v>
          </cell>
          <cell r="C2649" t="str">
            <v>FORN/ASSENT. REGISTRO GAVETA BRUTO 65 MM</v>
          </cell>
          <cell r="D2649" t="str">
            <v>UN</v>
          </cell>
          <cell r="E2649">
            <v>137.83000000000001</v>
          </cell>
        </row>
        <row r="2650">
          <cell r="B2650">
            <v>24203</v>
          </cell>
          <cell r="C2650" t="str">
            <v>FORN/ASSENT REGISTRO GAVETA BRUTO 3 POL</v>
          </cell>
        </row>
        <row r="2651">
          <cell r="B2651" t="str">
            <v>24203/001</v>
          </cell>
          <cell r="C2651" t="str">
            <v>FORN/ASSENT. REGISTRO GAVETA BRUTO 80 MM</v>
          </cell>
          <cell r="D2651" t="str">
            <v>UN</v>
          </cell>
          <cell r="E2651">
            <v>181.04</v>
          </cell>
        </row>
        <row r="2652">
          <cell r="B2652">
            <v>24204</v>
          </cell>
          <cell r="C2652" t="str">
            <v>FORN/ASSENT REGISTRO GAVERTA BRUTO 4 POL</v>
          </cell>
        </row>
        <row r="2653">
          <cell r="B2653" t="str">
            <v>24204/001</v>
          </cell>
          <cell r="C2653" t="str">
            <v>FORN/ASSENT. REGISTRO GAVERTA BRUTO 100 MM</v>
          </cell>
          <cell r="D2653" t="str">
            <v>UN</v>
          </cell>
          <cell r="E2653">
            <v>302.63</v>
          </cell>
        </row>
        <row r="2654">
          <cell r="B2654">
            <v>24205</v>
          </cell>
          <cell r="C2654" t="str">
            <v>FORN/ASSENT REGISTRO GAVETA CANOPLA CROMADA 1/2"</v>
          </cell>
        </row>
        <row r="2655">
          <cell r="B2655" t="str">
            <v>24205/001</v>
          </cell>
          <cell r="C2655" t="str">
            <v>FORN/ASSENT. REGISTRO GAVETA CANOPLA CROMADA 15 MM</v>
          </cell>
          <cell r="D2655" t="str">
            <v>UN</v>
          </cell>
          <cell r="E2655">
            <v>39.85</v>
          </cell>
        </row>
        <row r="2656">
          <cell r="B2656">
            <v>24206</v>
          </cell>
          <cell r="C2656" t="str">
            <v>FORN/ASSENT REGISTRO GAVETA CANOPLA CROMADA 3/4"</v>
          </cell>
        </row>
        <row r="2657">
          <cell r="B2657" t="str">
            <v>24206/001</v>
          </cell>
          <cell r="C2657" t="str">
            <v>FORN/ASSENT. REGISTRO GAVETA CANOPLA CROMADA 3/4"</v>
          </cell>
          <cell r="D2657" t="str">
            <v>UN</v>
          </cell>
          <cell r="E2657">
            <v>42.86</v>
          </cell>
        </row>
        <row r="2658">
          <cell r="B2658">
            <v>24207</v>
          </cell>
          <cell r="C2658" t="str">
            <v>FORN/ASSENT REGISTRO GAVETA CANOPLA CROMADA 1 POL</v>
          </cell>
        </row>
        <row r="2659">
          <cell r="B2659" t="str">
            <v>24207/001</v>
          </cell>
          <cell r="C2659" t="str">
            <v>FORN/ASSENT. REGISTRO GAVETA CANOPLA CROMADA 1"</v>
          </cell>
          <cell r="D2659" t="str">
            <v>UN</v>
          </cell>
          <cell r="E2659">
            <v>65.900000000000006</v>
          </cell>
        </row>
        <row r="2660">
          <cell r="B2660">
            <v>24208</v>
          </cell>
          <cell r="C2660" t="str">
            <v>FORN/ASSENT REGISTRO GAVETA CANOPLA CROMADA 1 1/2</v>
          </cell>
        </row>
        <row r="2661">
          <cell r="B2661" t="str">
            <v>24208/001</v>
          </cell>
          <cell r="C2661" t="str">
            <v>FORN/ASSENT. REGISTRO GAVETA CANOPLA CROMADA 40 MM</v>
          </cell>
          <cell r="D2661" t="str">
            <v>UN</v>
          </cell>
          <cell r="E2661">
            <v>89.6</v>
          </cell>
        </row>
        <row r="2662">
          <cell r="B2662">
            <v>24212</v>
          </cell>
          <cell r="C2662" t="str">
            <v>FORN./ASSENT REGISTRO PRESSAO CROMADO 3/4"</v>
          </cell>
        </row>
        <row r="2663">
          <cell r="B2663" t="str">
            <v>24212/001</v>
          </cell>
          <cell r="C2663" t="str">
            <v>FORN./ASSENT. REGISTRO PRESSAO CROMADO 3/4"</v>
          </cell>
          <cell r="D2663" t="str">
            <v>UN</v>
          </cell>
          <cell r="E2663">
            <v>54.6</v>
          </cell>
        </row>
        <row r="2664">
          <cell r="B2664">
            <v>24213</v>
          </cell>
          <cell r="C2664" t="str">
            <v>FORN/ASSENT VALVULA GAVETA FLANGEADA 4 POL</v>
          </cell>
        </row>
        <row r="2665">
          <cell r="B2665" t="str">
            <v>24213/001</v>
          </cell>
          <cell r="C2665" t="str">
            <v>ASSENTAMENTO VALVULA GAVETA FLANGEADA 4 POL</v>
          </cell>
          <cell r="D2665" t="str">
            <v>UN</v>
          </cell>
          <cell r="E2665">
            <v>723.18</v>
          </cell>
        </row>
        <row r="2666">
          <cell r="B2666">
            <v>24214</v>
          </cell>
          <cell r="C2666" t="str">
            <v>FORN/ASSENT VALVULA GAVETA FLANGEADA 6 POL</v>
          </cell>
        </row>
        <row r="2667">
          <cell r="B2667" t="str">
            <v>24214/001</v>
          </cell>
          <cell r="C2667" t="str">
            <v>ASSENTAMENTO VALVULA GAVETA FLANGEADA 6 POL</v>
          </cell>
          <cell r="D2667" t="str">
            <v>UN</v>
          </cell>
          <cell r="E2667">
            <v>1054.01</v>
          </cell>
        </row>
        <row r="2668">
          <cell r="B2668">
            <v>24215</v>
          </cell>
          <cell r="C2668" t="str">
            <v>FORN/ASSENT VALVULA GLOBO 2 1/2 POL</v>
          </cell>
        </row>
        <row r="2669">
          <cell r="B2669" t="str">
            <v>24215/001</v>
          </cell>
          <cell r="C2669" t="str">
            <v>ASSENTAMENTO VALVULA GLOBO 2 1/2 POL</v>
          </cell>
          <cell r="D2669" t="str">
            <v>UN</v>
          </cell>
          <cell r="E2669">
            <v>126.72</v>
          </cell>
        </row>
        <row r="2670">
          <cell r="B2670">
            <v>24217</v>
          </cell>
          <cell r="C2670" t="str">
            <v>FORN./ASSENT VALVULA GAVETA BRONZE 2 POL</v>
          </cell>
        </row>
        <row r="2671">
          <cell r="B2671" t="str">
            <v>IGO       |</v>
          </cell>
          <cell r="C2671" t="str">
            <v>D E S C R I Ç Ã O                                                   |UN</v>
          </cell>
          <cell r="D2671" t="str">
            <v>IDADE</v>
          </cell>
          <cell r="E2671" t="str">
            <v>|CUSTO TOT</v>
          </cell>
        </row>
        <row r="2672">
          <cell r="B2672" t="str">
            <v>ULO.....: N</v>
          </cell>
          <cell r="C2672" t="str">
            <v>ACIONAL CAIXA</v>
          </cell>
        </row>
        <row r="2674">
          <cell r="B2674" t="str">
            <v>24217/001</v>
          </cell>
          <cell r="C2674" t="str">
            <v>FORN./ASSENT. VALVULA GAVETA BRONZE 2 POL</v>
          </cell>
          <cell r="D2674" t="str">
            <v>UN</v>
          </cell>
          <cell r="E2674">
            <v>64.739999999999995</v>
          </cell>
        </row>
        <row r="2675">
          <cell r="B2675">
            <v>40729</v>
          </cell>
          <cell r="C2675" t="str">
            <v>FORN./ASSENTAMENTO VALVULA DE DESCARGA 1 1/2 POL.</v>
          </cell>
          <cell r="D2675" t="str">
            <v>UN</v>
          </cell>
          <cell r="E2675">
            <v>132.97999999999999</v>
          </cell>
        </row>
        <row r="2676">
          <cell r="B2676">
            <v>40774</v>
          </cell>
          <cell r="C2676" t="str">
            <v>ASSENTAMENTO VALVULA GLOBO 2 POL</v>
          </cell>
          <cell r="D2676" t="str">
            <v>UN</v>
          </cell>
          <cell r="E2676">
            <v>11.04</v>
          </cell>
        </row>
        <row r="2677">
          <cell r="B2677">
            <v>40776</v>
          </cell>
          <cell r="C2677" t="str">
            <v>ASSENTAMENTO VALVULA GLOBO 1 1/4 POL</v>
          </cell>
          <cell r="D2677" t="str">
            <v>UN</v>
          </cell>
          <cell r="E2677">
            <v>12.15</v>
          </cell>
        </row>
        <row r="2678">
          <cell r="B2678">
            <v>68514</v>
          </cell>
          <cell r="C2678" t="str">
            <v>VALVULA DE RETENCAO DE PE COM CRIVO 1 1/4"</v>
          </cell>
        </row>
        <row r="2679">
          <cell r="B2679" t="str">
            <v>68514/001</v>
          </cell>
          <cell r="C2679" t="str">
            <v>VALVULA DE RETENCAO DE PE COM CRIVO 1 1/4"</v>
          </cell>
          <cell r="D2679" t="str">
            <v>UN</v>
          </cell>
          <cell r="E2679">
            <v>36.57</v>
          </cell>
        </row>
        <row r="2680">
          <cell r="B2680">
            <v>68516</v>
          </cell>
          <cell r="C2680" t="str">
            <v>VALVULA DE RETENCAO VERTICAL DE 2 1/2" ASSENTE C/FIO BAHIA E PASTA</v>
          </cell>
        </row>
        <row r="2681">
          <cell r="B2681" t="str">
            <v>68516/001</v>
          </cell>
          <cell r="C2681" t="str">
            <v>VALVULA DE RETENCAO VERTICAL DE 2 1/2" ASSENTE C/FIO BAHIA E PASTA</v>
          </cell>
          <cell r="D2681" t="str">
            <v>UN</v>
          </cell>
          <cell r="E2681">
            <v>121.13</v>
          </cell>
        </row>
        <row r="2682">
          <cell r="B2682">
            <v>73</v>
          </cell>
          <cell r="C2682" t="str">
            <v>COLUNAS/BARRILETES E RAMAIS</v>
          </cell>
        </row>
        <row r="2683">
          <cell r="B2683">
            <v>23693</v>
          </cell>
          <cell r="C2683" t="str">
            <v>INSTALACAO ESGOTO E AGUAS PLUVIAIS EM PREDIO 5 PAVIMENTOS</v>
          </cell>
        </row>
        <row r="2684">
          <cell r="B2684" t="str">
            <v>23693/001</v>
          </cell>
          <cell r="C2684" t="str">
            <v>INSTALACAO ESGOTO PRIMARIO PRUMADAS PR5-2Q-T</v>
          </cell>
          <cell r="D2684" t="str">
            <v>UN</v>
          </cell>
          <cell r="E2684">
            <v>1454.55</v>
          </cell>
        </row>
        <row r="2685">
          <cell r="B2685" t="str">
            <v>23693/002</v>
          </cell>
          <cell r="C2685" t="str">
            <v>INSTALACAO ESGOTO PRIMARIO RAMAIS PAVTO TIPO PR5-2Q-T</v>
          </cell>
          <cell r="D2685" t="str">
            <v>UN</v>
          </cell>
          <cell r="E2685">
            <v>2662.58</v>
          </cell>
        </row>
        <row r="2686">
          <cell r="B2686" t="str">
            <v>23693/003</v>
          </cell>
          <cell r="C2686" t="str">
            <v>INSTALACAO ESGOTO PRIMARIO RAMAIS PAVTO TERR PR5-2Q-T</v>
          </cell>
          <cell r="D2686" t="str">
            <v>UN</v>
          </cell>
          <cell r="E2686">
            <v>1138.17</v>
          </cell>
        </row>
        <row r="2687">
          <cell r="B2687" t="str">
            <v>23693/004</v>
          </cell>
          <cell r="C2687" t="str">
            <v>INSTALACAO ESGOTO SECUNDARIO PRUMADAS PR5-2Q-T</v>
          </cell>
          <cell r="D2687" t="str">
            <v>UN</v>
          </cell>
          <cell r="E2687">
            <v>2236.5100000000002</v>
          </cell>
        </row>
        <row r="2688">
          <cell r="B2688" t="str">
            <v>23693/005</v>
          </cell>
          <cell r="C2688" t="str">
            <v>INSTALACAO ESGOTO SECUNDARIO RAMAIS PAVTO TIPO PR5-2Q-T</v>
          </cell>
          <cell r="D2688" t="str">
            <v>UN</v>
          </cell>
          <cell r="E2688">
            <v>1740.8</v>
          </cell>
        </row>
        <row r="2689">
          <cell r="B2689" t="str">
            <v>23693/006</v>
          </cell>
          <cell r="C2689" t="str">
            <v>INSTALACAO ESGOTO SECUNDARIO RAMAIS PAVTO TERR PR5-2Q-T</v>
          </cell>
          <cell r="D2689" t="str">
            <v>UN</v>
          </cell>
          <cell r="E2689">
            <v>1521.64</v>
          </cell>
        </row>
        <row r="2690">
          <cell r="B2690" t="str">
            <v>23693/007</v>
          </cell>
          <cell r="C2690" t="str">
            <v>INSTALACAO ESGOTO RAMAIS TERREO CAIXAS FOSSA PR5-2Q-T</v>
          </cell>
          <cell r="D2690" t="str">
            <v>UN</v>
          </cell>
          <cell r="E2690">
            <v>12967.67</v>
          </cell>
        </row>
        <row r="2691">
          <cell r="B2691" t="str">
            <v>23693/008</v>
          </cell>
          <cell r="C2691" t="str">
            <v>INSTALACAO COLUNAS VENTILACAO PRUMADAS PR5-2Q-T</v>
          </cell>
          <cell r="D2691" t="str">
            <v>UN</v>
          </cell>
          <cell r="E2691">
            <v>1918.36</v>
          </cell>
        </row>
        <row r="2692">
          <cell r="B2692" t="str">
            <v>23693/009</v>
          </cell>
          <cell r="C2692" t="str">
            <v>INSTALACAO VENTILACAO RAMAIS PAVTO TIPO PR5-2Q-T</v>
          </cell>
          <cell r="D2692" t="str">
            <v>UN</v>
          </cell>
          <cell r="E2692">
            <v>559.71</v>
          </cell>
        </row>
        <row r="2693">
          <cell r="B2693" t="str">
            <v>23693/010</v>
          </cell>
          <cell r="C2693" t="str">
            <v>INSTALACAO VENTILACAO RAMAIS PAVTO TERR PR5-2Q-T</v>
          </cell>
          <cell r="D2693" t="str">
            <v>UN</v>
          </cell>
          <cell r="E2693">
            <v>106.39</v>
          </cell>
        </row>
        <row r="2694">
          <cell r="B2694" t="str">
            <v>23693/011</v>
          </cell>
          <cell r="C2694" t="str">
            <v>INSTALACAO AGUAS PLUVIAIS RAMAIS TERREO PR5-2Q-T</v>
          </cell>
          <cell r="D2694" t="str">
            <v>UN</v>
          </cell>
          <cell r="E2694">
            <v>529.65</v>
          </cell>
        </row>
        <row r="2695">
          <cell r="B2695">
            <v>23697</v>
          </cell>
          <cell r="C2695" t="str">
            <v>INSTALACAO AGUA POTAVEL EM PREDIO 5 PAVIMENTOS</v>
          </cell>
        </row>
        <row r="2696">
          <cell r="B2696" t="str">
            <v>23697/001</v>
          </cell>
          <cell r="C2696" t="str">
            <v>INSTALACAO AGUA ENTRADA SUCCAO RECALQUE PR5-2Q-T FERRO GALV</v>
          </cell>
          <cell r="D2696" t="str">
            <v>UN</v>
          </cell>
          <cell r="E2696">
            <v>2318.9299999999998</v>
          </cell>
        </row>
        <row r="2697">
          <cell r="B2697" t="str">
            <v>23697/002</v>
          </cell>
          <cell r="C2697" t="str">
            <v>INSTALACAO AGUA BARRILETE PVC SOLDAVEL PR5-2Q-T</v>
          </cell>
          <cell r="D2697" t="str">
            <v>UN</v>
          </cell>
          <cell r="E2697">
            <v>3052.54</v>
          </cell>
        </row>
        <row r="2698">
          <cell r="B2698" t="str">
            <v>23697/003</v>
          </cell>
          <cell r="C2698" t="str">
            <v>INSTALACAO AGUA PRUMADA PVC SOLDAVEL PR5-2Q-T</v>
          </cell>
          <cell r="D2698" t="str">
            <v>UN</v>
          </cell>
          <cell r="E2698">
            <v>860.44</v>
          </cell>
        </row>
        <row r="2699">
          <cell r="B2699" t="str">
            <v>23697/004</v>
          </cell>
          <cell r="C2699" t="str">
            <v>INSTALACAO AGUA DISTRIBUICAO PVC SOLDAVEL (RAMAIS) PR5-2Q-T</v>
          </cell>
          <cell r="D2699" t="str">
            <v>UN</v>
          </cell>
          <cell r="E2699">
            <v>3865.89</v>
          </cell>
        </row>
        <row r="2700">
          <cell r="B2700" t="str">
            <v>23697/005</v>
          </cell>
          <cell r="C2700" t="str">
            <v>INSTALACAO AGUA LIMPEZA PVC SOLDAVEL PR5-2Q-T</v>
          </cell>
          <cell r="D2700" t="str">
            <v>UN</v>
          </cell>
          <cell r="E2700">
            <v>70.290000000000006</v>
          </cell>
        </row>
        <row r="2701">
          <cell r="B2701">
            <v>24136</v>
          </cell>
          <cell r="C2701" t="str">
            <v>INSTALACAO COLUNA PVC P/AGUA PLUVIAL EM PREDIO 5 PAVIMENTOS</v>
          </cell>
        </row>
        <row r="2702">
          <cell r="B2702" t="str">
            <v>IGO       |</v>
          </cell>
          <cell r="C2702" t="str">
            <v>D E S C R I Ç Ã O                                                   |UN</v>
          </cell>
          <cell r="D2702" t="str">
            <v>IDADE</v>
          </cell>
          <cell r="E2702" t="str">
            <v>|CUSTO TOT</v>
          </cell>
        </row>
        <row r="2703">
          <cell r="B2703" t="str">
            <v>ULO.....: N</v>
          </cell>
          <cell r="C2703" t="str">
            <v>ACIONAL CAIXA</v>
          </cell>
        </row>
        <row r="2705">
          <cell r="B2705" t="str">
            <v>24136/001</v>
          </cell>
          <cell r="C2705" t="str">
            <v>DESCIDA PARA AGUAS PLUVIAIS D=100 MM, PR5-T (100,0 M )</v>
          </cell>
          <cell r="D2705" t="str">
            <v>UN</v>
          </cell>
          <cell r="E2705">
            <v>5349.54</v>
          </cell>
        </row>
        <row r="2706">
          <cell r="B2706">
            <v>26303</v>
          </cell>
          <cell r="C2706" t="str">
            <v>BARRILETES EM PVC</v>
          </cell>
        </row>
        <row r="2707">
          <cell r="B2707" t="str">
            <v>26303/001</v>
          </cell>
          <cell r="C2707" t="str">
            <v>ALCA P/BARRILETE DISTR TP CONCENTR C/5,5M D/TUBO PVC D= 50MM</v>
          </cell>
          <cell r="D2707" t="str">
            <v>UN</v>
          </cell>
          <cell r="E2707">
            <v>339.59</v>
          </cell>
        </row>
        <row r="2708">
          <cell r="C2708" t="str">
            <v>E CONEXOES-INCL RAMAIS PARA EXTRAVASOR E LIMPEZA -FORNEC E INSTALACAO</v>
          </cell>
        </row>
        <row r="2709">
          <cell r="B2709" t="str">
            <v>26303/002</v>
          </cell>
          <cell r="C2709" t="str">
            <v>ALCA P/BARRILETE DISTR TP CONCENTR C/5,5M D/TUBO PVC D= 60MM REGITRO</v>
          </cell>
          <cell r="D2709" t="str">
            <v>UN</v>
          </cell>
          <cell r="E2709">
            <v>521.91</v>
          </cell>
        </row>
        <row r="2710">
          <cell r="C2710" t="str">
            <v>E CONEXOES -INCL RAMAIS PARA EXTRAVASOR E LIMPEZA-FORNEC E INSTALACAO</v>
          </cell>
        </row>
        <row r="2711">
          <cell r="B2711" t="str">
            <v>26303/003</v>
          </cell>
          <cell r="C2711" t="str">
            <v>ALCA P/BARRILETE DISTR TP CONCENTR C/5,5M D/TUBO PVC D= 75MM REGISTRO</v>
          </cell>
          <cell r="D2711" t="str">
            <v>UN</v>
          </cell>
          <cell r="E2711">
            <v>1039.45</v>
          </cell>
        </row>
        <row r="2712">
          <cell r="C2712" t="str">
            <v>E CONEXOES -INCL RAMAIS PARA EXTRAVASOR E LIMPEZA-FORNEC E INSTALACAO</v>
          </cell>
        </row>
        <row r="2713">
          <cell r="B2713" t="str">
            <v>26303/004</v>
          </cell>
          <cell r="C2713" t="str">
            <v>ALCA P/BARRILETE DISTR TP CONCENTR C/5,5M D/TUBO PVC D= 85MM REGISTRO</v>
          </cell>
          <cell r="D2713" t="str">
            <v>UN</v>
          </cell>
          <cell r="E2713">
            <v>1339.08</v>
          </cell>
        </row>
        <row r="2714">
          <cell r="C2714" t="str">
            <v>E CONEXOES-INCL RAMAIS PARA EXTRAVASOR E LIMPEZA-FORNEC E INSTALACAO</v>
          </cell>
        </row>
        <row r="2715">
          <cell r="B2715" t="str">
            <v>26303/005</v>
          </cell>
          <cell r="C2715" t="str">
            <v>ALCA P/BARRILETE DISTR TP CONCENTR C/5,5M D/TUBO PVC D=110MM REGISTRO</v>
          </cell>
          <cell r="D2715" t="str">
            <v>UN</v>
          </cell>
          <cell r="E2715">
            <v>2076.0100000000002</v>
          </cell>
        </row>
        <row r="2716">
          <cell r="C2716" t="str">
            <v>E CONEXOES -INCL RAMAIS PARA EXTRAVASOR E LIMPEZA-FORNEC E INSTALACAO</v>
          </cell>
        </row>
        <row r="2717">
          <cell r="B2717">
            <v>26304</v>
          </cell>
          <cell r="C2717" t="str">
            <v>COLUNAS DE AGUA EM PVC</v>
          </cell>
        </row>
        <row r="2718">
          <cell r="B2718" t="str">
            <v>26304/001</v>
          </cell>
          <cell r="C2718" t="str">
            <v>COLUNA PVC D=25MM EXCL PECAS DERIVACAO E RASGO EM ALVENARIA</v>
          </cell>
          <cell r="D2718" t="str">
            <v>M</v>
          </cell>
          <cell r="E2718">
            <v>6.97</v>
          </cell>
        </row>
        <row r="2719">
          <cell r="C2719" t="str">
            <v>FORNECIMENTO E ASSENTAMENTO</v>
          </cell>
        </row>
        <row r="2720">
          <cell r="B2720" t="str">
            <v>26304/002</v>
          </cell>
          <cell r="C2720" t="str">
            <v>COLUNA PVC D=32MM EXCL PECAS DERIVACAO E RASGO EM ALVENARIA</v>
          </cell>
          <cell r="D2720" t="str">
            <v>M</v>
          </cell>
          <cell r="E2720">
            <v>10.42</v>
          </cell>
        </row>
        <row r="2721">
          <cell r="C2721" t="str">
            <v>FORNECIMENTO E ASSENTAMENTO</v>
          </cell>
        </row>
        <row r="2722">
          <cell r="B2722" t="str">
            <v>26304/003</v>
          </cell>
          <cell r="C2722" t="str">
            <v>COLUNA PVC D=40MM EXCL PECAS DERIVACAO E RASGO EM ALVENARIA</v>
          </cell>
          <cell r="D2722" t="str">
            <v>M</v>
          </cell>
          <cell r="E2722">
            <v>13.1</v>
          </cell>
        </row>
        <row r="2723">
          <cell r="C2723" t="str">
            <v>FORNECIMENTO E ASSENTAMENTO</v>
          </cell>
        </row>
        <row r="2724">
          <cell r="B2724" t="str">
            <v>26304/004</v>
          </cell>
          <cell r="C2724" t="str">
            <v>COLUNA PVC D=50MM EXCL PECAS DERIVACAO E RASGO EM ALVENARIA</v>
          </cell>
          <cell r="D2724" t="str">
            <v>M</v>
          </cell>
          <cell r="E2724">
            <v>14.92</v>
          </cell>
        </row>
        <row r="2725">
          <cell r="C2725" t="str">
            <v>FORNECIMENTO E ASSENTAMENTO</v>
          </cell>
        </row>
        <row r="2726">
          <cell r="B2726" t="str">
            <v>26304/005</v>
          </cell>
          <cell r="C2726" t="str">
            <v>COLUNA PVC D=60MM EXCL PECAS DERIVACAO E RASGO EM ALVENARIA</v>
          </cell>
          <cell r="D2726" t="str">
            <v>M</v>
          </cell>
          <cell r="E2726">
            <v>24.1</v>
          </cell>
        </row>
        <row r="2727">
          <cell r="C2727" t="str">
            <v>FORNECIMENTO E ASSENTAMENTO</v>
          </cell>
        </row>
        <row r="2728">
          <cell r="B2728" t="str">
            <v>26304/006</v>
          </cell>
          <cell r="C2728" t="str">
            <v>COLUNA PVC D=75MM EXCL PECAS DERIVACAO E RASGO EM ALVENARIA</v>
          </cell>
          <cell r="D2728" t="str">
            <v>M</v>
          </cell>
          <cell r="E2728">
            <v>33.020000000000003</v>
          </cell>
        </row>
        <row r="2729">
          <cell r="C2729" t="str">
            <v>FORNECIMENTO E ASSENTAMENTO</v>
          </cell>
        </row>
        <row r="2730">
          <cell r="B2730">
            <v>97</v>
          </cell>
          <cell r="C2730" t="str">
            <v>SERVICOS DIVERSOS</v>
          </cell>
        </row>
        <row r="2731">
          <cell r="B2731">
            <v>23706</v>
          </cell>
          <cell r="C2731" t="str">
            <v>INSTALACOES HIDRO-SANITARIAS P/RESIDENCIAS</v>
          </cell>
        </row>
        <row r="2732">
          <cell r="B2732" t="str">
            <v>23706/001</v>
          </cell>
          <cell r="C2732" t="str">
            <v>INST ESGOTO P/RESID EB.1-1Q.32 PADROES BAIXO/MINIMO</v>
          </cell>
          <cell r="D2732" t="str">
            <v>UN</v>
          </cell>
          <cell r="E2732">
            <v>414.6</v>
          </cell>
        </row>
        <row r="2733">
          <cell r="B2733" t="str">
            <v>IGO       |</v>
          </cell>
          <cell r="C2733" t="str">
            <v>D E S C R I Ç Ã O                                                   |UN</v>
          </cell>
          <cell r="D2733" t="str">
            <v>IDADE</v>
          </cell>
          <cell r="E2733" t="str">
            <v>|CUSTO TOT</v>
          </cell>
        </row>
        <row r="2734">
          <cell r="B2734" t="str">
            <v>ULO.....: N</v>
          </cell>
          <cell r="C2734" t="str">
            <v>ACIONAL CAIXA</v>
          </cell>
        </row>
        <row r="2736">
          <cell r="B2736" t="str">
            <v>23706/002</v>
          </cell>
          <cell r="C2736" t="str">
            <v>INST ESGOTO P/RESID EA.1-2Q.38 PADROES BAIXO/MINIMO</v>
          </cell>
          <cell r="D2736" t="str">
            <v>UN</v>
          </cell>
          <cell r="E2736">
            <v>435.09</v>
          </cell>
        </row>
        <row r="2737">
          <cell r="B2737" t="str">
            <v>23706/004</v>
          </cell>
          <cell r="C2737" t="str">
            <v>INST HIDRAULICA P/RESID EB.1-1Q.32 PADROES BAIXO E MINIMO</v>
          </cell>
          <cell r="D2737" t="str">
            <v>UN</v>
          </cell>
          <cell r="E2737">
            <v>480.19</v>
          </cell>
        </row>
        <row r="2738">
          <cell r="B2738" t="str">
            <v>23706/005</v>
          </cell>
          <cell r="C2738" t="str">
            <v>INST HIDRAULICA P/RESID EA.1-2Q.38 PADROES BAIXO E MINIMO</v>
          </cell>
          <cell r="D2738" t="str">
            <v>UN</v>
          </cell>
          <cell r="E2738">
            <v>495.79</v>
          </cell>
        </row>
        <row r="2739">
          <cell r="B2739">
            <v>24271</v>
          </cell>
          <cell r="C2739" t="str">
            <v>INSTALACOES HIDRO-SANITARIAS PARA UNIDADE SANITARIA</v>
          </cell>
        </row>
        <row r="2740">
          <cell r="B2740" t="str">
            <v>24271/001</v>
          </cell>
          <cell r="C2740" t="str">
            <v>INSTAL ESGOTO US-04, PADRAO MINIMO</v>
          </cell>
          <cell r="D2740" t="str">
            <v>UN</v>
          </cell>
          <cell r="E2740">
            <v>382.75</v>
          </cell>
        </row>
        <row r="2741">
          <cell r="B2741" t="str">
            <v>24271/002</v>
          </cell>
          <cell r="C2741" t="str">
            <v>INSTAL HIDRAULICA US-04, PADRAO MINIMO</v>
          </cell>
          <cell r="D2741" t="str">
            <v>UN</v>
          </cell>
          <cell r="E2741">
            <v>434.41</v>
          </cell>
        </row>
        <row r="2742">
          <cell r="B2742">
            <v>24869</v>
          </cell>
          <cell r="C2742" t="str">
            <v>COMPONENTES HIDRAULICOS P/CHAFARIZ, CAP. 10 M3</v>
          </cell>
        </row>
        <row r="2743">
          <cell r="B2743" t="str">
            <v>24869/001</v>
          </cell>
          <cell r="C2743" t="str">
            <v>COMPONENTES HIDRAULICOS PARA O CHAFARIZ PUBLICO - PRJ 725</v>
          </cell>
          <cell r="D2743" t="str">
            <v>UN</v>
          </cell>
          <cell r="E2743">
            <v>3760.88</v>
          </cell>
        </row>
        <row r="2744">
          <cell r="B2744" t="str">
            <v>24869/002</v>
          </cell>
          <cell r="C2744" t="str">
            <v>COMPONENTES HIDRAULICOS PARA O CHAFARIZ PUBLICO-PRJ725 EXCL RESERVATO-</v>
          </cell>
          <cell r="D2744" t="str">
            <v>UN</v>
          </cell>
          <cell r="E2744">
            <v>1252.5</v>
          </cell>
        </row>
        <row r="2745">
          <cell r="C2745" t="str">
            <v>RIO.</v>
          </cell>
        </row>
        <row r="2746">
          <cell r="B2746">
            <v>24905</v>
          </cell>
          <cell r="C2746" t="str">
            <v>COMPONENTES HIDRAULICOS P/CHAFARIZ, CAP. 20 M3</v>
          </cell>
        </row>
        <row r="2747">
          <cell r="B2747" t="str">
            <v>24905/001</v>
          </cell>
          <cell r="C2747" t="str">
            <v>COMPONENTES HIDRAULICOS P/CHAFARIZ PUBLICO - PRJ 726</v>
          </cell>
          <cell r="D2747" t="str">
            <v>UN</v>
          </cell>
          <cell r="E2747">
            <v>233.1</v>
          </cell>
        </row>
        <row r="2748">
          <cell r="B2748">
            <v>26276</v>
          </cell>
          <cell r="C2748" t="str">
            <v>INSTALACOES HIDRO-SANITARIAS EQUIPAM.COMUNITARIO</v>
          </cell>
        </row>
        <row r="2749">
          <cell r="B2749" t="str">
            <v>26276/001</v>
          </cell>
          <cell r="C2749" t="str">
            <v>INSTALACAO HIDRAULICA DE EQUIPAM.COMUNITARIO EQ-1-60</v>
          </cell>
          <cell r="D2749" t="str">
            <v>UN</v>
          </cell>
          <cell r="E2749">
            <v>629.82000000000005</v>
          </cell>
        </row>
        <row r="2750">
          <cell r="B2750" t="str">
            <v>26276/002</v>
          </cell>
          <cell r="C2750" t="str">
            <v>INSTALACAO SANITARIA DE EQUIPAM.COMUNITARIO EQ-1-60</v>
          </cell>
          <cell r="D2750" t="str">
            <v>UN</v>
          </cell>
          <cell r="E2750">
            <v>474.07</v>
          </cell>
        </row>
        <row r="2751">
          <cell r="B2751">
            <v>40730</v>
          </cell>
          <cell r="C2751" t="str">
            <v>ABRIGO PARA HIDRANTE DE PAREDE COMPLETO</v>
          </cell>
          <cell r="D2751" t="str">
            <v>UN</v>
          </cell>
          <cell r="E2751">
            <v>610.67999999999995</v>
          </cell>
        </row>
        <row r="2752">
          <cell r="B2752">
            <v>40796</v>
          </cell>
          <cell r="C2752" t="str">
            <v>POCO DE RECALQUE EM CONCRETO ARMADO CAP. 10 M3</v>
          </cell>
          <cell r="D2752" t="str">
            <v>UN</v>
          </cell>
          <cell r="E2752">
            <v>10152.780000000001</v>
          </cell>
        </row>
        <row r="2753">
          <cell r="B2753">
            <v>40803</v>
          </cell>
          <cell r="C2753" t="str">
            <v>FORN/ASSENT ABRIGO PARA HIDRANTE (APENAS C/REGISTRO GLOBO)</v>
          </cell>
          <cell r="D2753" t="str">
            <v>UN</v>
          </cell>
          <cell r="E2753">
            <v>386.67</v>
          </cell>
        </row>
        <row r="2754">
          <cell r="B2754">
            <v>41607</v>
          </cell>
          <cell r="C2754" t="str">
            <v>INSTAL HIDRAULICAS P/ GINASIO POLIESPORTIVO (QUADDRA DA CIDADANIA)</v>
          </cell>
          <cell r="D2754" t="str">
            <v>UN</v>
          </cell>
          <cell r="E2754">
            <v>4650.5</v>
          </cell>
        </row>
        <row r="2755">
          <cell r="B2755">
            <v>68056</v>
          </cell>
          <cell r="C2755" t="str">
            <v>INSTALACOES SANITARIAS P/ CASA TERREA</v>
          </cell>
          <cell r="D2755" t="str">
            <v>UN</v>
          </cell>
          <cell r="E2755">
            <v>399.11</v>
          </cell>
        </row>
        <row r="2756">
          <cell r="B2756">
            <v>68471</v>
          </cell>
          <cell r="C2756" t="str">
            <v>INSTALACOES HIDRAULICAS CASA TERREA 47,36M2</v>
          </cell>
        </row>
        <row r="2757">
          <cell r="B2757" t="str">
            <v>68471/001</v>
          </cell>
          <cell r="C2757" t="str">
            <v>INSTALACOES HIDRAULICAS CASA TERREA 47,36M2</v>
          </cell>
          <cell r="D2757" t="str">
            <v>UN</v>
          </cell>
          <cell r="E2757">
            <v>351.7</v>
          </cell>
        </row>
        <row r="2758">
          <cell r="B2758">
            <v>68481</v>
          </cell>
          <cell r="C2758" t="str">
            <v>PE-A.43 - TUBULACAO DE RECALQUE E SUCCAO</v>
          </cell>
        </row>
        <row r="2759">
          <cell r="B2759" t="str">
            <v>68481/001</v>
          </cell>
          <cell r="C2759" t="str">
            <v>TUBULACAO DE RECALQUE E SUCCAO</v>
          </cell>
          <cell r="D2759" t="str">
            <v>UN</v>
          </cell>
          <cell r="E2759">
            <v>1211.3800000000001</v>
          </cell>
        </row>
        <row r="2760">
          <cell r="B2760">
            <v>68482</v>
          </cell>
          <cell r="C2760" t="str">
            <v>COLUNAS, BARRILETES E TUBULACAO DE LIMPEZA</v>
          </cell>
        </row>
        <row r="2761">
          <cell r="B2761" t="str">
            <v>68482/001</v>
          </cell>
          <cell r="C2761" t="str">
            <v>COLUNAS, BARRILETES E TUBULACAO DE LIMPEZA</v>
          </cell>
          <cell r="D2761" t="str">
            <v>UN</v>
          </cell>
          <cell r="E2761">
            <v>1749.81</v>
          </cell>
        </row>
        <row r="2762">
          <cell r="B2762">
            <v>68483</v>
          </cell>
          <cell r="C2762" t="str">
            <v>CAIXA DE PROTECAO PARA HIDROMETRO</v>
          </cell>
        </row>
        <row r="2763">
          <cell r="B2763" t="str">
            <v>68483/001</v>
          </cell>
          <cell r="C2763" t="str">
            <v>CAIXA DE PROTECAO PARA HIDROMETRO</v>
          </cell>
          <cell r="D2763" t="str">
            <v>UN</v>
          </cell>
          <cell r="E2763">
            <v>53.66</v>
          </cell>
        </row>
        <row r="2764">
          <cell r="B2764" t="str">
            <v>IGO       |</v>
          </cell>
          <cell r="C2764" t="str">
            <v>D E S C R I Ç Ã O                                                   |UN</v>
          </cell>
          <cell r="D2764" t="str">
            <v>IDADE</v>
          </cell>
          <cell r="E2764" t="str">
            <v>|CUSTO TOT</v>
          </cell>
        </row>
        <row r="2765">
          <cell r="B2765" t="str">
            <v>ULO.....: N</v>
          </cell>
          <cell r="C2765" t="str">
            <v>ACIONAL CAIXA</v>
          </cell>
        </row>
        <row r="2767">
          <cell r="B2767">
            <v>68484</v>
          </cell>
          <cell r="C2767" t="str">
            <v>COLUNAS DE VENTILACAO E TUBOS DE QUEDA</v>
          </cell>
        </row>
        <row r="2768">
          <cell r="B2768" t="str">
            <v>68484/001</v>
          </cell>
          <cell r="C2768" t="str">
            <v>COLUNAS DE VENTILACAO E TUBOS DE QUEDA</v>
          </cell>
          <cell r="D2768" t="str">
            <v>UN</v>
          </cell>
          <cell r="E2768">
            <v>1673.92</v>
          </cell>
        </row>
        <row r="2769">
          <cell r="B2769">
            <v>68485</v>
          </cell>
          <cell r="C2769" t="str">
            <v>PE-A.43 - TUBOS DE QUEDA PARA MAQUINAS DE LAVAR</v>
          </cell>
        </row>
        <row r="2770">
          <cell r="B2770" t="str">
            <v>68485/001</v>
          </cell>
          <cell r="C2770" t="str">
            <v>TUBOS DE QUEDA PARA MAQUINAS DE LAVAR</v>
          </cell>
          <cell r="D2770" t="str">
            <v>UN</v>
          </cell>
          <cell r="E2770">
            <v>470.72</v>
          </cell>
        </row>
        <row r="2771">
          <cell r="B2771">
            <v>68491</v>
          </cell>
          <cell r="C2771" t="str">
            <v>PE-A.43 - PECAS DE INSTALACAO DE AGUA</v>
          </cell>
        </row>
        <row r="2772">
          <cell r="B2772" t="str">
            <v>68491/001</v>
          </cell>
          <cell r="C2772" t="str">
            <v>PECAS DE INSTALACAO DE AGUA</v>
          </cell>
          <cell r="D2772" t="str">
            <v>UN</v>
          </cell>
          <cell r="E2772">
            <v>3128.62</v>
          </cell>
        </row>
        <row r="2773">
          <cell r="B2773">
            <v>68492</v>
          </cell>
          <cell r="C2773" t="str">
            <v>PE-A.43 - PECAS DE INSTALACAO DE ESGOTO</v>
          </cell>
        </row>
        <row r="2774">
          <cell r="B2774" t="str">
            <v>68492/001</v>
          </cell>
          <cell r="C2774" t="str">
            <v>PECAS DE INSTALACAO DE ESGOTO</v>
          </cell>
          <cell r="D2774" t="str">
            <v>UN</v>
          </cell>
          <cell r="E2774">
            <v>5110.03</v>
          </cell>
        </row>
        <row r="2775">
          <cell r="B2775">
            <v>68515</v>
          </cell>
          <cell r="C2775" t="str">
            <v>BOIA DE MERCURIO</v>
          </cell>
        </row>
        <row r="2776">
          <cell r="B2776" t="str">
            <v>68515/001</v>
          </cell>
          <cell r="C2776" t="str">
            <v>BOIA DE MERCURIO (AUTOMATICO DE BOIA)</v>
          </cell>
          <cell r="D2776" t="str">
            <v>UN</v>
          </cell>
          <cell r="E2776">
            <v>32.090000000000003</v>
          </cell>
        </row>
        <row r="2777">
          <cell r="B2777">
            <v>68573</v>
          </cell>
          <cell r="C2777" t="str">
            <v>INSTALACOES HIDRAULICAS P/ EDIFICIO RESIDENCIAL C/ 4 PAVTOS 16 UNID.</v>
          </cell>
        </row>
        <row r="2778">
          <cell r="C2778" t="str">
            <v>H4T-2Q-51,34A AUTOP</v>
          </cell>
        </row>
        <row r="2779">
          <cell r="B2779" t="str">
            <v>68573/001</v>
          </cell>
          <cell r="C2779" t="str">
            <v>INSTALACOES HIDRAULICAS P/ EDIFICIO RESIDENCIAL C/ 4 PAVTOS 16 UNID.</v>
          </cell>
          <cell r="D2779" t="str">
            <v>UN</v>
          </cell>
          <cell r="E2779">
            <v>4906.4799999999996</v>
          </cell>
        </row>
        <row r="2780">
          <cell r="C2780" t="str">
            <v>H4T-2Q-51,34A AUTOP</v>
          </cell>
        </row>
        <row r="2781">
          <cell r="B2781" t="str">
            <v>68573/002</v>
          </cell>
          <cell r="C2781" t="str">
            <v>INSTALACOES SANITARIAS P/ EDIFICIO RESIDENCIAL C/ 4 PAVTOS 16 UNID.</v>
          </cell>
          <cell r="D2781" t="str">
            <v>UN</v>
          </cell>
          <cell r="E2781">
            <v>3901.84</v>
          </cell>
        </row>
        <row r="2782">
          <cell r="C2782" t="str">
            <v>H4T-2Q-51,34A AUTOP</v>
          </cell>
        </row>
        <row r="2783">
          <cell r="B2783">
            <v>68628</v>
          </cell>
          <cell r="C2783" t="str">
            <v>INSTALACOES HIDRAULICAS CASA TERREA POPULAR- 41,67M2</v>
          </cell>
        </row>
        <row r="2784">
          <cell r="B2784" t="str">
            <v>68628/001</v>
          </cell>
          <cell r="C2784" t="str">
            <v>INSTALACOES SANITARIAS CASA TERREA POPULAR - 41,67M2</v>
          </cell>
          <cell r="D2784" t="str">
            <v>UN</v>
          </cell>
          <cell r="E2784">
            <v>493</v>
          </cell>
        </row>
        <row r="2785">
          <cell r="B2785" t="str">
            <v>68628/002</v>
          </cell>
          <cell r="C2785" t="str">
            <v>INSTALACOES HIDRAULICAS CASA TERREA POPULAR- 41,67M2</v>
          </cell>
          <cell r="D2785" t="str">
            <v>UN</v>
          </cell>
          <cell r="E2785">
            <v>329.81</v>
          </cell>
        </row>
        <row r="2786">
          <cell r="B2786">
            <v>68629</v>
          </cell>
          <cell r="C2786" t="str">
            <v>INSTALACOES DE AGUA DO PAVIMENTO TERREO</v>
          </cell>
        </row>
        <row r="2787">
          <cell r="B2787" t="str">
            <v>68629/001</v>
          </cell>
          <cell r="C2787" t="str">
            <v>INSTALACOES DE AGUA DO PAVIMENTO TERREO</v>
          </cell>
          <cell r="D2787" t="str">
            <v>UN</v>
          </cell>
          <cell r="E2787">
            <v>1032.8900000000001</v>
          </cell>
        </row>
        <row r="2788">
          <cell r="B2788" t="str">
            <v>68629/002</v>
          </cell>
          <cell r="C2788" t="str">
            <v>INSTALACOES DE AGUA DO PRIMEIRO PAVIMENTO</v>
          </cell>
          <cell r="D2788" t="str">
            <v>UN</v>
          </cell>
          <cell r="E2788">
            <v>1032.8900000000001</v>
          </cell>
        </row>
        <row r="2789">
          <cell r="B2789" t="str">
            <v>68629/003</v>
          </cell>
          <cell r="C2789" t="str">
            <v>INSTALACOES DE AGUA DO SEGUNDO PAVIMENTO</v>
          </cell>
          <cell r="D2789" t="str">
            <v>UN</v>
          </cell>
          <cell r="E2789">
            <v>1032.8900000000001</v>
          </cell>
        </row>
        <row r="2790">
          <cell r="B2790" t="str">
            <v>68629/004</v>
          </cell>
          <cell r="C2790" t="str">
            <v>INSTALACOES DE AGUA DO TERCEIRO PAVIMENTO</v>
          </cell>
          <cell r="D2790" t="str">
            <v>UN</v>
          </cell>
          <cell r="E2790">
            <v>1032.8900000000001</v>
          </cell>
        </row>
        <row r="2791">
          <cell r="B2791">
            <v>68630</v>
          </cell>
          <cell r="C2791" t="str">
            <v>INSTALACOES DE ESGOTO DO PAVIMENTO TERREO</v>
          </cell>
        </row>
        <row r="2792">
          <cell r="B2792" t="str">
            <v>68630/001</v>
          </cell>
          <cell r="C2792" t="str">
            <v>INSTALACOES DE ESGOTO DO PAVIMENTO TERREO</v>
          </cell>
          <cell r="D2792" t="str">
            <v>UN</v>
          </cell>
          <cell r="E2792">
            <v>889.6</v>
          </cell>
        </row>
        <row r="2793">
          <cell r="B2793" t="str">
            <v>68630/002</v>
          </cell>
          <cell r="C2793" t="str">
            <v>INSTALACOES DE ESGOTO DO PRIMEIRO PAVIMENTO</v>
          </cell>
          <cell r="D2793" t="str">
            <v>UN</v>
          </cell>
          <cell r="E2793">
            <v>889.6</v>
          </cell>
        </row>
        <row r="2794">
          <cell r="B2794" t="str">
            <v>68630/003</v>
          </cell>
          <cell r="C2794" t="str">
            <v>INSTALACOES DE ESGOTO DO SEGUNDO PAVIMENTO</v>
          </cell>
          <cell r="D2794" t="str">
            <v>UN</v>
          </cell>
          <cell r="E2794">
            <v>889.6</v>
          </cell>
        </row>
        <row r="2795">
          <cell r="B2795" t="str">
            <v>IGO       |</v>
          </cell>
          <cell r="C2795" t="str">
            <v>D E S C R I Ç Ã O                                                   |UN</v>
          </cell>
          <cell r="D2795" t="str">
            <v>IDADE</v>
          </cell>
          <cell r="E2795" t="str">
            <v>|CUSTO TOT</v>
          </cell>
        </row>
        <row r="2796">
          <cell r="B2796" t="str">
            <v>ULO.....: N</v>
          </cell>
          <cell r="C2796" t="str">
            <v>ACIONAL CAIXA</v>
          </cell>
        </row>
        <row r="2798">
          <cell r="B2798" t="str">
            <v>68630/004</v>
          </cell>
          <cell r="C2798" t="str">
            <v>INSTALACOES DE ESGOTO DO TERCEIRO PAVIMENTO</v>
          </cell>
          <cell r="D2798" t="str">
            <v>UN</v>
          </cell>
          <cell r="E2798">
            <v>889.6</v>
          </cell>
        </row>
        <row r="2799">
          <cell r="B2799">
            <v>68642</v>
          </cell>
          <cell r="C2799" t="str">
            <v>INSTALACOES HIDRAULICAS P/ EDIFICIO RESIDENCIAL C/ 4 PAVTOS 16 UNID.</v>
          </cell>
        </row>
        <row r="2800">
          <cell r="C2800" t="str">
            <v>H4T-2Q-51,34A AUTOP</v>
          </cell>
        </row>
        <row r="2801">
          <cell r="B2801" t="str">
            <v>68642/001</v>
          </cell>
          <cell r="C2801" t="str">
            <v>INSTALACOES HIDRAULICAS P/ EDIFICIO RESIDENCIAL C/ 4 PAVTOS 16 UNID.</v>
          </cell>
          <cell r="D2801" t="str">
            <v>UN</v>
          </cell>
          <cell r="E2801">
            <v>4009.57</v>
          </cell>
        </row>
        <row r="2802">
          <cell r="C2802" t="str">
            <v>H4T-2Q-51,34A AUTOP</v>
          </cell>
        </row>
        <row r="2803">
          <cell r="B2803" t="str">
            <v>68642/002</v>
          </cell>
          <cell r="C2803" t="str">
            <v>INSTALACOES SANIT.E PLUVIAIS P/ ED RESIDENCIAL  C/ 4 PAVTOS</v>
          </cell>
          <cell r="D2803" t="str">
            <v>UN</v>
          </cell>
          <cell r="E2803">
            <v>5995.62</v>
          </cell>
        </row>
        <row r="2804">
          <cell r="B2804">
            <v>68675</v>
          </cell>
          <cell r="C2804" t="str">
            <v>INSTALACOES HIDRAULICAS P/ CASA POPULAR - KIT PROJETO</v>
          </cell>
        </row>
        <row r="2805">
          <cell r="B2805" t="str">
            <v>68675/001</v>
          </cell>
          <cell r="C2805" t="str">
            <v>INSTALACOES HIDRAULICAS P/ CASA POPULAR - KIT PROJETO 1 (2 PAVTOS -</v>
          </cell>
          <cell r="D2805" t="str">
            <v>UN</v>
          </cell>
          <cell r="E2805">
            <v>246.02</v>
          </cell>
        </row>
        <row r="2806">
          <cell r="C2806" t="str">
            <v>44,00 M2)</v>
          </cell>
        </row>
        <row r="2807">
          <cell r="B2807" t="str">
            <v>68675/002</v>
          </cell>
          <cell r="C2807" t="str">
            <v>INSTALACOES HIDRAULICAS P/ CASA POPULAR - KIT PROJETO 2 (2 PAVTOS -</v>
          </cell>
          <cell r="D2807" t="str">
            <v>UN</v>
          </cell>
          <cell r="E2807">
            <v>231.35</v>
          </cell>
        </row>
        <row r="2808">
          <cell r="C2808" t="str">
            <v>35,80 M2)</v>
          </cell>
        </row>
        <row r="2809">
          <cell r="B2809" t="str">
            <v>68675/003</v>
          </cell>
          <cell r="C2809" t="str">
            <v>INSTALACOES HIDRAULICAS P/ CASA POPULAR - KIT PROJETO 3 (1 PAVTO -</v>
          </cell>
          <cell r="D2809" t="str">
            <v>UN</v>
          </cell>
          <cell r="E2809">
            <v>237.93</v>
          </cell>
        </row>
        <row r="2810">
          <cell r="C2810" t="str">
            <v>34,20 M2)</v>
          </cell>
        </row>
        <row r="2811">
          <cell r="B2811" t="str">
            <v>68675/004</v>
          </cell>
          <cell r="C2811" t="str">
            <v>INSTALACOES HIDRAULICAS P/ CASA POPULAR - KIT PROJETO 4 (1 PAVTO -</v>
          </cell>
          <cell r="D2811" t="str">
            <v>UN</v>
          </cell>
          <cell r="E2811">
            <v>192.9</v>
          </cell>
        </row>
        <row r="2812">
          <cell r="C2812" t="str">
            <v>33,82 M2)</v>
          </cell>
        </row>
        <row r="2813">
          <cell r="B2813" t="str">
            <v>68675/005</v>
          </cell>
          <cell r="C2813" t="str">
            <v>INSTALACOES HIDRAULICAS P/ CASA POPULAR - KIT PROJETO 5 (1 PAVTO -</v>
          </cell>
          <cell r="D2813" t="str">
            <v>UN</v>
          </cell>
          <cell r="E2813">
            <v>192.9</v>
          </cell>
        </row>
        <row r="2814">
          <cell r="C2814" t="str">
            <v>45,16 M2)</v>
          </cell>
        </row>
        <row r="2815">
          <cell r="B2815" t="str">
            <v>68675/006</v>
          </cell>
          <cell r="C2815" t="str">
            <v>INSTALACOES HIDRAULICAS P/ CASA POPULAR - KIT PROJETO 6 (1 PAVTO -</v>
          </cell>
          <cell r="D2815" t="str">
            <v>UN</v>
          </cell>
          <cell r="E2815">
            <v>187.72</v>
          </cell>
        </row>
        <row r="2816">
          <cell r="C2816" t="str">
            <v>34,38 M2)</v>
          </cell>
        </row>
        <row r="2817">
          <cell r="B2817" t="str">
            <v>68675/007</v>
          </cell>
          <cell r="C2817" t="str">
            <v>INSTALACOES HIDRAULICAS P/ CASA POPULAR - KIT PROJETO 7 (1 PAVTO -</v>
          </cell>
          <cell r="D2817" t="str">
            <v>UN</v>
          </cell>
          <cell r="E2817">
            <v>187.96</v>
          </cell>
        </row>
        <row r="2818">
          <cell r="C2818" t="str">
            <v>37,26 M2)</v>
          </cell>
        </row>
        <row r="2819">
          <cell r="B2819" t="str">
            <v>68675/008</v>
          </cell>
          <cell r="C2819" t="str">
            <v>INSTALACOES HIDRAULICAS P/ CASA POPULAR - KIT PROJETO 8 (1 PAVTO -</v>
          </cell>
          <cell r="D2819" t="str">
            <v>UN</v>
          </cell>
          <cell r="E2819">
            <v>192.9</v>
          </cell>
        </row>
        <row r="2820">
          <cell r="C2820" t="str">
            <v>39,83 M2)</v>
          </cell>
        </row>
        <row r="2821">
          <cell r="B2821">
            <v>68676</v>
          </cell>
          <cell r="C2821" t="str">
            <v>INSTALACOES SANITARIAS P/ CASA POPULAR - KIT PROJETO</v>
          </cell>
        </row>
        <row r="2822">
          <cell r="B2822" t="str">
            <v>68676/001</v>
          </cell>
          <cell r="C2822" t="str">
            <v>INSTALACOES SANITARIAS P/ CASA POPULAR - KIT PROJETO 1 (2 PAVTOS -</v>
          </cell>
          <cell r="D2822" t="str">
            <v>UN</v>
          </cell>
          <cell r="E2822">
            <v>278.39</v>
          </cell>
        </row>
        <row r="2823">
          <cell r="C2823" t="str">
            <v>44,00 M2)</v>
          </cell>
        </row>
        <row r="2824">
          <cell r="B2824" t="str">
            <v>68676/002</v>
          </cell>
          <cell r="C2824" t="str">
            <v>INSTALACOES SANITARIAS P/ CASA POPULAR - KIT PROJETO 2 (2 PAVTOS -</v>
          </cell>
          <cell r="D2824" t="str">
            <v>UN</v>
          </cell>
          <cell r="E2824">
            <v>278.39</v>
          </cell>
        </row>
        <row r="2825">
          <cell r="C2825" t="str">
            <v>35,80 M2)</v>
          </cell>
        </row>
        <row r="2826">
          <cell r="B2826" t="str">
            <v>IGO       |</v>
          </cell>
          <cell r="C2826" t="str">
            <v>D E S C R I Ç Ã O                                                   |UN</v>
          </cell>
          <cell r="D2826" t="str">
            <v>IDADE</v>
          </cell>
          <cell r="E2826" t="str">
            <v>|CUSTO TOT</v>
          </cell>
        </row>
        <row r="2827">
          <cell r="B2827" t="str">
            <v>ULO.....: N</v>
          </cell>
          <cell r="C2827" t="str">
            <v>ACIONAL CAIXA</v>
          </cell>
        </row>
        <row r="2829">
          <cell r="B2829" t="str">
            <v>68676/003</v>
          </cell>
          <cell r="C2829" t="str">
            <v>INSTALACOES SANITARIAS P/ CASA POPULAR - KIT PROJETO 3 (1 PAVTO -</v>
          </cell>
          <cell r="D2829" t="str">
            <v>UN</v>
          </cell>
          <cell r="E2829">
            <v>257.32</v>
          </cell>
        </row>
        <row r="2830">
          <cell r="C2830" t="str">
            <v>34,20 M2)</v>
          </cell>
        </row>
        <row r="2831">
          <cell r="B2831" t="str">
            <v>68676/004</v>
          </cell>
          <cell r="C2831" t="str">
            <v>INSTALACOES SANITARIAS P/ CASA POPULAR - KIT PROJETO 4 (1 PAVTO -</v>
          </cell>
          <cell r="D2831" t="str">
            <v>UN</v>
          </cell>
          <cell r="E2831">
            <v>257.32</v>
          </cell>
        </row>
        <row r="2832">
          <cell r="C2832" t="str">
            <v>33,82 M2)</v>
          </cell>
        </row>
        <row r="2833">
          <cell r="B2833" t="str">
            <v>68676/005</v>
          </cell>
          <cell r="C2833" t="str">
            <v>INSTALACOES SANITARIAS P/ CASA POPULAR - KIT PROJETO 5 (1 PAVTO -</v>
          </cell>
          <cell r="D2833" t="str">
            <v>UN</v>
          </cell>
          <cell r="E2833">
            <v>257.32</v>
          </cell>
        </row>
        <row r="2834">
          <cell r="C2834" t="str">
            <v>45,16 M2)</v>
          </cell>
        </row>
        <row r="2835">
          <cell r="B2835" t="str">
            <v>68676/006</v>
          </cell>
          <cell r="C2835" t="str">
            <v>INSTALACOES SANITARIAS P/ CASA POPULAR - KIT PROJETO 6 (1 PAVTO -</v>
          </cell>
          <cell r="D2835" t="str">
            <v>UN</v>
          </cell>
          <cell r="E2835">
            <v>257.32</v>
          </cell>
        </row>
        <row r="2836">
          <cell r="C2836" t="str">
            <v>34,38 M2)</v>
          </cell>
        </row>
        <row r="2837">
          <cell r="B2837" t="str">
            <v>68676/007</v>
          </cell>
          <cell r="C2837" t="str">
            <v>INSTALACOES SANITARIAS P/ CASA POPULAR - KIT PROJETO 7 (1 PAVTO -</v>
          </cell>
          <cell r="D2837" t="str">
            <v>UN</v>
          </cell>
          <cell r="E2837">
            <v>257.32</v>
          </cell>
        </row>
        <row r="2838">
          <cell r="C2838" t="str">
            <v>37,26 M2)</v>
          </cell>
        </row>
        <row r="2839">
          <cell r="B2839" t="str">
            <v>68676/008</v>
          </cell>
          <cell r="C2839" t="str">
            <v>INSTALACOES SANITARIAS P/ CASA POPULAR - KIT PROJETO 8 (1 PAVTO -</v>
          </cell>
          <cell r="D2839" t="str">
            <v>UN</v>
          </cell>
          <cell r="E2839">
            <v>257.32</v>
          </cell>
        </row>
        <row r="2840">
          <cell r="C2840" t="str">
            <v>39,83 M2)</v>
          </cell>
        </row>
        <row r="2841">
          <cell r="B2841" t="str">
            <v>PR</v>
          </cell>
          <cell r="C2841" t="str">
            <v>INSTALACOES DE PRODUCAO</v>
          </cell>
        </row>
        <row r="2842">
          <cell r="B2842">
            <v>40</v>
          </cell>
          <cell r="C2842" t="str">
            <v>MONTAGENS EM GERAL</v>
          </cell>
        </row>
        <row r="2843">
          <cell r="B2843">
            <v>24261</v>
          </cell>
          <cell r="C2843" t="str">
            <v>INSTALACOES HIDRAULICAS P/RESERVATORIOS</v>
          </cell>
        </row>
        <row r="2844">
          <cell r="B2844" t="str">
            <v>24261/001</v>
          </cell>
          <cell r="C2844" t="str">
            <v>RESERVATORIO APOIADO DE 25 M3</v>
          </cell>
          <cell r="D2844" t="str">
            <v>UN</v>
          </cell>
          <cell r="E2844">
            <v>5328.8</v>
          </cell>
        </row>
        <row r="2845">
          <cell r="B2845" t="str">
            <v>24261/002</v>
          </cell>
          <cell r="C2845" t="str">
            <v>RESERVATORIO APOIADO DE 50 M3</v>
          </cell>
          <cell r="D2845" t="str">
            <v>UN</v>
          </cell>
          <cell r="E2845">
            <v>5493.58</v>
          </cell>
        </row>
        <row r="2846">
          <cell r="B2846" t="str">
            <v>24261/003</v>
          </cell>
          <cell r="C2846" t="str">
            <v>RESERVATORIO APOIADO DE 75 M3</v>
          </cell>
          <cell r="D2846" t="str">
            <v>UN</v>
          </cell>
          <cell r="E2846">
            <v>9215.41</v>
          </cell>
        </row>
        <row r="2847">
          <cell r="B2847" t="str">
            <v>24261/004</v>
          </cell>
          <cell r="C2847" t="str">
            <v>RESERVATORIO CIRCULAR APOIADO DE 300 M3</v>
          </cell>
          <cell r="D2847" t="str">
            <v>UN</v>
          </cell>
          <cell r="E2847">
            <v>21782.13</v>
          </cell>
        </row>
        <row r="2848">
          <cell r="B2848" t="str">
            <v>24261/005</v>
          </cell>
          <cell r="C2848" t="str">
            <v>RESERVATORIO CIRCULAR APOIADO DE 500 M3</v>
          </cell>
          <cell r="D2848" t="str">
            <v>UN</v>
          </cell>
          <cell r="E2848">
            <v>62111.55</v>
          </cell>
        </row>
        <row r="2849">
          <cell r="B2849" t="str">
            <v>24261/006</v>
          </cell>
          <cell r="C2849" t="str">
            <v>RESERVATORIO ELEVADO DE 25 M3</v>
          </cell>
          <cell r="D2849" t="str">
            <v>UN</v>
          </cell>
          <cell r="E2849">
            <v>16279.03</v>
          </cell>
        </row>
        <row r="2850">
          <cell r="B2850" t="str">
            <v>24261/007</v>
          </cell>
          <cell r="C2850" t="str">
            <v>RESERVATORIO ELEVADO DE 50 M3</v>
          </cell>
          <cell r="D2850" t="str">
            <v>UN</v>
          </cell>
          <cell r="E2850">
            <v>16369.07</v>
          </cell>
        </row>
        <row r="2851">
          <cell r="B2851" t="str">
            <v>24261/008</v>
          </cell>
          <cell r="C2851" t="str">
            <v>RESERVATORIO ELEVADO DE 100 M3</v>
          </cell>
          <cell r="D2851" t="str">
            <v>UN</v>
          </cell>
          <cell r="E2851">
            <v>27043.17</v>
          </cell>
        </row>
        <row r="2852">
          <cell r="B2852">
            <v>24264</v>
          </cell>
          <cell r="C2852" t="str">
            <v>TAMPA PARA RESERVATORIO</v>
          </cell>
        </row>
        <row r="2853">
          <cell r="B2853" t="str">
            <v>24264/001</v>
          </cell>
          <cell r="C2853" t="str">
            <v>TAMPA PARA RESERVATORIO EM ACO INOX</v>
          </cell>
          <cell r="D2853" t="str">
            <v>UN</v>
          </cell>
          <cell r="E2853">
            <v>360.13</v>
          </cell>
        </row>
        <row r="2854">
          <cell r="B2854">
            <v>40834</v>
          </cell>
          <cell r="C2854" t="str">
            <v>INDICADOR DE NIVEL DE RESERVATORIOS</v>
          </cell>
          <cell r="D2854" t="str">
            <v>UN</v>
          </cell>
          <cell r="E2854">
            <v>81.08</v>
          </cell>
        </row>
        <row r="2855">
          <cell r="B2855" t="str">
            <v>PR</v>
          </cell>
          <cell r="C2855" t="str">
            <v>LIGACOES PREDIAIS AGUA/ESGOTO/ENERGIA/TELEFONE</v>
          </cell>
        </row>
        <row r="2856">
          <cell r="B2856">
            <v>58</v>
          </cell>
          <cell r="C2856" t="str">
            <v>LIGACOES PREDIAIS DE AGUA</v>
          </cell>
        </row>
        <row r="2857">
          <cell r="B2857" t="str">
            <v>IGO       |</v>
          </cell>
          <cell r="C2857" t="str">
            <v>D E S C R I Ç Ã O                                                   |UN</v>
          </cell>
          <cell r="D2857" t="str">
            <v>IDADE</v>
          </cell>
          <cell r="E2857" t="str">
            <v>|CUSTO TOT</v>
          </cell>
        </row>
        <row r="2858">
          <cell r="B2858" t="str">
            <v>ULO.....: N</v>
          </cell>
          <cell r="C2858" t="str">
            <v>ACIONAL CAIXA</v>
          </cell>
        </row>
        <row r="2860">
          <cell r="B2860">
            <v>10251</v>
          </cell>
          <cell r="C2860" t="str">
            <v>TOMADA D AGU</v>
          </cell>
        </row>
        <row r="2861">
          <cell r="B2861" t="str">
            <v>10251/001</v>
          </cell>
          <cell r="C2861" t="str">
            <v>TOMADA D AGUA PARA REDE EM IMPLANTACA</v>
          </cell>
          <cell r="D2861" t="str">
            <v>UN</v>
          </cell>
          <cell r="E2861">
            <v>3.78</v>
          </cell>
        </row>
        <row r="2862">
          <cell r="B2862">
            <v>10252</v>
          </cell>
          <cell r="C2862" t="str">
            <v>RAMAL PREDIAL</v>
          </cell>
        </row>
        <row r="2863">
          <cell r="B2863" t="str">
            <v>10252/001</v>
          </cell>
          <cell r="C2863" t="str">
            <v>RAMAL PREDIAL DE AGUA P/ REDE EM IMPLANTACAO (MAT. E M.O.)</v>
          </cell>
          <cell r="D2863" t="str">
            <v>M</v>
          </cell>
          <cell r="E2863">
            <v>6.58</v>
          </cell>
        </row>
        <row r="2864">
          <cell r="B2864">
            <v>23441</v>
          </cell>
          <cell r="C2864" t="str">
            <v>MONTAGEM E INSTALACAO DE CAVALETE</v>
          </cell>
        </row>
        <row r="2865">
          <cell r="B2865" t="str">
            <v>23441/001</v>
          </cell>
          <cell r="C2865" t="str">
            <v>MONTAGEM E INSTALACAO DE KIT EM POLIETILENO C/ REGISTRO 3/4"</v>
          </cell>
          <cell r="D2865" t="str">
            <v>UN</v>
          </cell>
          <cell r="E2865">
            <v>32.79</v>
          </cell>
        </row>
        <row r="2866">
          <cell r="B2866">
            <v>23442</v>
          </cell>
          <cell r="C2866" t="str">
            <v>AQUISICAO E INSTALACAO DE HIDROMETRO</v>
          </cell>
        </row>
        <row r="2867">
          <cell r="B2867" t="str">
            <v>23442/001</v>
          </cell>
          <cell r="C2867" t="str">
            <v>AQUISICAO E INSTALACAO DE HIDROMETRO DE 3,00 M3/H, D = 1/2"</v>
          </cell>
          <cell r="D2867" t="str">
            <v>UN</v>
          </cell>
          <cell r="E2867">
            <v>70.36</v>
          </cell>
        </row>
        <row r="2868">
          <cell r="B2868" t="str">
            <v>23442/002</v>
          </cell>
          <cell r="C2868" t="str">
            <v>AQUISICAO E INSTALACAO DE HIDROMETRO DE 5,00 M3/H, D = 3/4"</v>
          </cell>
          <cell r="D2868" t="str">
            <v>UN</v>
          </cell>
          <cell r="E2868">
            <v>92.32</v>
          </cell>
        </row>
        <row r="2869">
          <cell r="B2869" t="str">
            <v>23442/003</v>
          </cell>
          <cell r="C2869" t="str">
            <v>AQUISICAO E INSTALACAO DE HIDROMETRO DE 1,5 M3/H</v>
          </cell>
          <cell r="D2869" t="str">
            <v>UN</v>
          </cell>
          <cell r="E2869">
            <v>67.27</v>
          </cell>
        </row>
        <row r="2870">
          <cell r="B2870">
            <v>23746</v>
          </cell>
          <cell r="C2870" t="str">
            <v>LIGACAO PREDIAL (AGUA E ESGOTO)</v>
          </cell>
        </row>
        <row r="2871">
          <cell r="B2871" t="str">
            <v>23746/001</v>
          </cell>
          <cell r="C2871" t="str">
            <v>LIGACAO PREDIAL/CASAS (AGUA E ESGOTO)</v>
          </cell>
          <cell r="D2871" t="str">
            <v>UN</v>
          </cell>
          <cell r="E2871">
            <v>100.43</v>
          </cell>
        </row>
        <row r="2872">
          <cell r="B2872">
            <v>68062</v>
          </cell>
          <cell r="C2872" t="str">
            <v>ACRESCIMO PARA LIGACAO EM CASAS COM CAIXA D AGU</v>
          </cell>
          <cell r="D2872" t="str">
            <v>UN</v>
          </cell>
          <cell r="E2872">
            <v>50.79</v>
          </cell>
        </row>
        <row r="2873">
          <cell r="B2873">
            <v>68063</v>
          </cell>
          <cell r="C2873" t="str">
            <v>LIGACAO DOMICILIAR DE AGUA (DO HIDROMETRO ATE A CASA)</v>
          </cell>
          <cell r="D2873" t="str">
            <v>UN</v>
          </cell>
          <cell r="E2873">
            <v>26.56</v>
          </cell>
        </row>
        <row r="2874">
          <cell r="B2874">
            <v>68488</v>
          </cell>
          <cell r="C2874" t="str">
            <v>LIGACAO DOMICILIAR DE AGUA</v>
          </cell>
        </row>
        <row r="2875">
          <cell r="B2875" t="str">
            <v>68488/001</v>
          </cell>
          <cell r="C2875" t="str">
            <v>LIGACAO DOMICILIAR DE AGUA</v>
          </cell>
          <cell r="D2875" t="str">
            <v>UN</v>
          </cell>
          <cell r="E2875">
            <v>464.29</v>
          </cell>
        </row>
        <row r="2876">
          <cell r="B2876">
            <v>59</v>
          </cell>
          <cell r="C2876" t="str">
            <v>LIGACOES PREDIAIS DE ESGOTO</v>
          </cell>
        </row>
        <row r="2877">
          <cell r="B2877">
            <v>23444</v>
          </cell>
          <cell r="C2877" t="str">
            <v>CONEXAO DO RAMAL DOMICILIAR A REDE COLETORA EM IMPLANTACAO</v>
          </cell>
        </row>
        <row r="2878">
          <cell r="B2878" t="str">
            <v>23444/001</v>
          </cell>
          <cell r="C2878" t="str">
            <v>EM PVC, DIAMETRO 100 MM (MAO-DE-OBRA)</v>
          </cell>
          <cell r="D2878" t="str">
            <v>UN</v>
          </cell>
          <cell r="E2878">
            <v>1.89</v>
          </cell>
        </row>
        <row r="2879">
          <cell r="B2879" t="str">
            <v>23444/002</v>
          </cell>
          <cell r="C2879" t="str">
            <v>EM MANILHA CERAMICA, DIAMETRO 100 MM (MAO-DE-OBRA + MATERIAL</v>
          </cell>
          <cell r="D2879" t="str">
            <v>UN</v>
          </cell>
          <cell r="E2879">
            <v>5.91</v>
          </cell>
        </row>
        <row r="2880">
          <cell r="C2880" t="str">
            <v>PARA JUNTA ASFALTICA)</v>
          </cell>
        </row>
        <row r="2881">
          <cell r="B2881">
            <v>23445</v>
          </cell>
          <cell r="C2881" t="str">
            <v>RAMAL PREDIAL DE ESGOTO PARA REDE EM IMPLANTACAO (MAO-DE OBRA E</v>
          </cell>
        </row>
        <row r="2882">
          <cell r="C2882" t="str">
            <v>MATERIAL, INCLUINDO ESCAVACAO MANUAL ATE 1,50 METROS E REATERRO)</v>
          </cell>
        </row>
        <row r="2883">
          <cell r="B2883" t="str">
            <v>23445/001</v>
          </cell>
          <cell r="C2883" t="str">
            <v>EM PVC, DIAMETRO 100 MM</v>
          </cell>
          <cell r="D2883" t="str">
            <v>M</v>
          </cell>
          <cell r="E2883">
            <v>20.11</v>
          </cell>
        </row>
        <row r="2884">
          <cell r="B2884" t="str">
            <v>23445/002</v>
          </cell>
          <cell r="C2884" t="str">
            <v>EM MANILHA CERAMICA, DIAMETRO 100 MM</v>
          </cell>
          <cell r="D2884" t="str">
            <v>M</v>
          </cell>
          <cell r="E2884">
            <v>25.58</v>
          </cell>
        </row>
        <row r="2885">
          <cell r="B2885">
            <v>68489</v>
          </cell>
          <cell r="C2885" t="str">
            <v>LIGACAO DOMICILIAR DE ESGOTO</v>
          </cell>
        </row>
        <row r="2886">
          <cell r="B2886" t="str">
            <v>68489/001</v>
          </cell>
          <cell r="C2886" t="str">
            <v>LIGACAO DOMICILIAR DE ESGOTO</v>
          </cell>
          <cell r="D2886" t="str">
            <v>UN</v>
          </cell>
          <cell r="E2886">
            <v>2186.29</v>
          </cell>
        </row>
        <row r="2887">
          <cell r="B2887">
            <v>60</v>
          </cell>
          <cell r="C2887" t="str">
            <v>LIGACOES PREDIAIS DE ENERGIA</v>
          </cell>
        </row>
        <row r="2888">
          <cell r="B2888" t="str">
            <v>IGO       |</v>
          </cell>
          <cell r="C2888" t="str">
            <v>D E S C R I Ç Ã O                                                   |UN</v>
          </cell>
          <cell r="D2888" t="str">
            <v>IDADE</v>
          </cell>
          <cell r="E2888" t="str">
            <v>|CUSTO TOT</v>
          </cell>
        </row>
        <row r="2889">
          <cell r="B2889" t="str">
            <v>ULO.....: N</v>
          </cell>
          <cell r="C2889" t="str">
            <v>ACIONAL CAIXA</v>
          </cell>
        </row>
        <row r="2891">
          <cell r="B2891">
            <v>68064</v>
          </cell>
          <cell r="C2891" t="str">
            <v>LIGACAO DOMICILIAR COM POSTE T6</v>
          </cell>
          <cell r="D2891" t="str">
            <v>UN</v>
          </cell>
          <cell r="E2891">
            <v>130.46</v>
          </cell>
        </row>
        <row r="2892">
          <cell r="B2892">
            <v>68490</v>
          </cell>
          <cell r="C2892" t="str">
            <v>ENTRADA DE ENERGIA ELETRICA</v>
          </cell>
        </row>
        <row r="2893">
          <cell r="B2893" t="str">
            <v>68490/001</v>
          </cell>
          <cell r="C2893" t="str">
            <v>ENTRADA DE ENERGIA ELETRICA</v>
          </cell>
          <cell r="D2893" t="str">
            <v>UN</v>
          </cell>
          <cell r="E2893">
            <v>3693.34</v>
          </cell>
        </row>
        <row r="2894">
          <cell r="B2894" t="str">
            <v>VT</v>
          </cell>
          <cell r="C2894" t="str">
            <v>MOVIMENTO DE TERRA</v>
          </cell>
        </row>
        <row r="2895">
          <cell r="B2895">
            <v>17</v>
          </cell>
          <cell r="C2895" t="str">
            <v>DRAGAGEM</v>
          </cell>
        </row>
        <row r="2896">
          <cell r="B2896">
            <v>59419</v>
          </cell>
          <cell r="C2896" t="str">
            <v>ESCAVACAO SUBMERSA</v>
          </cell>
        </row>
        <row r="2897">
          <cell r="B2897" t="str">
            <v>59419/001</v>
          </cell>
          <cell r="C2897" t="str">
            <v>ESCAVACAO SUBMERSA (DRAGAGEM E CARGA)</v>
          </cell>
          <cell r="D2897" t="str">
            <v>M3</v>
          </cell>
          <cell r="E2897">
            <v>13.1</v>
          </cell>
        </row>
        <row r="2898">
          <cell r="B2898">
            <v>18</v>
          </cell>
          <cell r="C2898" t="str">
            <v>CORTE/ESCAVACAO EM JAZIDAS OU CAMPO ABERTO</v>
          </cell>
        </row>
        <row r="2899">
          <cell r="B2899">
            <v>23406</v>
          </cell>
          <cell r="C2899" t="str">
            <v>ESCAVACAO E TRANSPORTE DMT 50M C/TRATOR ESTEIRAS CAT D6</v>
          </cell>
        </row>
        <row r="2900">
          <cell r="B2900" t="str">
            <v>23406/001</v>
          </cell>
          <cell r="C2900" t="str">
            <v>ESCAVACAO MECANICA EM MATERIAL DE 1A CATEGORIA C/TRATOR DE ESTEIRAS</v>
          </cell>
          <cell r="D2900" t="str">
            <v>M3</v>
          </cell>
          <cell r="E2900">
            <v>3.45</v>
          </cell>
        </row>
        <row r="2901">
          <cell r="C2901" t="str">
            <v>CAT D6, INCLUSIVE TRANSPORTE ATE 50M</v>
          </cell>
        </row>
        <row r="2902">
          <cell r="B2902">
            <v>23433</v>
          </cell>
          <cell r="C2902" t="str">
            <v>ESCAVACAO MECANIZADA DE AREA, QQ TERRENO, EXCETO ROCHA</v>
          </cell>
        </row>
        <row r="2903">
          <cell r="B2903" t="str">
            <v>23433/001</v>
          </cell>
          <cell r="C2903" t="str">
            <v>ESCAVACAO MECANIZADA DE AREA (C/TRATOR DE ESTEIRAS CATERPILLAR-D8)</v>
          </cell>
          <cell r="D2903" t="str">
            <v>M3</v>
          </cell>
          <cell r="E2903">
            <v>1.7</v>
          </cell>
        </row>
        <row r="2904">
          <cell r="B2904">
            <v>23434</v>
          </cell>
          <cell r="C2904" t="str">
            <v>ESCAVACAO SUBMERSA</v>
          </cell>
        </row>
        <row r="2905">
          <cell r="B2905" t="str">
            <v>23434/001</v>
          </cell>
          <cell r="C2905" t="str">
            <v>DRAGAGEM (C/ ESCAVADEIRA DRAG LINE DE ARRASTE 140HP BUCYRUS)</v>
          </cell>
          <cell r="D2905" t="str">
            <v>M3</v>
          </cell>
          <cell r="E2905">
            <v>12.09</v>
          </cell>
        </row>
        <row r="2906">
          <cell r="B2906">
            <v>23616</v>
          </cell>
          <cell r="C2906" t="str">
            <v>ESCAVACAO DE MATERIAL 1A. CATEGORIA (SUBLEITO)</v>
          </cell>
        </row>
        <row r="2907">
          <cell r="B2907" t="str">
            <v>23616/002</v>
          </cell>
          <cell r="C2907" t="str">
            <v>ESCAVACAO MECANICA DE MATERIAL 1A. CATEGORIA, PROVENIENTE DE CORTE DE</v>
          </cell>
          <cell r="D2907" t="str">
            <v>M3</v>
          </cell>
          <cell r="E2907">
            <v>1.82</v>
          </cell>
        </row>
        <row r="2908">
          <cell r="C2908" t="str">
            <v>SUBLEITO (C/TRATOR ESTEIRAS KOMATSU 160HP)</v>
          </cell>
        </row>
        <row r="2909">
          <cell r="B2909">
            <v>24863</v>
          </cell>
          <cell r="C2909" t="str">
            <v>ESCAVACAO E TRANSPORTE DMT 50M C/TRATOR ESTEIRAS CAT D8</v>
          </cell>
        </row>
        <row r="2910">
          <cell r="B2910" t="str">
            <v>24863/001</v>
          </cell>
          <cell r="C2910" t="str">
            <v>ESCAVACAO E TRANSP MAT 1A CAT DMT 50M C/TRATOR EST CAT D8 C/ LAMINA</v>
          </cell>
          <cell r="D2910" t="str">
            <v>M3</v>
          </cell>
          <cell r="E2910">
            <v>1.22</v>
          </cell>
        </row>
        <row r="2911">
          <cell r="B2911" t="str">
            <v>24863/002</v>
          </cell>
          <cell r="C2911" t="str">
            <v>ESCAVACAO E TRANSP MAT 2A CAT DMT 50M C/TRATOR EST C/LAMINA E ESCARIF</v>
          </cell>
          <cell r="D2911" t="str">
            <v>M3</v>
          </cell>
          <cell r="E2911">
            <v>2.37</v>
          </cell>
        </row>
        <row r="2912">
          <cell r="B2912">
            <v>24864</v>
          </cell>
          <cell r="C2912" t="str">
            <v>ESCAVACAO, CARGA E TRANSPORTE DMT 50 A 200M C/ CAMINHAO BASCULANTE</v>
          </cell>
        </row>
        <row r="2913">
          <cell r="B2913" t="str">
            <v>24864/001</v>
          </cell>
          <cell r="C2913" t="str">
            <v>ESCAVACAO C/ CAT D8, CARGA E TRANSP MAT 1A CAT DMT 50 A 200M C/ CB</v>
          </cell>
          <cell r="D2913" t="str">
            <v>M3</v>
          </cell>
          <cell r="E2913">
            <v>3.71</v>
          </cell>
        </row>
        <row r="2914">
          <cell r="B2914">
            <v>24868</v>
          </cell>
          <cell r="C2914" t="str">
            <v>ESCAVACAO E CARGA EM MATERIAL DE JAZIDA 1A CATEGORIA</v>
          </cell>
        </row>
        <row r="2915">
          <cell r="B2915" t="str">
            <v>24868/001</v>
          </cell>
          <cell r="C2915" t="str">
            <v>ESCAVACAO E CARGA DE MATERIAL DE JAZIDA 1A CAT UTILIZANDO TRATOR DE</v>
          </cell>
          <cell r="D2915" t="str">
            <v>M3</v>
          </cell>
          <cell r="E2915">
            <v>2.99</v>
          </cell>
        </row>
        <row r="2916">
          <cell r="C2916" t="str">
            <v>ESTEIRAS CAT D-8 (VU=10ANOS / 20.000H)</v>
          </cell>
        </row>
        <row r="2917">
          <cell r="B2917">
            <v>25039</v>
          </cell>
          <cell r="C2917" t="str">
            <v>ESCAVACAO E CARGA MATERIAL 1A CATEGORIA</v>
          </cell>
        </row>
        <row r="2918">
          <cell r="B2918" t="str">
            <v>25039/001</v>
          </cell>
          <cell r="C2918" t="str">
            <v>ESCAVACAO E CARGA MATERIAL 1A CATEGORIA, UTILIZANDO TRATOR DE ESTEIRAS</v>
          </cell>
          <cell r="D2918" t="str">
            <v>M3</v>
          </cell>
          <cell r="E2918">
            <v>2.62</v>
          </cell>
        </row>
        <row r="2919">
          <cell r="B2919" t="str">
            <v>IGO       |</v>
          </cell>
          <cell r="C2919" t="str">
            <v>D E S C R I Ç Ã O                                                   |UN</v>
          </cell>
          <cell r="D2919" t="str">
            <v>IDADE</v>
          </cell>
          <cell r="E2919" t="str">
            <v>|CUSTO TOT</v>
          </cell>
        </row>
        <row r="2920">
          <cell r="B2920" t="str">
            <v>ULO.....: N</v>
          </cell>
          <cell r="C2920" t="str">
            <v>ACIONAL CAIXA</v>
          </cell>
        </row>
        <row r="2922">
          <cell r="C2922" t="str">
            <v>CAT D-6 E PA-CARREGADEIRA CAT 950 170HP</v>
          </cell>
        </row>
        <row r="2923">
          <cell r="B2923">
            <v>60844</v>
          </cell>
          <cell r="C2923" t="str">
            <v>REGULARIZACAO DE AREAS</v>
          </cell>
        </row>
        <row r="2924">
          <cell r="B2924" t="str">
            <v>60844/001</v>
          </cell>
          <cell r="C2924" t="str">
            <v>REGULARIZACAO DE AREAS - C/ MOTONIVELADORA 185 A 200 CV - MMA</v>
          </cell>
          <cell r="D2924" t="str">
            <v>M2</v>
          </cell>
          <cell r="E2924">
            <v>0.2</v>
          </cell>
        </row>
        <row r="2925">
          <cell r="B2925">
            <v>63377</v>
          </cell>
          <cell r="C2925" t="str">
            <v>ESCAVACAO MANUAL DE AREA, QQ TERRENO, EXCETO ROCHA</v>
          </cell>
        </row>
        <row r="2926">
          <cell r="B2926" t="str">
            <v>63377/001</v>
          </cell>
          <cell r="C2926" t="str">
            <v>ATE 1,50 METROS DE PROFUNDIDADE</v>
          </cell>
          <cell r="D2926" t="str">
            <v>M3</v>
          </cell>
          <cell r="E2926">
            <v>10.31</v>
          </cell>
        </row>
        <row r="2927">
          <cell r="B2927" t="str">
            <v>63377/002</v>
          </cell>
          <cell r="C2927" t="str">
            <v>ALEM DE 1,50 METROS ATE 3,00 METROS DE PROFUNDIDADE</v>
          </cell>
          <cell r="D2927" t="str">
            <v>M3</v>
          </cell>
          <cell r="E2927">
            <v>13.61</v>
          </cell>
        </row>
        <row r="2928">
          <cell r="B2928">
            <v>19</v>
          </cell>
          <cell r="C2928" t="str">
            <v>ESCAVACAO DE VALAS</v>
          </cell>
        </row>
        <row r="2929">
          <cell r="B2929">
            <v>10278</v>
          </cell>
          <cell r="C2929" t="str">
            <v>ESCAVACAO MANUAL DE VALAS RASAS, QQ TERRENO, EXCETO ROCHA</v>
          </cell>
        </row>
        <row r="2930">
          <cell r="B2930" t="str">
            <v>10278/001</v>
          </cell>
          <cell r="C2930" t="str">
            <v>ESCAVACAO MANUAL DE VALAS RASAS, QQ TERRENO, EXCETO ROCHA, P/FUNDACOES</v>
          </cell>
          <cell r="D2930" t="str">
            <v>M3</v>
          </cell>
          <cell r="E2930">
            <v>13.41</v>
          </cell>
        </row>
        <row r="2931">
          <cell r="C2931" t="str">
            <v>RASAS-BALDRAMES</v>
          </cell>
        </row>
        <row r="2932">
          <cell r="B2932">
            <v>23414</v>
          </cell>
          <cell r="C2932" t="str">
            <v>ESCAVACAO MANUAL DE VALAS, QQ TERRENO, EXCETO ROCHA</v>
          </cell>
        </row>
        <row r="2933">
          <cell r="B2933" t="str">
            <v>23414/001</v>
          </cell>
          <cell r="C2933" t="str">
            <v>ATE 1,50 METROS DE PROFUNDIDADE</v>
          </cell>
          <cell r="D2933" t="str">
            <v>M3</v>
          </cell>
          <cell r="E2933">
            <v>10.93</v>
          </cell>
        </row>
        <row r="2934">
          <cell r="B2934" t="str">
            <v>23414/002</v>
          </cell>
          <cell r="C2934" t="str">
            <v>ALEM DE 1,50 METROS ATE 3,00 METROS DE PROFUNDIDADE</v>
          </cell>
          <cell r="D2934" t="str">
            <v>M3</v>
          </cell>
          <cell r="E2934">
            <v>14.44</v>
          </cell>
        </row>
        <row r="2935">
          <cell r="B2935" t="str">
            <v>23414/003</v>
          </cell>
          <cell r="C2935" t="str">
            <v>ALEM DE 3,00 METROS ATE 4,50 METROS DE PROFUNDIDADE</v>
          </cell>
          <cell r="D2935" t="str">
            <v>M3</v>
          </cell>
          <cell r="E2935">
            <v>16.91</v>
          </cell>
        </row>
        <row r="2936">
          <cell r="B2936">
            <v>23418</v>
          </cell>
          <cell r="C2936" t="str">
            <v>ESCAVACAO MECANICA DE VALAS, QQ TERRENO, EXCETO ROCHA</v>
          </cell>
        </row>
        <row r="2937">
          <cell r="B2937" t="str">
            <v>23418/001</v>
          </cell>
          <cell r="C2937" t="str">
            <v>ATE 2,00 METROS DE PROFUNDIDADE (C/RETRO-ESCAVADEIRA CASE 580 H)</v>
          </cell>
          <cell r="D2937" t="str">
            <v>M3</v>
          </cell>
          <cell r="E2937">
            <v>2.93</v>
          </cell>
        </row>
        <row r="2938">
          <cell r="B2938" t="str">
            <v>23418/002</v>
          </cell>
          <cell r="C2938" t="str">
            <v>ALEM DE 2,00 METROS ATE 4,00 METROS DE PROFUNDIDADE (C/RETRO-ESCAVA</v>
          </cell>
          <cell r="D2938" t="str">
            <v>M3</v>
          </cell>
          <cell r="E2938">
            <v>3.91</v>
          </cell>
        </row>
        <row r="2939">
          <cell r="C2939" t="str">
            <v>DEIRA CASE 580 H)</v>
          </cell>
        </row>
        <row r="2940">
          <cell r="B2940" t="str">
            <v>23418/003</v>
          </cell>
          <cell r="C2940" t="str">
            <v>ALEM DE 4,00 METROS ATE 6,00 METROS DE PROFUNDIDADE (C/ESCAVADEIRA</v>
          </cell>
          <cell r="D2940" t="str">
            <v>M3</v>
          </cell>
          <cell r="E2940">
            <v>4.62</v>
          </cell>
        </row>
        <row r="2941">
          <cell r="C2941" t="str">
            <v>HIDRAULICA 105 HP)</v>
          </cell>
        </row>
        <row r="2942">
          <cell r="B2942">
            <v>26286</v>
          </cell>
          <cell r="C2942" t="str">
            <v>ESCAVACAO MANUAL DE VALAS</v>
          </cell>
        </row>
        <row r="2943">
          <cell r="B2943" t="str">
            <v>26286/001</v>
          </cell>
          <cell r="C2943" t="str">
            <v>ESCAV MAN VALA/CAVA(FRIO)MAT 2A CAT ATE 1,50M EXCL ESG/ESCOR</v>
          </cell>
          <cell r="D2943" t="str">
            <v>M3</v>
          </cell>
          <cell r="E2943">
            <v>30.94</v>
          </cell>
        </row>
        <row r="2944">
          <cell r="C2944" t="str">
            <v>(MOLEDO OU ROCHA DECOMPOSTA)</v>
          </cell>
        </row>
        <row r="2945">
          <cell r="B2945" t="str">
            <v>26286/003</v>
          </cell>
          <cell r="C2945" t="str">
            <v>ESCAV MAN VALA/CAVA(FRIO)MAT 2A CAT 3 A 4,5M EXCL ESG/ESCOR</v>
          </cell>
          <cell r="D2945" t="str">
            <v>M3</v>
          </cell>
          <cell r="E2945">
            <v>45.38</v>
          </cell>
        </row>
        <row r="2946">
          <cell r="C2946" t="str">
            <v>(MOLEDO OU ROCHA DECOMPOSTA)</v>
          </cell>
        </row>
        <row r="2947">
          <cell r="B2947" t="str">
            <v>26286/004</v>
          </cell>
          <cell r="C2947" t="str">
            <v>ESCAV MAN VALA/CAVA(FRIO)MAT 2A CAT 4,5 A 6M EXCL ESG/ESCOR</v>
          </cell>
          <cell r="D2947" t="str">
            <v>M3</v>
          </cell>
          <cell r="E2947">
            <v>53.63</v>
          </cell>
        </row>
        <row r="2948">
          <cell r="C2948" t="str">
            <v>(MOLEDO OU ROCHA DECOMPOSTA)</v>
          </cell>
        </row>
        <row r="2949">
          <cell r="B2949" t="str">
            <v>26286/005</v>
          </cell>
          <cell r="C2949" t="str">
            <v>ESCAV MAN VALA/CAVA ATE 1,5M EXCL ESG/ESCOR ARGILA OU PEDRA</v>
          </cell>
          <cell r="D2949" t="str">
            <v>M3</v>
          </cell>
          <cell r="E2949">
            <v>19.8</v>
          </cell>
        </row>
        <row r="2950">
          <cell r="B2950" t="str">
            <v>IGO       |</v>
          </cell>
          <cell r="C2950" t="str">
            <v>D E S C R I Ç Ã O                                                   |UN</v>
          </cell>
          <cell r="D2950" t="str">
            <v>IDADE</v>
          </cell>
          <cell r="E2950" t="str">
            <v>|CUSTO TOT</v>
          </cell>
        </row>
        <row r="2951">
          <cell r="B2951" t="str">
            <v>ULO.....: N</v>
          </cell>
          <cell r="C2951" t="str">
            <v>ACIONAL CAIXA</v>
          </cell>
        </row>
        <row r="2953">
          <cell r="C2953" t="str">
            <v>SOLTA DO TAMANHO MEDIO DE PEDRA DE MAO</v>
          </cell>
        </row>
        <row r="2954">
          <cell r="B2954" t="str">
            <v>26286/006</v>
          </cell>
          <cell r="C2954" t="str">
            <v>ESCAV MAN VALA/CAVA DE 1,5 A 3M EXCL ESG/ESCOR ARGILA RIJA</v>
          </cell>
          <cell r="D2954" t="str">
            <v>M3</v>
          </cell>
          <cell r="E2954">
            <v>23.1</v>
          </cell>
        </row>
        <row r="2955">
          <cell r="C2955" t="str">
            <v>PEDRA SOLTA DO TAMANHO MEDIO DE PEDRA DE MAO</v>
          </cell>
        </row>
        <row r="2956">
          <cell r="B2956" t="str">
            <v>26286/007</v>
          </cell>
          <cell r="C2956" t="str">
            <v>ESCAV MAN VALA/CAVA DE 3 A 4,5M EXCL ESG/ESCOR ARGILA RIJA</v>
          </cell>
          <cell r="D2956" t="str">
            <v>M3</v>
          </cell>
          <cell r="E2956">
            <v>37.130000000000003</v>
          </cell>
        </row>
        <row r="2957">
          <cell r="C2957" t="str">
            <v>OU OU PEDRA SOLTA TAMANHO MEDIO DE PEDRA DE MAO</v>
          </cell>
        </row>
        <row r="2958">
          <cell r="B2958" t="str">
            <v>26286/008</v>
          </cell>
          <cell r="C2958" t="str">
            <v>ESCAV MAN VALA/CAVA DE 4,5 A 6M EXCL ESG/ESCOR ARGILA RIJA</v>
          </cell>
          <cell r="D2958" t="str">
            <v>M3</v>
          </cell>
          <cell r="E2958">
            <v>45.38</v>
          </cell>
        </row>
        <row r="2959">
          <cell r="C2959" t="str">
            <v>OU PEDRA SOLTA DO TAMANHO MEDIO DE PEDRA DE MAO</v>
          </cell>
        </row>
        <row r="2960">
          <cell r="B2960" t="str">
            <v>26286/009</v>
          </cell>
          <cell r="C2960" t="str">
            <v>ESCAV MAN VALA/CAVA ATE 1,5M EXCL ESG/ESCOR LODO</v>
          </cell>
          <cell r="D2960" t="str">
            <v>M3</v>
          </cell>
          <cell r="E2960">
            <v>22.69</v>
          </cell>
        </row>
        <row r="2961">
          <cell r="B2961" t="str">
            <v>26286/010</v>
          </cell>
          <cell r="C2961" t="str">
            <v>ESCAV MAN VALA/CAVA DE 1,5 A 3M EXCL ESG/ESCOR LODO</v>
          </cell>
          <cell r="D2961" t="str">
            <v>M3</v>
          </cell>
          <cell r="E2961">
            <v>41.25</v>
          </cell>
        </row>
        <row r="2962">
          <cell r="B2962" t="str">
            <v>26286/011</v>
          </cell>
          <cell r="C2962" t="str">
            <v>ESCAV MAN VALA/CAVA DE 3 A 4,5M EXCL ESG/ESCOR LODO</v>
          </cell>
          <cell r="D2962" t="str">
            <v>M3</v>
          </cell>
          <cell r="E2962">
            <v>61.88</v>
          </cell>
        </row>
        <row r="2963">
          <cell r="C2963" t="str">
            <v>MENTO E ESGOTAMENTO</v>
          </cell>
        </row>
        <row r="2964">
          <cell r="B2964" t="str">
            <v>26286/012</v>
          </cell>
          <cell r="C2964" t="str">
            <v>ESCAV MAN VALA/CAVA LODO, DE 4,50 A 6,00 M, EXCLUS</v>
          </cell>
          <cell r="D2964" t="str">
            <v>M3</v>
          </cell>
          <cell r="E2964">
            <v>74.25</v>
          </cell>
        </row>
        <row r="2965">
          <cell r="C2965" t="str">
            <v>MENTO E ESGOTAMENTO</v>
          </cell>
        </row>
        <row r="2966">
          <cell r="B2966" t="str">
            <v>26286/013</v>
          </cell>
          <cell r="C2966" t="str">
            <v>ESCAV MAN VALA/CAVA MAT 1A CAT ATE 1,5M EXCL ESG/ESCOR EM</v>
          </cell>
          <cell r="D2966" t="str">
            <v>M3</v>
          </cell>
          <cell r="E2966">
            <v>17.329999999999998</v>
          </cell>
        </row>
        <row r="2967">
          <cell r="C2967" t="str">
            <v>BECO(LARG ATE 2M)C/IMPOSSIBILIDADE DE ENTRADA DE CAMINHAO</v>
          </cell>
        </row>
        <row r="2968">
          <cell r="C2968" t="str">
            <v>OU EQUIPAMENTO MOTORIZADO P/RETIRADA MATERIAL</v>
          </cell>
        </row>
        <row r="2969">
          <cell r="B2969" t="str">
            <v>26286/014</v>
          </cell>
          <cell r="C2969" t="str">
            <v>ESCAV MAN VALA/CAVA MAT 1A CAT DE 1,5 A 3M EXCL ESG/ESCOR EM</v>
          </cell>
          <cell r="D2969" t="str">
            <v>M3</v>
          </cell>
          <cell r="E2969">
            <v>22.28</v>
          </cell>
        </row>
        <row r="2970">
          <cell r="C2970" t="str">
            <v>BECO(LARG ATE 2M)C/IMPOSSIBILIDADE DE ENTRADA DE CAMINHAO OU</v>
          </cell>
        </row>
        <row r="2971">
          <cell r="C2971" t="str">
            <v>EQUIPAMENTO MOTORIZADO P/RETIRADA DO MATERIAL</v>
          </cell>
        </row>
        <row r="2972">
          <cell r="B2972" t="str">
            <v>26286/015</v>
          </cell>
          <cell r="C2972" t="str">
            <v>ESCAV MAN VALA/CAVA MAT 1A CAT DE 3 A 4,5M EXCL ESG/ESCOR EM</v>
          </cell>
          <cell r="D2972" t="str">
            <v>M3</v>
          </cell>
          <cell r="E2972">
            <v>29.7</v>
          </cell>
        </row>
        <row r="2973">
          <cell r="C2973" t="str">
            <v>BECO(LARG ATE 2M)C/IMPOSSIBILIDADE DE ENTRADA DE CAMINHAO OU</v>
          </cell>
        </row>
        <row r="2974">
          <cell r="C2974" t="str">
            <v>EQUIPAMENTO MOTORIZADO P/RETIRADA DE MATERIAL</v>
          </cell>
        </row>
        <row r="2975">
          <cell r="B2975" t="str">
            <v>26286/016</v>
          </cell>
          <cell r="C2975" t="str">
            <v>ESCAV MAN VALA/CAVA LODO/LAMA ATE 1,5M EXCLESG/ESCOR EM BECO</v>
          </cell>
          <cell r="D2975" t="str">
            <v>M3</v>
          </cell>
          <cell r="E2975">
            <v>26.11</v>
          </cell>
        </row>
        <row r="2976">
          <cell r="C2976" t="str">
            <v>(LARG ATE 2M)EM FAVELAS</v>
          </cell>
        </row>
        <row r="2977">
          <cell r="B2977" t="str">
            <v>26286/017</v>
          </cell>
          <cell r="C2977" t="str">
            <v>ESCAV MAN VALA/CAVA LODO/LAMA DE 1,5 A 3M INCL ESG/ESCOR EM</v>
          </cell>
          <cell r="D2977" t="str">
            <v>M3</v>
          </cell>
          <cell r="E2977">
            <v>47.44</v>
          </cell>
        </row>
        <row r="2978">
          <cell r="C2978" t="str">
            <v>BECOS(LARGURA ATE 2,00M)EM FAVELAS</v>
          </cell>
        </row>
        <row r="2979">
          <cell r="B2979" t="str">
            <v>26286/018</v>
          </cell>
          <cell r="C2979" t="str">
            <v>ESCAV MAN CEU ABERTO MAT 1A CAT ATE 0,5M REMOCAO ATE 1DAM</v>
          </cell>
          <cell r="D2979" t="str">
            <v>M3</v>
          </cell>
          <cell r="E2979">
            <v>9.9</v>
          </cell>
        </row>
        <row r="2980">
          <cell r="B2980" t="str">
            <v>26286/019</v>
          </cell>
          <cell r="C2980" t="str">
            <v>ESCAV MANUAL VALA/CAVA MAT 1A CAT ATE 1,50M EXCL ESG/ESCOR (AREIA ARGILA OU PICARRA)</v>
          </cell>
          <cell r="D2980" t="str">
            <v>M3</v>
          </cell>
          <cell r="E2980">
            <v>14.44</v>
          </cell>
        </row>
        <row r="2981">
          <cell r="B2981" t="str">
            <v>IGO       |</v>
          </cell>
          <cell r="C2981" t="str">
            <v>D E S C R I Ç Ã O                                                   |UN</v>
          </cell>
          <cell r="D2981" t="str">
            <v>IDADE</v>
          </cell>
          <cell r="E2981" t="str">
            <v>|CUSTO TOT</v>
          </cell>
        </row>
        <row r="2982">
          <cell r="B2982" t="str">
            <v>ULO.....: N</v>
          </cell>
          <cell r="C2982" t="str">
            <v>ACIONAL CAIXA</v>
          </cell>
        </row>
        <row r="2985">
          <cell r="B2985" t="str">
            <v>26286/020</v>
          </cell>
          <cell r="C2985" t="str">
            <v>ESCAV MANUAL VALA/CAVA MAT 1A CAT DE 1,5 A 3M EXCL ESG/ESCOR</v>
          </cell>
          <cell r="D2985" t="str">
            <v>M3</v>
          </cell>
          <cell r="E2985">
            <v>18.559999999999999</v>
          </cell>
        </row>
        <row r="2986">
          <cell r="C2986" t="str">
            <v>(AREIA ARGILA OU PICARRA)</v>
          </cell>
        </row>
        <row r="2987">
          <cell r="B2987" t="str">
            <v>26286/021</v>
          </cell>
          <cell r="C2987" t="str">
            <v>ESCAV MANUAL VALA/CAVA MAT 1A CAT DE 3 A 4,5M EXCL ESG/ESCOR</v>
          </cell>
          <cell r="D2987" t="str">
            <v>M3</v>
          </cell>
          <cell r="E2987">
            <v>24.75</v>
          </cell>
        </row>
        <row r="2988">
          <cell r="C2988" t="str">
            <v>(AREIA ARGILA OU PICARRA)</v>
          </cell>
        </row>
        <row r="2989">
          <cell r="B2989" t="str">
            <v>26286/022</v>
          </cell>
          <cell r="C2989" t="str">
            <v>ESCAV MANUAL VALA/CAVA MAT 1A CAT DE 4,5 A 6M EXCL ESG/ESCOR</v>
          </cell>
          <cell r="D2989" t="str">
            <v>M3</v>
          </cell>
          <cell r="E2989">
            <v>33</v>
          </cell>
        </row>
        <row r="2990">
          <cell r="C2990" t="str">
            <v>(AREIA ARGILA OU PICARRA)</v>
          </cell>
        </row>
        <row r="2991">
          <cell r="B2991" t="str">
            <v>26286/023</v>
          </cell>
          <cell r="C2991" t="str">
            <v>ESCAV MANUAL MAT 1A CAT A CEU ABERTO PROFUNDIADE&gt;0,5M</v>
          </cell>
          <cell r="D2991" t="str">
            <v>M3</v>
          </cell>
          <cell r="E2991">
            <v>13.41</v>
          </cell>
        </row>
        <row r="2992">
          <cell r="B2992" t="str">
            <v>26286/024</v>
          </cell>
          <cell r="C2992" t="str">
            <v>ESCAV MAN VALA MAT 1A CAT C/ESCOR/ESGOT MANUAL</v>
          </cell>
          <cell r="D2992" t="str">
            <v>M3</v>
          </cell>
          <cell r="E2992">
            <v>76.16</v>
          </cell>
        </row>
        <row r="2993">
          <cell r="B2993" t="str">
            <v>26286/025</v>
          </cell>
          <cell r="C2993" t="str">
            <v>ESCAV MANUAL VALA/CAVA MAT 1A CAT DE 6 A 7,5M EXCL ESG/ESCOR</v>
          </cell>
          <cell r="D2993" t="str">
            <v>M3</v>
          </cell>
          <cell r="E2993">
            <v>41.25</v>
          </cell>
        </row>
        <row r="2994">
          <cell r="C2994" t="str">
            <v>(AREIA ARGILA OU PICARRA)</v>
          </cell>
        </row>
        <row r="2995">
          <cell r="B2995" t="str">
            <v>26286/026</v>
          </cell>
          <cell r="C2995" t="str">
            <v>ESCAV MAN VALA A FRIO MAT 2A CAT DE 6 A 7,5M EXCL ESG/ESCOR</v>
          </cell>
          <cell r="D2995" t="str">
            <v>M3</v>
          </cell>
          <cell r="E2995">
            <v>61.88</v>
          </cell>
        </row>
        <row r="2996">
          <cell r="C2996" t="str">
            <v>(MOLEDO OU ROCHA DECOMPOSTA)</v>
          </cell>
        </row>
        <row r="2997">
          <cell r="B2997" t="str">
            <v>26286/027</v>
          </cell>
          <cell r="C2997" t="str">
            <v>ESCAV MAN VALA/CAVA DE 6 A 7,5M EXCL ESG/ESCOR ARGILA RIJA</v>
          </cell>
          <cell r="D2997" t="str">
            <v>M3</v>
          </cell>
          <cell r="E2997">
            <v>53.63</v>
          </cell>
        </row>
        <row r="2998">
          <cell r="C2998" t="str">
            <v>OU PEDRA SOLTA DO TAMANHO MEDIO DE PEDRA DE MAO</v>
          </cell>
        </row>
        <row r="2999">
          <cell r="B2999" t="str">
            <v>26286/028</v>
          </cell>
          <cell r="C2999" t="str">
            <v>ESCAV MAN VALA/CAVA DE 6 A 7,5M EXCL ESG/ESCOR LODO</v>
          </cell>
          <cell r="D2999" t="str">
            <v>M3</v>
          </cell>
          <cell r="E2999">
            <v>86.63</v>
          </cell>
        </row>
        <row r="3000">
          <cell r="B3000">
            <v>26298</v>
          </cell>
          <cell r="C3000" t="str">
            <v>ESCAVACAO MECANICA DE VALAS</v>
          </cell>
        </row>
        <row r="3001">
          <cell r="B3001" t="str">
            <v>26298/001</v>
          </cell>
          <cell r="C3001" t="str">
            <v>ESCAV VALA(ESCAV HIDR)MAT 2A(MOLEDO/ROCHA MUITO DECOMPOSTA)</v>
          </cell>
          <cell r="D3001" t="str">
            <v>M3</v>
          </cell>
          <cell r="E3001">
            <v>3.08</v>
          </cell>
        </row>
        <row r="3002">
          <cell r="C3002" t="str">
            <v>EXCL ESCORAMENTO/ESGOTAMENTO S/COMPRESSOR</v>
          </cell>
        </row>
        <row r="3003">
          <cell r="B3003" t="str">
            <v>26298/003</v>
          </cell>
          <cell r="C3003" t="str">
            <v>ESCAV(RETROESCAV)VALA N ESCOR ATE 1,5M MAT 1A C/REDUTOR PRODUT (CAVAS FUNDACAO/PEDRAS/INST PREDIAIS/OUTROS) EXCL ESGOTAMENTO</v>
          </cell>
          <cell r="D3003" t="str">
            <v>M3</v>
          </cell>
          <cell r="E3003">
            <v>10.59</v>
          </cell>
        </row>
        <row r="3006">
          <cell r="B3006" t="str">
            <v>26298/004</v>
          </cell>
          <cell r="C3006" t="str">
            <v>ESCAV(RETROESCAV)VALA N ESCOR MAT 1A PROF=1,5 A 3M C/REDUTOR</v>
          </cell>
          <cell r="D3006" t="str">
            <v>M3</v>
          </cell>
          <cell r="E3006">
            <v>12.88</v>
          </cell>
        </row>
        <row r="3007">
          <cell r="C3007" t="str">
            <v>PRODUTIVIDADE(CAVAS FUNDACAO/PEDRAS/INST PREDIAIS/OUTROS)</v>
          </cell>
        </row>
        <row r="3008">
          <cell r="C3008" t="str">
            <v>EXCL ESGOTAMENTO</v>
          </cell>
        </row>
        <row r="3009">
          <cell r="B3009" t="str">
            <v>26298/005</v>
          </cell>
          <cell r="C3009" t="str">
            <v>ESCAV(RETROESCAV)VALA N ESCOR MAT 1A PROF&gt;1,5M PROF EXCL ESG</v>
          </cell>
          <cell r="D3009" t="str">
            <v>M3</v>
          </cell>
          <cell r="E3009">
            <v>4.1900000000000004</v>
          </cell>
        </row>
        <row r="3010">
          <cell r="B3010" t="str">
            <v>26298/006</v>
          </cell>
          <cell r="C3010" t="str">
            <v>ESCAV(RETROESCAV)VALA N ESCOR MAT 1A DE 1,5M A 3M  EXCL ESG</v>
          </cell>
          <cell r="D3010" t="str">
            <v>M3</v>
          </cell>
          <cell r="E3010">
            <v>5.07</v>
          </cell>
        </row>
        <row r="3011">
          <cell r="B3011" t="str">
            <v>26298/007</v>
          </cell>
          <cell r="C3011" t="str">
            <v>ESCAV(RETROESCAV)VALA ESCOR MAT 1A ATE 1,5M C/REDUTOR PRODUT</v>
          </cell>
          <cell r="D3011" t="str">
            <v>M3</v>
          </cell>
          <cell r="E3011">
            <v>12.97</v>
          </cell>
        </row>
        <row r="3012">
          <cell r="B3012" t="str">
            <v>IGO       |</v>
          </cell>
          <cell r="C3012" t="str">
            <v>D E S C R I Ç Ã O                                                   |UN</v>
          </cell>
          <cell r="D3012" t="str">
            <v>IDADE</v>
          </cell>
          <cell r="E3012" t="str">
            <v>|CUSTO TOT</v>
          </cell>
        </row>
        <row r="3013">
          <cell r="B3013" t="str">
            <v>ULO.....: N</v>
          </cell>
          <cell r="C3013" t="str">
            <v>ACIONAL CAIXA</v>
          </cell>
        </row>
        <row r="3015">
          <cell r="C3015" t="str">
            <v>(PEDRAS/INST PREDIAIS/OUTROS) EXCL ESGOTA/ESCORAMENTO</v>
          </cell>
        </row>
        <row r="3016">
          <cell r="B3016" t="str">
            <v>26298/008</v>
          </cell>
          <cell r="C3016" t="str">
            <v>ESCAV(RETROESCAV)VALA ESCOR MAT 1A DE 1,5M A 3MC/REDUTOR PRO-</v>
          </cell>
          <cell r="D3016" t="str">
            <v>M3</v>
          </cell>
          <cell r="E3016">
            <v>16.64</v>
          </cell>
        </row>
        <row r="3017">
          <cell r="C3017" t="str">
            <v>DUTIVIDADE(CAVAS FUNDACOES/PEDRAS/INST PREDIAIS/OUTROS)</v>
          </cell>
        </row>
        <row r="3018">
          <cell r="C3018" t="str">
            <v>EXCL ESCORAMENTO/ESGOTAMENTO</v>
          </cell>
        </row>
        <row r="3019">
          <cell r="B3019" t="str">
            <v>26298/009</v>
          </cell>
          <cell r="C3019" t="str">
            <v>ESCAV(RETROESCAV)VALA ESCOR MAT 1A ATE 1,5M PROF EXCL/ESGOTA</v>
          </cell>
          <cell r="D3019" t="str">
            <v>M3</v>
          </cell>
          <cell r="E3019">
            <v>4.88</v>
          </cell>
        </row>
        <row r="3020">
          <cell r="C3020" t="str">
            <v>MENTO/ESCORAMENTO</v>
          </cell>
        </row>
        <row r="3021">
          <cell r="B3021" t="str">
            <v>26298/010</v>
          </cell>
          <cell r="C3021" t="str">
            <v>ESCAV(RETROESCAV)VALA ESCOR MAT 1A PROF=1,5M A 3,M PROF EXCL</v>
          </cell>
          <cell r="D3021" t="str">
            <v>M3</v>
          </cell>
          <cell r="E3021">
            <v>6.22</v>
          </cell>
        </row>
        <row r="3022">
          <cell r="C3022" t="str">
            <v>ESGOTAMENTO/ESCORAMENTO</v>
          </cell>
        </row>
        <row r="3023">
          <cell r="B3023" t="str">
            <v>26298/011</v>
          </cell>
          <cell r="C3023" t="str">
            <v>ESCAV(ESCAV HIDR)VALA N ESCOR MAT 1A ATE 1,5M PROF C/REDUTOR</v>
          </cell>
          <cell r="D3023" t="str">
            <v>M3</v>
          </cell>
          <cell r="E3023">
            <v>9.32</v>
          </cell>
        </row>
        <row r="3024">
          <cell r="C3024" t="str">
            <v>PRODUTIVIDADE(CAVAS FUNDACAO/PEDRAS/INST PREDIAIS/OUTROS)</v>
          </cell>
        </row>
        <row r="3025">
          <cell r="C3025" t="str">
            <v>EXCL ESGOTAMENTO</v>
          </cell>
        </row>
        <row r="3026">
          <cell r="B3026" t="str">
            <v>26298/012</v>
          </cell>
          <cell r="C3026" t="str">
            <v>ESCAV(ESCAV HIDR)VALA N/ESCOR MAT 1A DE 1,5M A 3M C/REDUTOR</v>
          </cell>
          <cell r="D3026" t="str">
            <v>M3</v>
          </cell>
          <cell r="E3026">
            <v>10.7</v>
          </cell>
        </row>
        <row r="3027">
          <cell r="C3027" t="str">
            <v>PRODUTIVID(CAVAS FUNDACAO/PEDRAS/INST PREDIAIS/OUTROS)</v>
          </cell>
        </row>
        <row r="3028">
          <cell r="C3028" t="str">
            <v>EXCL ESGOTAMENTO</v>
          </cell>
        </row>
        <row r="3029">
          <cell r="B3029" t="str">
            <v>26298/013</v>
          </cell>
          <cell r="C3029" t="str">
            <v>ESCAV(ESCAV HIDR)VALA N/ESCOR MAT 1A PROF=3 A 4,5M C/REDUTOR</v>
          </cell>
          <cell r="D3029" t="str">
            <v>M3</v>
          </cell>
          <cell r="E3029">
            <v>12.35</v>
          </cell>
        </row>
        <row r="3030">
          <cell r="C3030" t="str">
            <v>PRODUTIVIDADE(CAVAS FUNDACAO/PEDRAS/INST PREDIAIS/OUTROS)</v>
          </cell>
        </row>
        <row r="3031">
          <cell r="C3031" t="str">
            <v>EXCL ESGOTAMENTO</v>
          </cell>
        </row>
        <row r="3032">
          <cell r="B3032" t="str">
            <v>26298/014</v>
          </cell>
          <cell r="C3032" t="str">
            <v>ESCAV(ESCAV HIDR)VALA N/ESCOR MAT 1A PROF=4,5 A 6M C/REDUTOR</v>
          </cell>
          <cell r="D3032" t="str">
            <v>M3</v>
          </cell>
          <cell r="E3032">
            <v>15.39</v>
          </cell>
        </row>
        <row r="3033">
          <cell r="C3033" t="str">
            <v>PRODUTIVIDADE(CAVAS FUNDACAO/PEDRAS/INST PREDIAIS/OUTROS)</v>
          </cell>
        </row>
        <row r="3034">
          <cell r="C3034" t="str">
            <v>EXCL ESGOTAMENTO</v>
          </cell>
        </row>
        <row r="3035">
          <cell r="B3035" t="str">
            <v>26298/015</v>
          </cell>
          <cell r="C3035" t="str">
            <v>ESCAV(ESCAV HIDR)VALA N/ESCOR MAT 1A PROF ATE 1,5M EXCL ESGOTAMENTO</v>
          </cell>
          <cell r="D3035" t="str">
            <v>M3</v>
          </cell>
          <cell r="E3035">
            <v>3.62</v>
          </cell>
        </row>
        <row r="3036">
          <cell r="B3036" t="str">
            <v>26298/016</v>
          </cell>
          <cell r="C3036" t="str">
            <v>ESCAV(ESCAV HIDR)VALA N/ESCOR MAT 1A PROF=1,5M A 3M EXCL ESG</v>
          </cell>
          <cell r="D3036" t="str">
            <v>M3</v>
          </cell>
          <cell r="E3036">
            <v>4.0999999999999996</v>
          </cell>
        </row>
        <row r="3037">
          <cell r="B3037" t="str">
            <v>26298/017</v>
          </cell>
          <cell r="C3037" t="str">
            <v>ESCAV(ESCAV HIDR)VALA N/ESCOR MAT 1A PROF=3M A 4,5M EXCL ESG</v>
          </cell>
          <cell r="D3037" t="str">
            <v>M3</v>
          </cell>
          <cell r="E3037">
            <v>5.15</v>
          </cell>
        </row>
        <row r="3038">
          <cell r="B3038" t="str">
            <v>26298/018</v>
          </cell>
          <cell r="C3038" t="str">
            <v>ESCAV(ESCAV HIDR)VALA N ESCOR MAT 1A PROF=4,5M A 6M EXCL ESG</v>
          </cell>
          <cell r="D3038" t="str">
            <v>M3</v>
          </cell>
          <cell r="E3038">
            <v>6.29</v>
          </cell>
        </row>
        <row r="3039">
          <cell r="B3039" t="str">
            <v>26298/019</v>
          </cell>
          <cell r="C3039" t="str">
            <v>ESCAV(ESCAV HIDR)VALA ESCOR MAT 1A ATE 1,5M C/REDUTOR PRODUTIV</v>
          </cell>
          <cell r="D3039" t="str">
            <v>M3</v>
          </cell>
          <cell r="E3039">
            <v>11.31</v>
          </cell>
        </row>
        <row r="3040">
          <cell r="C3040" t="str">
            <v>(CAVAS FUNDACAO/PEDRAS/INST PREDIAIS/OUTROS)EXCL ESGOTAMENTO/</v>
          </cell>
        </row>
        <row r="3041">
          <cell r="C3041" t="str">
            <v>/ESCORAMENTO</v>
          </cell>
        </row>
        <row r="3042">
          <cell r="B3042" t="str">
            <v>26298/020</v>
          </cell>
          <cell r="C3042" t="str">
            <v>ESCAV(ESCAV HIDR)VALA ESCOR MAT 1A DE 1,5 A 3M C/REDUTOR PRO</v>
          </cell>
          <cell r="D3042" t="str">
            <v>M3</v>
          </cell>
          <cell r="E3042">
            <v>12.27</v>
          </cell>
        </row>
        <row r="3043">
          <cell r="B3043" t="str">
            <v>IGO       |</v>
          </cell>
          <cell r="C3043" t="str">
            <v>D E S C R I Ç Ã O                                                   |UN</v>
          </cell>
          <cell r="D3043" t="str">
            <v>IDADE</v>
          </cell>
          <cell r="E3043" t="str">
            <v>|CUSTO TOT</v>
          </cell>
        </row>
        <row r="3044">
          <cell r="B3044" t="str">
            <v>ULO.....: N</v>
          </cell>
          <cell r="C3044" t="str">
            <v>ACIONAL CAIXA</v>
          </cell>
        </row>
        <row r="3046">
          <cell r="C3046" t="str">
            <v>DUTIVIDADE(CAVAS FUNDACAO/PEDRAS/INST PREDIAIS/OUTROS)EXCL</v>
          </cell>
        </row>
        <row r="3047">
          <cell r="C3047" t="str">
            <v>ESGOTAMENTO/ESCORAMENTO</v>
          </cell>
        </row>
        <row r="3048">
          <cell r="B3048" t="str">
            <v>26298/021</v>
          </cell>
          <cell r="C3048" t="str">
            <v>ESCAV(ESCAV HIDR)VALA ESCOR MAT 1A DE 3 A 4,5M C/REDUTOR PRO-</v>
          </cell>
          <cell r="D3048" t="str">
            <v>M3</v>
          </cell>
          <cell r="E3048">
            <v>17.48</v>
          </cell>
        </row>
        <row r="3049">
          <cell r="C3049" t="str">
            <v>DUTIVIDADE(CAVAS FUNDACAO/PEDRAS/INST PREDIAIS/OUTROS)EXCL</v>
          </cell>
        </row>
        <row r="3050">
          <cell r="C3050" t="str">
            <v>ESGOTAMENTO/ESCORAMENTO</v>
          </cell>
        </row>
        <row r="3051">
          <cell r="B3051" t="str">
            <v>26298/022</v>
          </cell>
          <cell r="C3051" t="str">
            <v>ESCAV(ESCAV HIDR)VALA ESCOR MAT 1A DE 4,5 A 6M C/REDUTOR PRO</v>
          </cell>
          <cell r="D3051" t="str">
            <v>M3</v>
          </cell>
          <cell r="E3051">
            <v>27.58</v>
          </cell>
        </row>
        <row r="3052">
          <cell r="C3052" t="str">
            <v>DUTIVIDADE(CAVAS FUNDACAO/PEDRAS/INST PREDIAIS/OUTROS)EXCL</v>
          </cell>
        </row>
        <row r="3053">
          <cell r="C3053" t="str">
            <v>ESGOTAMENTO/ESCORAMENTO</v>
          </cell>
        </row>
        <row r="3054">
          <cell r="B3054" t="str">
            <v>26298/023</v>
          </cell>
          <cell r="C3054" t="str">
            <v>ESCAV(ESCAV HIDR)VALA ESCOR MAT 1A PROF&gt;1,5M EXCL ESGOTA/ES</v>
          </cell>
          <cell r="D3054" t="str">
            <v>M3</v>
          </cell>
          <cell r="E3054">
            <v>4.3</v>
          </cell>
        </row>
        <row r="3055">
          <cell r="C3055" t="str">
            <v>CORAMENTO</v>
          </cell>
        </row>
        <row r="3056">
          <cell r="B3056" t="str">
            <v>26298/024</v>
          </cell>
          <cell r="C3056" t="str">
            <v>ESCAV(ESCAV HIDR)VALA ESCOR MAT 1A PROF=1,5 A 3M EXCL ESGOTA/</v>
          </cell>
          <cell r="D3056" t="str">
            <v>M3</v>
          </cell>
          <cell r="E3056">
            <v>4.92</v>
          </cell>
        </row>
        <row r="3057">
          <cell r="C3057" t="str">
            <v>/ESCORAMENTO</v>
          </cell>
        </row>
        <row r="3058">
          <cell r="B3058" t="str">
            <v>26298/025</v>
          </cell>
          <cell r="C3058" t="str">
            <v>ESCAV VALA ESCORADA C/ESCAVAD HIDRAUL MAT 1A PROF=3 A 4,5M</v>
          </cell>
          <cell r="D3058" t="str">
            <v>M3</v>
          </cell>
          <cell r="E3058">
            <v>7.25</v>
          </cell>
        </row>
        <row r="3059">
          <cell r="C3059" t="str">
            <v>EXCLUSIVE ESGOTAMENTO/ESCORAMENTO</v>
          </cell>
        </row>
        <row r="3060">
          <cell r="B3060" t="str">
            <v>26298/026</v>
          </cell>
          <cell r="C3060" t="str">
            <v>ESCAV VALA ESCORADA C/ESCAVAD HIDRAUL MAT 1A PROF=4,5 A 6M</v>
          </cell>
          <cell r="D3060" t="str">
            <v>M3</v>
          </cell>
          <cell r="E3060">
            <v>10.58</v>
          </cell>
        </row>
        <row r="3061">
          <cell r="C3061" t="str">
            <v>EXCLUSIVE ESGOTAMENTO/ESCORAMENTO</v>
          </cell>
        </row>
        <row r="3062">
          <cell r="B3062">
            <v>55864</v>
          </cell>
          <cell r="C3062" t="str">
            <v>ESCAVACAO MANUAL DE VALA EM TERRA ATE 2 M</v>
          </cell>
          <cell r="D3062" t="str">
            <v>M3</v>
          </cell>
          <cell r="E3062">
            <v>13.41</v>
          </cell>
        </row>
        <row r="3063">
          <cell r="B3063">
            <v>60845</v>
          </cell>
          <cell r="C3063" t="str">
            <v>ESCAVACAO MECANICA DE VALAS, ATE 2,00 METROS</v>
          </cell>
        </row>
        <row r="3064">
          <cell r="B3064" t="str">
            <v>60845/001</v>
          </cell>
          <cell r="C3064" t="str">
            <v>ESCAVACAO MECANICA DE VALAS, ATE 2,00 METROS - MMA</v>
          </cell>
          <cell r="D3064" t="str">
            <v>M3</v>
          </cell>
          <cell r="E3064">
            <v>2.93</v>
          </cell>
        </row>
        <row r="3065">
          <cell r="B3065">
            <v>20</v>
          </cell>
          <cell r="C3065" t="str">
            <v>ATERRO COM OU S/COMPACTACAO</v>
          </cell>
        </row>
        <row r="3066">
          <cell r="B3066">
            <v>24865</v>
          </cell>
          <cell r="C3066" t="str">
            <v>ESPALHAMENTO MECANIZADO DE MATERIAL 1A. CATEGORIA</v>
          </cell>
        </row>
        <row r="3067">
          <cell r="B3067" t="str">
            <v>24865/001</v>
          </cell>
          <cell r="C3067" t="str">
            <v>ESPALHAMENTO MECANIZADO (C/ MOTONIVELADORA) MATERIAL 1A. CATEGORIA</v>
          </cell>
          <cell r="D3067" t="str">
            <v>M2</v>
          </cell>
          <cell r="E3067">
            <v>0.17</v>
          </cell>
        </row>
        <row r="3068">
          <cell r="B3068">
            <v>55835</v>
          </cell>
          <cell r="C3068" t="str">
            <v>ATERRO INTERNO (EDIFICACOES) COMPACTADO MANUALMENTE</v>
          </cell>
          <cell r="D3068" t="str">
            <v>M3</v>
          </cell>
          <cell r="E3068">
            <v>16.78</v>
          </cell>
        </row>
        <row r="3069">
          <cell r="B3069">
            <v>68684</v>
          </cell>
          <cell r="C3069" t="str">
            <v>ATERRO MANUAL COMPACTADO</v>
          </cell>
        </row>
        <row r="3070">
          <cell r="B3070" t="str">
            <v>68684/001</v>
          </cell>
          <cell r="C3070" t="str">
            <v>ATERRO MANUAL COMPACTADO C/MATERIAL IMPORTADO</v>
          </cell>
          <cell r="D3070" t="str">
            <v>M3</v>
          </cell>
          <cell r="E3070">
            <v>50.88</v>
          </cell>
        </row>
        <row r="3071">
          <cell r="B3071" t="str">
            <v>68684/002</v>
          </cell>
          <cell r="C3071" t="str">
            <v>ATERRO MANUAL COMPACTADO EM CAMADAS DE 20CM</v>
          </cell>
          <cell r="D3071" t="str">
            <v>M3</v>
          </cell>
          <cell r="E3071">
            <v>12.38</v>
          </cell>
        </row>
        <row r="3072">
          <cell r="B3072" t="str">
            <v>68684/003</v>
          </cell>
          <cell r="C3072" t="str">
            <v>ATERRO MANUAL COMPACTADO DE CAVA C/DESLOCAMENTO DE MATERIAL</v>
          </cell>
          <cell r="D3072" t="str">
            <v>M3</v>
          </cell>
          <cell r="E3072">
            <v>14.44</v>
          </cell>
        </row>
        <row r="3073">
          <cell r="B3073">
            <v>21</v>
          </cell>
          <cell r="C3073" t="str">
            <v>ATERRO/REATERRO DE VALAS COM OU S/COMPACTACAO</v>
          </cell>
        </row>
        <row r="3074">
          <cell r="B3074" t="str">
            <v>IGO       |</v>
          </cell>
          <cell r="C3074" t="str">
            <v>D E S C R I Ç Ã O                                                   |UN</v>
          </cell>
          <cell r="D3074" t="str">
            <v>IDADE</v>
          </cell>
          <cell r="E3074" t="str">
            <v>|CUSTO TOT</v>
          </cell>
        </row>
        <row r="3075">
          <cell r="B3075" t="str">
            <v>ULO.....: N</v>
          </cell>
          <cell r="C3075" t="str">
            <v>ACIONAL CAIXA</v>
          </cell>
        </row>
        <row r="3077">
          <cell r="B3077">
            <v>10279</v>
          </cell>
          <cell r="C3077" t="str">
            <v>REATERRO APILOADO VALA</v>
          </cell>
        </row>
        <row r="3078">
          <cell r="B3078" t="str">
            <v>10279/001</v>
          </cell>
          <cell r="C3078" t="str">
            <v>REATERRO APILOADO VALA C/MATERIAL OBRA</v>
          </cell>
          <cell r="D3078" t="str">
            <v>M3</v>
          </cell>
          <cell r="E3078">
            <v>9.9</v>
          </cell>
        </row>
        <row r="3079">
          <cell r="B3079">
            <v>11507</v>
          </cell>
          <cell r="C3079" t="str">
            <v>REATERRO COMPACTADO DE VALAS</v>
          </cell>
        </row>
        <row r="3080">
          <cell r="B3080" t="str">
            <v>11507/001</v>
          </cell>
          <cell r="C3080" t="str">
            <v>COM PLACA VIBRATORIA</v>
          </cell>
          <cell r="D3080" t="str">
            <v>M3</v>
          </cell>
          <cell r="E3080">
            <v>6.72</v>
          </cell>
        </row>
        <row r="3081">
          <cell r="B3081">
            <v>23435</v>
          </cell>
          <cell r="C3081" t="str">
            <v>ATERRO/REATERRO DE VALAS</v>
          </cell>
        </row>
        <row r="3082">
          <cell r="B3082" t="str">
            <v>23435/001</v>
          </cell>
          <cell r="C3082" t="str">
            <v>COMPACTACAO DE VALAS,MANUALMENTE, SEM CONTROLE DE GC</v>
          </cell>
          <cell r="D3082" t="str">
            <v>M3</v>
          </cell>
          <cell r="E3082">
            <v>7.01</v>
          </cell>
        </row>
        <row r="3083">
          <cell r="B3083" t="str">
            <v>23435/002</v>
          </cell>
          <cell r="C3083" t="str">
            <v>COMPACTACAO MECANICA DE VALAS, SEM CONTROLE DE GC (COMPACTADOR TIPO SA</v>
          </cell>
          <cell r="D3083" t="str">
            <v>M3</v>
          </cell>
          <cell r="E3083">
            <v>3.91</v>
          </cell>
        </row>
        <row r="3084">
          <cell r="C3084" t="str">
            <v>PO ATE 35 KG)</v>
          </cell>
        </row>
        <row r="3085">
          <cell r="B3085" t="str">
            <v>23435/003</v>
          </cell>
          <cell r="C3085" t="str">
            <v>COMPACTACAO MECANICA DE VALAS,C/CONTR.DO GC &gt;= 95% DO PN(C/COMPACTADOR</v>
          </cell>
          <cell r="D3085" t="str">
            <v>M3</v>
          </cell>
          <cell r="E3085">
            <v>6.72</v>
          </cell>
        </row>
        <row r="3086">
          <cell r="C3086" t="str">
            <v>SOLOS C/ PLACA VIBRATORIA MOTOR DIESEL/GASOLINA 7 A 10 HP)</v>
          </cell>
        </row>
        <row r="3087">
          <cell r="B3087">
            <v>26287</v>
          </cell>
          <cell r="C3087" t="str">
            <v>REATERRO DE VALAS</v>
          </cell>
        </row>
        <row r="3088">
          <cell r="B3088" t="str">
            <v>26287/001</v>
          </cell>
          <cell r="C3088" t="str">
            <v>REATER VALA/CAVA COMPACT/MACO CAMADAS 20CM EM BECO ATE 2,50M</v>
          </cell>
          <cell r="D3088" t="str">
            <v>M3</v>
          </cell>
          <cell r="E3088">
            <v>12.38</v>
          </cell>
        </row>
        <row r="3089">
          <cell r="C3089" t="str">
            <v>LARG EM FAVELAS</v>
          </cell>
        </row>
        <row r="3090">
          <cell r="B3090" t="str">
            <v>26287/002</v>
          </cell>
          <cell r="C3090" t="str">
            <v>REATER VALA/CAVA COMPACT/MACO CAMADAS 30CM EM BECO ATE 2,50M</v>
          </cell>
          <cell r="D3090" t="str">
            <v>M3</v>
          </cell>
          <cell r="E3090">
            <v>10.4</v>
          </cell>
        </row>
        <row r="3091">
          <cell r="C3091" t="str">
            <v>LARGURA EM FAVELAS</v>
          </cell>
        </row>
        <row r="3092">
          <cell r="B3092" t="str">
            <v>26287/003</v>
          </cell>
          <cell r="C3092" t="str">
            <v>REATERRO VALA/CAVA C/PO DE PEDRA INCL FORN MAT/COMPACT</v>
          </cell>
          <cell r="D3092" t="str">
            <v>M3</v>
          </cell>
          <cell r="E3092">
            <v>83.27</v>
          </cell>
        </row>
        <row r="3093">
          <cell r="B3093" t="str">
            <v>26287/004</v>
          </cell>
          <cell r="C3093" t="str">
            <v>REATER VALA/CAVA C/PO PEDRA EM BECO FAVELA ATE 2M LARG INCL</v>
          </cell>
          <cell r="D3093" t="str">
            <v>M3</v>
          </cell>
          <cell r="E3093">
            <v>85.83</v>
          </cell>
        </row>
        <row r="3094">
          <cell r="C3094" t="str">
            <v>FORN MATERIAIS/COMPACTACAO</v>
          </cell>
        </row>
        <row r="3095">
          <cell r="B3095" t="str">
            <v>26287/005</v>
          </cell>
          <cell r="C3095" t="str">
            <v>REATERRO VALA/CAVA MATERIAL BOA QUALIDADE C/VIBRO-COMPACTADOR PORTATIL</v>
          </cell>
          <cell r="D3095" t="str">
            <v>M3</v>
          </cell>
          <cell r="E3095">
            <v>6.3</v>
          </cell>
        </row>
        <row r="3096">
          <cell r="C3096" t="str">
            <v>EXCL MATERIAL.</v>
          </cell>
        </row>
        <row r="3097">
          <cell r="B3097" t="str">
            <v>26287/006</v>
          </cell>
          <cell r="C3097" t="str">
            <v>REATERRO VALA/CAVA C/TRATOR 200CV EXCL COMPACTACAO</v>
          </cell>
          <cell r="D3097" t="str">
            <v>M3</v>
          </cell>
          <cell r="E3097">
            <v>1.26</v>
          </cell>
        </row>
        <row r="3098">
          <cell r="B3098" t="str">
            <v>26287/007</v>
          </cell>
          <cell r="C3098" t="str">
            <v>REATERRO VALA COMPAC A MACO CAMADAS 30CM MAT BOA QUALIDADE</v>
          </cell>
          <cell r="D3098" t="str">
            <v>M3</v>
          </cell>
          <cell r="E3098">
            <v>8.66</v>
          </cell>
        </row>
        <row r="3099">
          <cell r="B3099" t="str">
            <v>26287/008</v>
          </cell>
          <cell r="C3099" t="str">
            <v>REATERRO VALA/CAVA ESPALHAMENTO C/RETRO-ESCAVADEIRA E COMPACTACAO</v>
          </cell>
          <cell r="D3099" t="str">
            <v>M3</v>
          </cell>
          <cell r="E3099">
            <v>3.97</v>
          </cell>
        </row>
        <row r="3100">
          <cell r="C3100" t="str">
            <v>VIBRATORIA, EXCLUSIVE MATERIAL</v>
          </cell>
        </row>
        <row r="3101">
          <cell r="B3101">
            <v>56908</v>
          </cell>
          <cell r="C3101" t="str">
            <v>LASTROS</v>
          </cell>
        </row>
        <row r="3102">
          <cell r="B3102" t="str">
            <v>56908/001</v>
          </cell>
          <cell r="C3102" t="str">
            <v>LASTRO DE AREIA</v>
          </cell>
          <cell r="D3102" t="str">
            <v>M3</v>
          </cell>
          <cell r="E3102">
            <v>47.96</v>
          </cell>
        </row>
        <row r="3103">
          <cell r="B3103">
            <v>22</v>
          </cell>
          <cell r="C3103" t="str">
            <v>CARGA, DESCARGA E/OU TRANSPORTE DE MATERIAIS</v>
          </cell>
        </row>
        <row r="3104">
          <cell r="B3104">
            <v>10248</v>
          </cell>
          <cell r="C3104" t="str">
            <v>CARGA MANUAL EM CAMINHAO BASCULANTE</v>
          </cell>
        </row>
        <row r="3105">
          <cell r="B3105" t="str">
            <v>IGO       |</v>
          </cell>
          <cell r="C3105" t="str">
            <v>D E S C R I Ç Ã O                                                   |UN</v>
          </cell>
          <cell r="D3105" t="str">
            <v>IDADE</v>
          </cell>
          <cell r="E3105" t="str">
            <v>|CUSTO TOT</v>
          </cell>
        </row>
        <row r="3106">
          <cell r="B3106" t="str">
            <v>ULO.....: N</v>
          </cell>
          <cell r="C3106" t="str">
            <v>ACIONAL CAIXA</v>
          </cell>
        </row>
        <row r="3108">
          <cell r="B3108" t="str">
            <v>10248/001</v>
          </cell>
          <cell r="C3108" t="str">
            <v>CARGA MANUAL DE TERRA EM CAMINHAO BASCULANTE (NAO INCLUI O CUSTO</v>
          </cell>
          <cell r="D3108" t="str">
            <v>M3</v>
          </cell>
          <cell r="E3108">
            <v>2.48</v>
          </cell>
        </row>
        <row r="3109">
          <cell r="C3109" t="str">
            <v>CUSTO IMPRODUTIVO DO CAMINHAO BASCULANTE)</v>
          </cell>
        </row>
        <row r="3110">
          <cell r="B3110" t="str">
            <v>10248/002</v>
          </cell>
          <cell r="C3110" t="str">
            <v>CARGA MANUAL DE TERRA EM CAMINHAO BASCULANTE (INCLUI O CUSTO</v>
          </cell>
          <cell r="D3110" t="str">
            <v>M3</v>
          </cell>
          <cell r="E3110">
            <v>7.28</v>
          </cell>
        </row>
        <row r="3111">
          <cell r="C3111" t="str">
            <v>IMPRODUTIVO DIURNO DO CAMINHAO BASCULANTE C/ CACAMBA 4,0M3)</v>
          </cell>
        </row>
        <row r="3112">
          <cell r="B3112" t="str">
            <v>10248/003</v>
          </cell>
          <cell r="C3112" t="str">
            <v>CARGA MANUAL (COM 02 SERVENTES)/DESC MECANIZADA DE MATERIAL A GRANEL</v>
          </cell>
          <cell r="D3112" t="str">
            <v>M3</v>
          </cell>
          <cell r="E3112">
            <v>12.48</v>
          </cell>
        </row>
        <row r="3113">
          <cell r="C3113" t="str">
            <v>(AGREGADOS, PEDRAS-DE-MAO, PARALELOS, ESCOMBROS), INCL. TEMPO CARGA/</v>
          </cell>
        </row>
        <row r="3114">
          <cell r="C3114" t="str">
            <v>DESCARGA/MANOBRAS, EM CAMINHAO BASCULANTE 4,0M3 - (TRABALHO DIURNO)</v>
          </cell>
        </row>
        <row r="3115">
          <cell r="B3115">
            <v>11508</v>
          </cell>
          <cell r="C3115" t="str">
            <v>EMPILHAMENTO DE SOLO ORGANICO</v>
          </cell>
        </row>
        <row r="3116">
          <cell r="B3116" t="str">
            <v>11508/001</v>
          </cell>
          <cell r="C3116" t="str">
            <v>EMPILHAMENTO DE SOLO ORGANICO RETIRADO NA AREA DO ATERRO</v>
          </cell>
          <cell r="D3116" t="str">
            <v>M3</v>
          </cell>
          <cell r="E3116">
            <v>3.03</v>
          </cell>
        </row>
        <row r="3117">
          <cell r="B3117">
            <v>11523</v>
          </cell>
          <cell r="C3117" t="str">
            <v>TRANSPORTE MATERIAL ESCAVADO (SOLO DE REBAIXAMENTO)</v>
          </cell>
        </row>
        <row r="3118">
          <cell r="B3118" t="str">
            <v>11523/001</v>
          </cell>
          <cell r="C3118" t="str">
            <v>TRANSPORTE DE SOLO DE REBAIXAMENTO DMT=5,0KM (VIAS URBANAS)</v>
          </cell>
          <cell r="D3118" t="str">
            <v>M3</v>
          </cell>
          <cell r="E3118">
            <v>6.73</v>
          </cell>
        </row>
        <row r="3119">
          <cell r="B3119">
            <v>23415</v>
          </cell>
          <cell r="C3119" t="str">
            <v>TRANSPORTE DE MATERIAL</v>
          </cell>
        </row>
        <row r="3120">
          <cell r="B3120" t="str">
            <v>23415/001</v>
          </cell>
          <cell r="C3120" t="str">
            <v>TRANSPORTE DE MATERIAL DE QUALQUER NATUREZA, DMT &lt; = 1,0 KM</v>
          </cell>
          <cell r="D3120" t="str">
            <v>M3/KM</v>
          </cell>
          <cell r="E3120">
            <v>0.98</v>
          </cell>
        </row>
        <row r="3121">
          <cell r="B3121" t="str">
            <v>23415/002</v>
          </cell>
          <cell r="C3121" t="str">
            <v>TRANSPORTE DE MATERIAL DE JAZIDA (SEGMENTO SEM ASFALTO, INCLUI MANUTEN</v>
          </cell>
          <cell r="D3121" t="str">
            <v>M3/KM</v>
          </cell>
          <cell r="E3121">
            <v>1</v>
          </cell>
        </row>
        <row r="3122">
          <cell r="C3122" t="str">
            <v>CAO DO CAMINHO DE SERVICO)</v>
          </cell>
        </row>
        <row r="3123">
          <cell r="B3123" t="str">
            <v>23415/003</v>
          </cell>
          <cell r="C3123" t="str">
            <v>TRANSPORTE DE MATERIAL ESCAVADO DE 1A E 2A CAT C/CAMINHAO BASCUL. 6M3</v>
          </cell>
          <cell r="D3123" t="str">
            <v>M3/KM</v>
          </cell>
          <cell r="E3123">
            <v>1.1000000000000001</v>
          </cell>
        </row>
        <row r="3124">
          <cell r="B3124">
            <v>23416</v>
          </cell>
          <cell r="C3124" t="str">
            <v>CARGA E DESCARGA MECANIZADA</v>
          </cell>
        </row>
        <row r="3125">
          <cell r="B3125" t="str">
            <v>23416/001</v>
          </cell>
          <cell r="C3125" t="str">
            <v>CARGA E DESCARGA MECANICA DE SOLO</v>
          </cell>
          <cell r="D3125" t="str">
            <v>M3</v>
          </cell>
          <cell r="E3125">
            <v>0.55000000000000004</v>
          </cell>
        </row>
        <row r="3126">
          <cell r="B3126">
            <v>23609</v>
          </cell>
          <cell r="C3126" t="str">
            <v>TRANSPORTE DE MATERIAL COM D.M.T.= 10,0 KM</v>
          </cell>
        </row>
        <row r="3127">
          <cell r="B3127" t="str">
            <v>23609/001</v>
          </cell>
          <cell r="C3127" t="str">
            <v>TRANSPORTE DE MATERIAL - BOTA-FORA, D.M.T = 10,0 KM</v>
          </cell>
          <cell r="D3127" t="str">
            <v>M3</v>
          </cell>
          <cell r="E3127">
            <v>9.7799999999999994</v>
          </cell>
        </row>
        <row r="3128">
          <cell r="B3128">
            <v>23610</v>
          </cell>
          <cell r="C3128" t="str">
            <v>CORTE COM REMOCAO E BOTA-FORA MECANICO</v>
          </cell>
        </row>
        <row r="3129">
          <cell r="B3129" t="str">
            <v>23610/001</v>
          </cell>
          <cell r="C3129" t="str">
            <v>CORTE COM REMOCAO E BOTA-FORA MECANICO, D.M.T. = 10,0 KM</v>
          </cell>
          <cell r="D3129" t="str">
            <v>M3</v>
          </cell>
          <cell r="E3129">
            <v>10.02</v>
          </cell>
        </row>
        <row r="3130">
          <cell r="B3130">
            <v>23618</v>
          </cell>
          <cell r="C3130" t="str">
            <v>TRANSPORTE DE A.A.U.Q.</v>
          </cell>
        </row>
        <row r="3131">
          <cell r="B3131" t="str">
            <v>23618/001</v>
          </cell>
          <cell r="C3131" t="str">
            <v>TRANSPORTE DE A.A.U.Q. COM D.M.T ATE 10 KM</v>
          </cell>
          <cell r="D3131" t="str">
            <v>T</v>
          </cell>
          <cell r="E3131">
            <v>8.7899999999999991</v>
          </cell>
        </row>
        <row r="3132">
          <cell r="B3132">
            <v>23625</v>
          </cell>
          <cell r="C3132" t="str">
            <v>TRANSPORTE DE MATERIAL COM D.M.T.= 6,0 KM</v>
          </cell>
        </row>
        <row r="3133">
          <cell r="B3133" t="str">
            <v>23625/001</v>
          </cell>
          <cell r="C3133" t="str">
            <v>TRANSPORTE DE MATERIAL - BOTA-FORA, D.M.T.= 6,0 KM</v>
          </cell>
          <cell r="D3133" t="str">
            <v>M3</v>
          </cell>
          <cell r="E3133">
            <v>5.87</v>
          </cell>
        </row>
        <row r="3134">
          <cell r="B3134">
            <v>23626</v>
          </cell>
          <cell r="C3134" t="str">
            <v>REMOCAO DE MATERIAL 1A. CATEGORIA, C/ CARGA MECANICA E TRANSPORTE.</v>
          </cell>
        </row>
        <row r="3135">
          <cell r="B3135" t="str">
            <v>23626/001</v>
          </cell>
          <cell r="C3135" t="str">
            <v>REMOCAO DE MATERIAL 1A. CATEGORIA, EM CAMINHAO BASCULANTE, D.M.T.=6 KM</v>
          </cell>
          <cell r="D3135" t="str">
            <v>M3</v>
          </cell>
          <cell r="E3135">
            <v>7.6</v>
          </cell>
        </row>
        <row r="3136">
          <cell r="B3136" t="str">
            <v>IGO       |</v>
          </cell>
          <cell r="C3136" t="str">
            <v>D E S C R I Ç Ã O                                                   |UN</v>
          </cell>
          <cell r="D3136" t="str">
            <v>IDADE</v>
          </cell>
          <cell r="E3136" t="str">
            <v>|CUSTO TOT</v>
          </cell>
        </row>
        <row r="3137">
          <cell r="B3137" t="str">
            <v>ULO.....: N</v>
          </cell>
          <cell r="C3137" t="str">
            <v>ACIONAL CAIXA</v>
          </cell>
        </row>
        <row r="3139">
          <cell r="C3139" t="str">
            <v>(INCLUSIVE CARGA MECANICA E DESCARGA).</v>
          </cell>
        </row>
        <row r="3140">
          <cell r="B3140">
            <v>26290</v>
          </cell>
          <cell r="C3140" t="str">
            <v>CARGA, TRANSPORTE E DESCARGA DE MATERIAL - MMA</v>
          </cell>
        </row>
        <row r="3141">
          <cell r="B3141" t="str">
            <v>26290/001</v>
          </cell>
          <cell r="C3141" t="str">
            <v>ATE 1,00 KM</v>
          </cell>
          <cell r="D3141" t="str">
            <v>M3</v>
          </cell>
          <cell r="E3141">
            <v>1.73</v>
          </cell>
        </row>
        <row r="3142">
          <cell r="B3142" t="str">
            <v>26290/002</v>
          </cell>
          <cell r="C3142" t="str">
            <v>ATE 5,00 KM</v>
          </cell>
          <cell r="D3142" t="str">
            <v>M3</v>
          </cell>
          <cell r="E3142">
            <v>6.8</v>
          </cell>
        </row>
        <row r="3143">
          <cell r="B3143" t="str">
            <v>26290/003</v>
          </cell>
          <cell r="C3143" t="str">
            <v>ATE 10,00 KM</v>
          </cell>
          <cell r="D3143" t="str">
            <v>M3</v>
          </cell>
          <cell r="E3143">
            <v>8.07</v>
          </cell>
        </row>
        <row r="3144">
          <cell r="B3144">
            <v>56254</v>
          </cell>
          <cell r="C3144" t="str">
            <v>TRANSPORTE LOCAL DE MATERIAL DE JAZIDA DMT=30,0KM</v>
          </cell>
        </row>
        <row r="3145">
          <cell r="B3145" t="str">
            <v>56254/001</v>
          </cell>
          <cell r="C3145" t="str">
            <v>TRANSPORTE LOCAL DE MATERIAL DE JAZIDA DMT=5,0KM</v>
          </cell>
          <cell r="D3145" t="str">
            <v>M3</v>
          </cell>
          <cell r="E3145">
            <v>4.99</v>
          </cell>
        </row>
        <row r="3146">
          <cell r="B3146" t="str">
            <v>56254/002</v>
          </cell>
          <cell r="C3146" t="str">
            <v>TRANSPORTE LOCAL DE MATERIAL DE JAZIDA DMT=10,0KM</v>
          </cell>
          <cell r="D3146" t="str">
            <v>M3</v>
          </cell>
          <cell r="E3146">
            <v>8.1999999999999993</v>
          </cell>
        </row>
        <row r="3147">
          <cell r="B3147" t="str">
            <v>56254/003</v>
          </cell>
          <cell r="C3147" t="str">
            <v>TRANSPORTE LOCAL DE MATERIAL DE JAZIDA DMT=15,0KM</v>
          </cell>
          <cell r="D3147" t="str">
            <v>M3</v>
          </cell>
          <cell r="E3147">
            <v>11.4</v>
          </cell>
        </row>
        <row r="3148">
          <cell r="B3148" t="str">
            <v>56254/004</v>
          </cell>
          <cell r="C3148" t="str">
            <v>TRANSPORTE LOCAL DE MATERIAL DE JAZIDA DMT=20,0KM</v>
          </cell>
          <cell r="D3148" t="str">
            <v>M3</v>
          </cell>
          <cell r="E3148">
            <v>14.6</v>
          </cell>
        </row>
        <row r="3149">
          <cell r="B3149" t="str">
            <v>56254/005</v>
          </cell>
          <cell r="C3149" t="str">
            <v>TRANSPORTE LOCAL DE MATERIAL DE JAZIDA DMT=25,0KM</v>
          </cell>
          <cell r="D3149" t="str">
            <v>M3</v>
          </cell>
          <cell r="E3149">
            <v>17.8</v>
          </cell>
        </row>
        <row r="3150">
          <cell r="B3150" t="str">
            <v>56254/006</v>
          </cell>
          <cell r="C3150" t="str">
            <v>TRANSPORTE LOCAL DE MATERIAL DE JAZIDA DMT=30,0KM</v>
          </cell>
          <cell r="D3150" t="str">
            <v>M3</v>
          </cell>
          <cell r="E3150">
            <v>21</v>
          </cell>
        </row>
        <row r="3151">
          <cell r="B3151">
            <v>60846</v>
          </cell>
          <cell r="C3151" t="str">
            <v>ESPALHAMENTO DE MATERIAL - TRATOR DE ESTEIRAS D6</v>
          </cell>
        </row>
        <row r="3152">
          <cell r="B3152" t="str">
            <v>60846/001</v>
          </cell>
          <cell r="C3152" t="str">
            <v>ESPALHAMENTO DE MATERIAL ESCAVADO - MMA</v>
          </cell>
          <cell r="D3152" t="str">
            <v>M3</v>
          </cell>
          <cell r="E3152">
            <v>3.03</v>
          </cell>
        </row>
        <row r="3153">
          <cell r="B3153">
            <v>68343</v>
          </cell>
          <cell r="C3153" t="str">
            <v>TRANSPORTE DE BRITA, AREIA E SOLO DE REBAIXAMENTO DMT=5,0KM</v>
          </cell>
          <cell r="D3153" t="str">
            <v>M3</v>
          </cell>
          <cell r="E3153">
            <v>6.34</v>
          </cell>
        </row>
        <row r="3154">
          <cell r="B3154">
            <v>25</v>
          </cell>
          <cell r="C3154" t="str">
            <v>REGULARIZACAO E APILOAMENTO DE FUNDO DE VALAS</v>
          </cell>
        </row>
        <row r="3155">
          <cell r="B3155">
            <v>11509</v>
          </cell>
          <cell r="C3155" t="str">
            <v>REGULARIZACAO E COMPACTACAO DO FUNDO DE VALAS-MMA</v>
          </cell>
        </row>
        <row r="3156">
          <cell r="B3156" t="str">
            <v>11509/001</v>
          </cell>
          <cell r="C3156" t="str">
            <v>REGULARIZACAO E COMPACTACAO DO FUNDO DE VALAS</v>
          </cell>
          <cell r="D3156" t="str">
            <v>M2</v>
          </cell>
          <cell r="E3156">
            <v>1.36</v>
          </cell>
        </row>
        <row r="3157">
          <cell r="B3157">
            <v>56951</v>
          </cell>
          <cell r="C3157" t="str">
            <v>ACERTO E VERIFICACAO DO NIVELAMENTO</v>
          </cell>
        </row>
        <row r="3158">
          <cell r="B3158" t="str">
            <v>56951/001</v>
          </cell>
          <cell r="C3158" t="str">
            <v>ACERTO E VERIFICACAO DO NIVELAMENTO DE CAVA</v>
          </cell>
          <cell r="D3158" t="str">
            <v>M2</v>
          </cell>
          <cell r="E3158">
            <v>2.0699999999999998</v>
          </cell>
        </row>
        <row r="3159">
          <cell r="B3159">
            <v>83</v>
          </cell>
          <cell r="C3159" t="str">
            <v>COMPACTACAO OU APILOAMENTO</v>
          </cell>
        </row>
        <row r="3160">
          <cell r="B3160">
            <v>23417</v>
          </cell>
          <cell r="C3160" t="str">
            <v>REGULARIZACAO E/OU COMPACTACAO</v>
          </cell>
        </row>
        <row r="3161">
          <cell r="B3161" t="str">
            <v>23417/001</v>
          </cell>
          <cell r="C3161" t="str">
            <v>REGULARIZACAO E COMPACTACAO DO SUB-LEITO (VIAS)</v>
          </cell>
          <cell r="D3161" t="str">
            <v>M2</v>
          </cell>
          <cell r="E3161">
            <v>0.97</v>
          </cell>
        </row>
        <row r="3162">
          <cell r="B3162" t="str">
            <v>23417/002</v>
          </cell>
          <cell r="C3162" t="str">
            <v>REGULARIZACAO E COMPACTACAO MANUAL DE TERRENO</v>
          </cell>
          <cell r="D3162" t="str">
            <v>M2</v>
          </cell>
          <cell r="E3162">
            <v>1.36</v>
          </cell>
        </row>
        <row r="3163">
          <cell r="B3163">
            <v>23436</v>
          </cell>
          <cell r="C3163" t="str">
            <v>ATERRO/REATERRO DE AREAS</v>
          </cell>
        </row>
        <row r="3164">
          <cell r="B3164" t="str">
            <v>23436/001</v>
          </cell>
          <cell r="C3164" t="str">
            <v>CORTE E ATERRO COMPENSADO, SEM CONTROLE DO GC (C/TRATOR DE ESTEIRA</v>
          </cell>
          <cell r="D3164" t="str">
            <v>M3</v>
          </cell>
          <cell r="E3164">
            <v>2.25</v>
          </cell>
        </row>
        <row r="3165">
          <cell r="C3165" t="str">
            <v>CATERPILLAR-D8)</v>
          </cell>
        </row>
        <row r="3166">
          <cell r="B3166" t="str">
            <v>23436/002</v>
          </cell>
          <cell r="C3166" t="str">
            <v>COMPACTACAO MECANICA, SEM CONTROLE DO GC (C/COMPACTADOR PLACA 400 KG)</v>
          </cell>
          <cell r="D3166" t="str">
            <v>M3</v>
          </cell>
          <cell r="E3166">
            <v>1.45</v>
          </cell>
        </row>
        <row r="3167">
          <cell r="B3167" t="str">
            <v>IGO       |</v>
          </cell>
          <cell r="C3167" t="str">
            <v>D E S C R I Ç Ã O                                                   |UN</v>
          </cell>
          <cell r="D3167" t="str">
            <v>IDADE</v>
          </cell>
          <cell r="E3167" t="str">
            <v>|CUSTO TOT</v>
          </cell>
        </row>
        <row r="3168">
          <cell r="B3168" t="str">
            <v>ULO.....: N</v>
          </cell>
          <cell r="C3168" t="str">
            <v>ACIONAL CAIXA</v>
          </cell>
        </row>
        <row r="3170">
          <cell r="B3170" t="str">
            <v>23436/003</v>
          </cell>
          <cell r="C3170" t="str">
            <v>COMPACTACAO MECANICA C/ CONTROLE DO GC&gt;=95% DO PN (AREAS)(C/MONIVE</v>
          </cell>
          <cell r="D3170" t="str">
            <v>M3</v>
          </cell>
          <cell r="E3170">
            <v>1.97</v>
          </cell>
        </row>
        <row r="3171">
          <cell r="C3171" t="str">
            <v>LADORA CATERPILLAR 120B E ROLO COMPRESSOR VIBRATORIO 80 HP)</v>
          </cell>
        </row>
        <row r="3172">
          <cell r="B3172" t="str">
            <v>23436/004</v>
          </cell>
          <cell r="C3172" t="str">
            <v>COMPACTACAO MEC/ C/ CONTROLE DO GC&gt;=95% PN (TALUDE E DIQUE)(C/MOTONI</v>
          </cell>
          <cell r="D3172" t="str">
            <v>M3</v>
          </cell>
          <cell r="E3172">
            <v>3.93</v>
          </cell>
        </row>
        <row r="3173">
          <cell r="C3173" t="str">
            <v>VELADORA CATERPILLAR 120B E ROLO COMPRESSOR VIBRATORIO 80 HP)</v>
          </cell>
        </row>
        <row r="3174">
          <cell r="B3174">
            <v>41721</v>
          </cell>
          <cell r="C3174" t="str">
            <v>COMPACTACAO MECANICA A 95% DO PROCTOR NORMAL</v>
          </cell>
          <cell r="D3174" t="str">
            <v>M3</v>
          </cell>
          <cell r="E3174">
            <v>1.96</v>
          </cell>
        </row>
        <row r="3175">
          <cell r="B3175">
            <v>41722</v>
          </cell>
          <cell r="C3175" t="str">
            <v>COMPACTACAO MECANICA A 100% DO PROCTOR NORMAL</v>
          </cell>
          <cell r="D3175" t="str">
            <v>M3</v>
          </cell>
          <cell r="E3175">
            <v>3.1</v>
          </cell>
        </row>
        <row r="3176">
          <cell r="B3176" t="str">
            <v>RE</v>
          </cell>
          <cell r="C3176" t="str">
            <v>PAREDES/PAINEIS</v>
          </cell>
        </row>
        <row r="3177">
          <cell r="B3177">
            <v>63</v>
          </cell>
          <cell r="C3177" t="str">
            <v>ALVENARIA DE TIJOLOS CERAMICOS</v>
          </cell>
        </row>
        <row r="3178">
          <cell r="B3178">
            <v>10449</v>
          </cell>
          <cell r="C3178" t="str">
            <v>ALVENARIA 1/2 VEZ TIJOLO CERAMICO MACICO</v>
          </cell>
        </row>
        <row r="3179">
          <cell r="B3179" t="str">
            <v>10449/001</v>
          </cell>
          <cell r="C3179" t="str">
            <v>ALVENARIA 1/2 VEZ TIJOLO CERAMICO MACICO 5X10X20CM ASSENTADO COM</v>
          </cell>
          <cell r="D3179" t="str">
            <v>M2</v>
          </cell>
          <cell r="E3179">
            <v>37.64</v>
          </cell>
        </row>
        <row r="3180">
          <cell r="C3180" t="str">
            <v>ARGAM. CIM/CAL/AREIA 1:2:8 -JUNTAS 12MM (INCL 5% PERDA TIJOLOS)</v>
          </cell>
        </row>
        <row r="3181">
          <cell r="B3181">
            <v>23751</v>
          </cell>
          <cell r="C3181" t="str">
            <v>APERTO DE ALVENARIA C/ ARGAMASSA</v>
          </cell>
        </row>
        <row r="3182">
          <cell r="B3182" t="str">
            <v>23751/001</v>
          </cell>
          <cell r="C3182" t="str">
            <v>APERTO (ENCUNHAMENTO) C/ARG.CIM/CAL/AREIA 1:0,5:8 E=3CM-ALV. 1/2 VEZ</v>
          </cell>
          <cell r="D3182" t="str">
            <v>M</v>
          </cell>
          <cell r="E3182">
            <v>2.2400000000000002</v>
          </cell>
        </row>
        <row r="3183">
          <cell r="B3183">
            <v>23752</v>
          </cell>
          <cell r="C3183" t="str">
            <v>ALVENARIA DE 1 VEZ DE TIJOLO CERAMICO FURADO</v>
          </cell>
        </row>
        <row r="3184">
          <cell r="B3184" t="str">
            <v>23752/001</v>
          </cell>
          <cell r="C3184" t="str">
            <v>ALVENARIA 1 VEZ C/TIJOLO FURADO 10X20X20CM C/ARG. CIM/CAL/AREIA 1:2:8</v>
          </cell>
          <cell r="D3184" t="str">
            <v>M2</v>
          </cell>
          <cell r="E3184">
            <v>35.01</v>
          </cell>
        </row>
        <row r="3185">
          <cell r="C3185" t="str">
            <v>JUNTAS 12MM, C/5% PERDAS TIJOLOS</v>
          </cell>
        </row>
        <row r="3186">
          <cell r="B3186">
            <v>23776</v>
          </cell>
          <cell r="C3186" t="str">
            <v>ALVENARIA 1/2 VEZ DE TIJOLO CERAMICO FURADO</v>
          </cell>
        </row>
        <row r="3187">
          <cell r="B3187" t="str">
            <v>23776/001</v>
          </cell>
          <cell r="C3187" t="str">
            <v>ALVENARIA 1/2 VEZ DE TIJOLO CERAMICO FURADO 10X20X20CM, ASSENTADO COM ARGAMASSA 1:2:8 CIM/CAL/AREIA, JUNTAS 12MM</v>
          </cell>
          <cell r="D3187" t="str">
            <v>M2</v>
          </cell>
          <cell r="E3187">
            <v>17.04</v>
          </cell>
        </row>
        <row r="3189">
          <cell r="B3189">
            <v>68049</v>
          </cell>
          <cell r="C3189" t="str">
            <v>CINTA E CONTRA-VERGA EM TIJOLO MACICO 1/2VEZ</v>
          </cell>
          <cell r="D3189" t="str">
            <v>M2</v>
          </cell>
          <cell r="E3189">
            <v>53.59</v>
          </cell>
        </row>
        <row r="3190">
          <cell r="B3190">
            <v>68457</v>
          </cell>
          <cell r="C3190" t="str">
            <v>ALVENARIA BLOCO CERAM ESTRUT 14X19X29 ARGAMASSA 1:3 CIMENTO E AREIA</v>
          </cell>
        </row>
        <row r="3191">
          <cell r="C3191" t="str">
            <v>C/GROUT E ARMACAO.</v>
          </cell>
        </row>
        <row r="3192">
          <cell r="B3192" t="str">
            <v>68457/001</v>
          </cell>
          <cell r="C3192" t="str">
            <v>ALVENARIA BLOCO CERAM ESTRUT 14X19X29 ARGAMASSA 1:3 CIMENTO E AREIA</v>
          </cell>
          <cell r="D3192" t="str">
            <v>M2</v>
          </cell>
          <cell r="E3192">
            <v>24.3</v>
          </cell>
        </row>
        <row r="3193">
          <cell r="C3193" t="str">
            <v>C/GROUT E ARMACAO.</v>
          </cell>
        </row>
        <row r="3194">
          <cell r="B3194">
            <v>68581</v>
          </cell>
          <cell r="C3194" t="str">
            <v>ALVENARIA 10CM TIJ CER FURADO 10X10X20CM CIMENTO/AREIA 1:10</v>
          </cell>
        </row>
        <row r="3195">
          <cell r="B3195" t="str">
            <v>68581/001</v>
          </cell>
          <cell r="C3195" t="str">
            <v>ALVENARIA 10CM TIJ CER FURADO 10X20X20CM CIMENTO/SAIBRO 1:8</v>
          </cell>
          <cell r="D3195" t="str">
            <v>M2</v>
          </cell>
          <cell r="E3195">
            <v>18.3</v>
          </cell>
        </row>
        <row r="3196">
          <cell r="B3196" t="str">
            <v>68581/002</v>
          </cell>
          <cell r="C3196" t="str">
            <v>ALVENARIA 20CM TIJ CER FURADO 10X20X20CM CIMENTO/SAIBRO 1:8</v>
          </cell>
          <cell r="D3196" t="str">
            <v>M2</v>
          </cell>
          <cell r="E3196">
            <v>31.52</v>
          </cell>
        </row>
        <row r="3197">
          <cell r="B3197" t="str">
            <v>68581/003</v>
          </cell>
          <cell r="C3197" t="str">
            <v>ALVENARIA 10CM TIJ CER FURADO 10X20X20CM CIMENTO/AREIA 1:4</v>
          </cell>
          <cell r="D3197" t="str">
            <v>M2</v>
          </cell>
          <cell r="E3197">
            <v>18.84</v>
          </cell>
        </row>
        <row r="3198">
          <cell r="B3198" t="str">
            <v>IGO       |</v>
          </cell>
          <cell r="C3198" t="str">
            <v>D E S C R I Ç Ã O                                                   |UN</v>
          </cell>
          <cell r="D3198" t="str">
            <v>IDADE</v>
          </cell>
          <cell r="E3198" t="str">
            <v>|CUSTO TOT</v>
          </cell>
        </row>
        <row r="3199">
          <cell r="B3199" t="str">
            <v>ULO.....: N</v>
          </cell>
          <cell r="C3199" t="str">
            <v>ACIONAL CAIXA</v>
          </cell>
        </row>
        <row r="3201">
          <cell r="B3201" t="str">
            <v>68581/004</v>
          </cell>
          <cell r="C3201" t="str">
            <v>ALVENARIA 20CM TIJ CER FURADO 10X20X20CM CIMENTO/AREIA 1:4</v>
          </cell>
          <cell r="D3201" t="str">
            <v>M2</v>
          </cell>
          <cell r="E3201">
            <v>32.24</v>
          </cell>
        </row>
        <row r="3202">
          <cell r="B3202" t="str">
            <v>68581/005</v>
          </cell>
          <cell r="C3202" t="str">
            <v>ALVENARIA 10CM TIJ CER FURADO 10X20X20CM CIMENTO/AREIA/SAIBRO 1:2:6</v>
          </cell>
          <cell r="D3202" t="str">
            <v>M2</v>
          </cell>
          <cell r="E3202">
            <v>18.48</v>
          </cell>
        </row>
        <row r="3203">
          <cell r="B3203" t="str">
            <v>68581/006</v>
          </cell>
          <cell r="C3203" t="str">
            <v>ALVENARIA 20CM TIJ CER FURADO 10X20X20CM CIMENTO/AREIA/SAIBRO 1:2:6</v>
          </cell>
          <cell r="D3203" t="str">
            <v>M2</v>
          </cell>
          <cell r="E3203">
            <v>32.01</v>
          </cell>
        </row>
        <row r="3204">
          <cell r="B3204" t="str">
            <v>68581/007</v>
          </cell>
          <cell r="C3204" t="str">
            <v>ALVENARIA 10CM TIJ CER FURADO 10X20X20CM CIMENTO/AREIA 1:7</v>
          </cell>
          <cell r="D3204" t="str">
            <v>M2</v>
          </cell>
          <cell r="E3204">
            <v>18.23</v>
          </cell>
        </row>
        <row r="3205">
          <cell r="B3205" t="str">
            <v>68581/008</v>
          </cell>
          <cell r="C3205" t="str">
            <v>ALVENARIA 10CM TIJ CER FURADO 10X20X20CM CIMENTO/AREIA/SAIBRO 1:4:6</v>
          </cell>
          <cell r="D3205" t="str">
            <v>M2</v>
          </cell>
          <cell r="E3205">
            <v>18.34</v>
          </cell>
        </row>
        <row r="3206">
          <cell r="B3206" t="str">
            <v>68581/009</v>
          </cell>
          <cell r="C3206" t="str">
            <v>ALVENARIA 10CM TIJ CER FURADO 10X20X20CM CIMENTO/AREIA/SAIBRO 1:3:7</v>
          </cell>
          <cell r="D3206" t="str">
            <v>M2</v>
          </cell>
          <cell r="E3206">
            <v>18.34</v>
          </cell>
        </row>
        <row r="3207">
          <cell r="B3207" t="str">
            <v>68581/010</v>
          </cell>
          <cell r="C3207" t="str">
            <v>ALVENARIA 20CM TIJ CER FURADO 10X20X20CM CIMENTO/AREIA/SAIBRO 1:3:7</v>
          </cell>
          <cell r="D3207" t="str">
            <v>M2</v>
          </cell>
          <cell r="E3207">
            <v>31.63</v>
          </cell>
        </row>
        <row r="3208">
          <cell r="B3208" t="str">
            <v>68581/012</v>
          </cell>
          <cell r="C3208" t="str">
            <v>ALVENARIA 10CM TIJ CER FURADO 10X20X20CM CIMENTO/AREIA/SAIBRO 1:6:2</v>
          </cell>
          <cell r="D3208" t="str">
            <v>M2</v>
          </cell>
          <cell r="E3208">
            <v>18.46</v>
          </cell>
        </row>
        <row r="3209">
          <cell r="B3209" t="str">
            <v>68581/013</v>
          </cell>
          <cell r="C3209" t="str">
            <v>ALVENARIA 10CM TIJ CER FURADO 10X20X20CM CIMENTO/AREIA/SAIBRO 1:4:4</v>
          </cell>
          <cell r="D3209" t="str">
            <v>M2</v>
          </cell>
          <cell r="E3209">
            <v>18.47</v>
          </cell>
        </row>
        <row r="3210">
          <cell r="B3210" t="str">
            <v>68581/014</v>
          </cell>
          <cell r="C3210" t="str">
            <v>ALVENARIA 10CM TIJ CER FURADO 10X20X20CM CIMENTO/AREIA/SAIBRO 1:3:5</v>
          </cell>
          <cell r="D3210" t="str">
            <v>M2</v>
          </cell>
          <cell r="E3210">
            <v>18.48</v>
          </cell>
        </row>
        <row r="3211">
          <cell r="B3211" t="str">
            <v>68581/015</v>
          </cell>
          <cell r="C3211" t="str">
            <v>ALVENARIA 10CM TIJ CER FURADO 10X20X20CM CIMENTO/AREIA/SAIBRO 1:5:3</v>
          </cell>
          <cell r="D3211" t="str">
            <v>M2</v>
          </cell>
          <cell r="E3211">
            <v>18.48</v>
          </cell>
        </row>
        <row r="3212">
          <cell r="B3212" t="str">
            <v>68581/016</v>
          </cell>
          <cell r="C3212" t="str">
            <v>ALVENARIA 20CM TIJ CER FURADO 10X20X20CM CIMENTO/AREIA/SAIBRO 1:5:3</v>
          </cell>
          <cell r="D3212" t="str">
            <v>M2</v>
          </cell>
          <cell r="E3212">
            <v>31.99</v>
          </cell>
        </row>
        <row r="3213">
          <cell r="B3213" t="str">
            <v>68581/017</v>
          </cell>
          <cell r="C3213" t="str">
            <v>ALVENARIA 10CM TIJ CER FURADO 10X20X20CM CIMENTO/AREIA 1:10</v>
          </cell>
          <cell r="D3213" t="str">
            <v>M2</v>
          </cell>
          <cell r="E3213">
            <v>18.059999999999999</v>
          </cell>
        </row>
        <row r="3214">
          <cell r="B3214" t="str">
            <v>68581/018</v>
          </cell>
          <cell r="C3214" t="str">
            <v>ALVENARIA 10CM TIJ CER FURADO 10X20X20CM CIMENTO/SAIBRO 1:6</v>
          </cell>
          <cell r="D3214" t="str">
            <v>M2</v>
          </cell>
          <cell r="E3214">
            <v>18.34</v>
          </cell>
        </row>
        <row r="3215">
          <cell r="B3215" t="str">
            <v>68581/019</v>
          </cell>
          <cell r="C3215" t="str">
            <v>ALVENARIA 30CM TIJ CER FURADO 10X20X20CM CIMENTO/SAIBRO 1:8</v>
          </cell>
          <cell r="D3215" t="str">
            <v>M2</v>
          </cell>
          <cell r="E3215">
            <v>51.53</v>
          </cell>
        </row>
        <row r="3216">
          <cell r="B3216" t="str">
            <v>68581/020</v>
          </cell>
          <cell r="C3216" t="str">
            <v>ALVENARIA 10CM TIJ CER FURADO 10X20X30CM CIMENTO/AREIA/SAIBRO 1:3:5</v>
          </cell>
          <cell r="D3216" t="str">
            <v>M2</v>
          </cell>
          <cell r="E3216">
            <v>14.8</v>
          </cell>
        </row>
        <row r="3217">
          <cell r="B3217" t="str">
            <v>68581/021</v>
          </cell>
          <cell r="C3217" t="str">
            <v>ALVENARIA 20CM TIJ CER FURADO 10X20X30CM CIMENTO/AREIA/SAIBRO 1:3:5</v>
          </cell>
          <cell r="D3217" t="str">
            <v>M2</v>
          </cell>
          <cell r="E3217">
            <v>30.22</v>
          </cell>
        </row>
        <row r="3218">
          <cell r="B3218" t="str">
            <v>68581/022</v>
          </cell>
          <cell r="C3218" t="str">
            <v>ALVENARIA 10CM TIJ CER FURADO 10X20X30CM CIMENTO/SAIBRO 1:8</v>
          </cell>
          <cell r="D3218" t="str">
            <v>M2</v>
          </cell>
          <cell r="E3218">
            <v>14.62</v>
          </cell>
        </row>
        <row r="3219">
          <cell r="B3219" t="str">
            <v>68581/023</v>
          </cell>
          <cell r="C3219" t="str">
            <v>ALVENARIA 20CM TIJ CER FURADO 10X20X30CM CIMENTO/SAIBRO 1:8</v>
          </cell>
          <cell r="D3219" t="str">
            <v>M2</v>
          </cell>
          <cell r="E3219">
            <v>29.59</v>
          </cell>
        </row>
        <row r="3220">
          <cell r="B3220" t="str">
            <v>68581/024</v>
          </cell>
          <cell r="C3220" t="str">
            <v>ALVENARIA 10CM TIJ CER FURADO 10X20X30CM CIMENTO/AREIA 1:7</v>
          </cell>
          <cell r="D3220" t="str">
            <v>M2</v>
          </cell>
          <cell r="E3220">
            <v>14.56</v>
          </cell>
        </row>
        <row r="3221">
          <cell r="B3221" t="str">
            <v>68581/025</v>
          </cell>
          <cell r="C3221" t="str">
            <v>ALVENARIA 10CM TIJ CER FURADO 10X10X20CM CIMENTO/SAIBRO 1:8</v>
          </cell>
          <cell r="D3221" t="str">
            <v>M2</v>
          </cell>
          <cell r="E3221">
            <v>26.58</v>
          </cell>
        </row>
        <row r="3222">
          <cell r="B3222" t="str">
            <v>68581/026</v>
          </cell>
          <cell r="C3222" t="str">
            <v>ALVENARIA 20CM TIJ CER FURADO 10X10X20CM CIMENTO/AREIA 1:8</v>
          </cell>
          <cell r="D3222" t="str">
            <v>M2</v>
          </cell>
          <cell r="E3222">
            <v>49.52</v>
          </cell>
        </row>
        <row r="3223">
          <cell r="B3223" t="str">
            <v>68581/027</v>
          </cell>
          <cell r="C3223" t="str">
            <v>ALVENARIA 10CM TIJ CER FURADO 10X10X20CM CIMENTO/AREIA 1:10</v>
          </cell>
          <cell r="D3223" t="str">
            <v>M2</v>
          </cell>
          <cell r="E3223">
            <v>26.06</v>
          </cell>
        </row>
        <row r="3224">
          <cell r="B3224" t="str">
            <v>68581/028</v>
          </cell>
          <cell r="C3224" t="str">
            <v>ALVENARIA 10CM TIJ CER FURADO 10X10X20CM CIMENTO/SAIBRO 1:6</v>
          </cell>
          <cell r="D3224" t="str">
            <v>M2</v>
          </cell>
          <cell r="E3224">
            <v>26.65</v>
          </cell>
        </row>
        <row r="3225">
          <cell r="B3225" t="str">
            <v>68581/029</v>
          </cell>
          <cell r="C3225" t="str">
            <v>ALVENARIA 10CM TIJ CER FURADO 10X15X20CM CIMENTO/AREIA 1:4</v>
          </cell>
          <cell r="D3225" t="str">
            <v>M2</v>
          </cell>
          <cell r="E3225">
            <v>22</v>
          </cell>
        </row>
        <row r="3226">
          <cell r="B3226" t="str">
            <v>68581/030</v>
          </cell>
          <cell r="C3226" t="str">
            <v>ALVENARIA 10CM TIJ CER FURADO 10X15X20CM CIMENTO/SAIBRO 1:8</v>
          </cell>
          <cell r="D3226" t="str">
            <v>M2</v>
          </cell>
          <cell r="E3226">
            <v>21.32</v>
          </cell>
        </row>
        <row r="3227">
          <cell r="B3227">
            <v>68582</v>
          </cell>
          <cell r="C3227" t="str">
            <v>ALVENARIA BLOCO CERAM ESTRUT 14X19X29 ARGAMASSA 1:3 CIMENTO E AREIA</v>
          </cell>
        </row>
        <row r="3228">
          <cell r="C3228" t="str">
            <v>C/GROUT E ARMACAO.</v>
          </cell>
        </row>
        <row r="3229">
          <cell r="B3229" t="str">
            <v>IGO       |</v>
          </cell>
          <cell r="C3229" t="str">
            <v>D E S C R I Ç Ã O                                                   |UN</v>
          </cell>
          <cell r="D3229" t="str">
            <v>IDADE</v>
          </cell>
          <cell r="E3229" t="str">
            <v>|CUSTO TOT</v>
          </cell>
        </row>
        <row r="3230">
          <cell r="B3230" t="str">
            <v>ULO.....: N</v>
          </cell>
          <cell r="C3230" t="str">
            <v>ACIONAL CAIXA</v>
          </cell>
        </row>
        <row r="3232">
          <cell r="B3232" t="str">
            <v>68582/001</v>
          </cell>
          <cell r="C3232" t="str">
            <v>ALVENARIA TIJOLO CERAMICO MACICO 10CM ARGAMASSA 1:8 CIMENTO E SAIBRO</v>
          </cell>
          <cell r="D3232" t="str">
            <v>M2</v>
          </cell>
          <cell r="E3232">
            <v>34.57</v>
          </cell>
        </row>
        <row r="3233">
          <cell r="B3233" t="str">
            <v>68582/002</v>
          </cell>
          <cell r="C3233" t="str">
            <v>ALVENARIA TIJOLO CERAMICO MACICO  6CM ARGAMASSA 1:8 CIMENTO E SAIBRO</v>
          </cell>
          <cell r="D3233" t="str">
            <v>M2</v>
          </cell>
          <cell r="E3233">
            <v>27.87</v>
          </cell>
        </row>
        <row r="3234">
          <cell r="B3234" t="str">
            <v>68582/003</v>
          </cell>
          <cell r="C3234" t="str">
            <v>ALVENARIA TIJOLO CERAMICO FURADO 10CM ARGAMASSA 1:8 CIMENTO E SAIBRO</v>
          </cell>
          <cell r="D3234" t="str">
            <v>M2</v>
          </cell>
          <cell r="E3234">
            <v>18.46</v>
          </cell>
        </row>
        <row r="3235">
          <cell r="B3235" t="str">
            <v>68582/004</v>
          </cell>
          <cell r="C3235" t="str">
            <v>ALVENARIA TIJOLO CERAMICO FURADO 20CM ARGAMASSA 1:8 CIMENTO E SAIBRO</v>
          </cell>
          <cell r="D3235" t="str">
            <v>M2</v>
          </cell>
          <cell r="E3235">
            <v>33.340000000000003</v>
          </cell>
        </row>
        <row r="3236">
          <cell r="B3236">
            <v>64</v>
          </cell>
          <cell r="C3236" t="str">
            <v>ALVENARIA DE ELEMENTOS VAZADOS CERAMICOS</v>
          </cell>
        </row>
        <row r="3237">
          <cell r="B3237">
            <v>9875</v>
          </cell>
          <cell r="C3237" t="str">
            <v>COBOGO CERAMICO 20 X 20CM ASSENTADO C/ARGAMASSA DE CIMENTO E AREIA 1:4</v>
          </cell>
          <cell r="D3237" t="str">
            <v>M2</v>
          </cell>
          <cell r="E3237">
            <v>40.229999999999997</v>
          </cell>
        </row>
        <row r="3238">
          <cell r="B3238">
            <v>65</v>
          </cell>
          <cell r="C3238" t="str">
            <v>ALVENARIA DE BLOCOS DE CONCRETO</v>
          </cell>
        </row>
        <row r="3239">
          <cell r="B3239">
            <v>23718</v>
          </cell>
          <cell r="C3239" t="str">
            <v>ALVENARIA BLOCO CONCRETO</v>
          </cell>
        </row>
        <row r="3240">
          <cell r="B3240" t="str">
            <v>23718/001</v>
          </cell>
          <cell r="C3240" t="str">
            <v>ALVEN 1/2 VEZ BL CONCR 9X19X39CM C/ARG CIM/CAL/AREIA 1:1/2:8 (VEDACAO)</v>
          </cell>
          <cell r="D3240" t="str">
            <v>M2</v>
          </cell>
          <cell r="E3240">
            <v>14.24</v>
          </cell>
        </row>
        <row r="3241">
          <cell r="B3241" t="str">
            <v>23718/002</v>
          </cell>
          <cell r="C3241" t="str">
            <v>ALVEN BL CONCR 15X20X40CM C/ ARG CIM/CAL/AREIA 1:1/2:8 (VEDACAO)</v>
          </cell>
          <cell r="D3241" t="str">
            <v>M2</v>
          </cell>
          <cell r="E3241">
            <v>18.43</v>
          </cell>
        </row>
        <row r="3242">
          <cell r="B3242" t="str">
            <v>23718/003</v>
          </cell>
          <cell r="C3242" t="str">
            <v>ALVEN BL CONCR 20X20X40CM C/ARG CIM/CAL/AREIA 1:1/2:8 (VEDACAO)</v>
          </cell>
          <cell r="D3242" t="str">
            <v>M2</v>
          </cell>
          <cell r="E3242">
            <v>21.81</v>
          </cell>
        </row>
        <row r="3243">
          <cell r="B3243" t="str">
            <v>23718/004</v>
          </cell>
          <cell r="C3243" t="str">
            <v>ALVEN BL CONCRETO POROSO 20X20X20CM (VEDACAO)</v>
          </cell>
          <cell r="D3243" t="str">
            <v>M2</v>
          </cell>
          <cell r="E3243">
            <v>21.11</v>
          </cell>
        </row>
        <row r="3244">
          <cell r="B3244" t="str">
            <v>23718/005</v>
          </cell>
          <cell r="C3244" t="str">
            <v>ALV BL CONC 10X20X40CM ASSENT C/ ARG. CIM/CAL/AREIA 1:0,5:11 (VEDACAO)</v>
          </cell>
          <cell r="D3244" t="str">
            <v>M2</v>
          </cell>
          <cell r="E3244">
            <v>15.61</v>
          </cell>
        </row>
        <row r="3245">
          <cell r="B3245" t="str">
            <v>23718/006</v>
          </cell>
          <cell r="C3245" t="str">
            <v>ALV BL CONC 10X20X40CM,CIM/CAL/AREIA 1:0,5:11,E=14CM (VEDACAO)</v>
          </cell>
          <cell r="D3245" t="str">
            <v>M2</v>
          </cell>
          <cell r="E3245">
            <v>16.739999999999998</v>
          </cell>
        </row>
        <row r="3246">
          <cell r="B3246" t="str">
            <v>23718/007</v>
          </cell>
          <cell r="C3246" t="str">
            <v>ALV BL CONC CANALETA 15X20X40CM, CIM/CAL/AREIA 1:0,5:11 (VEDACAO)</v>
          </cell>
          <cell r="D3246" t="str">
            <v>M2</v>
          </cell>
          <cell r="E3246">
            <v>25.19</v>
          </cell>
        </row>
        <row r="3247">
          <cell r="B3247" t="str">
            <v>23718/008</v>
          </cell>
          <cell r="C3247" t="str">
            <v>ALV ESTRUTURAL BL CONC 15X20X40CM -4.5MPA, ARG.CIM/CAL/AREIA 1:5:11</v>
          </cell>
          <cell r="D3247" t="str">
            <v>M2</v>
          </cell>
          <cell r="E3247">
            <v>20.38</v>
          </cell>
        </row>
        <row r="3248">
          <cell r="B3248" t="str">
            <v>23718/009</v>
          </cell>
          <cell r="C3248" t="str">
            <v>ALV ESTRUTURAL BL CONC 15X20X40CM -4.5MPA, ARG.CIM/CAL/AREIA 1:0,25:4</v>
          </cell>
          <cell r="D3248" t="str">
            <v>M2</v>
          </cell>
          <cell r="E3248">
            <v>23.82</v>
          </cell>
        </row>
        <row r="3249">
          <cell r="B3249" t="str">
            <v>23718/010</v>
          </cell>
          <cell r="C3249" t="str">
            <v>ALV ESTRUTUR CANALETA CONCR 20X20X20CM - 4,5MPA  ASSENTADA COM ARGAMAS</v>
          </cell>
          <cell r="D3249" t="str">
            <v>M2</v>
          </cell>
          <cell r="E3249">
            <v>21.37</v>
          </cell>
        </row>
        <row r="3250">
          <cell r="C3250" t="str">
            <v>CIM/CAL/AREIA 1:0,25:4  E = 14 CM</v>
          </cell>
        </row>
        <row r="3251">
          <cell r="B3251" t="str">
            <v>23718/011</v>
          </cell>
          <cell r="C3251" t="str">
            <v>ALV ESTRUTUR CANALETA CONCR 10X20X20CM - 4,5MPA  ASSENTADA COM ARGAMAS</v>
          </cell>
          <cell r="D3251" t="str">
            <v>M2</v>
          </cell>
          <cell r="E3251">
            <v>17.91</v>
          </cell>
        </row>
        <row r="3252">
          <cell r="C3252" t="str">
            <v>CIM/CAL/AREIA 1:0,25:4</v>
          </cell>
        </row>
        <row r="3253">
          <cell r="B3253" t="str">
            <v>23718/012</v>
          </cell>
          <cell r="C3253" t="str">
            <v>ALV ESTRUTURAL BL CONC 20X20X40CM -4.5MPA, ARG.CIM/CAL/AREIA 1:0,25:4</v>
          </cell>
          <cell r="D3253" t="str">
            <v>M2</v>
          </cell>
          <cell r="E3253">
            <v>29.03</v>
          </cell>
        </row>
        <row r="3254">
          <cell r="B3254">
            <v>40804</v>
          </cell>
          <cell r="C3254" t="str">
            <v>MARCACAO PARA PAREDE DE BLOCO DE CONCRETO</v>
          </cell>
          <cell r="D3254" t="str">
            <v>M</v>
          </cell>
          <cell r="E3254">
            <v>4.62</v>
          </cell>
        </row>
        <row r="3255">
          <cell r="B3255">
            <v>66</v>
          </cell>
          <cell r="C3255" t="str">
            <v>ALVENARIA DE ELEMENTOS VAZADOS DE CONCRETO</v>
          </cell>
        </row>
        <row r="3256">
          <cell r="B3256">
            <v>23775</v>
          </cell>
          <cell r="C3256" t="str">
            <v>COBOGO CONCRETO</v>
          </cell>
        </row>
        <row r="3257">
          <cell r="B3257" t="str">
            <v>23775/002</v>
          </cell>
          <cell r="C3257" t="str">
            <v>COBOGO CONCRETO PR5-2Q-T 50X50X6CM</v>
          </cell>
          <cell r="D3257" t="str">
            <v>M2</v>
          </cell>
          <cell r="E3257">
            <v>38.340000000000003</v>
          </cell>
        </row>
        <row r="3258">
          <cell r="B3258">
            <v>68569</v>
          </cell>
          <cell r="C3258" t="str">
            <v>ALVENARIA ELEMENTO VAZADO CONCRETO (COBOGO)</v>
          </cell>
        </row>
        <row r="3259">
          <cell r="B3259" t="str">
            <v>68569/001</v>
          </cell>
          <cell r="C3259" t="str">
            <v>ALVENARIA ELEM VAZADO CONCRETO 7X50X50CM CIMENTO/AREIA 1:4</v>
          </cell>
          <cell r="D3259" t="str">
            <v>M2</v>
          </cell>
          <cell r="E3259">
            <v>27.04</v>
          </cell>
        </row>
        <row r="3260">
          <cell r="B3260" t="str">
            <v>IGO       |</v>
          </cell>
          <cell r="C3260" t="str">
            <v>D E S C R I Ç Ã O                                                   |UN</v>
          </cell>
          <cell r="D3260" t="str">
            <v>IDADE</v>
          </cell>
          <cell r="E3260" t="str">
            <v>|CUSTO TOT</v>
          </cell>
        </row>
        <row r="3261">
          <cell r="B3261" t="str">
            <v>ULO.....: N</v>
          </cell>
          <cell r="C3261" t="str">
            <v>ACIONAL CAIXA</v>
          </cell>
        </row>
        <row r="3263">
          <cell r="B3263" t="str">
            <v>68569/002</v>
          </cell>
          <cell r="C3263" t="str">
            <v>ALVENARIA ELEM VAZADO CONCRETO VENEZIANA 15X22X39CM 72A-NEO REX CIMENT</v>
          </cell>
          <cell r="D3263" t="str">
            <v>M2</v>
          </cell>
          <cell r="E3263">
            <v>31.74</v>
          </cell>
        </row>
        <row r="3264">
          <cell r="C3264" t="str">
            <v>O/AREIA 1:4</v>
          </cell>
        </row>
        <row r="3265">
          <cell r="B3265" t="str">
            <v>68569/003</v>
          </cell>
          <cell r="C3265" t="str">
            <v>ALVENARIA ELEM VAZADO CONCRETO 7X50X50CM CIMENTO/AREIA 1:3</v>
          </cell>
          <cell r="D3265" t="str">
            <v>M2</v>
          </cell>
          <cell r="E3265">
            <v>27.21</v>
          </cell>
        </row>
        <row r="3266">
          <cell r="B3266" t="str">
            <v>68569/004</v>
          </cell>
          <cell r="C3266" t="str">
            <v>ALVENARIA ELEM VAZADO CONCRETO 7X50X50CM CIMENTO/SAIBRO/AREI</v>
          </cell>
          <cell r="D3266" t="str">
            <v>M2</v>
          </cell>
          <cell r="E3266">
            <v>26.74</v>
          </cell>
        </row>
        <row r="3267">
          <cell r="B3267" t="str">
            <v>68569/005</v>
          </cell>
          <cell r="C3267" t="str">
            <v>ALVENARIA ELEM VAZADO CONCRETO 6X29X29CM CIMENTO/AREIA 1:7</v>
          </cell>
          <cell r="D3267" t="str">
            <v>M2</v>
          </cell>
          <cell r="E3267">
            <v>34.049999999999997</v>
          </cell>
        </row>
        <row r="3268">
          <cell r="B3268" t="str">
            <v>68569/006</v>
          </cell>
          <cell r="C3268" t="str">
            <v>ALVENARIA ELEM VAZADO CONCRETO ABERTURA C/VIDRO 10X29X39CM 17G NEO REX</v>
          </cell>
          <cell r="D3268" t="str">
            <v>M2</v>
          </cell>
          <cell r="E3268">
            <v>37.369999999999997</v>
          </cell>
        </row>
        <row r="3269">
          <cell r="C3269" t="str">
            <v>CIMENTO AREIA 1:5</v>
          </cell>
        </row>
        <row r="3270">
          <cell r="B3270">
            <v>67</v>
          </cell>
          <cell r="C3270" t="str">
            <v>ALVENARIA DE BLOCOS DE VIDRO</v>
          </cell>
        </row>
        <row r="3271">
          <cell r="B3271">
            <v>40718</v>
          </cell>
          <cell r="C3271" t="str">
            <v>ALVENARIA DE BLOCO DE VIDRO 10X20X20CM ASSENTADOS COM ARGAMASSA CIM/</v>
          </cell>
          <cell r="D3271" t="str">
            <v>M2</v>
          </cell>
          <cell r="E3271">
            <v>319.5</v>
          </cell>
        </row>
        <row r="3272">
          <cell r="C3272" t="str">
            <v>CAL/AREIA 1:0,25:3 + CIMENTO BRANCO</v>
          </cell>
        </row>
        <row r="3273">
          <cell r="B3273">
            <v>68</v>
          </cell>
          <cell r="C3273" t="str">
            <v>ALVENARIA DE BLOCOS DE PEDRA COM JUNTA ARGAMASSADA</v>
          </cell>
        </row>
        <row r="3274">
          <cell r="B3274">
            <v>68634</v>
          </cell>
          <cell r="C3274" t="str">
            <v>ALVENARIA EM PEDRA RACHAO</v>
          </cell>
        </row>
        <row r="3275">
          <cell r="B3275" t="str">
            <v>68634/001</v>
          </cell>
          <cell r="C3275" t="str">
            <v>ALVENARIA EM PEDRA RACHAO COM ARGAMASSA 1:6</v>
          </cell>
          <cell r="D3275" t="str">
            <v>M3</v>
          </cell>
          <cell r="E3275">
            <v>203.39</v>
          </cell>
        </row>
        <row r="3276">
          <cell r="B3276" t="str">
            <v>68634/002</v>
          </cell>
          <cell r="C3276" t="str">
            <v>ALVENARIA EM PEDRA RACHAO COM ARGAMASSA 1:8</v>
          </cell>
          <cell r="D3276" t="str">
            <v>M3</v>
          </cell>
          <cell r="E3276">
            <v>196.42</v>
          </cell>
        </row>
        <row r="3277">
          <cell r="B3277" t="str">
            <v>68634/003</v>
          </cell>
          <cell r="C3277" t="str">
            <v>ALVENARIA EM PEDRA RACHAO COM ARGAMASSA 1:10</v>
          </cell>
          <cell r="D3277" t="str">
            <v>M3</v>
          </cell>
          <cell r="E3277">
            <v>193.48</v>
          </cell>
        </row>
        <row r="3278">
          <cell r="B3278">
            <v>70</v>
          </cell>
          <cell r="C3278" t="str">
            <v>DIVISORIAS/MARMORE/GRANITO/MARMORITE/CONCRETO/MAD.AGLOM.</v>
          </cell>
        </row>
        <row r="3279">
          <cell r="B3279">
            <v>9443</v>
          </cell>
          <cell r="C3279" t="str">
            <v>BRISE DE CONCRETO</v>
          </cell>
          <cell r="D3279" t="str">
            <v>UN</v>
          </cell>
          <cell r="E3279">
            <v>42.9</v>
          </cell>
        </row>
        <row r="3280">
          <cell r="B3280">
            <v>11548</v>
          </cell>
          <cell r="C3280" t="str">
            <v>PAINEL DIVISORIO MARMORE/GRANITO</v>
          </cell>
        </row>
        <row r="3281">
          <cell r="B3281" t="str">
            <v>11548/001</v>
          </cell>
          <cell r="C3281" t="str">
            <v>PAINEL DIVISORIO MARMORE BRANCO 3CM ASSENTADO C/CIMENTO/AREIA 1:4 S/FE</v>
          </cell>
          <cell r="D3281" t="str">
            <v>M2</v>
          </cell>
          <cell r="E3281">
            <v>216.14</v>
          </cell>
        </row>
        <row r="3282">
          <cell r="C3282" t="str">
            <v>RRAGENS</v>
          </cell>
        </row>
        <row r="3283">
          <cell r="B3283">
            <v>68677</v>
          </cell>
          <cell r="C3283" t="str">
            <v>PAINEL DIVISORIO MADEIRA</v>
          </cell>
        </row>
        <row r="3284">
          <cell r="B3284" t="str">
            <v>68677/002</v>
          </cell>
          <cell r="C3284" t="str">
            <v>PAINEL DIVISORIO MADEIRA COMP  6MM RESINADA ESTRUTURA MAD 3X3"</v>
          </cell>
          <cell r="D3284" t="str">
            <v>M2</v>
          </cell>
          <cell r="E3284">
            <v>94.78</v>
          </cell>
        </row>
        <row r="3285">
          <cell r="B3285">
            <v>22</v>
          </cell>
          <cell r="C3285" t="str">
            <v>PAREDE DE ADOBE</v>
          </cell>
        </row>
        <row r="3286">
          <cell r="B3286">
            <v>68079</v>
          </cell>
          <cell r="C3286" t="str">
            <v>PAREDE DE ADOBE DOS FORNOS</v>
          </cell>
          <cell r="D3286" t="str">
            <v>M3</v>
          </cell>
          <cell r="E3286">
            <v>329.13</v>
          </cell>
        </row>
        <row r="3287">
          <cell r="B3287" t="str">
            <v>VI</v>
          </cell>
          <cell r="C3287" t="str">
            <v>PAVIMENTACAO</v>
          </cell>
        </row>
        <row r="3288">
          <cell r="B3288">
            <v>55</v>
          </cell>
          <cell r="C3288" t="str">
            <v>REGULARIZACAO/REFORCO DE SUBLEITO</v>
          </cell>
        </row>
        <row r="3289">
          <cell r="B3289">
            <v>23611</v>
          </cell>
          <cell r="C3289" t="str">
            <v>REGULARIZACAO</v>
          </cell>
        </row>
        <row r="3290">
          <cell r="B3290" t="str">
            <v>23611/001</v>
          </cell>
          <cell r="C3290" t="str">
            <v>REGULARIZACAO SIMPLES DE SUBLEITO, ESPESSURA = 15 CM</v>
          </cell>
          <cell r="D3290" t="str">
            <v>M2</v>
          </cell>
          <cell r="E3290">
            <v>0.16</v>
          </cell>
        </row>
        <row r="3291">
          <cell r="B3291" t="str">
            <v>IGO       |</v>
          </cell>
          <cell r="C3291" t="str">
            <v>D E S C R I Ç Ã O                                                   |UN</v>
          </cell>
          <cell r="D3291" t="str">
            <v>IDADE</v>
          </cell>
          <cell r="E3291" t="str">
            <v>|CUSTO TOT</v>
          </cell>
        </row>
        <row r="3292">
          <cell r="B3292" t="str">
            <v>ULO.....: N</v>
          </cell>
          <cell r="C3292" t="str">
            <v>ACIONAL CAIXA</v>
          </cell>
        </row>
        <row r="3294">
          <cell r="B3294" t="str">
            <v>23611/002</v>
          </cell>
          <cell r="C3294" t="str">
            <v>REGULARIZACAO DE SUBLEITO, ESPESSURA = 15,0 CM, ABRANGENDO ESCARIFICA-</v>
          </cell>
          <cell r="D3294" t="str">
            <v>M2</v>
          </cell>
          <cell r="E3294">
            <v>0.99</v>
          </cell>
        </row>
        <row r="3295">
          <cell r="C3295" t="str">
            <v>CAO, HOMOGENEIZACAO, UMEDECIMENTO E COMPACTACAO.</v>
          </cell>
        </row>
        <row r="3296">
          <cell r="B3296">
            <v>23620</v>
          </cell>
          <cell r="C3296" t="str">
            <v>REGULARIZACAO E COMPACTACAO</v>
          </cell>
        </row>
        <row r="3297">
          <cell r="B3297" t="str">
            <v>23620/001</v>
          </cell>
          <cell r="C3297" t="str">
            <v>REGULARIZACAO E COMPACTACAO DO SUBLEITO A 95% PS</v>
          </cell>
          <cell r="D3297" t="str">
            <v>M2</v>
          </cell>
          <cell r="E3297">
            <v>0.36</v>
          </cell>
        </row>
        <row r="3298">
          <cell r="B3298">
            <v>41879</v>
          </cell>
          <cell r="C3298" t="str">
            <v>CONFORMACAO DE PLATAFORMA P/EXECUCAO DE REVESTIMENTO PRIMARIO</v>
          </cell>
          <cell r="D3298" t="str">
            <v>M2</v>
          </cell>
          <cell r="E3298">
            <v>0.1</v>
          </cell>
        </row>
        <row r="3299">
          <cell r="B3299">
            <v>56</v>
          </cell>
          <cell r="C3299" t="str">
            <v>EXECUCAO DE SUB-LEITO, LEITO, SUB-BASE, BASE ETC</v>
          </cell>
        </row>
        <row r="3300">
          <cell r="B3300">
            <v>9548</v>
          </cell>
          <cell r="C3300" t="str">
            <v>ESTABILIZACAO GRANULOMETRICA DE SOLOS S/ MISTURA</v>
          </cell>
          <cell r="D3300" t="str">
            <v>M3</v>
          </cell>
          <cell r="E3300">
            <v>10.71</v>
          </cell>
        </row>
        <row r="3301">
          <cell r="B3301">
            <v>23419</v>
          </cell>
          <cell r="C3301" t="str">
            <v>EXECUCAO DE SUB-BASE</v>
          </cell>
        </row>
        <row r="3302">
          <cell r="B3302" t="str">
            <v>23419/001</v>
          </cell>
          <cell r="C3302" t="str">
            <v>EXECUCAO DE SUB-BASE ESTABILIZADA GRANULOMETRICAMENTE, COM ENERGIA DE PROCTOR INTERMEDIARIO -COM PEDRA BRITADA NR.02 OU 25MM/PRECO COMERCIAL</v>
          </cell>
          <cell r="D3302" t="str">
            <v>M3</v>
          </cell>
          <cell r="E3302">
            <v>70.98</v>
          </cell>
        </row>
        <row r="3304">
          <cell r="B3304" t="str">
            <v>23419/002</v>
          </cell>
          <cell r="C3304" t="str">
            <v>EXECUCAO DE SUB-BASE ESTABILIZADA GRANULOMETRICAMENTE, ABRANGENDO ES-</v>
          </cell>
          <cell r="D3304" t="str">
            <v>M3</v>
          </cell>
          <cell r="E3304">
            <v>37.94</v>
          </cell>
        </row>
        <row r="3305">
          <cell r="C3305" t="str">
            <v>PALHAMENTO, HOMOGENEIZACAO, UMEDECIMENTO E COMPACTACAO. TEOR DE FORNE-</v>
          </cell>
        </row>
        <row r="3306">
          <cell r="C3306" t="str">
            <v>CIMENTO DO MATERIAL PROVENIENTE DE JAZIDA, CBR 20%, D.M.T. = 12 KM</v>
          </cell>
        </row>
        <row r="3307">
          <cell r="C3307" t="str">
            <v>(CUSTO COMERCIAL DO MATERIAL DE JAZIDA)</v>
          </cell>
        </row>
        <row r="3308">
          <cell r="B3308">
            <v>23621</v>
          </cell>
          <cell r="C3308" t="str">
            <v>EXECUCAO DE BASE</v>
          </cell>
        </row>
        <row r="3309">
          <cell r="B3309" t="str">
            <v>23621/002</v>
          </cell>
          <cell r="C3309" t="str">
            <v>EXECUCAO DE BASE DE MACADAME VIBRADO A SECO, INCLUSIVE FORNECIMENTO DE</v>
          </cell>
          <cell r="D3309" t="str">
            <v>M3</v>
          </cell>
          <cell r="E3309">
            <v>131.83000000000001</v>
          </cell>
        </row>
        <row r="3310">
          <cell r="C3310" t="str">
            <v>MATERIAL.</v>
          </cell>
        </row>
        <row r="3311">
          <cell r="B3311">
            <v>56907</v>
          </cell>
          <cell r="C3311" t="str">
            <v>EXECUCAO DE COLCHAO DE AREIA</v>
          </cell>
        </row>
        <row r="3312">
          <cell r="B3312" t="str">
            <v>56907/001</v>
          </cell>
          <cell r="C3312" t="str">
            <v>EXECUCAO DE COLCHAO DE AREIA, ESPESSURA = 15 CM</v>
          </cell>
          <cell r="D3312" t="str">
            <v>M2</v>
          </cell>
          <cell r="E3312">
            <v>5.85</v>
          </cell>
        </row>
        <row r="3313">
          <cell r="B3313">
            <v>57</v>
          </cell>
          <cell r="C3313" t="str">
            <v>EXECUCAO DE PAVIMENTACOES DIVERSAS</v>
          </cell>
        </row>
        <row r="3314">
          <cell r="B3314">
            <v>11520</v>
          </cell>
          <cell r="C3314" t="str">
            <v>TRATAMENTO SUPERFICIAL DUPLO C/ CAPA SELANTE</v>
          </cell>
        </row>
        <row r="3315">
          <cell r="B3315" t="str">
            <v>11520/001</v>
          </cell>
          <cell r="C3315" t="str">
            <v>TRATAMENTO SUPERFICIAL DUPLO C/ CAPA SELANTE,INCL.EMULSAO RR-1C 4KG/M2</v>
          </cell>
          <cell r="D3315" t="str">
            <v>M2</v>
          </cell>
          <cell r="E3315">
            <v>9.67</v>
          </cell>
        </row>
        <row r="3316">
          <cell r="B3316">
            <v>23420</v>
          </cell>
          <cell r="C3316" t="str">
            <v>CALCAMENTO COM POLIEDROS</v>
          </cell>
        </row>
        <row r="3317">
          <cell r="B3317" t="str">
            <v>23420/001</v>
          </cell>
          <cell r="C3317" t="str">
            <v>CALCAMENTO COM POLIEDROS SOBRE COLCHAO DE AREIA</v>
          </cell>
          <cell r="D3317" t="str">
            <v>M2</v>
          </cell>
          <cell r="E3317">
            <v>22.54</v>
          </cell>
        </row>
        <row r="3318">
          <cell r="B3318">
            <v>23421</v>
          </cell>
          <cell r="C3318" t="str">
            <v>EXECUCAO DE PINTURA DE LIGACAO</v>
          </cell>
        </row>
        <row r="3319">
          <cell r="B3319" t="str">
            <v>23421/001</v>
          </cell>
          <cell r="C3319" t="str">
            <v>PINTURA DE LIGACAO COM RR - 1C</v>
          </cell>
          <cell r="D3319" t="str">
            <v>M2</v>
          </cell>
          <cell r="E3319">
            <v>0.89</v>
          </cell>
        </row>
        <row r="3320">
          <cell r="B3320">
            <v>23607</v>
          </cell>
          <cell r="C3320" t="str">
            <v>EXECUCAO DE PAVIMENTO COM PARALELEPIPEDOS GRANITICOS</v>
          </cell>
        </row>
        <row r="3321">
          <cell r="B3321" t="str">
            <v>23607/001</v>
          </cell>
          <cell r="C3321" t="str">
            <v>PARALELEPIPEDOS ASSENTADOS SOBRE MISTURA DE CIMENTO E AREIA(1:6),</v>
          </cell>
          <cell r="D3321" t="str">
            <v>M2</v>
          </cell>
          <cell r="E3321">
            <v>28.98</v>
          </cell>
        </row>
        <row r="3322">
          <cell r="B3322" t="str">
            <v>IGO       |</v>
          </cell>
          <cell r="C3322" t="str">
            <v>D E S C R I Ç Ã O                                                   |UN</v>
          </cell>
          <cell r="D3322" t="str">
            <v>IDADE</v>
          </cell>
          <cell r="E3322" t="str">
            <v>|CUSTO TOT</v>
          </cell>
        </row>
        <row r="3323">
          <cell r="B3323" t="str">
            <v>ULO.....: N</v>
          </cell>
          <cell r="C3323" t="str">
            <v>ACIONAL CAIXA</v>
          </cell>
        </row>
        <row r="3325">
          <cell r="C3325" t="str">
            <v>E=6,0 CM, REJUNTADOS C/ARGAMASSA DE CIMENTO E AREIA TRACO 1:2</v>
          </cell>
        </row>
        <row r="3326">
          <cell r="B3326" t="str">
            <v>23607/002</v>
          </cell>
          <cell r="C3326" t="str">
            <v>EXECUCAO DE PAVIMENTO COM PARALELEPIPEDOS GRANITICOS, REJUNTADOS COM ARGAMASSA DE CIMENTO E AREIA 1:3.</v>
          </cell>
          <cell r="D3326" t="str">
            <v>M2</v>
          </cell>
          <cell r="E3326">
            <v>23.56</v>
          </cell>
        </row>
        <row r="3328">
          <cell r="B3328">
            <v>23608</v>
          </cell>
          <cell r="C3328" t="str">
            <v>EXECUCAO DE PASSEIO EM CONCRETO, E = 5,0 CM</v>
          </cell>
        </row>
        <row r="3329">
          <cell r="B3329" t="str">
            <v>23608/001</v>
          </cell>
          <cell r="C3329" t="str">
            <v>EXECUCAO DE PASSEIO EM CONCRETO 1:3:5 C/ JUNTAS RISCADAS EM QUADROS DE</v>
          </cell>
          <cell r="D3329" t="str">
            <v>M2</v>
          </cell>
          <cell r="E3329">
            <v>16.440000000000001</v>
          </cell>
        </row>
        <row r="3330">
          <cell r="C3330" t="str">
            <v>1,0 X 2,0 METROS.</v>
          </cell>
        </row>
        <row r="3331">
          <cell r="B3331">
            <v>23612</v>
          </cell>
          <cell r="C3331" t="str">
            <v>PASSEIO EM TERRA BATIDA</v>
          </cell>
        </row>
        <row r="3332">
          <cell r="B3332" t="str">
            <v>23612/001</v>
          </cell>
          <cell r="C3332" t="str">
            <v>PASSEIO EM TERRA BATIDA (ACOSTAMENTO DE MEIO-FIO C/ PICARRO, INCLUSIVE</v>
          </cell>
          <cell r="D3332" t="str">
            <v>M3</v>
          </cell>
          <cell r="E3332">
            <v>15.04</v>
          </cell>
        </row>
        <row r="3333">
          <cell r="C3333" t="str">
            <v>COMPACTACAO MANUAL)</v>
          </cell>
        </row>
        <row r="3334">
          <cell r="B3334">
            <v>23619</v>
          </cell>
          <cell r="C3334" t="str">
            <v>APLICACAO DE MASSA ASFALTICA (A.A.U.Q)</v>
          </cell>
        </row>
        <row r="3335">
          <cell r="B3335" t="str">
            <v>23619/001</v>
          </cell>
          <cell r="C3335" t="str">
            <v>APLICACAO DE MASSA ASFALTICA (A.A.U.Q), S/ TRANSPORTE</v>
          </cell>
          <cell r="D3335" t="str">
            <v>M3</v>
          </cell>
          <cell r="E3335">
            <v>31.34</v>
          </cell>
        </row>
        <row r="3336">
          <cell r="B3336">
            <v>23627</v>
          </cell>
          <cell r="C3336" t="str">
            <v>EXECUCAO DE IMPRIMACAO MECANICA</v>
          </cell>
        </row>
        <row r="3337">
          <cell r="B3337" t="str">
            <v>23627/001</v>
          </cell>
          <cell r="C3337" t="str">
            <v>EXECUCAO DE IMPRIMACAO MECANICA COM CM-30, TAXA 1,2 L/M2</v>
          </cell>
          <cell r="D3337" t="str">
            <v>M2</v>
          </cell>
          <cell r="E3337">
            <v>2.46</v>
          </cell>
        </row>
        <row r="3338">
          <cell r="B3338">
            <v>26556</v>
          </cell>
          <cell r="C3338" t="str">
            <v>REVESTIMENTO CONCR ASF BETUM USINADO A QUENTE</v>
          </cell>
        </row>
        <row r="3339">
          <cell r="B3339" t="str">
            <v>26556/001</v>
          </cell>
          <cell r="C3339" t="str">
            <v>REVEST CONCR ASF BETUM USINADO QUENTE E=5CM PROD=2000T/MES CONFDER-RJE</v>
          </cell>
          <cell r="D3339" t="str">
            <v>M2</v>
          </cell>
          <cell r="E3339">
            <v>19.02</v>
          </cell>
        </row>
        <row r="3340">
          <cell r="C3340" t="str">
            <v>XCL TRANSPORTE DA USINA P/PISTA.</v>
          </cell>
        </row>
        <row r="3341">
          <cell r="B3341" t="str">
            <v>26556/002</v>
          </cell>
          <cell r="C3341" t="str">
            <v>REVEST CONCR ASF BETUM USINADO QUENTE E=5CM PROD=3000T/MES CONFDER-RJE</v>
          </cell>
          <cell r="D3341" t="str">
            <v>M2</v>
          </cell>
          <cell r="E3341">
            <v>17.100000000000001</v>
          </cell>
        </row>
        <row r="3342">
          <cell r="C3342" t="str">
            <v>XCL TRANSPORTE DA USINA P/PISTA.</v>
          </cell>
        </row>
        <row r="3343">
          <cell r="B3343" t="str">
            <v>26556/003</v>
          </cell>
          <cell r="C3343" t="str">
            <v>REVEST CONCR ASF BETUM USINADO QUENTE E=5CM PROD=4000T/MES CONFDER-RJE</v>
          </cell>
          <cell r="D3343" t="str">
            <v>M2</v>
          </cell>
          <cell r="E3343">
            <v>16.149999999999999</v>
          </cell>
        </row>
        <row r="3344">
          <cell r="C3344" t="str">
            <v>XCL TRANSPORTE DA USINA P/PISTA.</v>
          </cell>
        </row>
        <row r="3345">
          <cell r="B3345" t="str">
            <v>26556/004</v>
          </cell>
          <cell r="C3345" t="str">
            <v>REVEST CONCR ASF BETUM USINADO QUENTE E=5CM PROD=6000T/MES CONFDER-RJE</v>
          </cell>
          <cell r="D3345" t="str">
            <v>M2</v>
          </cell>
          <cell r="E3345">
            <v>15.4</v>
          </cell>
        </row>
        <row r="3346">
          <cell r="C3346" t="str">
            <v>XCL TRANSPORTE DA USINA P/PISTA.</v>
          </cell>
        </row>
        <row r="3347">
          <cell r="B3347" t="str">
            <v>26556/005</v>
          </cell>
          <cell r="C3347" t="str">
            <v>REVEST CONCR ASF BETUM USINADO QUENTE E=5CM PROD=8000T/MES CONFDER-RJE</v>
          </cell>
          <cell r="D3347" t="str">
            <v>M2</v>
          </cell>
          <cell r="E3347">
            <v>14.88</v>
          </cell>
        </row>
        <row r="3348">
          <cell r="C3348" t="str">
            <v>XCL TRANSPORTE DA USINA P/PISTA.</v>
          </cell>
        </row>
        <row r="3349">
          <cell r="B3349" t="str">
            <v>26556/006</v>
          </cell>
          <cell r="C3349" t="str">
            <v>REVEST CONCR ASF BETUM USINADO QUENTE E=5CM PROD=10000T/MES CONFDER- -</v>
          </cell>
          <cell r="D3349" t="str">
            <v>M2</v>
          </cell>
          <cell r="E3349">
            <v>14.42</v>
          </cell>
        </row>
        <row r="3350">
          <cell r="C3350" t="str">
            <v>RJ EXCL TRANSPORTE DA USINA P/PISTA.</v>
          </cell>
        </row>
        <row r="3351">
          <cell r="B3351" t="str">
            <v>26556/007</v>
          </cell>
          <cell r="C3351" t="str">
            <v>REVEST CONCR ASF BETUM USINADO QUENTE E=4CM PROD=2000T/MES EXCLTRANS-P</v>
          </cell>
          <cell r="D3351" t="str">
            <v>M2</v>
          </cell>
          <cell r="E3351">
            <v>15.21</v>
          </cell>
        </row>
        <row r="3352">
          <cell r="C3352" t="str">
            <v>ORTE DA USINA P/PISTA.</v>
          </cell>
        </row>
        <row r="3353">
          <cell r="B3353" t="str">
            <v>IGO       |</v>
          </cell>
          <cell r="C3353" t="str">
            <v>D E S C R I Ç Ã O                                                   |UN</v>
          </cell>
          <cell r="D3353" t="str">
            <v>IDADE</v>
          </cell>
          <cell r="E3353" t="str">
            <v>|CUSTO TOT</v>
          </cell>
        </row>
        <row r="3354">
          <cell r="B3354" t="str">
            <v>ULO.....: N</v>
          </cell>
          <cell r="C3354" t="str">
            <v>ACIONAL CAIXA</v>
          </cell>
        </row>
        <row r="3356">
          <cell r="B3356" t="str">
            <v>26556/008</v>
          </cell>
          <cell r="C3356" t="str">
            <v>REVEST CONCR ASF BETUM USINADO QUENTE E=4CM PROD=3000T/MES EXCLTRANS-P</v>
          </cell>
          <cell r="D3356" t="str">
            <v>M2</v>
          </cell>
          <cell r="E3356">
            <v>13.67</v>
          </cell>
        </row>
        <row r="3357">
          <cell r="C3357" t="str">
            <v>ORTE DA USINA P/PISTA.</v>
          </cell>
        </row>
        <row r="3358">
          <cell r="B3358" t="str">
            <v>26556/009</v>
          </cell>
          <cell r="C3358" t="str">
            <v>REVEST CONCR ASF BETUM USINADO QUENTE E=4CM PROD=4000T/MES EXCLTRANS-P</v>
          </cell>
          <cell r="D3358" t="str">
            <v>M2</v>
          </cell>
          <cell r="E3358">
            <v>12.91</v>
          </cell>
        </row>
        <row r="3359">
          <cell r="C3359" t="str">
            <v>ORTE DA USINA P/PISTA.</v>
          </cell>
        </row>
        <row r="3360">
          <cell r="B3360" t="str">
            <v>26556/010</v>
          </cell>
          <cell r="C3360" t="str">
            <v>REVEST CONCR ASF BETUM USINADO QUENTE E=4CM PROD=6000T/MES EXCLTRANS-P</v>
          </cell>
          <cell r="D3360" t="str">
            <v>M2</v>
          </cell>
          <cell r="E3360">
            <v>12.32</v>
          </cell>
        </row>
        <row r="3361">
          <cell r="C3361" t="str">
            <v>ORTE DA USINA P/PISTA.</v>
          </cell>
        </row>
        <row r="3362">
          <cell r="B3362" t="str">
            <v>26556/011</v>
          </cell>
          <cell r="C3362" t="str">
            <v>REVEST CONCR ASF BETUM USINADO QUENTE E=4CM PROD=8000T/MES EXCLTRANS-P</v>
          </cell>
          <cell r="D3362" t="str">
            <v>M2</v>
          </cell>
          <cell r="E3362">
            <v>11.9</v>
          </cell>
        </row>
        <row r="3363">
          <cell r="C3363" t="str">
            <v>ORTE DA USINA P/PISTA.</v>
          </cell>
        </row>
        <row r="3364">
          <cell r="B3364" t="str">
            <v>26556/012</v>
          </cell>
          <cell r="C3364" t="str">
            <v>REVEST CONCR ASF BETUM/QUENTE IMPORTADO E=5CM PROD=2000T/MES CONCRETO ASFALTICO IMPORTADO DE USINA.</v>
          </cell>
          <cell r="D3364" t="str">
            <v>M2</v>
          </cell>
          <cell r="E3364">
            <v>23.29</v>
          </cell>
        </row>
        <row r="3366">
          <cell r="B3366" t="str">
            <v>26556/013</v>
          </cell>
          <cell r="C3366" t="str">
            <v>REVEST CONCR ASF BETUM/QUENTE IMPORTADO E=5CM PROD=3000T/MES CONCRETO</v>
          </cell>
          <cell r="D3366" t="str">
            <v>M2</v>
          </cell>
          <cell r="E3366">
            <v>21.08</v>
          </cell>
        </row>
        <row r="3367">
          <cell r="C3367" t="str">
            <v>ASFALTICO IMPORTADO DE USINA.</v>
          </cell>
        </row>
        <row r="3368">
          <cell r="B3368" t="str">
            <v>26556/014</v>
          </cell>
          <cell r="C3368" t="str">
            <v>REVEST CONCR ASF BETUM/QUENTE IMPORTADO E=5CM PROD=4000T/MES CONCRETO</v>
          </cell>
          <cell r="D3368" t="str">
            <v>M2</v>
          </cell>
          <cell r="E3368">
            <v>18.55</v>
          </cell>
        </row>
        <row r="3369">
          <cell r="C3369" t="str">
            <v>ASFALTICO IMPORTADO DE USINA.</v>
          </cell>
        </row>
        <row r="3370">
          <cell r="B3370" t="str">
            <v>26556/015</v>
          </cell>
          <cell r="C3370" t="str">
            <v>REVEST CONCR ASF BETUM/QUENTE IMPORTADO E=5CM PROD=6000T/MES CONCRETO</v>
          </cell>
          <cell r="D3370" t="str">
            <v>M2</v>
          </cell>
          <cell r="E3370">
            <v>19.100000000000001</v>
          </cell>
        </row>
        <row r="3371">
          <cell r="C3371" t="str">
            <v>ASFALTICO IMPORTADO DE USINA.</v>
          </cell>
        </row>
        <row r="3372">
          <cell r="B3372" t="str">
            <v>26556/016</v>
          </cell>
          <cell r="C3372" t="str">
            <v>REVEST CONCR ASF BETUM/QUENTE IMPORTADO E=5CM PROD=8000T/MES CONCRETO</v>
          </cell>
          <cell r="D3372" t="str">
            <v>M2</v>
          </cell>
          <cell r="E3372">
            <v>18.510000000000002</v>
          </cell>
        </row>
        <row r="3373">
          <cell r="C3373" t="str">
            <v>ASFALTICO IMPORTADO DE USINA.</v>
          </cell>
        </row>
        <row r="3374">
          <cell r="B3374" t="str">
            <v>26556/017</v>
          </cell>
          <cell r="C3374" t="str">
            <v>REVEST CONCR ASF BETUM/QUENTE IMPORT E=5CM PROD=10000T/MES CONCRETO AS</v>
          </cell>
          <cell r="D3374" t="str">
            <v>M2</v>
          </cell>
          <cell r="E3374">
            <v>18.13</v>
          </cell>
        </row>
        <row r="3375">
          <cell r="C3375" t="str">
            <v>FALTICO IMPORTADO DE USINA.</v>
          </cell>
        </row>
        <row r="3376">
          <cell r="B3376" t="str">
            <v>26556/018</v>
          </cell>
          <cell r="C3376" t="str">
            <v>REVEST CONCR ASF BETUM/QUENTE IMPORT E=4CM PROD=2000T/MES CONCRETO AS-</v>
          </cell>
          <cell r="D3376" t="str">
            <v>M2</v>
          </cell>
          <cell r="E3376">
            <v>18.62</v>
          </cell>
        </row>
        <row r="3377">
          <cell r="C3377" t="str">
            <v>FALTICO IMPORTADO DE USINA.</v>
          </cell>
        </row>
        <row r="3378">
          <cell r="B3378" t="str">
            <v>26556/019</v>
          </cell>
          <cell r="C3378" t="str">
            <v>REVEST CONCR ASF BETUM/QUENTE IMPORT E=4CM PROD=3000T/MES CONCRETO AS-</v>
          </cell>
          <cell r="D3378" t="str">
            <v>M2</v>
          </cell>
          <cell r="E3378">
            <v>16.86</v>
          </cell>
        </row>
        <row r="3379">
          <cell r="C3379" t="str">
            <v>FALTICO IMPORTADO DE USINA.</v>
          </cell>
        </row>
        <row r="3380">
          <cell r="B3380" t="str">
            <v>26556/020</v>
          </cell>
          <cell r="C3380" t="str">
            <v>REVEST CONCR ASF BETUM/QUENTE IMPORT E=4CM PROD=4000T/MES CONCRETO AS-</v>
          </cell>
          <cell r="D3380" t="str">
            <v>M2</v>
          </cell>
          <cell r="E3380">
            <v>15.98</v>
          </cell>
        </row>
        <row r="3381">
          <cell r="C3381" t="str">
            <v>FALTICO IMPORTADO DE USINA.</v>
          </cell>
        </row>
        <row r="3382">
          <cell r="B3382" t="str">
            <v>26556/021</v>
          </cell>
          <cell r="C3382" t="str">
            <v>REVEST CONCR ASF BETUM/QUENTE IMPORT E=4CM PROD=6000T/MES CONCRETO AS-</v>
          </cell>
          <cell r="D3382" t="str">
            <v>M2</v>
          </cell>
          <cell r="E3382">
            <v>15.28</v>
          </cell>
        </row>
        <row r="3383">
          <cell r="C3383" t="str">
            <v>FALTICO IMPORTADO DE USINA.</v>
          </cell>
        </row>
        <row r="3384">
          <cell r="B3384" t="str">
            <v>IGO       |</v>
          </cell>
          <cell r="C3384" t="str">
            <v>D E S C R I Ç Ã O                                                   |UN</v>
          </cell>
          <cell r="D3384" t="str">
            <v>IDADE</v>
          </cell>
          <cell r="E3384" t="str">
            <v>|CUSTO TOT</v>
          </cell>
        </row>
        <row r="3385">
          <cell r="B3385" t="str">
            <v>ULO.....: N</v>
          </cell>
          <cell r="C3385" t="str">
            <v>ACIONAL CAIXA</v>
          </cell>
        </row>
        <row r="3387">
          <cell r="B3387" t="str">
            <v>26556/022</v>
          </cell>
          <cell r="C3387" t="str">
            <v>REVEST CONCR ASF BETUM/QUENTE IMPORT E=4CM PROD=8000T/MES CONCRETO AS-</v>
          </cell>
          <cell r="D3387" t="str">
            <v>M2</v>
          </cell>
          <cell r="E3387">
            <v>14.8</v>
          </cell>
        </row>
        <row r="3388">
          <cell r="C3388" t="str">
            <v>FALTICO IMPORTADO DE USINA.</v>
          </cell>
        </row>
        <row r="3389">
          <cell r="B3389" t="str">
            <v>26556/023</v>
          </cell>
          <cell r="C3389" t="str">
            <v>REVEST CONCR ASF BETUM/QUENTE IMPORT E=4CM PROD=10000T/MES CONCRETO AS</v>
          </cell>
          <cell r="D3389" t="str">
            <v>M2</v>
          </cell>
          <cell r="E3389">
            <v>14.21</v>
          </cell>
        </row>
        <row r="3390">
          <cell r="C3390" t="str">
            <v>FALTICO IMPORTADO DE USINA.</v>
          </cell>
        </row>
        <row r="3391">
          <cell r="B3391" t="str">
            <v>26556/024</v>
          </cell>
          <cell r="C3391" t="str">
            <v>REVEST CONCR ASF BETUM USINADO A QUENTE E=4CM 10000T/MES EXCL TRANSPOR</v>
          </cell>
          <cell r="D3391" t="str">
            <v>M2</v>
          </cell>
          <cell r="E3391">
            <v>11.66</v>
          </cell>
        </row>
        <row r="3392">
          <cell r="C3392" t="str">
            <v>TE DA USINA P/PISTA.</v>
          </cell>
        </row>
        <row r="3393">
          <cell r="B3393" t="str">
            <v>26556/025</v>
          </cell>
          <cell r="C3393" t="str">
            <v>REVESTIMENTO CBUQ H= 5CM EXEC EM 1 CAMADA  CONF/DER-RJ EXCL TRANSPORTE</v>
          </cell>
          <cell r="D3393" t="str">
            <v>M2</v>
          </cell>
          <cell r="E3393">
            <v>16.47</v>
          </cell>
        </row>
        <row r="3394">
          <cell r="C3394" t="str">
            <v>DA USINA PARA A PISTA.</v>
          </cell>
        </row>
        <row r="3395">
          <cell r="B3395" t="str">
            <v>26556/028</v>
          </cell>
          <cell r="C3395" t="str">
            <v>REVESTIMENTO CBUQ H= 4CM P/CAMADA DE ROLAMENTO EXCL TRANSPOR-</v>
          </cell>
          <cell r="D3395" t="str">
            <v>M2</v>
          </cell>
          <cell r="E3395">
            <v>13.89</v>
          </cell>
        </row>
        <row r="3396">
          <cell r="C3396" t="str">
            <v>TE DA USINA PARA A PISTA.</v>
          </cell>
        </row>
        <row r="3397">
          <cell r="B3397" t="str">
            <v>26556/029</v>
          </cell>
          <cell r="C3397" t="str">
            <v>REVESTIMENTO CBUQ H= 5CM EXCL TRANSPORTE DA USINA PARA PISTA</v>
          </cell>
          <cell r="D3397" t="str">
            <v>M2</v>
          </cell>
          <cell r="E3397">
            <v>17.36</v>
          </cell>
        </row>
        <row r="3398">
          <cell r="B3398">
            <v>39231</v>
          </cell>
          <cell r="C3398" t="str">
            <v>CALCADA EM CONCRETO E=7,0CM C/SEIXO ROLADO, JUNTAS CRUZADAS A C/1,0M</v>
          </cell>
          <cell r="D3398" t="str">
            <v>M2</v>
          </cell>
          <cell r="E3398">
            <v>28.65</v>
          </cell>
        </row>
        <row r="3399">
          <cell r="B3399">
            <v>60849</v>
          </cell>
          <cell r="C3399" t="str">
            <v>EXECUCAO DE PAVIMENTACAO PRIMARIA - ENCASCALHAMENTO   MM</v>
          </cell>
        </row>
        <row r="3400">
          <cell r="B3400" t="str">
            <v>60849/001</v>
          </cell>
          <cell r="C3400" t="str">
            <v>VIAS INTERNAS AO EMPREENDIMENTO, LARG DA VIA DE ROLAMENTO = 7,00 M</v>
          </cell>
          <cell r="D3400" t="str">
            <v>M2</v>
          </cell>
          <cell r="E3400">
            <v>6.21</v>
          </cell>
        </row>
        <row r="3401">
          <cell r="B3401">
            <v>68323</v>
          </cell>
          <cell r="C3401" t="str">
            <v>TRATAMENTO SUPERFICIAL SIMPLES</v>
          </cell>
          <cell r="D3401" t="str">
            <v>M2</v>
          </cell>
          <cell r="E3401">
            <v>4.1399999999999997</v>
          </cell>
        </row>
        <row r="3402">
          <cell r="B3402">
            <v>68346</v>
          </cell>
          <cell r="C3402" t="str">
            <v>EMULSAO RL-1C (FORNECIMENTO)</v>
          </cell>
          <cell r="D3402" t="str">
            <v>T</v>
          </cell>
          <cell r="E3402">
            <v>1371.04</v>
          </cell>
        </row>
        <row r="3403">
          <cell r="B3403">
            <v>87</v>
          </cell>
          <cell r="C3403" t="str">
            <v>FABRICACAO/EXECUCAO DE CBUQ/PRE-MISTURADOS</v>
          </cell>
        </row>
        <row r="3404">
          <cell r="B3404">
            <v>23628</v>
          </cell>
          <cell r="C3404" t="str">
            <v>CONCRETO BETUMINOSO USINADO A QUENTE (CBUQ)-(2,4T/M3)</v>
          </cell>
        </row>
        <row r="3405">
          <cell r="B3405" t="str">
            <v>23628/001</v>
          </cell>
          <cell r="C3405" t="str">
            <v>CONCRETO BETUMINOSO USINADO A QUENTE FAIXA "A" C/ CAP-20(91,2KG/M3)</v>
          </cell>
          <cell r="D3405" t="str">
            <v>M3</v>
          </cell>
          <cell r="E3405">
            <v>292.58</v>
          </cell>
        </row>
        <row r="3406">
          <cell r="C3406" t="str">
            <v>INCLUSIVE FORNECIMENTO, APLICACAO, TRANSPORTE LOCAL E COMPACTACAO</v>
          </cell>
        </row>
        <row r="3407">
          <cell r="B3407">
            <v>23656</v>
          </cell>
          <cell r="C3407" t="str">
            <v>CONCRETO BETUMINOSO USINADO A QUENTE (CBUQ)- TONELADA</v>
          </cell>
        </row>
        <row r="3408">
          <cell r="B3408" t="str">
            <v>23656/001</v>
          </cell>
          <cell r="C3408" t="str">
            <v>CONCRETO BETUMINOSO USINADO A QUENTE FAIXA "A" C/ CAP-20(38KG/T)</v>
          </cell>
          <cell r="D3408" t="str">
            <v>T</v>
          </cell>
          <cell r="E3408">
            <v>121.9</v>
          </cell>
        </row>
        <row r="3409">
          <cell r="C3409" t="str">
            <v>INCLUSIVE FORNECIMENTO, APLICACAO, TRANSPORTE LOCAL E COMPACTACAO</v>
          </cell>
        </row>
        <row r="3410">
          <cell r="B3410">
            <v>68336</v>
          </cell>
          <cell r="C3410" t="str">
            <v>TRANSPORTE LOCAL DE CBUQ, DMT=25,0KM</v>
          </cell>
          <cell r="D3410" t="str">
            <v>T</v>
          </cell>
          <cell r="E3410">
            <v>14.78</v>
          </cell>
        </row>
        <row r="3411">
          <cell r="B3411">
            <v>68344</v>
          </cell>
          <cell r="C3411" t="str">
            <v>TRANSPORTE LOCAL DE CBUQ, DMT=25,0KM</v>
          </cell>
          <cell r="D3411" t="str">
            <v>T</v>
          </cell>
          <cell r="E3411">
            <v>14.78</v>
          </cell>
        </row>
        <row r="3412">
          <cell r="B3412">
            <v>68345</v>
          </cell>
          <cell r="C3412" t="str">
            <v>PRE-MISTURA A FRIO (PMF) - RODOVIAS URBANAS (AGREGADO COMERCIAL)</v>
          </cell>
          <cell r="D3412" t="str">
            <v>M3</v>
          </cell>
          <cell r="E3412">
            <v>125.18</v>
          </cell>
        </row>
        <row r="3413">
          <cell r="C3413" t="str">
            <v>(NAO INCLUI FORNECIMENTO DE BETUME E TRANSPORTE) - 40680</v>
          </cell>
        </row>
        <row r="3414">
          <cell r="B3414" t="str">
            <v>NT</v>
          </cell>
          <cell r="C3414" t="str">
            <v>PINTURAS</v>
          </cell>
        </row>
        <row r="3415">
          <cell r="B3415" t="str">
            <v>IGO       |</v>
          </cell>
          <cell r="C3415" t="str">
            <v>D E S C R I Ç Ã O                                                   |UN</v>
          </cell>
          <cell r="D3415" t="str">
            <v>IDADE</v>
          </cell>
          <cell r="E3415" t="str">
            <v>|CUSTO TOT</v>
          </cell>
        </row>
        <row r="3416">
          <cell r="B3416" t="str">
            <v>ULO.....: N</v>
          </cell>
          <cell r="C3416" t="str">
            <v>ACIONAL CAIXA</v>
          </cell>
        </row>
        <row r="3418">
          <cell r="B3418">
            <v>55</v>
          </cell>
          <cell r="C3418" t="str">
            <v>PINTURA DE PAREDE</v>
          </cell>
        </row>
        <row r="3419">
          <cell r="B3419">
            <v>11540</v>
          </cell>
          <cell r="C3419" t="str">
            <v>PINTURA C/FUNDO SELADOR ACRILICO</v>
          </cell>
        </row>
        <row r="3420">
          <cell r="B3420" t="str">
            <v>11540/001</v>
          </cell>
          <cell r="C3420" t="str">
            <v>PINTURA C/FUNDO SELADOR ACRILICO 1 DEMAO</v>
          </cell>
          <cell r="D3420" t="str">
            <v>M2</v>
          </cell>
          <cell r="E3420">
            <v>2.63</v>
          </cell>
        </row>
        <row r="3421">
          <cell r="B3421">
            <v>23714</v>
          </cell>
          <cell r="C3421" t="str">
            <v>PINTURA LATEX PVA</v>
          </cell>
        </row>
        <row r="3422">
          <cell r="B3422" t="str">
            <v>23714/001</v>
          </cell>
          <cell r="C3422" t="str">
            <v>PINTURA LATEX PVA 2 DEMAOS + 1 SELADOR, EM PAREDES -NAO INCL EMASSAM</v>
          </cell>
          <cell r="D3422" t="str">
            <v>M2</v>
          </cell>
          <cell r="E3422">
            <v>6.09</v>
          </cell>
        </row>
        <row r="3423">
          <cell r="B3423" t="str">
            <v>23714/002</v>
          </cell>
          <cell r="C3423" t="str">
            <v>PINTURA LATEX PVA 2 DEMAOS + 1 SELADOR, EM TETOS -NAO INCL EMASSAMENTO</v>
          </cell>
          <cell r="D3423" t="str">
            <v>M2</v>
          </cell>
          <cell r="E3423">
            <v>6.09</v>
          </cell>
        </row>
        <row r="3424">
          <cell r="B3424">
            <v>23716</v>
          </cell>
          <cell r="C3424" t="str">
            <v>CAIACAO</v>
          </cell>
        </row>
        <row r="3425">
          <cell r="B3425" t="str">
            <v>23716/001</v>
          </cell>
          <cell r="C3425" t="str">
            <v>CAIACAO DE TETOS COM TRES DEMAOS</v>
          </cell>
          <cell r="D3425" t="str">
            <v>M2</v>
          </cell>
          <cell r="E3425">
            <v>2.84</v>
          </cell>
        </row>
        <row r="3426">
          <cell r="B3426" t="str">
            <v>23716/002</v>
          </cell>
          <cell r="C3426" t="str">
            <v>CAIACAO DE PAREDES INTERNAS C/03 DEMAOS</v>
          </cell>
          <cell r="D3426" t="str">
            <v>M2</v>
          </cell>
          <cell r="E3426">
            <v>2.96</v>
          </cell>
        </row>
        <row r="3427">
          <cell r="B3427" t="str">
            <v>23716/003</v>
          </cell>
          <cell r="C3427" t="str">
            <v>CAIACAO DE PAREDES EXTERNAS C/03 DEMAOS</v>
          </cell>
          <cell r="D3427" t="str">
            <v>M2</v>
          </cell>
          <cell r="E3427">
            <v>3.63</v>
          </cell>
        </row>
        <row r="3428">
          <cell r="B3428">
            <v>23761</v>
          </cell>
          <cell r="C3428" t="str">
            <v>TEXTURA ACRILICA</v>
          </cell>
        </row>
        <row r="3429">
          <cell r="B3429" t="str">
            <v>23761/001</v>
          </cell>
          <cell r="C3429" t="str">
            <v>PINTURA C/TEXTURADO ACRILICO HIDRO-REPELENTE</v>
          </cell>
          <cell r="D3429" t="str">
            <v>M2</v>
          </cell>
          <cell r="E3429">
            <v>6.78</v>
          </cell>
        </row>
        <row r="3430">
          <cell r="B3430">
            <v>24273</v>
          </cell>
          <cell r="C3430" t="str">
            <v>PINTURA A OLEO</v>
          </cell>
        </row>
        <row r="3431">
          <cell r="B3431" t="str">
            <v>24273/001</v>
          </cell>
          <cell r="C3431" t="str">
            <v>PINTURA A OLEO 2 DEMAOS P/ PAREDES (SEMEMASSAMENTO)-PNTP</v>
          </cell>
          <cell r="D3431" t="str">
            <v>M2</v>
          </cell>
          <cell r="E3431">
            <v>9.14</v>
          </cell>
        </row>
        <row r="3432">
          <cell r="B3432">
            <v>24321</v>
          </cell>
          <cell r="C3432" t="str">
            <v>CONSERVACAO PREDIAL DE PINTURAS - PAR</v>
          </cell>
        </row>
        <row r="3433">
          <cell r="B3433" t="str">
            <v>24321/001</v>
          </cell>
          <cell r="C3433" t="str">
            <v>PINTURA EXTERNA DE PREDIOS/PAR - LATEX ACRILICO</v>
          </cell>
          <cell r="D3433" t="str">
            <v>M2</v>
          </cell>
          <cell r="E3433">
            <v>6.81</v>
          </cell>
        </row>
        <row r="3434">
          <cell r="B3434" t="str">
            <v>24321/002</v>
          </cell>
          <cell r="C3434" t="str">
            <v>PINTURA INTERNA DE PREDIOS/PAR - LATEX PVA (PAREDE/FORRO)</v>
          </cell>
          <cell r="D3434" t="str">
            <v>M2</v>
          </cell>
          <cell r="E3434">
            <v>5.93</v>
          </cell>
        </row>
        <row r="3435">
          <cell r="B3435">
            <v>26317</v>
          </cell>
          <cell r="C3435" t="str">
            <v>EMASSAMENTO P/PINTURA LATEX PVA</v>
          </cell>
        </row>
        <row r="3436">
          <cell r="B3436" t="str">
            <v>26317/001</v>
          </cell>
          <cell r="C3436" t="str">
            <v>EMASSAMENTO PAREDE INTERNA 1 DEMAO  C/MASSA CORRIDA PVA</v>
          </cell>
          <cell r="D3436" t="str">
            <v>M2</v>
          </cell>
          <cell r="E3436">
            <v>2.69</v>
          </cell>
        </row>
        <row r="3437">
          <cell r="B3437" t="str">
            <v>26317/002</v>
          </cell>
          <cell r="C3437" t="str">
            <v>EMASSAMENTO PAREDE EXTERNA 1 DEMAO  C/MASSA CORRIDA PVA</v>
          </cell>
          <cell r="D3437" t="str">
            <v>M2</v>
          </cell>
          <cell r="E3437">
            <v>3.05</v>
          </cell>
        </row>
        <row r="3438">
          <cell r="B3438" t="str">
            <v>26317/003</v>
          </cell>
          <cell r="C3438" t="str">
            <v>EMASSAMENTO PAREDE INTERNA 2 DEMAOS C/MASSA CORRIDA PVA</v>
          </cell>
          <cell r="D3438" t="str">
            <v>M2</v>
          </cell>
          <cell r="E3438">
            <v>5.39</v>
          </cell>
        </row>
        <row r="3439">
          <cell r="B3439" t="str">
            <v>26317/004</v>
          </cell>
          <cell r="C3439" t="str">
            <v>EMASSAMENTO PAREDE EXTERNA 2 DEMAOS C/MASSA CORRIDA PVA</v>
          </cell>
          <cell r="D3439" t="str">
            <v>M2</v>
          </cell>
          <cell r="E3439">
            <v>5.99</v>
          </cell>
        </row>
        <row r="3440">
          <cell r="B3440">
            <v>26318</v>
          </cell>
          <cell r="C3440" t="str">
            <v>EMASSAMENTO P/PINTURA ACRILICA</v>
          </cell>
        </row>
        <row r="3441">
          <cell r="B3441" t="str">
            <v>26318/001</v>
          </cell>
          <cell r="C3441" t="str">
            <v>EMASSAMENTO PAREDE 1 DEMAO  P/PINTURA ACRILICA</v>
          </cell>
          <cell r="D3441" t="str">
            <v>M2</v>
          </cell>
          <cell r="E3441">
            <v>3.53</v>
          </cell>
        </row>
        <row r="3442">
          <cell r="B3442" t="str">
            <v>26318/002</v>
          </cell>
          <cell r="C3442" t="str">
            <v>EMASSAMENTO PAREDE 2 DEMAOS P/PINTURA ACRILICA</v>
          </cell>
          <cell r="D3442" t="str">
            <v>M2</v>
          </cell>
          <cell r="E3442">
            <v>7.01</v>
          </cell>
        </row>
        <row r="3443">
          <cell r="B3443">
            <v>26319</v>
          </cell>
          <cell r="C3443" t="str">
            <v>EMASSAMENTO P/PINTURA OLEO/ESMALTE</v>
          </cell>
        </row>
        <row r="3444">
          <cell r="B3444" t="str">
            <v>26319/001</v>
          </cell>
          <cell r="C3444" t="str">
            <v>EMASSAMENTO PAREDE 1 DEMAO  P/PINTURA OLEO/ESMALTE</v>
          </cell>
          <cell r="D3444" t="str">
            <v>M2</v>
          </cell>
          <cell r="E3444">
            <v>5.77</v>
          </cell>
        </row>
        <row r="3445">
          <cell r="B3445" t="str">
            <v>26319/002</v>
          </cell>
          <cell r="C3445" t="str">
            <v>EMASSAMENTO PAREDE 2 DEMAOS P/PINTURA OLEO/ESMALTE</v>
          </cell>
          <cell r="D3445" t="str">
            <v>M2</v>
          </cell>
          <cell r="E3445">
            <v>7.27</v>
          </cell>
        </row>
        <row r="3446">
          <cell r="B3446" t="str">
            <v>IGO       |</v>
          </cell>
          <cell r="C3446" t="str">
            <v>D E S C R I Ç Ã O                                                   |UN</v>
          </cell>
          <cell r="D3446" t="str">
            <v>IDADE</v>
          </cell>
          <cell r="E3446" t="str">
            <v>|CUSTO TOT</v>
          </cell>
        </row>
        <row r="3447">
          <cell r="B3447" t="str">
            <v>ULO.....: N</v>
          </cell>
          <cell r="C3447" t="str">
            <v>ACIONAL CAIXA</v>
          </cell>
        </row>
        <row r="3449">
          <cell r="B3449">
            <v>26320</v>
          </cell>
          <cell r="C3449" t="str">
            <v>PINTURA LATEX ACRILICA EXTERNA/INTERNA S/SELADOR</v>
          </cell>
        </row>
        <row r="3450">
          <cell r="B3450" t="str">
            <v>26320/001</v>
          </cell>
          <cell r="C3450" t="str">
            <v>PINTURA LATEX ACRILICA PAREDE EXTERNA 3 DEMAOS</v>
          </cell>
          <cell r="D3450" t="str">
            <v>M2</v>
          </cell>
          <cell r="E3450">
            <v>9.5299999999999994</v>
          </cell>
        </row>
        <row r="3451">
          <cell r="B3451" t="str">
            <v>26320/002</v>
          </cell>
          <cell r="C3451" t="str">
            <v>PINTURA LATEX ACRILICA PAREDE EXTERNA 2 DEMAOS</v>
          </cell>
          <cell r="D3451" t="str">
            <v>M2</v>
          </cell>
          <cell r="E3451">
            <v>7.7</v>
          </cell>
        </row>
        <row r="3452">
          <cell r="B3452" t="str">
            <v>26320/003</v>
          </cell>
          <cell r="C3452" t="str">
            <v>PINTURA LATEX ACRILICA PAREDE EXTERNA 1 DEMAO</v>
          </cell>
          <cell r="D3452" t="str">
            <v>M2</v>
          </cell>
          <cell r="E3452">
            <v>5.51</v>
          </cell>
        </row>
        <row r="3453">
          <cell r="B3453" t="str">
            <v>26320/004</v>
          </cell>
          <cell r="C3453" t="str">
            <v>PINTURA LATEX ACRILICA PAREDE INTERNA 2 DEMAOS</v>
          </cell>
          <cell r="D3453" t="str">
            <v>M2</v>
          </cell>
          <cell r="E3453">
            <v>7.13</v>
          </cell>
        </row>
        <row r="3454">
          <cell r="B3454" t="str">
            <v>26320/005</v>
          </cell>
          <cell r="C3454" t="str">
            <v>PINTURA LATEX ACRILICA PAREDE INTERNA 1 DEMAO</v>
          </cell>
          <cell r="D3454" t="str">
            <v>M2</v>
          </cell>
          <cell r="E3454">
            <v>4.37</v>
          </cell>
        </row>
        <row r="3455">
          <cell r="B3455">
            <v>63430</v>
          </cell>
          <cell r="C3455" t="str">
            <v>PINTURA C/ LATEX ACRILICO</v>
          </cell>
        </row>
        <row r="3456">
          <cell r="B3456" t="str">
            <v>63430/001</v>
          </cell>
          <cell r="C3456" t="str">
            <v>PINTURA PAREDES C/LATEX ACRILICO 2 DEMAOS+1DEMAO SELADOR, SEM EMASSAM.</v>
          </cell>
          <cell r="D3456" t="str">
            <v>M2</v>
          </cell>
          <cell r="E3456">
            <v>6.81</v>
          </cell>
        </row>
        <row r="3457">
          <cell r="B3457">
            <v>68459</v>
          </cell>
          <cell r="C3457" t="str">
            <v>PINTURA LATEX ACRILICA 2 DEMAOS C/1 DEMAO SELADOR</v>
          </cell>
        </row>
        <row r="3458">
          <cell r="B3458" t="str">
            <v>68459/001</v>
          </cell>
          <cell r="C3458" t="str">
            <v>PINTURA LATEX ACRILICA 2 DEMAOS C/1 DEMAO SELADOR</v>
          </cell>
          <cell r="D3458" t="str">
            <v>M2</v>
          </cell>
          <cell r="E3458">
            <v>9.6</v>
          </cell>
        </row>
        <row r="3459">
          <cell r="B3459">
            <v>68568</v>
          </cell>
          <cell r="C3459" t="str">
            <v>PINTURA C/TINTA MINERAL</v>
          </cell>
        </row>
        <row r="3460">
          <cell r="B3460" t="str">
            <v>68568/001</v>
          </cell>
          <cell r="C3460" t="str">
            <v>PINTURA HIDRACOR 1 DEMAO</v>
          </cell>
          <cell r="D3460" t="str">
            <v>M2</v>
          </cell>
          <cell r="E3460">
            <v>1.75</v>
          </cell>
        </row>
        <row r="3461">
          <cell r="B3461" t="str">
            <v>68568/002</v>
          </cell>
          <cell r="C3461" t="str">
            <v>PINTURA HIDRACOR 2 DEMAOS</v>
          </cell>
          <cell r="D3461" t="str">
            <v>M2</v>
          </cell>
          <cell r="E3461">
            <v>3.29</v>
          </cell>
        </row>
        <row r="3462">
          <cell r="B3462" t="str">
            <v>68568/003</v>
          </cell>
          <cell r="C3462" t="str">
            <v>PINTURA HIDRACOR 3 DEMAOS</v>
          </cell>
          <cell r="D3462" t="str">
            <v>M2</v>
          </cell>
          <cell r="E3462">
            <v>4.97</v>
          </cell>
        </row>
        <row r="3463">
          <cell r="B3463">
            <v>68601</v>
          </cell>
          <cell r="C3463" t="str">
            <v>PINTURA LATEX PVA C/PREPARO</v>
          </cell>
        </row>
        <row r="3464">
          <cell r="B3464" t="str">
            <v>68601/001</v>
          </cell>
          <cell r="C3464" t="str">
            <v>PINTURA LATEX PVA PAREDE EXTERNA 3 DEMAOS C/PREPARO PAREDE C/FUNDO PRE</v>
          </cell>
          <cell r="D3464" t="str">
            <v>M2</v>
          </cell>
          <cell r="E3464">
            <v>11.94</v>
          </cell>
        </row>
        <row r="3465">
          <cell r="C3465" t="str">
            <v>PARADOR BASE LATEX 1 DEMAO</v>
          </cell>
        </row>
        <row r="3466">
          <cell r="B3466" t="str">
            <v>68601/002</v>
          </cell>
          <cell r="C3466" t="str">
            <v>PINTURA LATEX PVA PAREDE EXTERNA 2 DEMAOS C/PREPARO PAREDE C/FUNDO PREPARADOR BASE LATEX 1 DEMAO</v>
          </cell>
          <cell r="D3466" t="str">
            <v>M2</v>
          </cell>
          <cell r="E3466">
            <v>10.199999999999999</v>
          </cell>
        </row>
        <row r="3468">
          <cell r="B3468" t="str">
            <v>68601/003</v>
          </cell>
          <cell r="C3468" t="str">
            <v>PINTURA LATEX PVA PAREDE INTERNA 3 DEMAOS C/PREPARO PAREDE C/FUNDO PRE</v>
          </cell>
          <cell r="D3468" t="str">
            <v>M2</v>
          </cell>
          <cell r="E3468">
            <v>11.37</v>
          </cell>
        </row>
        <row r="3469">
          <cell r="C3469" t="str">
            <v>PARADOR BASE LATEX 1 DEMAO</v>
          </cell>
        </row>
        <row r="3470">
          <cell r="B3470" t="str">
            <v>68601/004</v>
          </cell>
          <cell r="C3470" t="str">
            <v>PINTURA LATEX PVA PAREDE INTERNA 2 DEMAOS C/PREPARO PAREDE C/FUNDO PRE</v>
          </cell>
          <cell r="D3470" t="str">
            <v>M2</v>
          </cell>
          <cell r="E3470">
            <v>9.6300000000000008</v>
          </cell>
        </row>
        <row r="3471">
          <cell r="C3471" t="str">
            <v>PARADOR BASE LATEX 1 DEMAO</v>
          </cell>
        </row>
        <row r="3472">
          <cell r="B3472">
            <v>57</v>
          </cell>
          <cell r="C3472" t="str">
            <v>PINTURA EM MADEIRA</v>
          </cell>
        </row>
        <row r="3473">
          <cell r="B3473">
            <v>23763</v>
          </cell>
          <cell r="C3473" t="str">
            <v>PINTURA ESMALTE SOBRE MADEIRA C/EMASSAMENTO</v>
          </cell>
        </row>
        <row r="3474">
          <cell r="B3474" t="str">
            <v>23763/001</v>
          </cell>
          <cell r="C3474" t="str">
            <v>PINTURA ESMALTE EM 2 DEMAOS C/EMASSAMENTO/FUNDO NIVELADOR P/ESQUADRIA DE MADEIRA</v>
          </cell>
          <cell r="D3474" t="str">
            <v>M2</v>
          </cell>
          <cell r="E3474">
            <v>13.11</v>
          </cell>
        </row>
        <row r="3476">
          <cell r="B3476">
            <v>24323</v>
          </cell>
          <cell r="C3476" t="str">
            <v>CONSERVACAO DE ESQUADRIAS DE MADEIRA - PAR</v>
          </cell>
        </row>
        <row r="3477">
          <cell r="B3477" t="str">
            <v>IGO       |</v>
          </cell>
          <cell r="C3477" t="str">
            <v>D E S C R I Ç Ã O                                                   |UN</v>
          </cell>
          <cell r="D3477" t="str">
            <v>IDADE</v>
          </cell>
          <cell r="E3477" t="str">
            <v>|CUSTO TOT</v>
          </cell>
        </row>
        <row r="3478">
          <cell r="B3478" t="str">
            <v>ULO.....: N</v>
          </cell>
          <cell r="C3478" t="str">
            <v>ACIONAL CAIXA</v>
          </cell>
        </row>
        <row r="3480">
          <cell r="B3480" t="str">
            <v>24323/001</v>
          </cell>
          <cell r="C3480" t="str">
            <v>PINTURA DE ESQUADRIAS DE MADEIRA, ESMALTE SINTETICO 2 DEMAOS</v>
          </cell>
          <cell r="D3480" t="str">
            <v>M2</v>
          </cell>
          <cell r="E3480">
            <v>10.48</v>
          </cell>
        </row>
        <row r="3481">
          <cell r="B3481">
            <v>68477</v>
          </cell>
          <cell r="C3481" t="str">
            <v>PINTURA ESMALTE SINT. ESQ.MADEIRA (NAO INCLUI EMASSAMENTO)</v>
          </cell>
        </row>
        <row r="3482">
          <cell r="B3482" t="str">
            <v>68477/001</v>
          </cell>
          <cell r="C3482" t="str">
            <v>PINTURA ESMALTE SINT. ESQ.MADEIRA (NAO INCLUI EMASSAMENTO)</v>
          </cell>
          <cell r="D3482" t="str">
            <v>M2</v>
          </cell>
          <cell r="E3482">
            <v>8.33</v>
          </cell>
        </row>
        <row r="3483">
          <cell r="B3483">
            <v>68602</v>
          </cell>
          <cell r="C3483" t="str">
            <v>PINTURA ESMALTE ACETINADO 2 DEMAOS APARELHADA P/MADEIRA</v>
          </cell>
        </row>
        <row r="3484">
          <cell r="B3484" t="str">
            <v>68602/001</v>
          </cell>
          <cell r="C3484" t="str">
            <v>PINTURA ESMALTE FOSCO 2 DEMAOS APARELHADA P/MADEIRA</v>
          </cell>
          <cell r="D3484" t="str">
            <v>M2</v>
          </cell>
          <cell r="E3484">
            <v>10.56</v>
          </cell>
        </row>
        <row r="3485">
          <cell r="B3485" t="str">
            <v>68602/002</v>
          </cell>
          <cell r="C3485" t="str">
            <v>PINTURA ESMALTE ACETINADO 2 DEMAOS APARELHADA P/MADEIRA</v>
          </cell>
          <cell r="D3485" t="str">
            <v>M2</v>
          </cell>
          <cell r="E3485">
            <v>10.47</v>
          </cell>
        </row>
        <row r="3486">
          <cell r="B3486" t="str">
            <v>68602/003</v>
          </cell>
          <cell r="C3486" t="str">
            <v>PINTURA ESMALTE BRILHANTE 2 DEMAOS APARELHADA P/MADEIRA</v>
          </cell>
          <cell r="D3486" t="str">
            <v>M2</v>
          </cell>
          <cell r="E3486">
            <v>10.25</v>
          </cell>
        </row>
        <row r="3487">
          <cell r="B3487">
            <v>58</v>
          </cell>
          <cell r="C3487" t="str">
            <v>PINTURA PARA METAL</v>
          </cell>
        </row>
        <row r="3488">
          <cell r="B3488">
            <v>23764</v>
          </cell>
          <cell r="C3488" t="str">
            <v>PINTURA ESMALTE C/ZARCAO (MANUAL) SOBRE FERRO</v>
          </cell>
        </row>
        <row r="3489">
          <cell r="B3489" t="str">
            <v>23764/001</v>
          </cell>
          <cell r="C3489" t="str">
            <v>PINTURA C/TINTA ESMALTE 2 DEMAOS SOBRE 1 DEMAO ZARCAO P/ESQUADRIA  FE</v>
          </cell>
          <cell r="D3489" t="str">
            <v>M2</v>
          </cell>
          <cell r="E3489">
            <v>13.33</v>
          </cell>
        </row>
        <row r="3490">
          <cell r="C3490" t="str">
            <v>(UTILIZANDO PINCEL OU TRINCHA)</v>
          </cell>
        </row>
        <row r="3491">
          <cell r="B3491">
            <v>24322</v>
          </cell>
          <cell r="C3491" t="str">
            <v>CONSERVACAO DE ESQUADRIAS METALICAS - PAR</v>
          </cell>
        </row>
        <row r="3492">
          <cell r="B3492" t="str">
            <v>24322/001</v>
          </cell>
          <cell r="C3492" t="str">
            <v>PINTURA DE ESQUADRIAS METALICAS, ESMALTE SINTETICO 2 DEMAOS</v>
          </cell>
          <cell r="D3492" t="str">
            <v>M2</v>
          </cell>
          <cell r="E3492">
            <v>10.66</v>
          </cell>
        </row>
        <row r="3493">
          <cell r="B3493">
            <v>25255</v>
          </cell>
          <cell r="C3493" t="str">
            <v>PINTURA DE PECAS METALICAS A REVOLVER(AR-COMPRIMIDO)</v>
          </cell>
        </row>
        <row r="3494">
          <cell r="B3494" t="str">
            <v>25255/001</v>
          </cell>
          <cell r="C3494" t="str">
            <v>PINTURA PECAS METALICAS/1 DEMAO FUNDO + 2 DEMAOS ESMALTE SINTETICO</v>
          </cell>
          <cell r="D3494" t="str">
            <v>M2</v>
          </cell>
          <cell r="E3494">
            <v>8.58</v>
          </cell>
        </row>
        <row r="3495">
          <cell r="C3495" t="str">
            <v>UTILIZADO REVOLVER/COMPRESSOR (CUSTO EMBUTIDO NO CUSTO DOS MATERIAIS)</v>
          </cell>
        </row>
        <row r="3496">
          <cell r="B3496">
            <v>68603</v>
          </cell>
          <cell r="C3496" t="str">
            <v>PINTURA FUNDO OXIDO FERRO/ZARCAO 1 DEMAO  P/FERRO</v>
          </cell>
        </row>
        <row r="3497">
          <cell r="B3497" t="str">
            <v>68603/001</v>
          </cell>
          <cell r="C3497" t="str">
            <v>PINTURA FUNDO OXIDO FERRO/ZARCAO 2 DEMAOS P/FERRO</v>
          </cell>
          <cell r="D3497" t="str">
            <v>M2</v>
          </cell>
          <cell r="E3497">
            <v>7.57</v>
          </cell>
        </row>
        <row r="3498">
          <cell r="B3498" t="str">
            <v>68603/002</v>
          </cell>
          <cell r="C3498" t="str">
            <v>PINTURA FUNDO OXIDO FERRO/ZARCAO 1 DEMAO  P/FERRO</v>
          </cell>
          <cell r="D3498" t="str">
            <v>M2</v>
          </cell>
          <cell r="E3498">
            <v>4.6900000000000004</v>
          </cell>
        </row>
        <row r="3499">
          <cell r="B3499">
            <v>68604</v>
          </cell>
          <cell r="C3499" t="str">
            <v>PINTURA ESMALTE</v>
          </cell>
        </row>
        <row r="3500">
          <cell r="B3500" t="str">
            <v>68604/001</v>
          </cell>
          <cell r="C3500" t="str">
            <v>PINTURA ESMALTE BRILHANTE 2 DEMAOS P/FERRO</v>
          </cell>
          <cell r="D3500" t="str">
            <v>M2</v>
          </cell>
          <cell r="E3500">
            <v>10.87</v>
          </cell>
        </row>
        <row r="3501">
          <cell r="B3501" t="str">
            <v>68604/002</v>
          </cell>
          <cell r="C3501" t="str">
            <v>PINTURA ESMALTE ACETINADO 2 DEMAOS P/FERRO</v>
          </cell>
          <cell r="D3501" t="str">
            <v>M2</v>
          </cell>
          <cell r="E3501">
            <v>11.1</v>
          </cell>
        </row>
        <row r="3502">
          <cell r="B3502" t="str">
            <v>68604/003</v>
          </cell>
          <cell r="C3502" t="str">
            <v>PINTURA ESMALTE FOSCO     2 DEMAOS P/FERRO</v>
          </cell>
          <cell r="D3502" t="str">
            <v>M2</v>
          </cell>
          <cell r="E3502">
            <v>11.19</v>
          </cell>
        </row>
        <row r="3503">
          <cell r="B3503">
            <v>59</v>
          </cell>
          <cell r="C3503" t="str">
            <v>VERNIZ</v>
          </cell>
        </row>
        <row r="3504">
          <cell r="B3504">
            <v>24750</v>
          </cell>
          <cell r="C3504" t="str">
            <v>VERNIZ EM ESQUADRIAS DE MADEIRA</v>
          </cell>
        </row>
        <row r="3505">
          <cell r="B3505" t="str">
            <v>24750/001</v>
          </cell>
          <cell r="C3505" t="str">
            <v>VERNIZ BRILHANTE POLIURETANICO ESQUADRIAS DE MADEIRA</v>
          </cell>
          <cell r="D3505" t="str">
            <v>M2</v>
          </cell>
          <cell r="E3505">
            <v>7.97</v>
          </cell>
        </row>
        <row r="3506">
          <cell r="B3506">
            <v>26285</v>
          </cell>
          <cell r="C3506" t="str">
            <v>ENVERNIZAMENTO E ENCERAMENTO DE MADEIRA E CONCRETO</v>
          </cell>
        </row>
        <row r="3507">
          <cell r="B3507" t="str">
            <v>26285/001</v>
          </cell>
          <cell r="C3507" t="str">
            <v>ENVERNIZAMENTO DE MADEIRA C/VERNIZ SINTETICO BRILHANTE P/INTERIOR INCL</v>
          </cell>
          <cell r="D3507" t="str">
            <v>M2</v>
          </cell>
          <cell r="E3507">
            <v>4.9000000000000004</v>
          </cell>
        </row>
        <row r="3508">
          <cell r="B3508" t="str">
            <v>IGO       |</v>
          </cell>
          <cell r="C3508" t="str">
            <v>D E S C R I Ç Ã O                                                   |UN</v>
          </cell>
          <cell r="D3508" t="str">
            <v>IDADE</v>
          </cell>
          <cell r="E3508" t="str">
            <v>|CUSTO TOT</v>
          </cell>
        </row>
        <row r="3509">
          <cell r="B3509" t="str">
            <v>ULO.....: N</v>
          </cell>
          <cell r="C3509" t="str">
            <v>ACIONAL CAIXA</v>
          </cell>
        </row>
        <row r="3511">
          <cell r="C3511" t="str">
            <v>LIXAMENTO UMA DEMAO DE VERNIZ IMUNIZANTE E IMPERMEABILIZANTE INCOLOR (</v>
          </cell>
        </row>
        <row r="3512">
          <cell r="C3512" t="str">
            <v>TP PENTOX), ANILINA E UMA DEMAO DE ACABAMENTO</v>
          </cell>
        </row>
        <row r="3513">
          <cell r="B3513" t="str">
            <v>26285/002</v>
          </cell>
          <cell r="C3513" t="str">
            <v>UMA DEMAO ADICIONAL DE VERNIZ DE ACABAMENTO NO SEVICO 9582-1</v>
          </cell>
          <cell r="D3513" t="str">
            <v>M2</v>
          </cell>
          <cell r="E3513">
            <v>1.84</v>
          </cell>
        </row>
        <row r="3514">
          <cell r="B3514" t="str">
            <v>26285/005</v>
          </cell>
          <cell r="C3514" t="str">
            <v>ENVERNIZAMENTO DE MADEIRA C/VERNIZ A BONECA USANDO GOMA LACA NACIONAL</v>
          </cell>
          <cell r="D3514" t="str">
            <v>M2</v>
          </cell>
          <cell r="E3514">
            <v>21.12</v>
          </cell>
        </row>
        <row r="3515">
          <cell r="C3515" t="str">
            <v>DISSOLVIDA EM ALCOOL INCL E APLICACAO DE SUCESSIVAS DEMAOS DE ACAB ATE</v>
          </cell>
        </row>
        <row r="3516">
          <cell r="C3516" t="str">
            <v>A OBTENCAO DO BRILHO</v>
          </cell>
        </row>
        <row r="3517">
          <cell r="B3517" t="str">
            <v>26285/007</v>
          </cell>
          <cell r="C3517" t="str">
            <v>ENVERNIZAMENTO DE TIJ E CONCR P/INTERIOR C/VERNIZ SINTETICO BRILHANTE</v>
          </cell>
          <cell r="D3517" t="str">
            <v>M2</v>
          </cell>
          <cell r="E3517">
            <v>4.01</v>
          </cell>
        </row>
        <row r="3518">
          <cell r="C3518" t="str">
            <v>E TRANSPARENTE INCL LIXAMENTO E DUAS DEMAOS DE ACABAMENTO</v>
          </cell>
        </row>
        <row r="3519">
          <cell r="B3519" t="str">
            <v>26285/008</v>
          </cell>
          <cell r="C3519" t="str">
            <v>ENVERNIZAMENTO DE MADEIRA EM SUPERFICIE INTERIOR C/VERNIZ POLIURETANO</v>
          </cell>
          <cell r="D3519" t="str">
            <v>M2</v>
          </cell>
          <cell r="E3519">
            <v>5.39</v>
          </cell>
        </row>
        <row r="3520">
          <cell r="C3520" t="str">
            <v>BRILHANTE E TRANSPARENTE INCL LIXAMENTO UMA DEMAO DE VERNIZ IMUNIZANTE</v>
          </cell>
        </row>
        <row r="3521">
          <cell r="C3521" t="str">
            <v>INCOLOR ANILINA E DUAS DEMAOS DE ACABAMENTO</v>
          </cell>
        </row>
        <row r="3522">
          <cell r="B3522" t="str">
            <v>26285/009</v>
          </cell>
          <cell r="C3522" t="str">
            <v>ENVERNIZAMENTO DE SUPERFICIE DE CONCRETO OU TIJOLO APARENTE EXTERIOR</v>
          </cell>
          <cell r="D3522" t="str">
            <v>M2</v>
          </cell>
          <cell r="E3522">
            <v>6.7</v>
          </cell>
        </row>
        <row r="3523">
          <cell r="C3523" t="str">
            <v>OU INTERIOR C/VERNIZ ACRILICO INCOLOR EM TRES DEMAOS</v>
          </cell>
        </row>
        <row r="3524">
          <cell r="B3524" t="str">
            <v>26285/010</v>
          </cell>
          <cell r="C3524" t="str">
            <v>ENVERNIZAMENTO DE CONCRETO APICOADO EXT OU INT C/VERNIZ ACRILICO INCO</v>
          </cell>
          <cell r="D3524" t="str">
            <v>M2</v>
          </cell>
          <cell r="E3524">
            <v>13.4</v>
          </cell>
        </row>
        <row r="3525">
          <cell r="C3525" t="str">
            <v>LOR EM TRES DEMAOS</v>
          </cell>
        </row>
        <row r="3526">
          <cell r="B3526">
            <v>40905</v>
          </cell>
          <cell r="C3526" t="str">
            <v>VERNIZ EM FORRO DE MADEIRA, 02 DEMAOS</v>
          </cell>
          <cell r="D3526" t="str">
            <v>M2</v>
          </cell>
          <cell r="E3526">
            <v>7.29</v>
          </cell>
        </row>
        <row r="3527">
          <cell r="B3527">
            <v>60</v>
          </cell>
          <cell r="C3527" t="str">
            <v>PINTURA IMUNIZANTE</v>
          </cell>
        </row>
        <row r="3528">
          <cell r="B3528">
            <v>68460</v>
          </cell>
          <cell r="C3528" t="str">
            <v>PINTURA IMUNIZANTE</v>
          </cell>
        </row>
        <row r="3529">
          <cell r="B3529" t="str">
            <v>68460/001</v>
          </cell>
          <cell r="C3529" t="str">
            <v>PINTURA IMUNIZANTE PENTOX 2 DEMAOS P/MADEIRA</v>
          </cell>
          <cell r="D3529" t="str">
            <v>M2</v>
          </cell>
          <cell r="E3529">
            <v>6.88</v>
          </cell>
        </row>
        <row r="3530">
          <cell r="B3530">
            <v>61</v>
          </cell>
          <cell r="C3530" t="str">
            <v>PINTURA PARA PISO</v>
          </cell>
        </row>
        <row r="3531">
          <cell r="B3531">
            <v>10408</v>
          </cell>
          <cell r="C3531" t="str">
            <v>PINTURA EM PISO DE CONCRETO COM TINTA ACRILICA</v>
          </cell>
        </row>
        <row r="3532">
          <cell r="B3532" t="str">
            <v>10408/001</v>
          </cell>
          <cell r="C3532" t="str">
            <v>PINTURA EM PISO DE CONCRETO (AREA DE JOGO DA QUADRA DESCOB)</v>
          </cell>
          <cell r="D3532" t="str">
            <v>M2</v>
          </cell>
          <cell r="E3532">
            <v>4.87</v>
          </cell>
        </row>
        <row r="3533">
          <cell r="B3533">
            <v>24163</v>
          </cell>
          <cell r="C3533" t="str">
            <v>PINTURAS IMPERMEABILIZANTES</v>
          </cell>
        </row>
        <row r="3534">
          <cell r="B3534" t="str">
            <v>24163/001</v>
          </cell>
          <cell r="C3534" t="str">
            <v>PINTURA NEUTROL, 2 DEMAOS</v>
          </cell>
          <cell r="D3534" t="str">
            <v>M2</v>
          </cell>
          <cell r="E3534">
            <v>9.73</v>
          </cell>
        </row>
        <row r="3535">
          <cell r="B3535" t="str">
            <v>24163/002</v>
          </cell>
          <cell r="C3535" t="str">
            <v>PINTURA HIDROFUGANTE, 1 DEMAO</v>
          </cell>
          <cell r="D3535" t="str">
            <v>M2</v>
          </cell>
          <cell r="E3535">
            <v>7.89</v>
          </cell>
        </row>
        <row r="3536">
          <cell r="B3536">
            <v>41595</v>
          </cell>
          <cell r="C3536" t="str">
            <v>DEMARCACAO QUADRA ESPORTIVA C/TINTA ACRILICA P/PISOS</v>
          </cell>
          <cell r="D3536" t="str">
            <v>M</v>
          </cell>
          <cell r="E3536">
            <v>3.1</v>
          </cell>
        </row>
        <row r="3537">
          <cell r="B3537" t="str">
            <v>SO</v>
          </cell>
          <cell r="C3537" t="str">
            <v>PISOS</v>
          </cell>
        </row>
        <row r="3538">
          <cell r="B3538">
            <v>11</v>
          </cell>
          <cell r="C3538" t="str">
            <v>PISO CIMENTADO</v>
          </cell>
        </row>
        <row r="3539">
          <cell r="B3539" t="str">
            <v>IGO       |</v>
          </cell>
          <cell r="C3539" t="str">
            <v>D E S C R I Ç Ã O                                                   |UN</v>
          </cell>
          <cell r="D3539" t="str">
            <v>IDADE</v>
          </cell>
          <cell r="E3539" t="str">
            <v>|CUSTO TOT</v>
          </cell>
        </row>
        <row r="3540">
          <cell r="B3540" t="str">
            <v>ULO.....: N</v>
          </cell>
          <cell r="C3540" t="str">
            <v>ACIONAL CAIXA</v>
          </cell>
        </row>
        <row r="3542">
          <cell r="B3542">
            <v>11781</v>
          </cell>
          <cell r="C3542" t="str">
            <v>PISO CONTRAPISOS E PASSEIOS CIMENTADOS</v>
          </cell>
        </row>
        <row r="3543">
          <cell r="B3543" t="str">
            <v>11781/002</v>
          </cell>
          <cell r="C3543" t="str">
            <v>PISO CIMENTADO LISO ESP=1,5CM C/ARGAMASSA 1:3 CIMENTO AREIA SOBRE BASE</v>
          </cell>
          <cell r="D3543" t="str">
            <v>M2</v>
          </cell>
          <cell r="E3543">
            <v>11.73</v>
          </cell>
        </row>
        <row r="3544">
          <cell r="C3544" t="str">
            <v>EXISTENTE.</v>
          </cell>
        </row>
        <row r="3545">
          <cell r="B3545">
            <v>23741</v>
          </cell>
          <cell r="C3545" t="str">
            <v>PISO CIMENTADO LISO C/ IMPERMEABILIZANTE</v>
          </cell>
        </row>
        <row r="3546">
          <cell r="B3546" t="str">
            <v>23741/001</v>
          </cell>
          <cell r="C3546" t="str">
            <v>PISO CIMENTADO LISO (QUEIMADO) C/ IMPERM ARG.CIM/AREIA 1:3 E=3,0CM</v>
          </cell>
          <cell r="D3546" t="str">
            <v>M2</v>
          </cell>
          <cell r="E3546">
            <v>20.39</v>
          </cell>
        </row>
        <row r="3547">
          <cell r="B3547" t="str">
            <v>23741/002</v>
          </cell>
          <cell r="C3547" t="str">
            <v>PISO CIMENTADO LISO (QUEIMADO) C/IMPERMEAB- CIM/AREIA 1:4 E=1,5CM (ATE</v>
          </cell>
          <cell r="D3547" t="str">
            <v>M2</v>
          </cell>
          <cell r="E3547">
            <v>15.11</v>
          </cell>
        </row>
        <row r="3548">
          <cell r="C3548" t="str">
            <v>NCAO: EXECUTAR SOBRE CONCRETO AINDA FRESCO)</v>
          </cell>
        </row>
        <row r="3549">
          <cell r="B3549" t="str">
            <v>23741/003</v>
          </cell>
          <cell r="C3549" t="str">
            <v>PISO CIMENTADO LISO QUEIMADO E=1,5CM C/ARG CIM/AREIA 1:3 (ATENCAO: EXE</v>
          </cell>
          <cell r="D3549" t="str">
            <v>M2</v>
          </cell>
          <cell r="E3549">
            <v>13.92</v>
          </cell>
        </row>
        <row r="3550">
          <cell r="C3550" t="str">
            <v>CUTAR SOBRE CONCRETO AINDA FRESCO)</v>
          </cell>
        </row>
        <row r="3551">
          <cell r="B3551">
            <v>23757</v>
          </cell>
          <cell r="C3551" t="str">
            <v>PISO CIMENTADO LISO</v>
          </cell>
        </row>
        <row r="3552">
          <cell r="B3552" t="str">
            <v>23757/001</v>
          </cell>
          <cell r="C3552" t="str">
            <v>PISO CIMENTADO LISO C/CIM/AREIA MEDIA PENEIRADA 1:3 E=2,5CM PREPARO C/</v>
          </cell>
          <cell r="D3552" t="str">
            <v>M2</v>
          </cell>
          <cell r="E3552">
            <v>16.739999999999998</v>
          </cell>
        </row>
        <row r="3553">
          <cell r="C3553" t="str">
            <v>BETONEIRA</v>
          </cell>
        </row>
        <row r="3554">
          <cell r="B3554">
            <v>24228</v>
          </cell>
          <cell r="C3554" t="str">
            <v>CONTRAPISO C/IMPERMEABILIZANTE</v>
          </cell>
        </row>
        <row r="3555">
          <cell r="B3555" t="str">
            <v>24228/001</v>
          </cell>
          <cell r="C3555" t="str">
            <v>CONTRAPISO (E = 12,0 CM) C/ IMPERMEABILIZANTE, SOBRE LASTRO DE BRITA</v>
          </cell>
          <cell r="D3555" t="str">
            <v>M2</v>
          </cell>
          <cell r="E3555">
            <v>32.61</v>
          </cell>
        </row>
        <row r="3556">
          <cell r="C3556" t="str">
            <v>(E = 3,0 CM)</v>
          </cell>
        </row>
        <row r="3557">
          <cell r="B3557">
            <v>24278</v>
          </cell>
          <cell r="C3557" t="str">
            <v>PISO CIMENTADO RUSTICO</v>
          </cell>
        </row>
        <row r="3558">
          <cell r="B3558" t="str">
            <v>24278/001</v>
          </cell>
          <cell r="C3558" t="str">
            <v>PISO CIMENTADO RUSTICO E=2,0CM ARGAMASSA CIM/AREIA 1:4</v>
          </cell>
          <cell r="D3558" t="str">
            <v>M2</v>
          </cell>
          <cell r="E3558">
            <v>13.17</v>
          </cell>
        </row>
        <row r="3559">
          <cell r="B3559" t="str">
            <v>24278/002</v>
          </cell>
          <cell r="C3559" t="str">
            <v>PISO CIMENTADO RUSTICO E=3,0CM ARGAMASSA CIM/AREIA 1:3</v>
          </cell>
          <cell r="D3559" t="str">
            <v>M2</v>
          </cell>
          <cell r="E3559">
            <v>13.76</v>
          </cell>
        </row>
        <row r="3560">
          <cell r="B3560">
            <v>68571</v>
          </cell>
          <cell r="C3560" t="str">
            <v>CIMENTADO LISO QUEIMADO E=2CM C/JUNTA BATIDA CIM/AREIA 1:3</v>
          </cell>
        </row>
        <row r="3561">
          <cell r="B3561" t="str">
            <v>68571/002</v>
          </cell>
          <cell r="C3561" t="str">
            <v>CIMENTADO LISO QUEIMADO E=2CM C/JUNTA PLASTICA CIM/AREIA 1:4</v>
          </cell>
          <cell r="D3561" t="str">
            <v>M2</v>
          </cell>
          <cell r="E3561">
            <v>20.100000000000001</v>
          </cell>
        </row>
        <row r="3562">
          <cell r="B3562" t="str">
            <v>68571/004</v>
          </cell>
          <cell r="C3562" t="str">
            <v>CIMENTADO LISO QUEIMADO E=2CM C/JUNTA BATIDA CIM/AREIA 1:3</v>
          </cell>
          <cell r="D3562" t="str">
            <v>M2</v>
          </cell>
          <cell r="E3562">
            <v>19.77</v>
          </cell>
        </row>
        <row r="3563">
          <cell r="B3563">
            <v>68605</v>
          </cell>
          <cell r="C3563" t="str">
            <v>CIMENTADO RUSTICO E=1,5CM CIMENTO/AREIA 1:4</v>
          </cell>
        </row>
        <row r="3564">
          <cell r="B3564" t="str">
            <v>68605/001</v>
          </cell>
          <cell r="C3564" t="str">
            <v>CIMENTADO RUSTICO E=2,0CM CIMENTO/AREIA 1:4</v>
          </cell>
          <cell r="D3564" t="str">
            <v>M2</v>
          </cell>
          <cell r="E3564">
            <v>13.31</v>
          </cell>
        </row>
        <row r="3565">
          <cell r="B3565" t="str">
            <v>68605/002</v>
          </cell>
          <cell r="C3565" t="str">
            <v>CIMENTADO RUSTICO E=1,5CM CIMENTO/AREIA 1:4</v>
          </cell>
          <cell r="D3565" t="str">
            <v>M2</v>
          </cell>
          <cell r="E3565">
            <v>12.28</v>
          </cell>
        </row>
        <row r="3566">
          <cell r="B3566" t="str">
            <v>68605/003</v>
          </cell>
          <cell r="C3566" t="str">
            <v>CIMENTADO RUSTICO E=3,5CM CIMENTO/AREIA 1:4</v>
          </cell>
          <cell r="D3566" t="str">
            <v>M2</v>
          </cell>
          <cell r="E3566">
            <v>16.38</v>
          </cell>
        </row>
        <row r="3567">
          <cell r="B3567" t="str">
            <v>68605/004</v>
          </cell>
          <cell r="C3567" t="str">
            <v>CIMENTADO RUSTICO E=2,5CM CIMENTO/AREIA 1:4</v>
          </cell>
          <cell r="D3567" t="str">
            <v>M2</v>
          </cell>
          <cell r="E3567">
            <v>14.33</v>
          </cell>
        </row>
        <row r="3568">
          <cell r="B3568" t="str">
            <v>68605/005</v>
          </cell>
          <cell r="C3568" t="str">
            <v>CIMENTADO RUSTICO E=3,0CM CIMENTO/AREIA 1:4</v>
          </cell>
          <cell r="D3568" t="str">
            <v>M2</v>
          </cell>
          <cell r="E3568">
            <v>15.36</v>
          </cell>
        </row>
        <row r="3569">
          <cell r="B3569" t="str">
            <v>68605/006</v>
          </cell>
          <cell r="C3569" t="str">
            <v>CIMENTADO RUSTICO E=2,0CM CIM/AREIA 1:3 C/FRISO ANTE-DERRAPANTE</v>
          </cell>
          <cell r="D3569" t="str">
            <v>M2</v>
          </cell>
          <cell r="E3569">
            <v>14.93</v>
          </cell>
        </row>
        <row r="3570">
          <cell r="B3570" t="str">
            <v>IGO       |</v>
          </cell>
          <cell r="C3570" t="str">
            <v>D E S C R I Ç Ã O                                                   |UN</v>
          </cell>
          <cell r="D3570" t="str">
            <v>IDADE</v>
          </cell>
          <cell r="E3570" t="str">
            <v>|CUSTO TOT</v>
          </cell>
        </row>
        <row r="3571">
          <cell r="B3571" t="str">
            <v>ULO.....: N</v>
          </cell>
          <cell r="C3571" t="str">
            <v>ACIONAL CAIXA</v>
          </cell>
        </row>
        <row r="3573">
          <cell r="B3573">
            <v>68606</v>
          </cell>
          <cell r="C3573" t="str">
            <v>CIMENTADO LISO DESEMPENADO E=2,0CM CIMENTO/AREIA 1:3</v>
          </cell>
        </row>
        <row r="3574">
          <cell r="B3574" t="str">
            <v>68606/001</v>
          </cell>
          <cell r="C3574" t="str">
            <v>CIMENTADO LISO DESEMPENADO E=3,5CM CIMENTO/AREIA 1:4</v>
          </cell>
          <cell r="D3574" t="str">
            <v>M2</v>
          </cell>
          <cell r="E3574">
            <v>19.25</v>
          </cell>
        </row>
        <row r="3575">
          <cell r="B3575" t="str">
            <v>68606/002</v>
          </cell>
          <cell r="C3575" t="str">
            <v>CIMENTADO LISO DESEMPENADO E=2,5CM CIMENTO/AREIA 1:4</v>
          </cell>
          <cell r="D3575" t="str">
            <v>M2</v>
          </cell>
          <cell r="E3575">
            <v>15.96</v>
          </cell>
        </row>
        <row r="3576">
          <cell r="B3576" t="str">
            <v>68606/003</v>
          </cell>
          <cell r="C3576" t="str">
            <v>CIMENTADO LISO DESEMPENADO E=2,0CM CIMENTO/AREIA 1:3</v>
          </cell>
          <cell r="D3576" t="str">
            <v>M2</v>
          </cell>
          <cell r="E3576">
            <v>15.64</v>
          </cell>
        </row>
        <row r="3577">
          <cell r="B3577" t="str">
            <v>68606/004</v>
          </cell>
          <cell r="C3577" t="str">
            <v>CIMENTADO LISO DESEMPENADO E=2,0CM CIMENTO/AREIA 1:5</v>
          </cell>
          <cell r="D3577" t="str">
            <v>M2</v>
          </cell>
          <cell r="E3577">
            <v>14.44</v>
          </cell>
        </row>
        <row r="3578">
          <cell r="B3578" t="str">
            <v>68606/005</v>
          </cell>
          <cell r="C3578" t="str">
            <v>CIMENTADO LISO DESEMPENADO E=2,0CM CIMENTO/AREIA 1:4</v>
          </cell>
          <cell r="D3578" t="str">
            <v>M2</v>
          </cell>
          <cell r="E3578">
            <v>14.93</v>
          </cell>
        </row>
        <row r="3579">
          <cell r="B3579" t="str">
            <v>68606/006</v>
          </cell>
          <cell r="C3579" t="str">
            <v>CIMENTADO LISO DESEMPENADO E=3,0CM CIMENTO/AREIA 1:3</v>
          </cell>
          <cell r="D3579" t="str">
            <v>M2</v>
          </cell>
          <cell r="E3579">
            <v>18.05</v>
          </cell>
        </row>
        <row r="3580">
          <cell r="B3580">
            <v>13</v>
          </cell>
          <cell r="C3580" t="str">
            <v>PISO CERAMICO</v>
          </cell>
        </row>
        <row r="3581">
          <cell r="B3581">
            <v>23721</v>
          </cell>
          <cell r="C3581" t="str">
            <v>PISO CERAMICO ESMALTADO LH POP INCL REGUL BASE E=2.5CM,RODAPE E REJUNT</v>
          </cell>
        </row>
        <row r="3582">
          <cell r="C3582" t="str">
            <v>(ASSETAMENTO COM ARG COLANTE INDUSTRIALIZADA)</v>
          </cell>
        </row>
        <row r="3583">
          <cell r="B3583" t="str">
            <v>23721/001</v>
          </cell>
          <cell r="C3583" t="str">
            <v>PISO CERAM ESMALT(POPUL)SOBRE BASE REGUL C/ARG CIM/CAL/AREIA</v>
          </cell>
          <cell r="D3583" t="str">
            <v>M2</v>
          </cell>
          <cell r="E3583">
            <v>31.89</v>
          </cell>
        </row>
        <row r="3584">
          <cell r="C3584" t="str">
            <v>S/PENEIRAR 1:0,5:5 E=2,5CM INCL REJUNTE/RODAPE</v>
          </cell>
        </row>
        <row r="3585">
          <cell r="B3585">
            <v>23760</v>
          </cell>
          <cell r="C3585" t="str">
            <v>PISO CERAMICO ESMALTADO LH POP INCL REGUL BASE E=2.5CM E REJUNTAMENTO</v>
          </cell>
        </row>
        <row r="3586">
          <cell r="C3586" t="str">
            <v>(ASSENTAMENTO COM ARG COLANTE INDUSTRIALIZADA, NAO INCLUI RODAPE)</v>
          </cell>
        </row>
        <row r="3587">
          <cell r="B3587" t="str">
            <v>23760/001</v>
          </cell>
          <cell r="C3587" t="str">
            <v>PISO CERAMICO ESMALTADO (LH POPULAR), INCL REGULARIZACAO DE BASE C/</v>
          </cell>
          <cell r="D3587" t="str">
            <v>M2</v>
          </cell>
          <cell r="E3587">
            <v>27.35</v>
          </cell>
        </row>
        <row r="3588">
          <cell r="C3588" t="str">
            <v>ARG CIM/CAL/AREIA SEM PENEIRAR 1:0,5:5 E=2,5CM E REJUNTAMENTO</v>
          </cell>
        </row>
        <row r="3589">
          <cell r="B3589">
            <v>57039</v>
          </cell>
          <cell r="C3589" t="str">
            <v>PISO CERAMICO ESMALT LINHA POPULAR, ASSENT. C/ARG.COLANTE, INCL REJUNT</v>
          </cell>
        </row>
        <row r="3590">
          <cell r="C3590" t="str">
            <v>(NAO INCLUI REGULARIZACAO DE BASE E RODAPE)</v>
          </cell>
        </row>
        <row r="3591">
          <cell r="B3591" t="str">
            <v>57039/001</v>
          </cell>
          <cell r="C3591" t="str">
            <v>PISO CERAMICO ESMALTADO LINHA POPULAR, INCL. REJUNTAMENTO, ASSENTADO</v>
          </cell>
          <cell r="D3591" t="str">
            <v>M2</v>
          </cell>
          <cell r="E3591">
            <v>18.149999999999999</v>
          </cell>
        </row>
        <row r="3592">
          <cell r="C3592" t="str">
            <v>COM ARGAMASSA COLANTE (NAO INCLUI REGULARIZACAO DA BASE</v>
          </cell>
        </row>
        <row r="3593">
          <cell r="B3593">
            <v>68461</v>
          </cell>
          <cell r="C3593" t="str">
            <v>PISO CERAMICO 30X30CM CIMENTO/CAL/AREIA 1:2:6 TP GRES/STO ANTONIO/TERR</v>
          </cell>
        </row>
        <row r="3594">
          <cell r="C3594" t="str">
            <v>AGRES OU SIMILAR</v>
          </cell>
        </row>
        <row r="3595">
          <cell r="B3595" t="str">
            <v>68461/001</v>
          </cell>
          <cell r="C3595" t="str">
            <v>PISO CERAMICO 30X30CM CIMENTO/CAL/AREIA 1:2:6 TP GRES/STO ANTONIO/TERR</v>
          </cell>
          <cell r="D3595" t="str">
            <v>M2</v>
          </cell>
          <cell r="E3595">
            <v>25.17</v>
          </cell>
        </row>
        <row r="3596">
          <cell r="C3596" t="str">
            <v>AGRES OU SIMILAR</v>
          </cell>
        </row>
        <row r="3597">
          <cell r="B3597">
            <v>15</v>
          </cell>
          <cell r="C3597" t="str">
            <v>PISO DE PEDRA</v>
          </cell>
        </row>
        <row r="3598">
          <cell r="B3598">
            <v>11537</v>
          </cell>
          <cell r="C3598" t="str">
            <v>PISOS DE PEDRA PORTUGUESA ARENITO E ARDOSIA</v>
          </cell>
        </row>
        <row r="3599">
          <cell r="B3599" t="str">
            <v>11537/001</v>
          </cell>
          <cell r="C3599" t="str">
            <v>PISO PEDRA PORTUGUESA ASSENTE EM MISTURA 1:5 CIMENTO SAIBRO EXCL ACER-</v>
          </cell>
          <cell r="D3599" t="str">
            <v>M2</v>
          </cell>
          <cell r="E3599">
            <v>48.28</v>
          </cell>
        </row>
        <row r="3600">
          <cell r="C3600" t="str">
            <v>TO DO TERRENO.</v>
          </cell>
        </row>
        <row r="3601">
          <cell r="B3601" t="str">
            <v>IGO       |</v>
          </cell>
          <cell r="C3601" t="str">
            <v>D E S C R I Ç Ã O                                                   |UN</v>
          </cell>
          <cell r="D3601" t="str">
            <v>IDADE</v>
          </cell>
          <cell r="E3601" t="str">
            <v>|CUSTO TOT</v>
          </cell>
        </row>
        <row r="3602">
          <cell r="B3602" t="str">
            <v>ULO.....: N</v>
          </cell>
          <cell r="C3602" t="str">
            <v>ACIONAL CAIXA</v>
          </cell>
        </row>
        <row r="3604">
          <cell r="B3604">
            <v>11538</v>
          </cell>
          <cell r="C3604" t="str">
            <v>PISOS DE PEDRA PORTUGUESA ARENITO E ARDOSIA</v>
          </cell>
        </row>
        <row r="3605">
          <cell r="B3605" t="str">
            <v>11538/001</v>
          </cell>
          <cell r="C3605" t="str">
            <v>PISO PEDRA PORTUGUESA C/DESENHO 60% BRANCO 40% PRETO ASSENTE</v>
          </cell>
          <cell r="D3605" t="str">
            <v>M2</v>
          </cell>
          <cell r="E3605">
            <v>46.79</v>
          </cell>
        </row>
        <row r="3606">
          <cell r="C3606" t="str">
            <v>RA 1:5 CIMENTO SAIBRO INCL ACERTO DO TERRENO.</v>
          </cell>
        </row>
        <row r="3607">
          <cell r="B3607">
            <v>24279</v>
          </cell>
          <cell r="C3607" t="str">
            <v>PISO EM PEDRA ARDOSIA, E = 1,00 CM</v>
          </cell>
        </row>
        <row r="3608">
          <cell r="B3608" t="str">
            <v>24279/001</v>
          </cell>
          <cell r="C3608" t="str">
            <v>ASSENTADA C/ ARGAMASSA DE CIM/CAL/AREIA 1:0,5:5, E=1,00CM, I</v>
          </cell>
          <cell r="D3608" t="str">
            <v>M2</v>
          </cell>
          <cell r="E3608">
            <v>21.13</v>
          </cell>
        </row>
        <row r="3609">
          <cell r="C3609" t="str">
            <v>REJUNTAMENTO COM CIMENTO BRANCO</v>
          </cell>
        </row>
        <row r="3610">
          <cell r="B3610">
            <v>26310</v>
          </cell>
          <cell r="C3610" t="str">
            <v>PISOS DE PEDRA PORTUGUESA, ARENITO E ARDOSIA</v>
          </cell>
        </row>
        <row r="3611">
          <cell r="B3611" t="str">
            <v>26310/001</v>
          </cell>
          <cell r="C3611" t="str">
            <v>PISO PEDRA PORTUGUESA ASSENTE EM MISTURA 1:5 CIMENTO SAIBRO EXCL ACER-</v>
          </cell>
          <cell r="D3611" t="str">
            <v>M2</v>
          </cell>
          <cell r="E3611">
            <v>48.28</v>
          </cell>
        </row>
        <row r="3612">
          <cell r="C3612" t="str">
            <v>TO DO TERRENO.</v>
          </cell>
        </row>
        <row r="3613">
          <cell r="B3613" t="str">
            <v>26310/002</v>
          </cell>
          <cell r="C3613" t="str">
            <v>PISO PEDRA PORTUGUESA C/DESENHO 60% BRANCO 40% PRETO ASSENTE</v>
          </cell>
          <cell r="D3613" t="str">
            <v>M2</v>
          </cell>
          <cell r="E3613">
            <v>46.79</v>
          </cell>
        </row>
        <row r="3614">
          <cell r="C3614" t="str">
            <v>RA 1:5 CIMENTO SAIBRO INCL ACERTO DO TERRENO.</v>
          </cell>
        </row>
        <row r="3615">
          <cell r="B3615" t="str">
            <v>26310/003</v>
          </cell>
          <cell r="C3615" t="str">
            <v>RECOMPOSICAO PISO PEDRA PORTUGUESA ASSENTE C/FAROFA 1:5 CIMENTO SAIBRO</v>
          </cell>
          <cell r="D3615" t="str">
            <v>M2</v>
          </cell>
          <cell r="E3615">
            <v>27.51</v>
          </cell>
        </row>
        <row r="3616">
          <cell r="C3616" t="str">
            <v>INCL MATERIAL P/REJUNTE EXCL PEDRA.</v>
          </cell>
        </row>
        <row r="3617">
          <cell r="B3617" t="str">
            <v>26310/004</v>
          </cell>
          <cell r="C3617" t="str">
            <v>PISO PLACA ARENITO SAO TOME ASSENTE C/ARGAMASSA 1:2:2 EXCL ACERTO TER-</v>
          </cell>
          <cell r="D3617" t="str">
            <v>M2</v>
          </cell>
          <cell r="E3617">
            <v>77.37</v>
          </cell>
        </row>
        <row r="3618">
          <cell r="C3618" t="str">
            <v>RENO.</v>
          </cell>
        </row>
        <row r="3619">
          <cell r="B3619" t="str">
            <v>26310/005</v>
          </cell>
          <cell r="C3619" t="str">
            <v>PISO PLACA ARDOSIA 40X40CM ESP=1CM ASSENTE SUPERFICIE EM OSSO C/ARGA-</v>
          </cell>
          <cell r="D3619" t="str">
            <v>M2</v>
          </cell>
          <cell r="E3619">
            <v>33.159999999999997</v>
          </cell>
        </row>
        <row r="3620">
          <cell r="C3620" t="str">
            <v>MASSA 1:2:2 CIMENTO SAIBRO AREIA.</v>
          </cell>
        </row>
        <row r="3621">
          <cell r="B3621" t="str">
            <v>26310/006</v>
          </cell>
          <cell r="C3621" t="str">
            <v>PEDRA PORTUGUESA C/DESENHO 60% BRANCO 40% PRETO SOMENTE MATERIAL</v>
          </cell>
          <cell r="D3621" t="str">
            <v>M2</v>
          </cell>
          <cell r="E3621">
            <v>25.4</v>
          </cell>
        </row>
        <row r="3622">
          <cell r="B3622" t="str">
            <v>26310/007</v>
          </cell>
          <cell r="C3622" t="str">
            <v>PISO PLACA ARDOSIA 30X30CM ESP=1CM ASSENTE SUPERFICIE EM OSSO C/ARGA-</v>
          </cell>
          <cell r="D3622" t="str">
            <v>M2</v>
          </cell>
          <cell r="E3622">
            <v>33.159999999999997</v>
          </cell>
        </row>
        <row r="3623">
          <cell r="C3623" t="str">
            <v>MASSA 1:2:2 CIMENTO SAIBRO AREIA.</v>
          </cell>
        </row>
        <row r="3624">
          <cell r="B3624">
            <v>68607</v>
          </cell>
          <cell r="C3624" t="str">
            <v>PISO PEDRA</v>
          </cell>
        </row>
        <row r="3625">
          <cell r="B3625" t="str">
            <v>68607/001</v>
          </cell>
          <cell r="C3625" t="str">
            <v>PISO PEDRA BASALTO CIMENTO/AREIA 1:4 S/POLIMENTO</v>
          </cell>
          <cell r="D3625" t="str">
            <v>M2</v>
          </cell>
          <cell r="E3625">
            <v>45.75</v>
          </cell>
        </row>
        <row r="3626">
          <cell r="B3626" t="str">
            <v>68607/002</v>
          </cell>
          <cell r="C3626" t="str">
            <v>PISO PEDRA SAO TOME C/CIM/AREIA 1:4 S/POLIMENTO</v>
          </cell>
          <cell r="D3626" t="str">
            <v>M2</v>
          </cell>
          <cell r="E3626">
            <v>74.08</v>
          </cell>
        </row>
        <row r="3627">
          <cell r="B3627" t="str">
            <v>68607/003</v>
          </cell>
          <cell r="C3627" t="str">
            <v>PISO PEDRA PORTUGUESA PRETA/BRANCA CIMENTO/AREIA 1:4</v>
          </cell>
          <cell r="D3627" t="str">
            <v>M2</v>
          </cell>
          <cell r="E3627">
            <v>27.44</v>
          </cell>
        </row>
        <row r="3628">
          <cell r="B3628" t="str">
            <v>68607/004</v>
          </cell>
          <cell r="C3628" t="str">
            <v>PISO PEDRA PORTUGUESA PRETA/BRANCA REJ CIMENTO BRANCO</v>
          </cell>
          <cell r="D3628" t="str">
            <v>M2</v>
          </cell>
          <cell r="E3628">
            <v>42.85</v>
          </cell>
        </row>
        <row r="3629">
          <cell r="B3629" t="str">
            <v>68607/005</v>
          </cell>
          <cell r="C3629" t="str">
            <v>PISO PEDRA PORTUGUESA PRETA CIMENTO/AREIA/SAIBRO 1:2:3</v>
          </cell>
          <cell r="D3629" t="str">
            <v>M2</v>
          </cell>
          <cell r="E3629">
            <v>42.27</v>
          </cell>
        </row>
        <row r="3630">
          <cell r="B3630" t="str">
            <v>68607/006</v>
          </cell>
          <cell r="C3630" t="str">
            <v>PISO PEDRA PORTUGUESA BRANCA CIMENTO/AREIA/SAIBRO 1:2:3</v>
          </cell>
          <cell r="D3630" t="str">
            <v>M2</v>
          </cell>
          <cell r="E3630">
            <v>28.11</v>
          </cell>
        </row>
        <row r="3631">
          <cell r="B3631" t="str">
            <v>68607/007</v>
          </cell>
          <cell r="C3631" t="str">
            <v>PISO PEDRA ARDOSIA CINZA 30X30X1CM CIM/AREIA/SAIBRO 1:2:2</v>
          </cell>
          <cell r="D3631" t="str">
            <v>M2</v>
          </cell>
          <cell r="E3631">
            <v>32.450000000000003</v>
          </cell>
        </row>
        <row r="3632">
          <cell r="B3632" t="str">
            <v>IGO       |</v>
          </cell>
          <cell r="C3632" t="str">
            <v>D E S C R I Ç Ã O                                                   |UN</v>
          </cell>
          <cell r="D3632" t="str">
            <v>IDADE</v>
          </cell>
          <cell r="E3632" t="str">
            <v>|CUSTO TOT</v>
          </cell>
        </row>
        <row r="3633">
          <cell r="B3633" t="str">
            <v>ULO.....: N</v>
          </cell>
          <cell r="C3633" t="str">
            <v>ACIONAL CAIXA</v>
          </cell>
        </row>
        <row r="3635">
          <cell r="B3635" t="str">
            <v>68607/008</v>
          </cell>
          <cell r="C3635" t="str">
            <v>PISO PEDRA ARDOSIA CINZA 40X40X1CM CIM/AREIA/SAIBRO 1:2:2</v>
          </cell>
          <cell r="D3635" t="str">
            <v>M2</v>
          </cell>
          <cell r="E3635">
            <v>32.450000000000003</v>
          </cell>
        </row>
        <row r="3636">
          <cell r="B3636" t="str">
            <v>68607/009</v>
          </cell>
          <cell r="C3636" t="str">
            <v>PISO PEDRA ARDOSIA CINZA 40X40X1CM C/CIMENTO COLANTE</v>
          </cell>
          <cell r="D3636" t="str">
            <v>M2</v>
          </cell>
          <cell r="E3636">
            <v>17.850000000000001</v>
          </cell>
        </row>
        <row r="3637">
          <cell r="B3637" t="str">
            <v>68607/010</v>
          </cell>
          <cell r="C3637" t="str">
            <v>PISO PEDRA MIRACEMA RUSTICA 10X20CM CIMENTO/AREIA 1:4</v>
          </cell>
          <cell r="D3637" t="str">
            <v>M2</v>
          </cell>
          <cell r="E3637">
            <v>54.91</v>
          </cell>
        </row>
        <row r="3638">
          <cell r="B3638">
            <v>17</v>
          </cell>
          <cell r="C3638" t="str">
            <v>PISO DE ALTA RESISTENCIA</v>
          </cell>
        </row>
        <row r="3639">
          <cell r="B3639">
            <v>24166</v>
          </cell>
          <cell r="C3639" t="str">
            <v>PISO ALTA RESISTENCIA EM MASSA GRANILITICA KORODUR</v>
          </cell>
        </row>
        <row r="3640">
          <cell r="B3640" t="str">
            <v>24166/001</v>
          </cell>
          <cell r="C3640" t="str">
            <v>PISO ALTA RESISTENCIA EM MASSA GRANILIT. - KORODUR (NAO INCLUI LASTRO</v>
          </cell>
          <cell r="D3640" t="str">
            <v>M2</v>
          </cell>
          <cell r="E3640">
            <v>18.5</v>
          </cell>
        </row>
        <row r="3641">
          <cell r="C3641" t="str">
            <v>DE CONCRETO)</v>
          </cell>
        </row>
        <row r="3642">
          <cell r="B3642">
            <v>68567</v>
          </cell>
          <cell r="C3642" t="str">
            <v>PISO DE ALTA RESISTENCIA C/REGULARIZACAO</v>
          </cell>
        </row>
        <row r="3643">
          <cell r="B3643" t="str">
            <v>68567/001</v>
          </cell>
          <cell r="C3643" t="str">
            <v>POLIMENTO PISO ALTA RESISTENCIA</v>
          </cell>
          <cell r="D3643" t="str">
            <v>M2</v>
          </cell>
          <cell r="E3643">
            <v>12.74</v>
          </cell>
        </row>
        <row r="3644">
          <cell r="B3644" t="str">
            <v>68567/002</v>
          </cell>
          <cell r="C3644" t="str">
            <v>PISO INDUSTRIAL ALTA RESISTENCIA CINZA  8MM /JUNTA PLASTICA 4MM</v>
          </cell>
          <cell r="D3644" t="str">
            <v>M2</v>
          </cell>
          <cell r="E3644">
            <v>33.54</v>
          </cell>
        </row>
        <row r="3645">
          <cell r="C3645" t="str">
            <v>C/REGULARIZACAO DE BASE S/POLIMENTO</v>
          </cell>
        </row>
        <row r="3646">
          <cell r="B3646" t="str">
            <v>68567/003</v>
          </cell>
          <cell r="C3646" t="str">
            <v>PISO INDUSTRIAL ALTA RESISTENCIA CINZA 12MM /JUNTA PLASTICA 4MM</v>
          </cell>
          <cell r="D3646" t="str">
            <v>M2</v>
          </cell>
          <cell r="E3646">
            <v>38.15</v>
          </cell>
        </row>
        <row r="3647">
          <cell r="C3647" t="str">
            <v>C/REGULARIZACAO DE BASE S/POLIMENTO</v>
          </cell>
        </row>
        <row r="3648">
          <cell r="B3648">
            <v>18</v>
          </cell>
          <cell r="C3648" t="str">
            <v>PISO GRANILITE/MARMORITE</v>
          </cell>
        </row>
        <row r="3649">
          <cell r="B3649">
            <v>68068</v>
          </cell>
          <cell r="C3649" t="str">
            <v>PISO EM GRANILITE</v>
          </cell>
          <cell r="D3649" t="str">
            <v>M2</v>
          </cell>
          <cell r="E3649">
            <v>25.15</v>
          </cell>
        </row>
        <row r="3650">
          <cell r="B3650">
            <v>20</v>
          </cell>
          <cell r="C3650" t="str">
            <v>SOLEIRA CERAMICA</v>
          </cell>
        </row>
        <row r="3651">
          <cell r="B3651">
            <v>24137</v>
          </cell>
          <cell r="C3651" t="str">
            <v>SOLEIRA EM CERAMICA EXTRA</v>
          </cell>
        </row>
        <row r="3652">
          <cell r="B3652" t="str">
            <v>24137/001</v>
          </cell>
          <cell r="C3652" t="str">
            <v>SOLEIRA EM CERAMICA EXTRA / 1A.</v>
          </cell>
          <cell r="D3652" t="str">
            <v>M</v>
          </cell>
          <cell r="E3652">
            <v>10.57</v>
          </cell>
        </row>
        <row r="3653">
          <cell r="B3653">
            <v>21</v>
          </cell>
          <cell r="C3653" t="str">
            <v>SOLEIRA DE GRANILITE, MARMORITE E OUTROS</v>
          </cell>
        </row>
        <row r="3654">
          <cell r="B3654">
            <v>24138</v>
          </cell>
          <cell r="C3654" t="str">
            <v>SOLEIRA DE MARMORITE</v>
          </cell>
        </row>
        <row r="3655">
          <cell r="B3655" t="str">
            <v>24138/001</v>
          </cell>
          <cell r="C3655" t="str">
            <v>SOLEIRA DE MARMORITE, L = 0,17 M</v>
          </cell>
          <cell r="D3655" t="str">
            <v>M</v>
          </cell>
          <cell r="E3655">
            <v>28.31</v>
          </cell>
        </row>
        <row r="3656">
          <cell r="B3656">
            <v>24139</v>
          </cell>
          <cell r="C3656" t="str">
            <v>SOLEIRA DE CIMENTO</v>
          </cell>
        </row>
        <row r="3657">
          <cell r="B3657" t="str">
            <v>24139/001</v>
          </cell>
          <cell r="C3657" t="str">
            <v>SOLEIRA DE CIMENTO ALISADO, L=15 CM</v>
          </cell>
          <cell r="D3657" t="str">
            <v>M</v>
          </cell>
          <cell r="E3657">
            <v>1.66</v>
          </cell>
        </row>
        <row r="3658">
          <cell r="B3658">
            <v>24316</v>
          </cell>
          <cell r="C3658" t="str">
            <v>SOLEIRA DE ARDOSIA</v>
          </cell>
        </row>
        <row r="3659">
          <cell r="B3659" t="str">
            <v>24316/001</v>
          </cell>
          <cell r="C3659" t="str">
            <v>SOLEIRA DE ARDOSIA, L = 15 CM</v>
          </cell>
          <cell r="D3659" t="str">
            <v>M</v>
          </cell>
          <cell r="E3659">
            <v>8.52</v>
          </cell>
        </row>
        <row r="3660">
          <cell r="B3660">
            <v>22</v>
          </cell>
          <cell r="C3660" t="str">
            <v>SOLEIRA DE MARMORE/GRANITO</v>
          </cell>
        </row>
        <row r="3661">
          <cell r="B3661">
            <v>68454</v>
          </cell>
          <cell r="C3661" t="str">
            <v>SOLEIRA MARMORE BRANCO</v>
          </cell>
        </row>
        <row r="3662">
          <cell r="B3662" t="str">
            <v>68454/001</v>
          </cell>
          <cell r="C3662" t="str">
            <v>SOLEIRA MARMORE BRANCO NAC L=3CM E=2CM</v>
          </cell>
          <cell r="D3662" t="str">
            <v>M</v>
          </cell>
          <cell r="E3662">
            <v>18.7</v>
          </cell>
        </row>
        <row r="3663">
          <cell r="B3663" t="str">
            <v>IGO       |</v>
          </cell>
          <cell r="C3663" t="str">
            <v>D E S C R I Ç Ã O                                                   |UN</v>
          </cell>
          <cell r="D3663" t="str">
            <v>IDADE</v>
          </cell>
          <cell r="E3663" t="str">
            <v>|CUSTO TOT</v>
          </cell>
        </row>
        <row r="3664">
          <cell r="B3664" t="str">
            <v>ULO.....: N</v>
          </cell>
          <cell r="C3664" t="str">
            <v>ACIONAL CAIXA</v>
          </cell>
        </row>
        <row r="3666">
          <cell r="B3666">
            <v>31</v>
          </cell>
          <cell r="C3666" t="str">
            <v>RODAPE CERAMICO</v>
          </cell>
        </row>
        <row r="3667">
          <cell r="B3667">
            <v>23762</v>
          </cell>
          <cell r="C3667" t="str">
            <v>RODAPE CERAMICA ESMALTADA</v>
          </cell>
        </row>
        <row r="3668">
          <cell r="B3668" t="str">
            <v>23762/001</v>
          </cell>
          <cell r="C3668" t="str">
            <v>RODAPE CERAMICA ESMALTADA H=8CM</v>
          </cell>
          <cell r="D3668" t="str">
            <v>M</v>
          </cell>
          <cell r="E3668">
            <v>5.18</v>
          </cell>
        </row>
        <row r="3669">
          <cell r="B3669">
            <v>64</v>
          </cell>
          <cell r="C3669" t="str">
            <v>RODAPE DE MARMORE,GRANITO,MARMORITE,GRANILITE E OUTROS</v>
          </cell>
        </row>
        <row r="3670">
          <cell r="B3670">
            <v>40904</v>
          </cell>
          <cell r="C3670" t="str">
            <v>RODAPE EM PEDRA ARDOSIA, H = 8,00 CM</v>
          </cell>
          <cell r="D3670" t="str">
            <v>ML</v>
          </cell>
          <cell r="E3670">
            <v>9.17</v>
          </cell>
        </row>
        <row r="3671">
          <cell r="B3671">
            <v>68608</v>
          </cell>
          <cell r="C3671" t="str">
            <v>RODAPE PEDRA</v>
          </cell>
        </row>
        <row r="3672">
          <cell r="B3672" t="str">
            <v>68608/001</v>
          </cell>
          <cell r="C3672" t="str">
            <v>RODAPE PEDRA ARDOSIA CINZA E=1,0CM H=10CM CIMENTO/AREIA 1:4</v>
          </cell>
          <cell r="D3672" t="str">
            <v>M</v>
          </cell>
          <cell r="E3672">
            <v>6.93</v>
          </cell>
        </row>
        <row r="3673">
          <cell r="B3673" t="str">
            <v>68608/002</v>
          </cell>
          <cell r="C3673" t="str">
            <v>RODAPE PEDRA ARDOSIA CINZA POLIDA H=10CM CIMENTO/AREIA/SAIBRO 1:2:2</v>
          </cell>
          <cell r="D3673" t="str">
            <v>M</v>
          </cell>
          <cell r="E3673">
            <v>6.83</v>
          </cell>
        </row>
        <row r="3674">
          <cell r="B3674">
            <v>58</v>
          </cell>
          <cell r="C3674" t="str">
            <v>PISO CONCRETO</v>
          </cell>
        </row>
        <row r="3675">
          <cell r="B3675">
            <v>23744</v>
          </cell>
          <cell r="C3675" t="str">
            <v>CALCADA DE PROTECAO</v>
          </cell>
        </row>
        <row r="3676">
          <cell r="B3676" t="str">
            <v>23744/001</v>
          </cell>
          <cell r="C3676" t="str">
            <v>CALCADA DE PROTECAO EM CONCRETO MAGRO 1:4:8 E=5,0CM, REGULARIZADO C/</v>
          </cell>
          <cell r="D3676" t="str">
            <v>M2</v>
          </cell>
          <cell r="E3676">
            <v>19.809999999999999</v>
          </cell>
        </row>
        <row r="3677">
          <cell r="C3677" t="str">
            <v>ARG. CIM/AREIA 1:4 E=1,0CM (ASPERO)</v>
          </cell>
        </row>
        <row r="3678">
          <cell r="B3678">
            <v>25241</v>
          </cell>
          <cell r="C3678" t="str">
            <v>PISO C/BLOKRET H=8CM PRE-FABRICADO, INCLUSIVE COLCHAO AREIA H=6,0CM</v>
          </cell>
        </row>
        <row r="3679">
          <cell r="B3679" t="str">
            <v>25241/001</v>
          </cell>
          <cell r="C3679" t="str">
            <v>PISO C/BLOCO SEXT COMUM CONCR (TIPO BLOKRET) E=8,0 X 30 X 30CM INCL.</v>
          </cell>
          <cell r="D3679" t="str">
            <v>M2</v>
          </cell>
          <cell r="E3679">
            <v>26.33</v>
          </cell>
        </row>
        <row r="3680">
          <cell r="C3680" t="str">
            <v>COLCHAO AREIA H=6,0CM</v>
          </cell>
        </row>
        <row r="3681">
          <cell r="B3681">
            <v>68325</v>
          </cell>
          <cell r="C3681" t="str">
            <v>PISO LAMINADO C/CONCR USINADO 20MPA E=7CM</v>
          </cell>
          <cell r="D3681" t="str">
            <v>M2</v>
          </cell>
          <cell r="E3681">
            <v>25.39</v>
          </cell>
        </row>
        <row r="3682">
          <cell r="B3682">
            <v>68333</v>
          </cell>
          <cell r="C3682" t="str">
            <v>CONCRETO DESEMPENADO P/QD.C/LASTRO E=7,0CM-220109</v>
          </cell>
          <cell r="D3682" t="str">
            <v>M2</v>
          </cell>
          <cell r="E3682">
            <v>22.46</v>
          </cell>
        </row>
        <row r="3683">
          <cell r="B3683">
            <v>60</v>
          </cell>
          <cell r="C3683" t="str">
            <v>CARPETE</v>
          </cell>
        </row>
        <row r="3684">
          <cell r="B3684">
            <v>59418</v>
          </cell>
          <cell r="C3684" t="str">
            <v>PISO EM CARPETE</v>
          </cell>
        </row>
        <row r="3685">
          <cell r="B3685" t="str">
            <v>59418/001</v>
          </cell>
          <cell r="C3685" t="str">
            <v>PISO EM CARPETE 3MM COLOCADO</v>
          </cell>
          <cell r="D3685" t="str">
            <v>M2</v>
          </cell>
          <cell r="E3685">
            <v>18.600000000000001</v>
          </cell>
        </row>
        <row r="3686">
          <cell r="B3686">
            <v>64</v>
          </cell>
          <cell r="C3686" t="str">
            <v>REGULARIZACAO DE CONTRA-PISOS E OUTRAS SUPERFICIES</v>
          </cell>
        </row>
        <row r="3687">
          <cell r="B3687">
            <v>24168</v>
          </cell>
          <cell r="C3687" t="str">
            <v>REGULARIZACAO DE BASE C/ARG. 1:3 CIM/AREIA SEM PENEIRAR</v>
          </cell>
        </row>
        <row r="3688">
          <cell r="B3688" t="str">
            <v>24168/001</v>
          </cell>
          <cell r="C3688" t="str">
            <v>REGULARIZ. BASE C/ARG. 1:3 CIM/AREIA SEM PENEIRAR E=3,0CM</v>
          </cell>
          <cell r="D3688" t="str">
            <v>M2</v>
          </cell>
          <cell r="E3688">
            <v>9.6</v>
          </cell>
        </row>
        <row r="3689">
          <cell r="B3689" t="str">
            <v>24168/002</v>
          </cell>
          <cell r="C3689" t="str">
            <v>REGULARIZ. BASE C/ARG. 1:3 CIM/AREIA SEM PENEIRAR E=5,0CM</v>
          </cell>
          <cell r="D3689" t="str">
            <v>M2</v>
          </cell>
          <cell r="E3689">
            <v>14.19</v>
          </cell>
        </row>
        <row r="3690">
          <cell r="B3690" t="str">
            <v>24168/003</v>
          </cell>
          <cell r="C3690" t="str">
            <v>REGULARIZ. BASE C/ARG. 1:3 CIM/AREIA SEM PENEIRAR E=2,5CM</v>
          </cell>
          <cell r="D3690" t="str">
            <v>M2</v>
          </cell>
          <cell r="E3690">
            <v>8.4499999999999993</v>
          </cell>
        </row>
        <row r="3691">
          <cell r="B3691">
            <v>24211</v>
          </cell>
          <cell r="C3691" t="str">
            <v>REGULARIZACAO COM ARG. CIM/AREIA 1:3, E = 1,5 CM</v>
          </cell>
        </row>
        <row r="3692">
          <cell r="B3692" t="str">
            <v>24211/001</v>
          </cell>
          <cell r="C3692" t="str">
            <v>REGULARIZACAO 1:3 DESEMPENADO, E = 1,5 CM</v>
          </cell>
          <cell r="D3692" t="str">
            <v>M2</v>
          </cell>
          <cell r="E3692">
            <v>6.4</v>
          </cell>
        </row>
        <row r="3693">
          <cell r="B3693">
            <v>68509</v>
          </cell>
          <cell r="C3693" t="str">
            <v>ACABAMENTO DESEMPOLADO DE LAJE DE CONCRETO</v>
          </cell>
        </row>
        <row r="3694">
          <cell r="B3694" t="str">
            <v>IGO       |</v>
          </cell>
          <cell r="C3694" t="str">
            <v>D E S C R I Ç Ã O                                                   |UN</v>
          </cell>
          <cell r="D3694" t="str">
            <v>IDADE</v>
          </cell>
          <cell r="E3694" t="str">
            <v>|CUSTO TOT</v>
          </cell>
        </row>
        <row r="3695">
          <cell r="B3695" t="str">
            <v>ULO.....: N</v>
          </cell>
          <cell r="C3695" t="str">
            <v>ACIONAL CAIXA</v>
          </cell>
        </row>
        <row r="3697">
          <cell r="B3697" t="str">
            <v>68509/001</v>
          </cell>
          <cell r="C3697" t="str">
            <v>ACABAMENTO DESEMPOLADO DE LAJE DE CONCRETO SIMPLES</v>
          </cell>
          <cell r="D3697" t="str">
            <v>M2</v>
          </cell>
          <cell r="E3697">
            <v>5.03</v>
          </cell>
        </row>
        <row r="3698">
          <cell r="B3698">
            <v>68609</v>
          </cell>
          <cell r="C3698" t="str">
            <v>PREPARACAO SUB BASE P/PAVIM EM PEDRA PORTUGUESA</v>
          </cell>
        </row>
        <row r="3699">
          <cell r="B3699" t="str">
            <v>68609/001</v>
          </cell>
          <cell r="C3699" t="str">
            <v>REGULARIZACAO PISO CIMENTO/AREIA 1:3 E=2CM</v>
          </cell>
          <cell r="D3699" t="str">
            <v>M2</v>
          </cell>
          <cell r="E3699">
            <v>6.98</v>
          </cell>
        </row>
        <row r="3700">
          <cell r="B3700" t="str">
            <v>68609/002</v>
          </cell>
          <cell r="C3700" t="str">
            <v>REGULARIZACAO PISO CIMENTO/AREIA 1:3 E=2,5CM</v>
          </cell>
          <cell r="D3700" t="str">
            <v>M2</v>
          </cell>
          <cell r="E3700">
            <v>8.4</v>
          </cell>
        </row>
        <row r="3701">
          <cell r="B3701" t="str">
            <v>68609/003</v>
          </cell>
          <cell r="C3701" t="str">
            <v>REGULARIZACAO PISO CIMENTO/AREIA 1:3 E=3CM</v>
          </cell>
          <cell r="D3701" t="str">
            <v>M2</v>
          </cell>
          <cell r="E3701">
            <v>9.93</v>
          </cell>
        </row>
        <row r="3702">
          <cell r="B3702" t="str">
            <v>68609/004</v>
          </cell>
          <cell r="C3702" t="str">
            <v>REGULARIZACAO PISO CIMENTO/AREIA 1:3 E=3,5CM</v>
          </cell>
          <cell r="D3702" t="str">
            <v>M2</v>
          </cell>
          <cell r="E3702">
            <v>11.67</v>
          </cell>
        </row>
        <row r="3703">
          <cell r="B3703" t="str">
            <v>68609/005</v>
          </cell>
          <cell r="C3703" t="str">
            <v>REGULARIZACAO PISO CIMENTO/AREIA 1:4 E=3CM</v>
          </cell>
          <cell r="D3703" t="str">
            <v>M2</v>
          </cell>
          <cell r="E3703">
            <v>8.86</v>
          </cell>
        </row>
        <row r="3704">
          <cell r="B3704" t="str">
            <v>68609/006</v>
          </cell>
          <cell r="C3704" t="str">
            <v>REGULARIZACAO PISO CIMENTO/AREIA 1:5 E=2CM</v>
          </cell>
          <cell r="D3704" t="str">
            <v>M2</v>
          </cell>
          <cell r="E3704">
            <v>5.77</v>
          </cell>
        </row>
        <row r="3705">
          <cell r="B3705" t="str">
            <v>68609/007</v>
          </cell>
          <cell r="C3705" t="str">
            <v>REGULARIZACAO PISO CIMENTO/AREIA 1:5 E=3CM</v>
          </cell>
          <cell r="D3705" t="str">
            <v>M2</v>
          </cell>
          <cell r="E3705">
            <v>8.1199999999999992</v>
          </cell>
        </row>
        <row r="3706">
          <cell r="B3706" t="str">
            <v>68609/008</v>
          </cell>
          <cell r="C3706" t="str">
            <v>REGULARIZACAO PISO CIMENTO/AREIA 1:5 E=5CM</v>
          </cell>
          <cell r="D3706" t="str">
            <v>M2</v>
          </cell>
          <cell r="E3706">
            <v>13.89</v>
          </cell>
        </row>
        <row r="3707">
          <cell r="B3707" t="str">
            <v>68609/009</v>
          </cell>
          <cell r="C3707" t="str">
            <v>PREPARACAO SUB BASE P/PAVIM EM PEDRA PORTUGUESA</v>
          </cell>
          <cell r="D3707" t="str">
            <v>M2</v>
          </cell>
          <cell r="E3707">
            <v>18.53</v>
          </cell>
        </row>
        <row r="3708">
          <cell r="B3708">
            <v>99</v>
          </cell>
          <cell r="C3708" t="str">
            <v>LASTROS (AREIA, BRITA, CASCALHO ETC)</v>
          </cell>
        </row>
        <row r="3709">
          <cell r="B3709">
            <v>10347</v>
          </cell>
          <cell r="C3709" t="str">
            <v>LASTRO DE PEDRA BRITADA APILOADO</v>
          </cell>
        </row>
        <row r="3710">
          <cell r="B3710" t="str">
            <v>10347/001</v>
          </cell>
          <cell r="C3710" t="str">
            <v>LASTRO DE PEDRA BRITADA GRANITICA 25MM E=3,0CM INCL COMPACTACAO MANUAL</v>
          </cell>
          <cell r="D3710" t="str">
            <v>M2</v>
          </cell>
          <cell r="E3710">
            <v>2.52</v>
          </cell>
        </row>
        <row r="3711">
          <cell r="B3711">
            <v>23719</v>
          </cell>
          <cell r="C3711" t="str">
            <v>LASTRO CONCRETO</v>
          </cell>
        </row>
        <row r="3712">
          <cell r="B3712" t="str">
            <v>23719/001</v>
          </cell>
          <cell r="C3712" t="str">
            <v>LASTRO CONCRETO FCK=10MPA SARRAFEADO</v>
          </cell>
          <cell r="D3712" t="str">
            <v>M3</v>
          </cell>
          <cell r="E3712">
            <v>228.82</v>
          </cell>
        </row>
        <row r="3713">
          <cell r="B3713" t="str">
            <v>23719/002</v>
          </cell>
          <cell r="C3713" t="str">
            <v>LASTRO CONCR MAGRO 1:4:8 SARRAFEADO (NAO INCL JUNTAS DILATACAO)</v>
          </cell>
          <cell r="D3713" t="str">
            <v>M3</v>
          </cell>
          <cell r="E3713">
            <v>268.10000000000002</v>
          </cell>
        </row>
        <row r="3714">
          <cell r="B3714" t="str">
            <v>23719/003</v>
          </cell>
          <cell r="C3714" t="str">
            <v>LASTRO CONCRETO FCK=15MPA SARRAFEADO</v>
          </cell>
          <cell r="D3714" t="str">
            <v>M3</v>
          </cell>
          <cell r="E3714">
            <v>241.02</v>
          </cell>
        </row>
        <row r="3715">
          <cell r="B3715">
            <v>23781</v>
          </cell>
          <cell r="C3715" t="str">
            <v>LASTRO DE CONCRETO MAGRO</v>
          </cell>
        </row>
        <row r="3716">
          <cell r="B3716" t="str">
            <v>23781/001</v>
          </cell>
          <cell r="C3716" t="str">
            <v>LASTRO CONCRETO MAGRO 1:4:8 E=8,0CM CONSUMO CIMENTO 210KG/M3</v>
          </cell>
          <cell r="D3716" t="str">
            <v>M2</v>
          </cell>
          <cell r="E3716">
            <v>21.45</v>
          </cell>
        </row>
        <row r="3717">
          <cell r="B3717" t="str">
            <v>23781/002</v>
          </cell>
          <cell r="C3717" t="str">
            <v>LASTRO CONCRETO MAGRO 1:4:8 E=5,0CM CONSUMO CIMENTO 210KG/M3</v>
          </cell>
          <cell r="D3717" t="str">
            <v>M2</v>
          </cell>
          <cell r="E3717">
            <v>14.71</v>
          </cell>
        </row>
        <row r="3718">
          <cell r="B3718" t="str">
            <v>23781/003</v>
          </cell>
          <cell r="C3718" t="str">
            <v>LASTRO CONCRETO MAGRO 1:4:8 E=7,0CM CONSUMO CIMENTO 210KG/M3</v>
          </cell>
          <cell r="D3718" t="str">
            <v>M2</v>
          </cell>
          <cell r="E3718">
            <v>19.7</v>
          </cell>
        </row>
        <row r="3719">
          <cell r="B3719">
            <v>60848</v>
          </cell>
          <cell r="C3719" t="str">
            <v>AQUISICAO DE CASCALHO DE JAZIDA</v>
          </cell>
        </row>
        <row r="3720">
          <cell r="B3720" t="str">
            <v>60848/001</v>
          </cell>
          <cell r="C3720" t="str">
            <v>CASCALHO DE RIO</v>
          </cell>
          <cell r="D3720" t="str">
            <v>M3</v>
          </cell>
          <cell r="E3720">
            <v>12.51</v>
          </cell>
        </row>
        <row r="3721">
          <cell r="B3721">
            <v>68610</v>
          </cell>
          <cell r="C3721" t="str">
            <v>CONTRAPISO E= 3CM ARGAMASSA CIMENTO/AREIA/SAIBRO 1:2:2</v>
          </cell>
        </row>
        <row r="3722">
          <cell r="B3722" t="str">
            <v>68610/001</v>
          </cell>
          <cell r="C3722" t="str">
            <v>CONTRAPISO E= 6CM ARGAMASSA CIMENTO/AREIA 1:5</v>
          </cell>
          <cell r="D3722" t="str">
            <v>M2</v>
          </cell>
          <cell r="E3722">
            <v>16.78</v>
          </cell>
        </row>
        <row r="3723">
          <cell r="B3723" t="str">
            <v>68610/002</v>
          </cell>
          <cell r="C3723" t="str">
            <v>CONTRAPISO E= 3CM ARGAMASSA CIMENTO/AREIA/SAIBRO 1:2:2</v>
          </cell>
          <cell r="D3723" t="str">
            <v>M2</v>
          </cell>
          <cell r="E3723">
            <v>7.96</v>
          </cell>
        </row>
        <row r="3724">
          <cell r="B3724" t="str">
            <v>68610/003</v>
          </cell>
          <cell r="C3724" t="str">
            <v>CONTRAPISO E= 5CM ARGAMASSA CIMENTO/AREIA 1:5</v>
          </cell>
          <cell r="D3724" t="str">
            <v>M2</v>
          </cell>
          <cell r="E3724">
            <v>13.89</v>
          </cell>
        </row>
        <row r="3725">
          <cell r="B3725" t="str">
            <v>IGO       |</v>
          </cell>
          <cell r="C3725" t="str">
            <v>D E S C R I Ç Ã O                                                   |UN</v>
          </cell>
          <cell r="D3725" t="str">
            <v>IDADE</v>
          </cell>
          <cell r="E3725" t="str">
            <v>|CUSTO TOT</v>
          </cell>
        </row>
        <row r="3726">
          <cell r="B3726" t="str">
            <v>ULO.....: N</v>
          </cell>
          <cell r="C3726" t="str">
            <v>ACIONAL CAIXA</v>
          </cell>
        </row>
        <row r="3728">
          <cell r="B3728" t="str">
            <v>68610/004</v>
          </cell>
          <cell r="C3728" t="str">
            <v>CONTRAPISO E= 4CM ARGAMASSA CIMENTO/AREIA 1:3</v>
          </cell>
          <cell r="D3728" t="str">
            <v>M2</v>
          </cell>
          <cell r="E3728">
            <v>13.42</v>
          </cell>
        </row>
        <row r="3729">
          <cell r="B3729" t="str">
            <v>68610/005</v>
          </cell>
          <cell r="C3729" t="str">
            <v>CONTRAPISO E= 6CM ARGAMASSA CIMENTO/AREIA 1:3</v>
          </cell>
          <cell r="D3729" t="str">
            <v>M2</v>
          </cell>
          <cell r="E3729">
            <v>20.399999999999999</v>
          </cell>
        </row>
        <row r="3730">
          <cell r="B3730" t="str">
            <v>68610/006</v>
          </cell>
          <cell r="C3730" t="str">
            <v>CONTRAPISO E= 7CM ARGAMASSA CIMENTO/AREIA 1:5</v>
          </cell>
          <cell r="D3730" t="str">
            <v>M2</v>
          </cell>
          <cell r="E3730">
            <v>18.579999999999998</v>
          </cell>
        </row>
        <row r="3731">
          <cell r="B3731">
            <v>68680</v>
          </cell>
          <cell r="C3731" t="str">
            <v>CONTRAPISO/LASTRO CONCRETO</v>
          </cell>
        </row>
        <row r="3732">
          <cell r="B3732" t="str">
            <v>68680/001</v>
          </cell>
          <cell r="C3732" t="str">
            <v>CONTRAPISO/LASTRO CONCRETO 1:2,5:5 S/BETONEIRA E=7CM</v>
          </cell>
          <cell r="D3732" t="str">
            <v>M2</v>
          </cell>
          <cell r="E3732">
            <v>20.49</v>
          </cell>
        </row>
        <row r="3733">
          <cell r="B3733" t="str">
            <v>68680/002</v>
          </cell>
          <cell r="C3733" t="str">
            <v>CONTRAPISO/LASTRO CONCRETO 1:2,5:5 C/BETONEIRA E=7CM</v>
          </cell>
          <cell r="D3733" t="str">
            <v>M2</v>
          </cell>
          <cell r="E3733">
            <v>19.829999999999998</v>
          </cell>
        </row>
        <row r="3734">
          <cell r="B3734" t="str">
            <v>68680/003</v>
          </cell>
          <cell r="C3734" t="str">
            <v>CONTRAPISO/LASTRO CONCRETO 1:3:6 S/BETONEIRA E=5CM</v>
          </cell>
          <cell r="D3734" t="str">
            <v>M2</v>
          </cell>
          <cell r="E3734">
            <v>14.47</v>
          </cell>
        </row>
        <row r="3735">
          <cell r="B3735" t="str">
            <v>68680/004</v>
          </cell>
          <cell r="C3735" t="str">
            <v>CONTRAPISO/LASTRO CONCRETO 1:3:6 C/BETONEIRA E=5CM</v>
          </cell>
          <cell r="D3735" t="str">
            <v>M2</v>
          </cell>
          <cell r="E3735">
            <v>14</v>
          </cell>
        </row>
        <row r="3736">
          <cell r="B3736" t="str">
            <v>68680/005</v>
          </cell>
          <cell r="C3736" t="str">
            <v>CONTRAPISO/LASTRO CONCRETO 1:3:6 S/BETONEIRA E=6CM</v>
          </cell>
          <cell r="D3736" t="str">
            <v>M2</v>
          </cell>
          <cell r="E3736">
            <v>17.059999999999999</v>
          </cell>
        </row>
        <row r="3737">
          <cell r="B3737" t="str">
            <v>68680/006</v>
          </cell>
          <cell r="C3737" t="str">
            <v>CONTRAPISO/LASTRO CONCRETO 1:3:6 C/BETONEIRA E=6CM</v>
          </cell>
          <cell r="D3737" t="str">
            <v>M2</v>
          </cell>
          <cell r="E3737">
            <v>16.5</v>
          </cell>
        </row>
        <row r="3738">
          <cell r="B3738" t="str">
            <v>68680/007</v>
          </cell>
          <cell r="C3738" t="str">
            <v>CONTRAPISO/LASTRO CONCRETO 1:3:5 S/BETONEIRA E=6CM</v>
          </cell>
          <cell r="D3738" t="str">
            <v>M2</v>
          </cell>
          <cell r="E3738">
            <v>17.34</v>
          </cell>
        </row>
        <row r="3739">
          <cell r="B3739" t="str">
            <v>68680/008</v>
          </cell>
          <cell r="C3739" t="str">
            <v>CONTRAPISO/LASTRO CONCRETO 1:3:5 C/BETONEIRA E=6CM</v>
          </cell>
          <cell r="D3739" t="str">
            <v>M2</v>
          </cell>
          <cell r="E3739">
            <v>16.77</v>
          </cell>
        </row>
        <row r="3740">
          <cell r="B3740" t="str">
            <v>68680/009</v>
          </cell>
          <cell r="C3740" t="str">
            <v>CONTRAPISO/LASTRO CONCRETO 1:3:6 S/BETONEIRA E=7CM</v>
          </cell>
          <cell r="D3740" t="str">
            <v>M2</v>
          </cell>
          <cell r="E3740">
            <v>19.66</v>
          </cell>
        </row>
        <row r="3741">
          <cell r="B3741" t="str">
            <v>68680/010</v>
          </cell>
          <cell r="C3741" t="str">
            <v>CONTRAPISO/LASTRO CONCRETO 1:3:6 C/BETONEIRA E=7CM</v>
          </cell>
          <cell r="D3741" t="str">
            <v>M2</v>
          </cell>
          <cell r="E3741">
            <v>19</v>
          </cell>
        </row>
        <row r="3742">
          <cell r="B3742" t="str">
            <v>68680/011</v>
          </cell>
          <cell r="C3742" t="str">
            <v>CONTRAPISO/LASTRO CONCRETO 1:3:6 C/BETONEIRA E=4CM</v>
          </cell>
          <cell r="D3742" t="str">
            <v>M2</v>
          </cell>
          <cell r="E3742">
            <v>11.87</v>
          </cell>
        </row>
        <row r="3743">
          <cell r="B3743" t="str">
            <v>68680/012</v>
          </cell>
          <cell r="C3743" t="str">
            <v>CONTRAPISO/LASTRO CONCRETO 1:3:5 S/BETONEIRA E=5CM</v>
          </cell>
          <cell r="D3743" t="str">
            <v>M2</v>
          </cell>
          <cell r="E3743">
            <v>14.7</v>
          </cell>
        </row>
        <row r="3744">
          <cell r="B3744" t="str">
            <v>68680/013</v>
          </cell>
          <cell r="C3744" t="str">
            <v>CONTRAPISO/LASTRO CONCRETO 1:3:5 C/BETONEIRA E=5CM</v>
          </cell>
          <cell r="D3744" t="str">
            <v>M2</v>
          </cell>
          <cell r="E3744">
            <v>14.23</v>
          </cell>
        </row>
        <row r="3745">
          <cell r="B3745" t="str">
            <v>68680/014</v>
          </cell>
          <cell r="C3745" t="str">
            <v>CONTRAPISO/LASTRO CONCRETO 1:3:5 S/BETONEIRA E=8CM</v>
          </cell>
          <cell r="D3745" t="str">
            <v>M2</v>
          </cell>
          <cell r="E3745">
            <v>22.62</v>
          </cell>
        </row>
        <row r="3746">
          <cell r="B3746" t="str">
            <v>68680/015</v>
          </cell>
          <cell r="C3746" t="str">
            <v>CONTRAPISO/LASTRO CONCRETO 1:3:5 C/BETONEIRA E=8CM</v>
          </cell>
          <cell r="D3746" t="str">
            <v>M2</v>
          </cell>
          <cell r="E3746">
            <v>21.86</v>
          </cell>
        </row>
        <row r="3747">
          <cell r="B3747" t="str">
            <v>68680/016</v>
          </cell>
          <cell r="C3747" t="str">
            <v>CONTRAPISO/LASTRO CONCRETO 1:4:8 S/BETONEIRA E=8CM</v>
          </cell>
          <cell r="D3747" t="str">
            <v>M2</v>
          </cell>
          <cell r="E3747">
            <v>21.17</v>
          </cell>
        </row>
        <row r="3748">
          <cell r="B3748" t="str">
            <v>68680/017</v>
          </cell>
          <cell r="C3748" t="str">
            <v>CONTRAPISO/LASTRO CONCRETO 1:3:5 S/BETONEIRA E=3CM</v>
          </cell>
          <cell r="D3748" t="str">
            <v>M2</v>
          </cell>
          <cell r="E3748">
            <v>9.42</v>
          </cell>
        </row>
        <row r="3749">
          <cell r="B3749" t="str">
            <v>68680/018</v>
          </cell>
          <cell r="C3749" t="str">
            <v>CONTRAPISO/LASTRO CONCRETO FCK=10,0MPA E=7CM</v>
          </cell>
          <cell r="D3749" t="str">
            <v>M2</v>
          </cell>
          <cell r="E3749">
            <v>20.48</v>
          </cell>
        </row>
        <row r="3750">
          <cell r="B3750" t="str">
            <v>68680/019</v>
          </cell>
          <cell r="C3750" t="str">
            <v>CONTRAPISO/LASTRO CONCRETO FCK=13,5MPA E=7CM</v>
          </cell>
          <cell r="D3750" t="str">
            <v>M2</v>
          </cell>
          <cell r="E3750">
            <v>21.07</v>
          </cell>
        </row>
        <row r="3751">
          <cell r="B3751" t="str">
            <v>68680/020</v>
          </cell>
          <cell r="C3751" t="str">
            <v>CONTRAPISO/LASTRO CONCRETO FCK=15,0MPA E=6CM</v>
          </cell>
          <cell r="D3751" t="str">
            <v>M2</v>
          </cell>
          <cell r="E3751">
            <v>18.5</v>
          </cell>
        </row>
        <row r="3752">
          <cell r="B3752" t="str">
            <v>68680/021</v>
          </cell>
          <cell r="C3752" t="str">
            <v>CONTRAPISO/LASTRO CONCRETO FCK=15,0MPA E=10CM</v>
          </cell>
          <cell r="D3752" t="str">
            <v>M2</v>
          </cell>
          <cell r="E3752">
            <v>29.84</v>
          </cell>
        </row>
        <row r="3753">
          <cell r="B3753" t="str">
            <v>68680/022</v>
          </cell>
          <cell r="C3753" t="str">
            <v>CONTRAPISO/LASTRO CONCRETO 1:3:5 S/BETONEIRA E=10CM</v>
          </cell>
          <cell r="D3753" t="str">
            <v>M2</v>
          </cell>
          <cell r="E3753">
            <v>27.9</v>
          </cell>
        </row>
        <row r="3754">
          <cell r="B3754" t="str">
            <v>68680/023</v>
          </cell>
          <cell r="C3754" t="str">
            <v>CONTRAPISO/LASTRO CONCRETO 1:3:5 C/BETONEIRA E=10CM</v>
          </cell>
          <cell r="D3754" t="str">
            <v>M2</v>
          </cell>
          <cell r="E3754">
            <v>28.5</v>
          </cell>
        </row>
        <row r="3755">
          <cell r="B3755" t="str">
            <v>68680/024</v>
          </cell>
          <cell r="C3755" t="str">
            <v>CONTRAPISO/LASTRO CONCRETO 1:4:8 C/BETONEIRA E=10CM</v>
          </cell>
          <cell r="D3755" t="str">
            <v>M2</v>
          </cell>
          <cell r="E3755">
            <v>25.15</v>
          </cell>
        </row>
        <row r="3756">
          <cell r="B3756" t="str">
            <v>IGO       |</v>
          </cell>
          <cell r="C3756" t="str">
            <v>D E S C R I Ç Ã O                                                   |UN</v>
          </cell>
          <cell r="D3756" t="str">
            <v>IDADE</v>
          </cell>
          <cell r="E3756" t="str">
            <v>|CUSTO TOT</v>
          </cell>
        </row>
        <row r="3757">
          <cell r="B3757" t="str">
            <v>ULO.....: N</v>
          </cell>
          <cell r="C3757" t="str">
            <v>ACIONAL CAIXA</v>
          </cell>
        </row>
        <row r="3759">
          <cell r="B3759" t="str">
            <v>68680/025</v>
          </cell>
          <cell r="C3759" t="str">
            <v>CONTRAPISO/LASTRO CONCRETO 1:4:8 S/BETONEIRA E=10CM</v>
          </cell>
          <cell r="D3759" t="str">
            <v>M2</v>
          </cell>
          <cell r="E3759">
            <v>26.09</v>
          </cell>
        </row>
        <row r="3760">
          <cell r="B3760" t="str">
            <v>68680/026</v>
          </cell>
          <cell r="C3760" t="str">
            <v>CONTRAPISO/LASTRO CONCRETO 1:4:8 S/BETONEIRA E=6CM</v>
          </cell>
          <cell r="D3760" t="str">
            <v>M2</v>
          </cell>
          <cell r="E3760">
            <v>16.25</v>
          </cell>
        </row>
        <row r="3761">
          <cell r="B3761" t="str">
            <v>68680/027</v>
          </cell>
          <cell r="C3761" t="str">
            <v>CONTRAPISO/LASTRO CONCRETO 1:2,5:5 S/BETONEIRA E=5CM</v>
          </cell>
          <cell r="D3761" t="str">
            <v>M2</v>
          </cell>
          <cell r="E3761">
            <v>15.07</v>
          </cell>
        </row>
        <row r="3762">
          <cell r="B3762" t="str">
            <v>68680/028</v>
          </cell>
          <cell r="C3762" t="str">
            <v>CONTRAPISO/LASTRO CONCRETO 1:2,5:5 S/BETONEIRA E=15CM</v>
          </cell>
          <cell r="D3762" t="str">
            <v>M2</v>
          </cell>
          <cell r="E3762">
            <v>42.2</v>
          </cell>
        </row>
        <row r="3763">
          <cell r="B3763" t="str">
            <v>68680/029</v>
          </cell>
          <cell r="C3763" t="str">
            <v>CONTRAPISO/LASTRO CONCRETO 1:2,5:5 C/BETONEIRA E=15CM</v>
          </cell>
          <cell r="D3763" t="str">
            <v>M2</v>
          </cell>
          <cell r="E3763">
            <v>40.79</v>
          </cell>
        </row>
        <row r="3764">
          <cell r="B3764" t="str">
            <v>68680/030</v>
          </cell>
          <cell r="C3764" t="str">
            <v>CONTRAPISO/LASTRO CONCRETO 1:3:6 S/BETONEIRA E=15CM</v>
          </cell>
          <cell r="D3764" t="str">
            <v>M2</v>
          </cell>
          <cell r="E3764">
            <v>39</v>
          </cell>
        </row>
        <row r="3765">
          <cell r="B3765" t="str">
            <v>68680/031</v>
          </cell>
          <cell r="C3765" t="str">
            <v>CONTRAPISO/LASTRO CONCRETO 1,3,6 C/BETONEIRA E=15CM</v>
          </cell>
          <cell r="D3765" t="str">
            <v>M2</v>
          </cell>
          <cell r="E3765">
            <v>39</v>
          </cell>
        </row>
        <row r="3766">
          <cell r="B3766">
            <v>68681</v>
          </cell>
          <cell r="C3766" t="str">
            <v>CONTRAPISO/LASTRO CONCRETO C/IMPERMEABILIZACAO</v>
          </cell>
        </row>
        <row r="3767">
          <cell r="B3767" t="str">
            <v>68681/001</v>
          </cell>
          <cell r="C3767" t="str">
            <v>CONTRAPISO/LASTRO E=10CM CONCRETO 1:3:5 C/BETONEIRA/VEDACIT</v>
          </cell>
          <cell r="D3767" t="str">
            <v>M2</v>
          </cell>
          <cell r="E3767">
            <v>34.92</v>
          </cell>
        </row>
        <row r="3768">
          <cell r="B3768" t="str">
            <v>68681/002</v>
          </cell>
          <cell r="C3768" t="str">
            <v>CONTRAPISO/LASTRO E= 7CM CONCRETO 1:3:6 C/BETONEIRA/VEDACIT</v>
          </cell>
          <cell r="D3768" t="str">
            <v>M2</v>
          </cell>
          <cell r="E3768">
            <v>22.98</v>
          </cell>
        </row>
        <row r="3769">
          <cell r="B3769" t="str">
            <v>68681/003</v>
          </cell>
          <cell r="C3769" t="str">
            <v>CONTRAPISO/LASTRO E= 6CM CONCRETO 1:3:5 S/BETONEIRA/VEDACIT</v>
          </cell>
          <cell r="D3769" t="str">
            <v>M2</v>
          </cell>
          <cell r="E3769">
            <v>22.12</v>
          </cell>
        </row>
        <row r="3770">
          <cell r="B3770" t="str">
            <v>68681/004</v>
          </cell>
          <cell r="C3770" t="str">
            <v>CONTRAPISO/LASTRO E= 7CM CONCRETO 1:3:6 S/BETONEIRA/VEDACIT</v>
          </cell>
          <cell r="D3770" t="str">
            <v>M2</v>
          </cell>
          <cell r="E3770">
            <v>25.23</v>
          </cell>
        </row>
        <row r="3771">
          <cell r="B3771" t="str">
            <v>68681/005</v>
          </cell>
          <cell r="C3771" t="str">
            <v>CONTRAPISO/LASTRO E=3,5CM CONCRETO 1:4:8 C/BETONEIRA/VEDACIT</v>
          </cell>
          <cell r="D3771" t="str">
            <v>M2</v>
          </cell>
          <cell r="E3771">
            <v>12.73</v>
          </cell>
        </row>
        <row r="3772">
          <cell r="B3772" t="str">
            <v>68681/006</v>
          </cell>
          <cell r="C3772" t="str">
            <v>CONTRAPISO/LASTRO E= 5CM CONCRETO 1:3:5 S/BETONEIRA/SIKA 1</v>
          </cell>
          <cell r="D3772" t="str">
            <v>M2</v>
          </cell>
          <cell r="E3772">
            <v>18.68</v>
          </cell>
        </row>
        <row r="3773">
          <cell r="B3773" t="str">
            <v>68681/007</v>
          </cell>
          <cell r="C3773" t="str">
            <v>CONTRAPISO/LASTRO E= 7CM CONCRETO 1:2,5:5 C/BETONEIRA/VEDACIT</v>
          </cell>
          <cell r="D3773" t="str">
            <v>M2</v>
          </cell>
          <cell r="E3773">
            <v>25.41</v>
          </cell>
        </row>
        <row r="3774">
          <cell r="B3774" t="str">
            <v>68681/008</v>
          </cell>
          <cell r="C3774" t="str">
            <v>CONTRAPISO/LASTRO E= 8CM CONCRETO 1:3:5 S/BETONEIRA/VEDACIT</v>
          </cell>
          <cell r="D3774" t="str">
            <v>M2</v>
          </cell>
          <cell r="E3774">
            <v>28.99</v>
          </cell>
        </row>
        <row r="3775">
          <cell r="B3775" t="str">
            <v>68681/009</v>
          </cell>
          <cell r="C3775" t="str">
            <v>CONTRAPISO/LASTRO E=10CM CONCRETO 1:3:6 S/BETONEIRA/VEDACIT</v>
          </cell>
          <cell r="D3775" t="str">
            <v>M2</v>
          </cell>
          <cell r="E3775">
            <v>35.409999999999997</v>
          </cell>
        </row>
        <row r="3776">
          <cell r="B3776" t="str">
            <v>VE</v>
          </cell>
          <cell r="C3776" t="str">
            <v>REVESTIMENTO E TRATAMENTO DE SUPERFICIES</v>
          </cell>
        </row>
        <row r="3777">
          <cell r="B3777">
            <v>6</v>
          </cell>
          <cell r="C3777" t="str">
            <v>CHAPISCO</v>
          </cell>
        </row>
        <row r="3778">
          <cell r="B3778">
            <v>23708</v>
          </cell>
          <cell r="C3778" t="str">
            <v>CHAPISCO EM PAREDES ARG CIM/AREIA 1:4 E=0,5CM</v>
          </cell>
        </row>
        <row r="3779">
          <cell r="B3779" t="str">
            <v>23708/001</v>
          </cell>
          <cell r="C3779" t="str">
            <v>CHAPISCO CIM/AREIA 1:4 ESP=0,5CM (EXTERNO)</v>
          </cell>
          <cell r="D3779" t="str">
            <v>M2</v>
          </cell>
          <cell r="E3779">
            <v>2.04</v>
          </cell>
        </row>
        <row r="3780">
          <cell r="B3780" t="str">
            <v>23708/002</v>
          </cell>
          <cell r="C3780" t="str">
            <v>CHAPISCO CIM/AREIA 1:4 ESP=0,5CM (INTERNO)</v>
          </cell>
          <cell r="D3780" t="str">
            <v>M2</v>
          </cell>
          <cell r="E3780">
            <v>2.04</v>
          </cell>
        </row>
        <row r="3781">
          <cell r="B3781">
            <v>23753</v>
          </cell>
          <cell r="C3781" t="str">
            <v>CHAPISCO RUSTICO/PAREDES ARG CIM/AREIA 1:3 E=2,0CM</v>
          </cell>
        </row>
        <row r="3782">
          <cell r="B3782" t="str">
            <v>23753/001</v>
          </cell>
          <cell r="C3782" t="str">
            <v>CHAPISCO RUSTICO BLOCO 2Q E=2CM 1:3 CIMENTO AREIA</v>
          </cell>
          <cell r="D3782" t="str">
            <v>M2</v>
          </cell>
          <cell r="E3782">
            <v>15.21</v>
          </cell>
        </row>
        <row r="3783">
          <cell r="B3783">
            <v>24277</v>
          </cell>
          <cell r="C3783" t="str">
            <v>CHAPISCO EM PAREDES ARG CIM/AREIA 1:3 4=0,5CM</v>
          </cell>
        </row>
        <row r="3784">
          <cell r="B3784" t="str">
            <v>24277/001</v>
          </cell>
          <cell r="C3784" t="str">
            <v>CHAPISCO INT/EXT CIM/AREIA 1:3 PREPARO ARGAM. MECANICO</v>
          </cell>
          <cell r="D3784" t="str">
            <v>M2</v>
          </cell>
          <cell r="E3784">
            <v>2.23</v>
          </cell>
        </row>
        <row r="3785">
          <cell r="B3785">
            <v>68597</v>
          </cell>
          <cell r="C3785" t="str">
            <v>CHAPISCA ARGAMASSA CIMENTO/AREIA 1:4 E=0,7CM</v>
          </cell>
        </row>
        <row r="3786">
          <cell r="B3786" t="str">
            <v>68597/001</v>
          </cell>
          <cell r="C3786" t="str">
            <v>CHAPISCO ARGAMASSA CIMENTO/AREIA 1:3 E=1,0CM</v>
          </cell>
          <cell r="D3786" t="str">
            <v>M2</v>
          </cell>
          <cell r="E3786">
            <v>4.03</v>
          </cell>
        </row>
        <row r="3787">
          <cell r="B3787" t="str">
            <v>IGO       |</v>
          </cell>
          <cell r="C3787" t="str">
            <v>D E S C R I Ç Ã O                                                   |UN</v>
          </cell>
          <cell r="D3787" t="str">
            <v>IDADE</v>
          </cell>
          <cell r="E3787" t="str">
            <v>|CUSTO TOT</v>
          </cell>
        </row>
        <row r="3788">
          <cell r="B3788" t="str">
            <v>ULO.....: N</v>
          </cell>
          <cell r="C3788" t="str">
            <v>ACIONAL CAIXA</v>
          </cell>
        </row>
        <row r="3790">
          <cell r="B3790" t="str">
            <v>68597/002</v>
          </cell>
          <cell r="C3790" t="str">
            <v>CHAPISCO ARGAMASSA CIMENTO/AREIA 1:4 E=1,0CM</v>
          </cell>
          <cell r="D3790" t="str">
            <v>M2</v>
          </cell>
          <cell r="E3790">
            <v>3.68</v>
          </cell>
        </row>
        <row r="3791">
          <cell r="B3791" t="str">
            <v>68597/003</v>
          </cell>
          <cell r="C3791" t="str">
            <v>CHAPISCO ARGAMASSA CIMENTO/AREIA 1:5 E=0,5CM</v>
          </cell>
          <cell r="D3791" t="str">
            <v>M2</v>
          </cell>
          <cell r="E3791">
            <v>1.98</v>
          </cell>
        </row>
        <row r="3792">
          <cell r="B3792" t="str">
            <v>68597/004</v>
          </cell>
          <cell r="C3792" t="str">
            <v>CHAPISCO ARGAMASSA CIMENTO/AREIA 1:4 E=0,5CM</v>
          </cell>
          <cell r="D3792" t="str">
            <v>M2</v>
          </cell>
          <cell r="E3792">
            <v>2.11</v>
          </cell>
        </row>
        <row r="3793">
          <cell r="B3793" t="str">
            <v>68597/005</v>
          </cell>
          <cell r="C3793" t="str">
            <v>CHAPISCO ARGAMASSA CIMENTO/AREIA 1:3 E=0,5CM</v>
          </cell>
          <cell r="D3793" t="str">
            <v>M2</v>
          </cell>
          <cell r="E3793">
            <v>2.29</v>
          </cell>
        </row>
        <row r="3794">
          <cell r="B3794" t="str">
            <v>68597/006</v>
          </cell>
          <cell r="C3794" t="str">
            <v>CHAPISCA ARGAMASSA CIMENTO/AREIA 1:4 E=0,7CM</v>
          </cell>
          <cell r="D3794" t="str">
            <v>M2</v>
          </cell>
          <cell r="E3794">
            <v>3.06</v>
          </cell>
        </row>
        <row r="3795">
          <cell r="B3795" t="str">
            <v>68597/007</v>
          </cell>
          <cell r="C3795" t="str">
            <v>CHAPISCO ARGAMASSA CIMENTO/AREIA 1:6 E=0,7CM</v>
          </cell>
          <cell r="D3795" t="str">
            <v>M2</v>
          </cell>
          <cell r="E3795">
            <v>2.77</v>
          </cell>
        </row>
        <row r="3796">
          <cell r="B3796" t="str">
            <v>68597/008</v>
          </cell>
          <cell r="C3796" t="str">
            <v>CHAPISCO ARGAMASSA CIMENTO/AREIA 1:6 E=0,5CM</v>
          </cell>
          <cell r="D3796" t="str">
            <v>M2</v>
          </cell>
          <cell r="E3796">
            <v>1.9</v>
          </cell>
        </row>
        <row r="3797">
          <cell r="B3797" t="str">
            <v>68597/009</v>
          </cell>
          <cell r="C3797" t="str">
            <v>CHAPISCO ARGAMASSA CIMENTO/AREIA 1:6 E=1,0CM</v>
          </cell>
          <cell r="D3797" t="str">
            <v>M2</v>
          </cell>
          <cell r="E3797">
            <v>3.26</v>
          </cell>
        </row>
        <row r="3798">
          <cell r="B3798" t="str">
            <v>68597/010</v>
          </cell>
          <cell r="C3798" t="str">
            <v>CHAPISCO ARGAMASSA CIMENTO/AREIA 1:2 E=1,0CM</v>
          </cell>
          <cell r="D3798" t="str">
            <v>M2</v>
          </cell>
          <cell r="E3798">
            <v>4.57</v>
          </cell>
        </row>
        <row r="3799">
          <cell r="B3799" t="str">
            <v>68597/011</v>
          </cell>
          <cell r="C3799" t="str">
            <v>CHAPISCO ARGAMASSA CIMENTO/AREIA 1:2 E=2,0CM</v>
          </cell>
          <cell r="D3799" t="str">
            <v>M2</v>
          </cell>
          <cell r="E3799">
            <v>8.06</v>
          </cell>
        </row>
        <row r="3800">
          <cell r="B3800" t="str">
            <v>68597/012</v>
          </cell>
          <cell r="C3800" t="str">
            <v>CHAPISCO ARGAMASSA CIMENTO/AREIA 1:3 E=3,0CM</v>
          </cell>
          <cell r="D3800" t="str">
            <v>M2</v>
          </cell>
          <cell r="E3800">
            <v>9.39</v>
          </cell>
        </row>
        <row r="3801">
          <cell r="B3801" t="str">
            <v>68597/013</v>
          </cell>
          <cell r="C3801" t="str">
            <v>CHAPISCO ARGAMASSA CIMENTO/CAL/AREIA 1:2:8 E=0,5CM</v>
          </cell>
          <cell r="D3801" t="str">
            <v>M2</v>
          </cell>
          <cell r="E3801">
            <v>2.5299999999999998</v>
          </cell>
        </row>
        <row r="3802">
          <cell r="B3802" t="str">
            <v>68597/014</v>
          </cell>
          <cell r="C3802" t="str">
            <v>CHAPISCO ARGAMASSA CIMENTO/AREIA 1:2/VEDACIT E=0,5CM</v>
          </cell>
          <cell r="D3802" t="str">
            <v>M2</v>
          </cell>
          <cell r="E3802">
            <v>2.96</v>
          </cell>
        </row>
        <row r="3803">
          <cell r="B3803" t="str">
            <v>68597/015</v>
          </cell>
          <cell r="C3803" t="str">
            <v>CHAPISCO ARGAMASSA CIMENTO/AREIA 1:3/SIKA 1 E=0,5CM</v>
          </cell>
          <cell r="D3803" t="str">
            <v>M2</v>
          </cell>
          <cell r="E3803">
            <v>2.5299999999999998</v>
          </cell>
        </row>
        <row r="3804">
          <cell r="B3804" t="str">
            <v>68597/016</v>
          </cell>
          <cell r="C3804" t="str">
            <v>CHAPISCO ARGAMASSA CIMENTO/AREIA 1:5/VEDACIT E=0,5CM</v>
          </cell>
          <cell r="D3804" t="str">
            <v>M2</v>
          </cell>
          <cell r="E3804">
            <v>2.38</v>
          </cell>
        </row>
        <row r="3805">
          <cell r="B3805" t="str">
            <v>68597/017</v>
          </cell>
          <cell r="C3805" t="str">
            <v>CHAPISCO ARGAMASSA CIMENTO/AREIA 1:3/VEDACIT E=1,0CM</v>
          </cell>
          <cell r="D3805" t="str">
            <v>M2</v>
          </cell>
          <cell r="E3805">
            <v>4.83</v>
          </cell>
        </row>
        <row r="3806">
          <cell r="B3806" t="str">
            <v>68597/018</v>
          </cell>
          <cell r="C3806" t="str">
            <v>CHAPISCO ARGAMASSA CIMENTO/AREIA 1:4/VEDACIT E=0,5CM</v>
          </cell>
          <cell r="D3806" t="str">
            <v>M2</v>
          </cell>
          <cell r="E3806">
            <v>2.5099999999999998</v>
          </cell>
        </row>
        <row r="3807">
          <cell r="B3807" t="str">
            <v>68597/019</v>
          </cell>
          <cell r="C3807" t="str">
            <v>CHAPISCO ARGAMASSA CIMENTO/AREIA 1:3/VEDACIT E=1,5CM</v>
          </cell>
          <cell r="D3807" t="str">
            <v>M2</v>
          </cell>
          <cell r="E3807">
            <v>6.97</v>
          </cell>
        </row>
        <row r="3808">
          <cell r="B3808" t="str">
            <v>68597/020</v>
          </cell>
          <cell r="C3808" t="str">
            <v>CHAPISCO ARGAMASSA CIMENTO/AREIA 1:2/SIKA 1 E=0,5CM</v>
          </cell>
          <cell r="D3808" t="str">
            <v>M2</v>
          </cell>
          <cell r="E3808">
            <v>2.8</v>
          </cell>
        </row>
        <row r="3809">
          <cell r="B3809" t="str">
            <v>68597/021</v>
          </cell>
          <cell r="C3809" t="str">
            <v>CHAPISCO ARGAMASSA CIMENTO/AREIA GROSSA 1:3 E=1,0CM</v>
          </cell>
          <cell r="D3809" t="str">
            <v>M2</v>
          </cell>
          <cell r="E3809">
            <v>4.37</v>
          </cell>
        </row>
        <row r="3810">
          <cell r="B3810" t="str">
            <v>68597/022</v>
          </cell>
          <cell r="C3810" t="str">
            <v>CHAPISCO ARGAMASSA CIMENTO/PEDRISCO 1:4 E=0,5CM</v>
          </cell>
          <cell r="D3810" t="str">
            <v>M2</v>
          </cell>
          <cell r="E3810">
            <v>3.22</v>
          </cell>
        </row>
        <row r="3811">
          <cell r="B3811" t="str">
            <v>68597/023</v>
          </cell>
          <cell r="C3811" t="str">
            <v>CHAPISCO ARGAMASSA CIMENTO/AREIA 1:5 E=0,7CM</v>
          </cell>
          <cell r="D3811" t="str">
            <v>M2</v>
          </cell>
          <cell r="E3811">
            <v>5.59</v>
          </cell>
        </row>
        <row r="3812">
          <cell r="B3812" t="str">
            <v>68597/024</v>
          </cell>
          <cell r="C3812" t="str">
            <v>CHAPISCO A PENEIRA CIMENTO/AREIA 1:4 E=0,7CM</v>
          </cell>
          <cell r="D3812" t="str">
            <v>M2</v>
          </cell>
          <cell r="E3812">
            <v>3.6</v>
          </cell>
        </row>
        <row r="3813">
          <cell r="B3813">
            <v>7</v>
          </cell>
          <cell r="C3813" t="str">
            <v>EMBOCO</v>
          </cell>
        </row>
        <row r="3814">
          <cell r="B3814">
            <v>24226</v>
          </cell>
          <cell r="C3814" t="str">
            <v>EMBOCO COM IMPERMEABILIZANRE</v>
          </cell>
        </row>
        <row r="3815">
          <cell r="B3815" t="str">
            <v>24226/001</v>
          </cell>
          <cell r="C3815" t="str">
            <v>EMBOCO 1:3 C/ IMPERMEABILIZANTE E = 1,5 CM VERTICAL</v>
          </cell>
          <cell r="D3815" t="str">
            <v>M2</v>
          </cell>
          <cell r="E3815">
            <v>11.81</v>
          </cell>
        </row>
        <row r="3816">
          <cell r="B3816">
            <v>24227</v>
          </cell>
          <cell r="C3816" t="str">
            <v>EMBOCO ASPERO COM ARGAMASSA</v>
          </cell>
        </row>
        <row r="3817">
          <cell r="B3817" t="str">
            <v>24227/001</v>
          </cell>
          <cell r="C3817" t="str">
            <v>EMBOCO ASPERO C/ARGAMASSA 1:2:8 CIMENTO/CAL/AREIA MEDIA</v>
          </cell>
          <cell r="D3817" t="str">
            <v>M2</v>
          </cell>
          <cell r="E3817">
            <v>13.03</v>
          </cell>
        </row>
        <row r="3818">
          <cell r="B3818" t="str">
            <v>IGO       |</v>
          </cell>
          <cell r="C3818" t="str">
            <v>D E S C R I Ç Ã O                                                   |UN</v>
          </cell>
          <cell r="D3818" t="str">
            <v>IDADE</v>
          </cell>
          <cell r="E3818" t="str">
            <v>|CUSTO TOT</v>
          </cell>
        </row>
        <row r="3819">
          <cell r="B3819" t="str">
            <v>ULO.....: N</v>
          </cell>
          <cell r="C3819" t="str">
            <v>ACIONAL CAIXA</v>
          </cell>
        </row>
        <row r="3821">
          <cell r="B3821">
            <v>68055</v>
          </cell>
          <cell r="C3821" t="str">
            <v>EMBOCO ASPERO CAL/AREIA MEDIA SEM PENEIRAR 1:4+130KG CIMENTO E=2,0CM</v>
          </cell>
          <cell r="D3821" t="str">
            <v>M2</v>
          </cell>
          <cell r="E3821">
            <v>11.6</v>
          </cell>
        </row>
        <row r="3822">
          <cell r="C3822" t="str">
            <v>PREPARO ARG. C/BETONEIRA</v>
          </cell>
        </row>
        <row r="3823">
          <cell r="B3823">
            <v>68598</v>
          </cell>
          <cell r="C3823" t="str">
            <v>EMBOCO</v>
          </cell>
        </row>
        <row r="3824">
          <cell r="B3824" t="str">
            <v>68598/001</v>
          </cell>
          <cell r="C3824" t="str">
            <v>EMBOCO INT/EXT CIMENTO/AREIA 1:7 E=1,5CM</v>
          </cell>
          <cell r="D3824" t="str">
            <v>M2</v>
          </cell>
          <cell r="E3824">
            <v>7.69</v>
          </cell>
        </row>
        <row r="3825">
          <cell r="B3825" t="str">
            <v>68598/002</v>
          </cell>
          <cell r="C3825" t="str">
            <v>EMBOCO INT/EXT CIMENTO/AREIA 1:6 E=2,5CM</v>
          </cell>
          <cell r="D3825" t="str">
            <v>M2</v>
          </cell>
          <cell r="E3825">
            <v>11.67</v>
          </cell>
        </row>
        <row r="3826">
          <cell r="B3826" t="str">
            <v>68598/003</v>
          </cell>
          <cell r="C3826" t="str">
            <v>EMBOCO INT/EXT CIMENTO/AREIA 1:5 E=1,8CM</v>
          </cell>
          <cell r="D3826" t="str">
            <v>M2</v>
          </cell>
          <cell r="E3826">
            <v>9.74</v>
          </cell>
        </row>
        <row r="3827">
          <cell r="B3827" t="str">
            <v>68598/004</v>
          </cell>
          <cell r="C3827" t="str">
            <v>EMBOCO INT/EXT CIMENTO/AREIA 1:4 E=2,0CM</v>
          </cell>
          <cell r="D3827" t="str">
            <v>M2</v>
          </cell>
          <cell r="E3827">
            <v>10.6</v>
          </cell>
        </row>
        <row r="3828">
          <cell r="B3828" t="str">
            <v>68598/005</v>
          </cell>
          <cell r="C3828" t="str">
            <v>EMBOCO INT/EXT CIMENTO/CAL/AREIA 1:4:10 E=2,0CM</v>
          </cell>
          <cell r="D3828" t="str">
            <v>M2</v>
          </cell>
          <cell r="E3828">
            <v>11.63</v>
          </cell>
        </row>
        <row r="3829">
          <cell r="B3829" t="str">
            <v>68598/006</v>
          </cell>
          <cell r="C3829" t="str">
            <v>EMBOCO INT/EXT CIMENTO/CAL/AREIA 1:4:10 E=1,5CM</v>
          </cell>
          <cell r="D3829" t="str">
            <v>M2</v>
          </cell>
          <cell r="E3829">
            <v>9.26</v>
          </cell>
        </row>
        <row r="3830">
          <cell r="B3830" t="str">
            <v>68598/007</v>
          </cell>
          <cell r="C3830" t="str">
            <v>EMBOCO INT/EXT CIMENTO/CAL/AREIA 1:2:8 E=1,5CM</v>
          </cell>
          <cell r="D3830" t="str">
            <v>M2</v>
          </cell>
          <cell r="E3830">
            <v>9.74</v>
          </cell>
        </row>
        <row r="3831">
          <cell r="B3831" t="str">
            <v>68598/008</v>
          </cell>
          <cell r="C3831" t="str">
            <v>EMBOCO INT/EXT CIMENTO/CAL/AREIA 1:2:6 E=2,0CM</v>
          </cell>
          <cell r="D3831" t="str">
            <v>M2</v>
          </cell>
          <cell r="E3831">
            <v>13.66</v>
          </cell>
        </row>
        <row r="3832">
          <cell r="B3832" t="str">
            <v>68598/009</v>
          </cell>
          <cell r="C3832" t="str">
            <v>EMBOCO INT/EXT CIMENTO/AREIA/SAIBRO 1:2:3 E=1,5CM</v>
          </cell>
          <cell r="D3832" t="str">
            <v>M2</v>
          </cell>
          <cell r="E3832">
            <v>7.94</v>
          </cell>
        </row>
        <row r="3833">
          <cell r="B3833" t="str">
            <v>68598/010</v>
          </cell>
          <cell r="C3833" t="str">
            <v>EMBOCO INT/EXT CIMENTO/SAIBRO 1:4 E=2,0CM</v>
          </cell>
          <cell r="D3833" t="str">
            <v>M2</v>
          </cell>
          <cell r="E3833">
            <v>10.51</v>
          </cell>
        </row>
        <row r="3834">
          <cell r="B3834" t="str">
            <v>68598/011</v>
          </cell>
          <cell r="C3834" t="str">
            <v>EMBOCO PAULISTA CIMENTO/SAIBRO 1:6 E=2,0CM</v>
          </cell>
          <cell r="D3834" t="str">
            <v>M2</v>
          </cell>
          <cell r="E3834">
            <v>9.68</v>
          </cell>
        </row>
        <row r="3835">
          <cell r="B3835" t="str">
            <v>68598/012</v>
          </cell>
          <cell r="C3835" t="str">
            <v>EMBOCO PAULISTA CIMENTO/AREIA 1:6 E=2,5CM</v>
          </cell>
          <cell r="D3835" t="str">
            <v>M2</v>
          </cell>
          <cell r="E3835">
            <v>11.67</v>
          </cell>
        </row>
        <row r="3836">
          <cell r="B3836" t="str">
            <v>68598/013</v>
          </cell>
          <cell r="C3836" t="str">
            <v>EMBOCO PAULISTA CIMENTO/SAIBRO 1:8 E=2,0CM</v>
          </cell>
          <cell r="D3836" t="str">
            <v>M2</v>
          </cell>
          <cell r="E3836">
            <v>9.6300000000000008</v>
          </cell>
        </row>
        <row r="3837">
          <cell r="B3837" t="str">
            <v>68598/014</v>
          </cell>
          <cell r="C3837" t="str">
            <v>EMBOCO PAULISTA CIMENTO/SAIBRO 1:3 E=2,0CM</v>
          </cell>
          <cell r="D3837" t="str">
            <v>M2</v>
          </cell>
          <cell r="E3837">
            <v>10.95</v>
          </cell>
        </row>
        <row r="3838">
          <cell r="B3838" t="str">
            <v>68598/015</v>
          </cell>
          <cell r="C3838" t="str">
            <v>EMBOCO PAULISTA CIMENTO/AREIA/SAIBRO 1:2:3 E=2,0CM</v>
          </cell>
          <cell r="D3838" t="str">
            <v>M2</v>
          </cell>
          <cell r="E3838">
            <v>9.8699999999999992</v>
          </cell>
        </row>
        <row r="3839">
          <cell r="B3839" t="str">
            <v>68598/016</v>
          </cell>
          <cell r="C3839" t="str">
            <v>EMBOCO PAULISTA CIMENTO/AREIA/SAIBRO 1:3:3 E=2,0CM</v>
          </cell>
          <cell r="D3839" t="str">
            <v>M2</v>
          </cell>
          <cell r="E3839">
            <v>9.39</v>
          </cell>
        </row>
        <row r="3840">
          <cell r="B3840" t="str">
            <v>68598/017</v>
          </cell>
          <cell r="C3840" t="str">
            <v>EMBOCO PAULISTA CIMENTO/AREIA/SAIBRO 1:3:5 E=2,0CM</v>
          </cell>
          <cell r="D3840" t="str">
            <v>M2</v>
          </cell>
          <cell r="E3840">
            <v>9.94</v>
          </cell>
        </row>
        <row r="3841">
          <cell r="B3841" t="str">
            <v>68598/018</v>
          </cell>
          <cell r="C3841" t="str">
            <v>EMBOCO PAULISTA CIMENTO/AREIA/SAIBRO 1:2:6 E=2,0CM</v>
          </cell>
          <cell r="D3841" t="str">
            <v>M2</v>
          </cell>
          <cell r="E3841">
            <v>9.9499999999999993</v>
          </cell>
        </row>
        <row r="3842">
          <cell r="B3842" t="str">
            <v>68598/019</v>
          </cell>
          <cell r="C3842" t="str">
            <v>EMBOCO PAULISTA CIMENTO/AREIA/SAIBRO 1:6:2 E=0,5CM</v>
          </cell>
          <cell r="D3842" t="str">
            <v>M2</v>
          </cell>
          <cell r="E3842">
            <v>3.56</v>
          </cell>
        </row>
        <row r="3843">
          <cell r="B3843" t="str">
            <v>68598/020</v>
          </cell>
          <cell r="C3843" t="str">
            <v>EMBOCO PAULISTA CIMENTO/AREIA/SAIBRO 1:6:2 E=2,0CM</v>
          </cell>
          <cell r="D3843" t="str">
            <v>M2</v>
          </cell>
          <cell r="E3843">
            <v>9.91</v>
          </cell>
        </row>
        <row r="3844">
          <cell r="B3844" t="str">
            <v>68598/021</v>
          </cell>
          <cell r="C3844" t="str">
            <v>EMBOCO PAULISTA CIMENTO/AREIA/SAIBRO 1:3:5 E=2,5CM</v>
          </cell>
          <cell r="D3844" t="str">
            <v>M2</v>
          </cell>
          <cell r="E3844">
            <v>11.88</v>
          </cell>
        </row>
        <row r="3845">
          <cell r="B3845" t="str">
            <v>68598/022</v>
          </cell>
          <cell r="C3845" t="str">
            <v>EMBOCO PAULISTA CIMENTO/AREIA/SAIBRO 1:4:4 E=1,5CM</v>
          </cell>
          <cell r="D3845" t="str">
            <v>M2</v>
          </cell>
          <cell r="E3845">
            <v>7.99</v>
          </cell>
        </row>
        <row r="3846">
          <cell r="B3846" t="str">
            <v>68598/023</v>
          </cell>
          <cell r="C3846" t="str">
            <v>EMBOCO PAULISTA CIMENTO/AREIA/SAIBRO 1:3:3 E=1,5CM</v>
          </cell>
          <cell r="D3846" t="str">
            <v>M2</v>
          </cell>
          <cell r="E3846">
            <v>7.59</v>
          </cell>
        </row>
        <row r="3847">
          <cell r="B3847" t="str">
            <v>68598/024</v>
          </cell>
          <cell r="C3847" t="str">
            <v>EMBOCO PAULISTA CIMENTO/CAL/AREIA 1:1:6 E=2,0CM</v>
          </cell>
          <cell r="D3847" t="str">
            <v>M2</v>
          </cell>
          <cell r="E3847">
            <v>11.72</v>
          </cell>
        </row>
        <row r="3848">
          <cell r="B3848" t="str">
            <v>68598/026</v>
          </cell>
          <cell r="C3848" t="str">
            <v>EMBOCO PAULISTA CIMENTO/CAL/AREIA 1:3:10 E=2,5CM</v>
          </cell>
          <cell r="D3848" t="str">
            <v>M2</v>
          </cell>
          <cell r="E3848">
            <v>18.54</v>
          </cell>
        </row>
        <row r="3849">
          <cell r="B3849" t="str">
            <v>IGO       |</v>
          </cell>
          <cell r="C3849" t="str">
            <v>D E S C R I Ç Ã O                                                   |UN</v>
          </cell>
          <cell r="D3849" t="str">
            <v>IDADE</v>
          </cell>
          <cell r="E3849" t="str">
            <v>|CUSTO TOT</v>
          </cell>
        </row>
        <row r="3850">
          <cell r="B3850" t="str">
            <v>ULO.....: N</v>
          </cell>
          <cell r="C3850" t="str">
            <v>ACIONAL CAIXA</v>
          </cell>
        </row>
        <row r="3852">
          <cell r="B3852" t="str">
            <v>68598/027</v>
          </cell>
          <cell r="C3852" t="str">
            <v>EMBOCO PAULISTA CIMENTO/CAL/AREIA 1:2:9 E=2,0CM</v>
          </cell>
          <cell r="D3852" t="str">
            <v>M2</v>
          </cell>
          <cell r="E3852">
            <v>11.81</v>
          </cell>
        </row>
        <row r="3853">
          <cell r="B3853" t="str">
            <v>68598/028</v>
          </cell>
          <cell r="C3853" t="str">
            <v>EMBOCO PAULISTA CIMENTO/CAL/AREIA 1:3:10 E=1,5CM</v>
          </cell>
          <cell r="D3853" t="str">
            <v>M2</v>
          </cell>
          <cell r="E3853">
            <v>11.99</v>
          </cell>
        </row>
        <row r="3854">
          <cell r="B3854" t="str">
            <v>68598/029</v>
          </cell>
          <cell r="C3854" t="str">
            <v>EMBOCO PAULISTA CIMENTO/CAL/AREIA 1:2:8 E=1,5CM</v>
          </cell>
          <cell r="D3854" t="str">
            <v>M2</v>
          </cell>
          <cell r="E3854">
            <v>9.74</v>
          </cell>
        </row>
        <row r="3855">
          <cell r="B3855" t="str">
            <v>68598/030</v>
          </cell>
          <cell r="C3855" t="str">
            <v>EMBOCO PAULISTA CIMENTO 50KG/CAL/AREIA 1:3 E=2,0CM</v>
          </cell>
          <cell r="D3855" t="str">
            <v>M2</v>
          </cell>
          <cell r="E3855">
            <v>12.35</v>
          </cell>
        </row>
        <row r="3856">
          <cell r="B3856" t="str">
            <v>68598/031</v>
          </cell>
          <cell r="C3856" t="str">
            <v>EMBOCO PAULISTA CIMENTO/CAL/AREIA 1:2:8 E=1,8CM</v>
          </cell>
          <cell r="D3856" t="str">
            <v>M2</v>
          </cell>
          <cell r="E3856">
            <v>11.15</v>
          </cell>
        </row>
        <row r="3857">
          <cell r="B3857" t="str">
            <v>68598/032</v>
          </cell>
          <cell r="C3857" t="str">
            <v>EMBOCO PAULISTA CIMENTO/CAL/AREIA 1:2:8 E=2,0CM</v>
          </cell>
          <cell r="D3857" t="str">
            <v>M2</v>
          </cell>
          <cell r="E3857">
            <v>12.27</v>
          </cell>
        </row>
        <row r="3858">
          <cell r="B3858" t="str">
            <v>68598/033</v>
          </cell>
          <cell r="C3858" t="str">
            <v>EMBOCO PAULISTA CIMENTO/CAL/AREIA 1:4:10 E=1,0CM</v>
          </cell>
          <cell r="D3858" t="str">
            <v>M2</v>
          </cell>
          <cell r="E3858">
            <v>6.9</v>
          </cell>
        </row>
        <row r="3859">
          <cell r="B3859" t="str">
            <v>68598/034</v>
          </cell>
          <cell r="C3859" t="str">
            <v>EMBOCO PAULISTA CIMENTO/CAL/AREIA 1:3:10 E=3,0CM</v>
          </cell>
          <cell r="D3859" t="str">
            <v>M2</v>
          </cell>
          <cell r="E3859">
            <v>21.81</v>
          </cell>
        </row>
        <row r="3860">
          <cell r="B3860" t="str">
            <v>68598/035</v>
          </cell>
          <cell r="C3860" t="str">
            <v>EMBOCO PAULISTA CIMENTO/AREIA 1:3 E=2,0CM</v>
          </cell>
          <cell r="D3860" t="str">
            <v>M2</v>
          </cell>
          <cell r="E3860">
            <v>11.31</v>
          </cell>
        </row>
        <row r="3861">
          <cell r="B3861">
            <v>8</v>
          </cell>
          <cell r="C3861" t="str">
            <v>REBOCO</v>
          </cell>
        </row>
        <row r="3862">
          <cell r="B3862">
            <v>23710</v>
          </cell>
          <cell r="C3862" t="str">
            <v>REVESTIMENTO DE PAREDES</v>
          </cell>
        </row>
        <row r="3863">
          <cell r="B3863" t="str">
            <v>23710/001</v>
          </cell>
          <cell r="C3863" t="str">
            <v>REBOCO PAULISTA C/ARG CIM/CAL/AREIA 1:2:11 PREP MEC E=2CM</v>
          </cell>
          <cell r="D3863" t="str">
            <v>M2</v>
          </cell>
          <cell r="E3863">
            <v>10.83</v>
          </cell>
        </row>
        <row r="3864">
          <cell r="C3864" t="str">
            <v>(MASSA UNICA)</v>
          </cell>
        </row>
        <row r="3865">
          <cell r="B3865" t="str">
            <v>23710/002</v>
          </cell>
          <cell r="C3865" t="str">
            <v>REVESTIMENTO EM GESSO SOBRE ALVENARIA DE BLOCO DE CONCRETO</v>
          </cell>
          <cell r="D3865" t="str">
            <v>M2</v>
          </cell>
          <cell r="E3865">
            <v>5.67</v>
          </cell>
        </row>
        <row r="3866">
          <cell r="B3866" t="str">
            <v>23710/003</v>
          </cell>
          <cell r="C3866" t="str">
            <v>REBOCO C/ARG. PRE-FABRICADA E=0,5CM</v>
          </cell>
          <cell r="D3866" t="str">
            <v>M2</v>
          </cell>
          <cell r="E3866">
            <v>7.48</v>
          </cell>
        </row>
        <row r="3867">
          <cell r="B3867" t="str">
            <v>23710/004</v>
          </cell>
          <cell r="C3867" t="str">
            <v>REBOCO PAULISTA C/ARG CIM/CAL/AREIA 1:2:11 PREP MEC E=1,0CM</v>
          </cell>
          <cell r="D3867" t="str">
            <v>M2</v>
          </cell>
          <cell r="E3867">
            <v>8.67</v>
          </cell>
        </row>
        <row r="3868">
          <cell r="C3868" t="str">
            <v>(MASSA UNICA)</v>
          </cell>
        </row>
        <row r="3869">
          <cell r="B3869" t="str">
            <v>23710/005</v>
          </cell>
          <cell r="C3869" t="str">
            <v>REBOCO PAULISTA C/ARG CIM/CAL/AREIA 1:2:8 PREP MECANICO E=2CM</v>
          </cell>
          <cell r="D3869" t="str">
            <v>M2</v>
          </cell>
          <cell r="E3869">
            <v>11.95</v>
          </cell>
        </row>
        <row r="3870">
          <cell r="B3870">
            <v>23712</v>
          </cell>
          <cell r="C3870" t="str">
            <v>REBOCO EXTERNO</v>
          </cell>
        </row>
        <row r="3871">
          <cell r="B3871" t="str">
            <v>23712/001</v>
          </cell>
          <cell r="C3871" t="str">
            <v>REBOCO PAULISTA C/ARG CIM/CAL/AREIA 1:2:8 PREP MECANICO E=2CM</v>
          </cell>
          <cell r="D3871" t="str">
            <v>M2</v>
          </cell>
          <cell r="E3871">
            <v>11.95</v>
          </cell>
        </row>
        <row r="3872">
          <cell r="B3872">
            <v>23767</v>
          </cell>
          <cell r="C3872" t="str">
            <v>BARRA LISA</v>
          </cell>
        </row>
        <row r="3873">
          <cell r="B3873" t="str">
            <v>23767/001</v>
          </cell>
          <cell r="C3873" t="str">
            <v>BARRA LISA UTILIZANDO ARGAMASSA CIM/AREIA 1:4 E=2,0CM (PREPARO DA</v>
          </cell>
          <cell r="D3873" t="str">
            <v>M2</v>
          </cell>
          <cell r="E3873">
            <v>14.09</v>
          </cell>
        </row>
        <row r="3874">
          <cell r="C3874" t="str">
            <v>ARGAMASSA COM BETONEIRA)</v>
          </cell>
        </row>
        <row r="3875">
          <cell r="B3875">
            <v>40721</v>
          </cell>
          <cell r="C3875" t="str">
            <v>REVESTIMENTO C/GESSO EM PASTA SOBRE BLOCO CONCRETO</v>
          </cell>
          <cell r="D3875" t="str">
            <v>M2</v>
          </cell>
          <cell r="E3875">
            <v>6</v>
          </cell>
        </row>
        <row r="3876">
          <cell r="B3876">
            <v>68469</v>
          </cell>
          <cell r="C3876" t="str">
            <v>REVESTIMENTO DE TETOS C/GESSO CORRIDO</v>
          </cell>
        </row>
        <row r="3877">
          <cell r="B3877" t="str">
            <v>68469/001</v>
          </cell>
          <cell r="C3877" t="str">
            <v>REVESTIMENTO DE TETOS C/GESSO CORRIDO  (DISTORCIDO)</v>
          </cell>
          <cell r="D3877" t="str">
            <v>M2</v>
          </cell>
          <cell r="E3877">
            <v>5.54</v>
          </cell>
        </row>
        <row r="3878">
          <cell r="B3878">
            <v>68599</v>
          </cell>
          <cell r="C3878" t="str">
            <v>BARRA LISA</v>
          </cell>
        </row>
        <row r="3879">
          <cell r="B3879" t="str">
            <v>68599/001</v>
          </cell>
          <cell r="C3879" t="str">
            <v>BARRA LISA CIMENTO/AREIA 1:2 E=0,5CM</v>
          </cell>
          <cell r="D3879" t="str">
            <v>M2</v>
          </cell>
          <cell r="E3879">
            <v>10.48</v>
          </cell>
        </row>
        <row r="3880">
          <cell r="B3880" t="str">
            <v>IGO       |</v>
          </cell>
          <cell r="C3880" t="str">
            <v>D E S C R I Ç Ã O                                                   |UN</v>
          </cell>
          <cell r="D3880" t="str">
            <v>IDADE</v>
          </cell>
          <cell r="E3880" t="str">
            <v>|CUSTO TOT</v>
          </cell>
        </row>
        <row r="3881">
          <cell r="B3881" t="str">
            <v>ULO.....: N</v>
          </cell>
          <cell r="C3881" t="str">
            <v>ACIONAL CAIXA</v>
          </cell>
        </row>
        <row r="3883">
          <cell r="B3883" t="str">
            <v>68599/002</v>
          </cell>
          <cell r="C3883" t="str">
            <v>BARRA LISA CIMENTO/AREIA 1:3 E=1,5CM</v>
          </cell>
          <cell r="D3883" t="str">
            <v>M2</v>
          </cell>
          <cell r="E3883">
            <v>13.7</v>
          </cell>
        </row>
        <row r="3884">
          <cell r="B3884" t="str">
            <v>68599/003</v>
          </cell>
          <cell r="C3884" t="str">
            <v>BARRA LISA CIMENTO/AREIA 1:3 E=1,0CM</v>
          </cell>
          <cell r="D3884" t="str">
            <v>M2</v>
          </cell>
          <cell r="E3884">
            <v>12.49</v>
          </cell>
        </row>
        <row r="3885">
          <cell r="B3885" t="str">
            <v>68599/004</v>
          </cell>
          <cell r="C3885" t="str">
            <v>BARRA LISA CIMENTO/AREIA 1:4 E=2,0CM</v>
          </cell>
          <cell r="D3885" t="str">
            <v>M2</v>
          </cell>
          <cell r="E3885">
            <v>15.27</v>
          </cell>
        </row>
        <row r="3886">
          <cell r="B3886" t="str">
            <v>68599/005</v>
          </cell>
          <cell r="C3886" t="str">
            <v>BARRA LISA CIMENTO/AREIA 1:5 E=1,5CM</v>
          </cell>
          <cell r="D3886" t="str">
            <v>M2</v>
          </cell>
          <cell r="E3886">
            <v>12.79</v>
          </cell>
        </row>
        <row r="3887">
          <cell r="B3887" t="str">
            <v>68599/006</v>
          </cell>
          <cell r="C3887" t="str">
            <v>BARRA LISA CIMENTO/AREIA 1:5 E=1,0CM</v>
          </cell>
          <cell r="D3887" t="str">
            <v>M2</v>
          </cell>
          <cell r="E3887">
            <v>11.89</v>
          </cell>
        </row>
        <row r="3888">
          <cell r="B3888" t="str">
            <v>68599/007</v>
          </cell>
          <cell r="C3888" t="str">
            <v>BARRA LISA CIMENTO/AREIA 1:3 E=0,5CM</v>
          </cell>
          <cell r="D3888" t="str">
            <v>M2</v>
          </cell>
          <cell r="E3888">
            <v>10.210000000000001</v>
          </cell>
        </row>
        <row r="3889">
          <cell r="B3889" t="str">
            <v>68599/008</v>
          </cell>
          <cell r="C3889" t="str">
            <v>BARRA LISA CAL/AREIA 1:3 CIMENTO 50KG/CORANTE AMAREL E=2,5CM</v>
          </cell>
          <cell r="D3889" t="str">
            <v>M2</v>
          </cell>
          <cell r="E3889">
            <v>25.88</v>
          </cell>
        </row>
        <row r="3890">
          <cell r="B3890" t="str">
            <v>68599/009</v>
          </cell>
          <cell r="C3890" t="str">
            <v>BARRA LISA CIMENTO/AREIA 1:4 CORANTE AMARELO E=2,0CM</v>
          </cell>
          <cell r="D3890" t="str">
            <v>M2</v>
          </cell>
          <cell r="E3890">
            <v>22.68</v>
          </cell>
        </row>
        <row r="3891">
          <cell r="B3891">
            <v>9</v>
          </cell>
          <cell r="C3891" t="str">
            <v>AZULEJO</v>
          </cell>
        </row>
        <row r="3892">
          <cell r="B3892">
            <v>23713</v>
          </cell>
          <cell r="C3892" t="str">
            <v>ASSENTAMENTO AZULEJO BRANCO INCL EMBOCO</v>
          </cell>
        </row>
        <row r="3893">
          <cell r="B3893" t="str">
            <v>23713/001</v>
          </cell>
          <cell r="C3893" t="str">
            <v>ASSENT AZULEJO BRANCO 15X15CM C/ARG COLANTE INCLUI EMBOCO C/ ARG CAL/A</v>
          </cell>
          <cell r="D3893" t="str">
            <v>M2</v>
          </cell>
          <cell r="E3893">
            <v>31.91</v>
          </cell>
        </row>
        <row r="3894">
          <cell r="C3894" t="str">
            <v>REIA 1:4+130KG CIM E=2CM (JUNTA A PRUMO)</v>
          </cell>
        </row>
        <row r="3895">
          <cell r="B3895" t="str">
            <v>23713/002</v>
          </cell>
          <cell r="C3895" t="str">
            <v>ASSENT AZULEJO BRANCO 15X15CM C/ARG COLANTE (NAO INCLUI EMBOCO)</v>
          </cell>
          <cell r="D3895" t="str">
            <v>M2</v>
          </cell>
          <cell r="E3895">
            <v>20.309999999999999</v>
          </cell>
        </row>
        <row r="3896">
          <cell r="B3896">
            <v>23779</v>
          </cell>
          <cell r="C3896" t="str">
            <v>ASSENTAMENTO AZULEJO BRANCO/COR (NAO INCLUI EMB)</v>
          </cell>
        </row>
        <row r="3897">
          <cell r="B3897" t="str">
            <v>23779/001</v>
          </cell>
          <cell r="C3897" t="str">
            <v>AZULEJO BRANCO 15X15CM C/ARG. COLANTE (FORNEC/ASSENTAMENTO)</v>
          </cell>
          <cell r="D3897" t="str">
            <v>M2</v>
          </cell>
          <cell r="E3897">
            <v>20.309999999999999</v>
          </cell>
        </row>
        <row r="3898">
          <cell r="B3898" t="str">
            <v>23779/002</v>
          </cell>
          <cell r="C3898" t="str">
            <v>AZULEJO COR EXTRA 15X15CM C/ARG.COLANTE (FORNEC/ASSENTAMENTO)</v>
          </cell>
          <cell r="D3898" t="str">
            <v>M2</v>
          </cell>
          <cell r="E3898">
            <v>23.17</v>
          </cell>
        </row>
        <row r="3899">
          <cell r="B3899">
            <v>68600</v>
          </cell>
          <cell r="C3899" t="str">
            <v>AZULEJO BRANCO</v>
          </cell>
        </row>
        <row r="3900">
          <cell r="B3900" t="str">
            <v>68600/001</v>
          </cell>
          <cell r="C3900" t="str">
            <v>AZULEJO BRANCO 15X15CM C/NATA DE CIMENTO</v>
          </cell>
          <cell r="D3900" t="str">
            <v>M2</v>
          </cell>
          <cell r="E3900">
            <v>21.16</v>
          </cell>
        </row>
        <row r="3901">
          <cell r="B3901" t="str">
            <v>68600/002</v>
          </cell>
          <cell r="C3901" t="str">
            <v>AZULEJO BRANCO 15X15CM C/CIMENTO COLANTE</v>
          </cell>
          <cell r="D3901" t="str">
            <v>M2</v>
          </cell>
          <cell r="E3901">
            <v>21.38</v>
          </cell>
        </row>
        <row r="3902">
          <cell r="B3902" t="str">
            <v>68600/003</v>
          </cell>
          <cell r="C3902" t="str">
            <v>AZULEJO BRANCO 15X15CM C/EMBOCO CIMENTO/AREIA/SAIBRO 1:2:3</v>
          </cell>
          <cell r="D3902" t="str">
            <v>M2</v>
          </cell>
          <cell r="E3902">
            <v>35.950000000000003</v>
          </cell>
        </row>
        <row r="3903">
          <cell r="B3903" t="str">
            <v>68600/004</v>
          </cell>
          <cell r="C3903" t="str">
            <v>AZULEJO BRANCO 15X15CM C/EMBOCO CIMENTO/CAL/AREIA 1:2:9</v>
          </cell>
          <cell r="D3903" t="str">
            <v>M2</v>
          </cell>
          <cell r="E3903">
            <v>37.89</v>
          </cell>
        </row>
        <row r="3904">
          <cell r="B3904" t="str">
            <v>68600/005</v>
          </cell>
          <cell r="C3904" t="str">
            <v>AZULEJO BRANCO 15X15CM C/EMBOCO CIMENTO/AREIA/SAIBRO 1:3:3</v>
          </cell>
          <cell r="D3904" t="str">
            <v>M2</v>
          </cell>
          <cell r="E3904">
            <v>35.47</v>
          </cell>
        </row>
        <row r="3905">
          <cell r="B3905" t="str">
            <v>68600/006</v>
          </cell>
          <cell r="C3905" t="str">
            <v>AZULEJO BRANCO 15X15CM C/EMBOCO CIMENTO/SAIBRO 1:8</v>
          </cell>
          <cell r="D3905" t="str">
            <v>M2</v>
          </cell>
          <cell r="E3905">
            <v>63.85</v>
          </cell>
        </row>
        <row r="3906">
          <cell r="B3906">
            <v>10</v>
          </cell>
          <cell r="C3906" t="str">
            <v>PASTILHAS,CERAMICAS, PLACAS PRE-MOLDADAS E OUTROS</v>
          </cell>
        </row>
        <row r="3907">
          <cell r="B3907">
            <v>26291</v>
          </cell>
          <cell r="C3907" t="str">
            <v>REVESTIMENTOS CERAMICOS</v>
          </cell>
        </row>
        <row r="3908">
          <cell r="B3908" t="str">
            <v>26291/001</v>
          </cell>
          <cell r="C3908" t="str">
            <v>REVESTIMENTO PASTILHA CERAMICA FOSCA 2X2CM CINZA INCL CHAPISCO CIMENTO</v>
          </cell>
          <cell r="D3908" t="str">
            <v>M2</v>
          </cell>
          <cell r="E3908">
            <v>78.27</v>
          </cell>
        </row>
        <row r="3909">
          <cell r="C3909" t="str">
            <v>E AREIA 1:3 E EMBOCO CIMENTO SAIBRO E AREIA 1:3:3 ASSENTES E REJUNTADA</v>
          </cell>
        </row>
        <row r="3910">
          <cell r="C3910" t="str">
            <v>C/PASTA DE CIMENTO BRANCO.</v>
          </cell>
        </row>
        <row r="3911">
          <cell r="B3911" t="str">
            <v>IGO       |</v>
          </cell>
          <cell r="C3911" t="str">
            <v>D E S C R I Ç Ã O                                                   |UN</v>
          </cell>
          <cell r="D3911" t="str">
            <v>IDADE</v>
          </cell>
          <cell r="E3911" t="str">
            <v>|CUSTO TOT</v>
          </cell>
        </row>
        <row r="3912">
          <cell r="B3912" t="str">
            <v>ULO.....: N</v>
          </cell>
          <cell r="C3912" t="str">
            <v>ACIONAL CAIXA</v>
          </cell>
        </row>
        <row r="3914">
          <cell r="B3914" t="str">
            <v>26291/002</v>
          </cell>
          <cell r="C3914" t="str">
            <v>REVESTIMENTO PASTILHA CERAMICA FOSCA 2X2CM  BEGE INCL CHAPISCO CIMENTO</v>
          </cell>
          <cell r="D3914" t="str">
            <v>M2</v>
          </cell>
          <cell r="E3914">
            <v>78.27</v>
          </cell>
        </row>
        <row r="3915">
          <cell r="C3915" t="str">
            <v>E AREIA 1:3 E EMBOCO CIMENTO SAIBRO E AREIA 1:3:3 ASSENTES E REJUNTADA</v>
          </cell>
        </row>
        <row r="3916">
          <cell r="C3916" t="str">
            <v>C/PASTA DE CIMENTO BRANCO.</v>
          </cell>
        </row>
        <row r="3917">
          <cell r="B3917" t="str">
            <v>26291/003</v>
          </cell>
          <cell r="C3917" t="str">
            <v>REVESTIMENTO PASTILHA CERAMICA FOSCA 2,5X2,5CM BEGE INCL CHAPISCO CI-</v>
          </cell>
          <cell r="D3917" t="str">
            <v>M2</v>
          </cell>
          <cell r="E3917">
            <v>76.25</v>
          </cell>
        </row>
        <row r="3918">
          <cell r="C3918" t="str">
            <v>MENTO E AREIA 1:3 E EMBOCO CIMENTO SAIBRO E AREIA 1:3:3 ASSENTES E RE-</v>
          </cell>
        </row>
        <row r="3919">
          <cell r="C3919" t="str">
            <v>JUNTADAS C/PASTA DE CIMENTO BRANCO.</v>
          </cell>
        </row>
        <row r="3920">
          <cell r="B3920" t="str">
            <v>26291/004</v>
          </cell>
          <cell r="C3920" t="str">
            <v>REVESTIMENTO PASTILHA CERAMICA ESMALTADA 2,5X2,5CM INCL CHAPISCO CIMEN</v>
          </cell>
          <cell r="D3920" t="str">
            <v>M2</v>
          </cell>
          <cell r="E3920">
            <v>87.66</v>
          </cell>
        </row>
        <row r="3921">
          <cell r="C3921" t="str">
            <v>TO E AREIA 1:3 E EMBOCO CIMENTO SAIBRO E AREIA 1:3:3 ASSENTES E REJUN-</v>
          </cell>
        </row>
        <row r="3922">
          <cell r="C3922" t="str">
            <v>TADAS C/PASTA DE CIMENTO BRANCO.</v>
          </cell>
        </row>
        <row r="3923">
          <cell r="B3923" t="str">
            <v>26291/010</v>
          </cell>
          <cell r="C3923" t="str">
            <v>REVESTIMENTO TIJOLO CERAMICO "BOCA DE SAPO" 20X9CM C/JUNTA REENTRANTE</v>
          </cell>
          <cell r="D3923" t="str">
            <v>M2</v>
          </cell>
          <cell r="E3923">
            <v>57</v>
          </cell>
        </row>
        <row r="3924">
          <cell r="C3924" t="str">
            <v>1X1CM CIMENTO COMUM OU BRANCO INCL CHAPISCO 1:3 CIMENTO E AREIA E EM-</v>
          </cell>
        </row>
        <row r="3925">
          <cell r="C3925" t="str">
            <v>BOCO 1:3:3 CIMENTO SAIBRO E AREIA ESPESSURA 2,5CM.</v>
          </cell>
        </row>
        <row r="3926">
          <cell r="B3926" t="str">
            <v>26291/011</v>
          </cell>
          <cell r="C3926" t="str">
            <v>REVESTIMENTO TIJOLO CERAMICO TIPO 4 FACES 20X6CM C/JUNTAS REENTRANTES</v>
          </cell>
          <cell r="D3926" t="str">
            <v>M2</v>
          </cell>
          <cell r="E3926">
            <v>60.35</v>
          </cell>
        </row>
        <row r="3927">
          <cell r="C3927" t="str">
            <v>1X1CM CIMENTO COMUM OU BRANCO INCL CHAPISCO 1:3 CIMENTO E AREIA E EM-</v>
          </cell>
        </row>
        <row r="3928">
          <cell r="C3928" t="str">
            <v>BOCO 1:3:3 CIMENTO SAIBRO E AREIA ESPESSURA 2,5CM.</v>
          </cell>
        </row>
        <row r="3929">
          <cell r="B3929" t="str">
            <v>26291/012</v>
          </cell>
          <cell r="C3929" t="str">
            <v>ASSENTAMENTO E REJUNTAMENTO DE PASTILHAS EXCL ESTAS INCL CHAPISCO</v>
          </cell>
          <cell r="D3929" t="str">
            <v>M2</v>
          </cell>
          <cell r="E3929">
            <v>32.81</v>
          </cell>
        </row>
        <row r="3930">
          <cell r="C3930" t="str">
            <v>CIMENTO E AREIA 1:3 E EMBOCO CIMENTO SAIBRO E AREIA 1:3:3 ASSENTES E</v>
          </cell>
        </row>
        <row r="3931">
          <cell r="C3931" t="str">
            <v>REJUNTADAS C/PASTA DE CIMENTO BRANCO.</v>
          </cell>
        </row>
        <row r="3932">
          <cell r="B3932" t="str">
            <v>26291/013</v>
          </cell>
          <cell r="C3932" t="str">
            <v>RECOMPOSICAO DE PAREDE EM PASTILHAS EXCL ESTAS INCL CHAPISCO CIMENTO E</v>
          </cell>
          <cell r="D3932" t="str">
            <v>M2</v>
          </cell>
          <cell r="E3932">
            <v>35.82</v>
          </cell>
        </row>
        <row r="3933">
          <cell r="C3933" t="str">
            <v>AREIA 1:3 E EMBOCO CIMENTO SAIBRO E AREIA 1:3:3 ASSENTES E REJUNTADAS</v>
          </cell>
        </row>
        <row r="3934">
          <cell r="C3934" t="str">
            <v>C/PASTA DE CIMENTO BRANCO.</v>
          </cell>
        </row>
        <row r="3935">
          <cell r="B3935" t="str">
            <v>26291/014</v>
          </cell>
          <cell r="C3935" t="str">
            <v>ASSENTAMENTO DE LADRILHOS EXCL ESTES C/PASTA CIMENTO P/REJUNTE INCLU-</v>
          </cell>
          <cell r="D3935" t="str">
            <v>M2</v>
          </cell>
          <cell r="E3935">
            <v>31.8</v>
          </cell>
        </row>
        <row r="3936">
          <cell r="C3936" t="str">
            <v>SIVE CHAPISCO CIMENTO E AREIA 1:3 E EMBOCO 1:3:3 CIMENTO SAIBRO E ARE-</v>
          </cell>
        </row>
        <row r="3937">
          <cell r="C3937" t="str">
            <v>IA.</v>
          </cell>
        </row>
        <row r="3938">
          <cell r="B3938" t="str">
            <v>26291/015</v>
          </cell>
          <cell r="C3938" t="str">
            <v>ASSENTAMENTO DE LADRILHOS EXCL ESTES C/PASTA CIMENTO BRANCO E CORANTE</v>
          </cell>
          <cell r="D3938" t="str">
            <v>M2</v>
          </cell>
          <cell r="E3938">
            <v>33.659999999999997</v>
          </cell>
        </row>
        <row r="3939">
          <cell r="C3939" t="str">
            <v>P/REJUNTE INCL CHAPISCO CIMENTO E AREIA 1:3 E EMBOCO CIMENTO SAIBRO E</v>
          </cell>
        </row>
        <row r="3940">
          <cell r="C3940" t="str">
            <v>AREIA 1:3:3.</v>
          </cell>
        </row>
        <row r="3941">
          <cell r="B3941">
            <v>68644</v>
          </cell>
          <cell r="C3941" t="str">
            <v>CERAMICA ESMALTADA P/PAREDE</v>
          </cell>
        </row>
        <row r="3942">
          <cell r="B3942" t="str">
            <v>IGO       |</v>
          </cell>
          <cell r="C3942" t="str">
            <v>D E S C R I Ç Ã O                                                   |UN</v>
          </cell>
          <cell r="D3942" t="str">
            <v>IDADE</v>
          </cell>
          <cell r="E3942" t="str">
            <v>|CUSTO TOT</v>
          </cell>
        </row>
        <row r="3943">
          <cell r="B3943" t="str">
            <v>ULO.....: N</v>
          </cell>
          <cell r="C3943" t="str">
            <v>ACIONAL CAIXA</v>
          </cell>
        </row>
        <row r="3945">
          <cell r="B3945" t="str">
            <v>68644/001</v>
          </cell>
          <cell r="C3945" t="str">
            <v>CERAMICA ESMALTADA P/PAREDE 20X20CM PADRAO MEDIO PEI-4 C/CIMENTO/AREIA</v>
          </cell>
          <cell r="D3945" t="str">
            <v>M2</v>
          </cell>
          <cell r="E3945">
            <v>32.49</v>
          </cell>
        </row>
        <row r="3946">
          <cell r="C3946" t="str">
            <v>SAIBRO 1:2:3 COM REJUNTAMENTO CIMENTO BRANCO</v>
          </cell>
        </row>
        <row r="3947">
          <cell r="B3947" t="str">
            <v>68644/002</v>
          </cell>
          <cell r="C3947" t="str">
            <v>CERAMICA ESMALTADA P/PAREDE 20X20CM PADRAO ALTO PEI-4 CIMENTO / AREIA/</v>
          </cell>
          <cell r="D3947" t="str">
            <v>M2</v>
          </cell>
          <cell r="E3947">
            <v>32.82</v>
          </cell>
        </row>
        <row r="3948">
          <cell r="C3948" t="str">
            <v>SAIBRO 1:2:3 COM REJUNTAMENTO DE CIMENTO BRANCO</v>
          </cell>
        </row>
        <row r="3949">
          <cell r="B3949" t="str">
            <v>68644/003</v>
          </cell>
          <cell r="C3949" t="str">
            <v>CERAMICA ESMALTADA P/PAREDE 20X20CM PADRAO MEDIO PEI-4 C/ARG COLANTE E REJUNTAMENTO COM CIMENTO BRANCO</v>
          </cell>
          <cell r="D3949" t="str">
            <v>M2</v>
          </cell>
          <cell r="E3949">
            <v>17.899999999999999</v>
          </cell>
        </row>
        <row r="3951">
          <cell r="B3951" t="str">
            <v>68644/004</v>
          </cell>
          <cell r="C3951" t="str">
            <v>CERAMICA ESMALTADA P/PAREDE 20X20CM PADRAO ALTO PEI-4 C/ARG CIMENTO CO</v>
          </cell>
          <cell r="D3951" t="str">
            <v>M2</v>
          </cell>
          <cell r="E3951">
            <v>18.239999999999998</v>
          </cell>
        </row>
        <row r="3952">
          <cell r="C3952" t="str">
            <v>LANTE E REJUNTAMENTO COM CIMENTO BRANCO</v>
          </cell>
        </row>
        <row r="3953">
          <cell r="B3953">
            <v>23</v>
          </cell>
          <cell r="C3953" t="str">
            <v>PEITORIL CERAMICO</v>
          </cell>
        </row>
        <row r="3954">
          <cell r="B3954">
            <v>68533</v>
          </cell>
          <cell r="C3954" t="str">
            <v>PEITORIL EM ARDOSIA</v>
          </cell>
        </row>
        <row r="3955">
          <cell r="B3955" t="str">
            <v>68533/001</v>
          </cell>
          <cell r="C3955" t="str">
            <v>PEITORIL EM ARDOSIA, L = 15 CM</v>
          </cell>
          <cell r="D3955" t="str">
            <v>M</v>
          </cell>
          <cell r="E3955">
            <v>6.37</v>
          </cell>
        </row>
        <row r="3956">
          <cell r="B3956">
            <v>25</v>
          </cell>
          <cell r="C3956" t="str">
            <v>PEITORIL DE MARMORE/GRANITO</v>
          </cell>
        </row>
        <row r="3957">
          <cell r="B3957">
            <v>23755</v>
          </cell>
          <cell r="C3957" t="str">
            <v>PEITORIL MARMORE</v>
          </cell>
        </row>
        <row r="3958">
          <cell r="B3958" t="str">
            <v>23755/001</v>
          </cell>
          <cell r="C3958" t="str">
            <v>PEITORIL MARMORE BRANCO NACIONAL 2X15CM</v>
          </cell>
          <cell r="D3958" t="str">
            <v>M</v>
          </cell>
          <cell r="E3958">
            <v>31.2</v>
          </cell>
        </row>
        <row r="3959">
          <cell r="B3959" t="str">
            <v>23755/002</v>
          </cell>
          <cell r="C3959" t="str">
            <v>PEITORIL MARMORE BRANCO NACIONAL 2X7CM</v>
          </cell>
          <cell r="D3959" t="str">
            <v>M</v>
          </cell>
          <cell r="E3959">
            <v>18.100000000000001</v>
          </cell>
        </row>
        <row r="3960">
          <cell r="B3960">
            <v>29</v>
          </cell>
          <cell r="C3960" t="str">
            <v>PEITORIL DE CONCRETO</v>
          </cell>
        </row>
        <row r="3961">
          <cell r="B3961">
            <v>40675</v>
          </cell>
          <cell r="C3961" t="str">
            <v>PEITORIL DE CIMENTO</v>
          </cell>
          <cell r="D3961" t="str">
            <v>M</v>
          </cell>
          <cell r="E3961">
            <v>1.72</v>
          </cell>
        </row>
        <row r="3962">
          <cell r="B3962">
            <v>68511</v>
          </cell>
          <cell r="C3962" t="str">
            <v>PEITORIL DE CONCRETO</v>
          </cell>
        </row>
        <row r="3963">
          <cell r="B3963" t="str">
            <v>68511/001</v>
          </cell>
          <cell r="C3963" t="str">
            <v>PEITORIL PREMOLDADO EM CONCRETO LARG. 10 CM</v>
          </cell>
          <cell r="D3963" t="str">
            <v>M</v>
          </cell>
          <cell r="E3963">
            <v>4.5599999999999996</v>
          </cell>
        </row>
        <row r="3964">
          <cell r="B3964">
            <v>33</v>
          </cell>
          <cell r="C3964" t="str">
            <v>FORRO DE MADEIRA</v>
          </cell>
        </row>
        <row r="3965">
          <cell r="B3965">
            <v>9536</v>
          </cell>
          <cell r="C3965" t="str">
            <v>FORRO NO BEIRAL EM MADEIRA</v>
          </cell>
          <cell r="D3965" t="str">
            <v>M2</v>
          </cell>
          <cell r="E3965">
            <v>49.61</v>
          </cell>
        </row>
        <row r="3966">
          <cell r="B3966">
            <v>10304</v>
          </cell>
          <cell r="C3966" t="str">
            <v>FORRO DE TABUA DE PINHO</v>
          </cell>
        </row>
        <row r="3967">
          <cell r="B3967" t="str">
            <v>10304/001</v>
          </cell>
          <cell r="C3967" t="str">
            <v>FORRO DE TABUA DE PINHO, TIPO PAULISTA</v>
          </cell>
          <cell r="D3967" t="str">
            <v>M2</v>
          </cell>
          <cell r="E3967">
            <v>23.7</v>
          </cell>
        </row>
        <row r="3968">
          <cell r="B3968" t="str">
            <v>10304/002</v>
          </cell>
          <cell r="C3968" t="str">
            <v>FORRO DE MADEIRA PINUS PECAS 10X1CM FIXADO EM CAIBROS 5X5CM INCL MEIA-</v>
          </cell>
          <cell r="D3968" t="str">
            <v>M2</v>
          </cell>
          <cell r="E3968">
            <v>22.96</v>
          </cell>
        </row>
        <row r="3969">
          <cell r="C3969" t="str">
            <v>CANA</v>
          </cell>
        </row>
        <row r="3970">
          <cell r="B3970">
            <v>34</v>
          </cell>
          <cell r="C3970" t="str">
            <v>FORRO DE GESSO</v>
          </cell>
        </row>
        <row r="3971">
          <cell r="B3971">
            <v>23754</v>
          </cell>
          <cell r="C3971" t="str">
            <v>FORRO DE GESSO</v>
          </cell>
        </row>
        <row r="3972">
          <cell r="B3972" t="str">
            <v>23754/001</v>
          </cell>
          <cell r="C3972" t="str">
            <v>FORRO DE GESSO EM PLACAS PRE-MOLDADAS MACHO/FEMEA, BISOTADO, FIXADO C/</v>
          </cell>
          <cell r="D3972" t="str">
            <v>M2</v>
          </cell>
          <cell r="E3972">
            <v>11.34</v>
          </cell>
        </row>
        <row r="3973">
          <cell r="B3973" t="str">
            <v>IGO       |</v>
          </cell>
          <cell r="C3973" t="str">
            <v>D E S C R I Ç Ã O                                                   |UN</v>
          </cell>
          <cell r="D3973" t="str">
            <v>IDADE</v>
          </cell>
          <cell r="E3973" t="str">
            <v>|CUSTO TOT</v>
          </cell>
        </row>
        <row r="3974">
          <cell r="B3974" t="str">
            <v>ULO.....: N</v>
          </cell>
          <cell r="C3974" t="str">
            <v>ACIONAL CAIXA</v>
          </cell>
        </row>
        <row r="3976">
          <cell r="C3976" t="str">
            <v>ARAME GALVANIZADO</v>
          </cell>
        </row>
        <row r="3977">
          <cell r="B3977">
            <v>68453</v>
          </cell>
          <cell r="C3977" t="str">
            <v>REVESTIMENTO DE TETOS COM GESSO</v>
          </cell>
        </row>
        <row r="3978">
          <cell r="B3978" t="str">
            <v>68453/001</v>
          </cell>
          <cell r="C3978" t="str">
            <v>REVESTIMENTO DE TETOS COM GESSO CORRIDO (DISTORCIDO)</v>
          </cell>
          <cell r="D3978" t="str">
            <v>M2</v>
          </cell>
          <cell r="E3978">
            <v>5.54</v>
          </cell>
        </row>
        <row r="3979">
          <cell r="B3979">
            <v>11</v>
          </cell>
          <cell r="C3979" t="str">
            <v>FORRO METALICO/PVC</v>
          </cell>
        </row>
        <row r="3980">
          <cell r="B3980">
            <v>41602</v>
          </cell>
          <cell r="C3980" t="str">
            <v>FORRO DE PVC</v>
          </cell>
          <cell r="D3980" t="str">
            <v>M2</v>
          </cell>
          <cell r="E3980">
            <v>19</v>
          </cell>
        </row>
        <row r="3981">
          <cell r="B3981" t="str">
            <v>DI</v>
          </cell>
          <cell r="C3981" t="str">
            <v>SERVICOS DIVERSOS</v>
          </cell>
        </row>
        <row r="3982">
          <cell r="B3982">
            <v>11</v>
          </cell>
          <cell r="C3982" t="str">
            <v>CARGA, DESCARGA E TRANSPORTE DE MATERIAIS</v>
          </cell>
        </row>
        <row r="3983">
          <cell r="B3983">
            <v>25092</v>
          </cell>
          <cell r="C3983" t="str">
            <v>CARGA MECANIZADA E TRANSPORTE DE ENTULHOS</v>
          </cell>
        </row>
        <row r="3984">
          <cell r="B3984" t="str">
            <v>25092/001</v>
          </cell>
          <cell r="C3984" t="str">
            <v>CARGA MECANIZADA (PA-CARREGADEIRA) E TRANSPORTE DE ENTULHOS</v>
          </cell>
          <cell r="D3984" t="str">
            <v>M3/KM</v>
          </cell>
          <cell r="E3984">
            <v>2.25</v>
          </cell>
        </row>
        <row r="3985">
          <cell r="B3985">
            <v>26297</v>
          </cell>
          <cell r="C3985" t="str">
            <v>CARGA MANUAL / DESCARGA MECANICA  MAT A GRANEL</v>
          </cell>
        </row>
        <row r="3986">
          <cell r="B3986" t="str">
            <v>26297/001</v>
          </cell>
          <cell r="C3986" t="str">
            <v>CARGA MAN(C/4 SERVENTES)/DESC MEC MAT A GRANEL:CAM BASC 8T A</v>
          </cell>
          <cell r="D3986" t="str">
            <v>T</v>
          </cell>
          <cell r="E3986">
            <v>7.65</v>
          </cell>
        </row>
        <row r="3987">
          <cell r="C3987" t="str">
            <v>DIESEL INCL TEMPO P/CARGA/DESCARGA/MANOBRA (AGREGADOS/PEDRA</v>
          </cell>
        </row>
        <row r="3988">
          <cell r="C3988" t="str">
            <v>DE MAO/PARALELOS/TERRA/ESCOMBROS)</v>
          </cell>
        </row>
        <row r="3989">
          <cell r="B3989" t="str">
            <v>26297/002</v>
          </cell>
          <cell r="C3989" t="str">
            <v>CARGA MAN(C/4 SERVENTES)/DESC MEC MAT A GRANEL:CAM BASC 12T</v>
          </cell>
          <cell r="D3989" t="str">
            <v>T</v>
          </cell>
          <cell r="E3989">
            <v>7.53</v>
          </cell>
        </row>
        <row r="3990">
          <cell r="C3990" t="str">
            <v>A DIESEL INCL TEMPO P/CARGA/DESCARGA/MANOBRA (AGREGADOS/PEDRA</v>
          </cell>
        </row>
        <row r="3991">
          <cell r="C3991" t="str">
            <v>DE MAO/PARALELOS/TERRA/ESCOMBROS)</v>
          </cell>
        </row>
        <row r="3992">
          <cell r="B3992" t="str">
            <v>26297/003</v>
          </cell>
          <cell r="C3992" t="str">
            <v>CARGA MAN(C/2 SERVENTES)/DESC MEC MAT A GRANEL:CAM BASC 8T A</v>
          </cell>
          <cell r="D3992" t="str">
            <v>T</v>
          </cell>
          <cell r="E3992">
            <v>11.87</v>
          </cell>
        </row>
        <row r="3993">
          <cell r="C3993" t="str">
            <v>DIESEL INCL TEMPO P/CARGA/DESCARGA/MANOBRAS (AGREGADOS/PEDRA</v>
          </cell>
        </row>
        <row r="3994">
          <cell r="C3994" t="str">
            <v>DE MAO/PARALELOS/TERRA/ESCOMBROS)</v>
          </cell>
        </row>
        <row r="3995">
          <cell r="B3995">
            <v>12</v>
          </cell>
          <cell r="C3995" t="str">
            <v>LIMPEZA E ARREMATES FINAIS</v>
          </cell>
        </row>
        <row r="3996">
          <cell r="B3996">
            <v>9537</v>
          </cell>
          <cell r="C3996" t="str">
            <v>LIMPEZA FINAL DA OBRA</v>
          </cell>
          <cell r="D3996" t="str">
            <v>M2</v>
          </cell>
          <cell r="E3996">
            <v>0.67</v>
          </cell>
        </row>
        <row r="3997">
          <cell r="B3997">
            <v>10410</v>
          </cell>
          <cell r="C3997" t="str">
            <v>LIMPEZA GERAL DE QUADRA POLIESPORTIVA</v>
          </cell>
        </row>
        <row r="3998">
          <cell r="B3998" t="str">
            <v>10410/001</v>
          </cell>
          <cell r="C3998" t="str">
            <v>LIMPEZA GERAL DE QUADRA POLIESPORTIVA (QUADRA DESC DO MET)</v>
          </cell>
          <cell r="D3998" t="str">
            <v>M2</v>
          </cell>
          <cell r="E3998">
            <v>0.57999999999999996</v>
          </cell>
        </row>
        <row r="3999">
          <cell r="B3999">
            <v>23774</v>
          </cell>
          <cell r="C3999" t="str">
            <v>SERVICOS DIVERSOS</v>
          </cell>
        </row>
        <row r="4000">
          <cell r="B4000" t="str">
            <v>23774/001</v>
          </cell>
          <cell r="C4000" t="str">
            <v>ESCANINHOS CORRESPONDENCIA PR5-2Q-T INCL VERNIZ</v>
          </cell>
          <cell r="D4000" t="str">
            <v>UN</v>
          </cell>
          <cell r="E4000">
            <v>334.69</v>
          </cell>
        </row>
        <row r="4001">
          <cell r="B4001" t="str">
            <v>23774/002</v>
          </cell>
          <cell r="C4001" t="str">
            <v>VEDACAO POCO INSTALACOES PR5-2Q-T</v>
          </cell>
          <cell r="D4001" t="str">
            <v>UN</v>
          </cell>
          <cell r="E4001">
            <v>99.9</v>
          </cell>
        </row>
        <row r="4002">
          <cell r="B4002" t="str">
            <v>23774/003</v>
          </cell>
          <cell r="C4002" t="str">
            <v>CAIXA PROTECAO HIDROMETRO PR5-2Q-T</v>
          </cell>
          <cell r="D4002" t="str">
            <v>UN</v>
          </cell>
          <cell r="E4002">
            <v>190.67</v>
          </cell>
        </row>
        <row r="4003">
          <cell r="B4003" t="str">
            <v>23774/004</v>
          </cell>
          <cell r="C4003" t="str">
            <v>PLACA FERRO ESMALTADO PR5-2Q-T 12X18CM</v>
          </cell>
          <cell r="D4003" t="str">
            <v>UN</v>
          </cell>
          <cell r="E4003">
            <v>3.89</v>
          </cell>
        </row>
        <row r="4004">
          <cell r="B4004" t="str">
            <v>IGO       |</v>
          </cell>
          <cell r="C4004" t="str">
            <v>D E S C R I Ç Ã O                                                   |UN</v>
          </cell>
          <cell r="D4004" t="str">
            <v>IDADE</v>
          </cell>
          <cell r="E4004" t="str">
            <v>|CUSTO TOT</v>
          </cell>
        </row>
        <row r="4005">
          <cell r="B4005" t="str">
            <v>ULO.....: N</v>
          </cell>
          <cell r="C4005" t="str">
            <v>ACIONAL CAIXA</v>
          </cell>
        </row>
        <row r="4007">
          <cell r="B4007" t="str">
            <v>23774/005</v>
          </cell>
          <cell r="C4007" t="str">
            <v>PLAQUETA FERRO ESMALTADO ELIPTICA PR5-2Q-T</v>
          </cell>
          <cell r="D4007" t="str">
            <v>UN</v>
          </cell>
          <cell r="E4007">
            <v>2.06</v>
          </cell>
        </row>
        <row r="4008">
          <cell r="B4008" t="str">
            <v>23774/006</v>
          </cell>
          <cell r="C4008" t="str">
            <v>LIMPEZA GERAL OBRA PR5-2Q-T</v>
          </cell>
          <cell r="D4008" t="str">
            <v>UN</v>
          </cell>
          <cell r="E4008">
            <v>3530.42</v>
          </cell>
        </row>
        <row r="4009">
          <cell r="B4009">
            <v>23777</v>
          </cell>
          <cell r="C4009" t="str">
            <v>ESCADA MARINHEIRO</v>
          </cell>
        </row>
        <row r="4010">
          <cell r="B4010" t="str">
            <v>23777/001</v>
          </cell>
          <cell r="C4010" t="str">
            <v>ESCADA MARINHEIRO PR5-2Q-T</v>
          </cell>
          <cell r="D4010" t="str">
            <v>M</v>
          </cell>
          <cell r="E4010">
            <v>128.02000000000001</v>
          </cell>
        </row>
        <row r="4011">
          <cell r="B4011">
            <v>26580</v>
          </cell>
          <cell r="C4011" t="str">
            <v>LIMPEZA DIVERSAS DA OBRA</v>
          </cell>
        </row>
        <row r="4012">
          <cell r="B4012" t="str">
            <v>26580/001</v>
          </cell>
          <cell r="C4012" t="str">
            <v>LIMPEZA REVESTIMENTO PLASTICO EM PAREDE</v>
          </cell>
          <cell r="D4012" t="str">
            <v>M2</v>
          </cell>
          <cell r="E4012">
            <v>6.04</v>
          </cell>
        </row>
        <row r="4013">
          <cell r="B4013" t="str">
            <v>26580/002</v>
          </cell>
          <cell r="C4013" t="str">
            <v>LIMPEZA/PREPARO SUPERFICIE CONCRETO P/PINTURA</v>
          </cell>
          <cell r="D4013" t="str">
            <v>M2</v>
          </cell>
          <cell r="E4013">
            <v>2.25</v>
          </cell>
        </row>
        <row r="4014">
          <cell r="B4014" t="str">
            <v>26580/003</v>
          </cell>
          <cell r="C4014" t="str">
            <v>LIMPEZA AZULEJO</v>
          </cell>
          <cell r="D4014" t="str">
            <v>M2</v>
          </cell>
          <cell r="E4014">
            <v>1.66</v>
          </cell>
        </row>
        <row r="4015">
          <cell r="B4015" t="str">
            <v>26580/004</v>
          </cell>
          <cell r="C4015" t="str">
            <v>LIMPEZA E LAVAGEM DE PASTILHAS</v>
          </cell>
          <cell r="D4015" t="str">
            <v>M2</v>
          </cell>
          <cell r="E4015">
            <v>2.25</v>
          </cell>
        </row>
        <row r="4016">
          <cell r="B4016" t="str">
            <v>26580/005</v>
          </cell>
          <cell r="C4016" t="str">
            <v>LIMPEZA CHAPA MELAMINICA EM PAREDE</v>
          </cell>
          <cell r="D4016" t="str">
            <v>M2</v>
          </cell>
          <cell r="E4016">
            <v>1.93</v>
          </cell>
        </row>
        <row r="4017">
          <cell r="B4017" t="str">
            <v>26580/006</v>
          </cell>
          <cell r="C4017" t="str">
            <v>LIMPEZA LAMBRI ALUMINIO</v>
          </cell>
          <cell r="D4017" t="str">
            <v>M2</v>
          </cell>
          <cell r="E4017">
            <v>4.1500000000000004</v>
          </cell>
        </row>
        <row r="4018">
          <cell r="B4018" t="str">
            <v>26580/007</v>
          </cell>
          <cell r="C4018" t="str">
            <v>LIMPEZA ESQUADRIA FERRO C/SOLVENTE</v>
          </cell>
          <cell r="D4018" t="str">
            <v>M2</v>
          </cell>
          <cell r="E4018">
            <v>7.68</v>
          </cell>
        </row>
        <row r="4019">
          <cell r="B4019" t="str">
            <v>26580/008</v>
          </cell>
          <cell r="C4019" t="str">
            <v>LIMPEZA VIDRO COMUM</v>
          </cell>
          <cell r="D4019" t="str">
            <v>M2</v>
          </cell>
          <cell r="E4019">
            <v>3.48</v>
          </cell>
        </row>
        <row r="4020">
          <cell r="B4020" t="str">
            <v>26580/009</v>
          </cell>
          <cell r="C4020" t="str">
            <v>LIMPEZA FORRO</v>
          </cell>
          <cell r="D4020" t="str">
            <v>M2</v>
          </cell>
          <cell r="E4020">
            <v>6.37</v>
          </cell>
        </row>
        <row r="4021">
          <cell r="B4021" t="str">
            <v>26580/010</v>
          </cell>
          <cell r="C4021" t="str">
            <v>LIMPEZA LOUCAS E METAIS</v>
          </cell>
          <cell r="D4021" t="str">
            <v>M2</v>
          </cell>
          <cell r="E4021">
            <v>8.06</v>
          </cell>
        </row>
        <row r="4022">
          <cell r="B4022" t="str">
            <v>26580/011</v>
          </cell>
          <cell r="C4022" t="str">
            <v>LIMPEZA PISO MARMORE/GRANITO</v>
          </cell>
          <cell r="D4022" t="str">
            <v>M2</v>
          </cell>
          <cell r="E4022">
            <v>7.28</v>
          </cell>
        </row>
        <row r="4023">
          <cell r="B4023" t="str">
            <v>26580/012</v>
          </cell>
          <cell r="C4023" t="str">
            <v>LIMPEZA PISO CERAMICO</v>
          </cell>
          <cell r="D4023" t="str">
            <v>M2</v>
          </cell>
          <cell r="E4023">
            <v>5.47</v>
          </cell>
        </row>
        <row r="4024">
          <cell r="B4024" t="str">
            <v>26580/013</v>
          </cell>
          <cell r="C4024" t="str">
            <v>LIMPEZA PISO PLACA BORRACHA C/ENCERAMENTO</v>
          </cell>
          <cell r="D4024" t="str">
            <v>M2</v>
          </cell>
          <cell r="E4024">
            <v>7.49</v>
          </cell>
        </row>
        <row r="4025">
          <cell r="B4025" t="str">
            <v>26580/014</v>
          </cell>
          <cell r="C4025" t="str">
            <v>LIMPEZA PISO PLACA BORRACHA</v>
          </cell>
          <cell r="D4025" t="str">
            <v>M2</v>
          </cell>
          <cell r="E4025">
            <v>2.69</v>
          </cell>
        </row>
        <row r="4026">
          <cell r="B4026" t="str">
            <v>26580/015</v>
          </cell>
          <cell r="C4026" t="str">
            <v>LIMPEZA GERAL DA OBRA</v>
          </cell>
          <cell r="D4026" t="str">
            <v>M2</v>
          </cell>
          <cell r="E4026">
            <v>3.21</v>
          </cell>
        </row>
        <row r="4027">
          <cell r="B4027" t="str">
            <v>26580/016</v>
          </cell>
          <cell r="C4027" t="str">
            <v>LIMPEZA PISO CIMENTADO</v>
          </cell>
          <cell r="D4027" t="str">
            <v>M2</v>
          </cell>
          <cell r="E4027">
            <v>10.94</v>
          </cell>
        </row>
        <row r="4028">
          <cell r="B4028" t="str">
            <v>26580/017</v>
          </cell>
          <cell r="C4028" t="str">
            <v>LIMPEZA PISO MARMORITE/GRANILITE</v>
          </cell>
          <cell r="D4028" t="str">
            <v>M2</v>
          </cell>
          <cell r="E4028">
            <v>6.28</v>
          </cell>
        </row>
        <row r="4029">
          <cell r="B4029">
            <v>39706</v>
          </cell>
          <cell r="C4029" t="str">
            <v>CAIXA PROTECAO HIDROMETRO CASAS</v>
          </cell>
          <cell r="D4029" t="str">
            <v>UN</v>
          </cell>
          <cell r="E4029">
            <v>18.059999999999999</v>
          </cell>
        </row>
        <row r="4030">
          <cell r="B4030">
            <v>68541</v>
          </cell>
          <cell r="C4030" t="str">
            <v>LIMPEZA DIVERSAS DA OBRA</v>
          </cell>
        </row>
        <row r="4031">
          <cell r="B4031" t="str">
            <v>68541/001</v>
          </cell>
          <cell r="C4031" t="str">
            <v>LIMPEZA LOUCAS E METAIS</v>
          </cell>
          <cell r="D4031" t="str">
            <v>UN</v>
          </cell>
          <cell r="E4031">
            <v>8.06</v>
          </cell>
        </row>
        <row r="4032">
          <cell r="B4032">
            <v>68623</v>
          </cell>
          <cell r="C4032" t="str">
            <v>CINTA CONCRETO ARMADO FCK=15MPA CONT."C" PREP.MECANICO NA OBRA, INCL</v>
          </cell>
        </row>
        <row r="4033">
          <cell r="C4033" t="str">
            <v>ACO, FORMAS MADEIRA 3A COM MONT/DESMON E LANCAMENTO/VIBRACAO MANUAL</v>
          </cell>
        </row>
        <row r="4034">
          <cell r="B4034" t="str">
            <v>68623/001</v>
          </cell>
          <cell r="C4034" t="str">
            <v>PLACA IDENTIFICACAO BLOCO 12X18CM</v>
          </cell>
          <cell r="D4034" t="str">
            <v>UN</v>
          </cell>
          <cell r="E4034">
            <v>16.559999999999999</v>
          </cell>
        </row>
        <row r="4035">
          <cell r="B4035" t="str">
            <v>IGO       |</v>
          </cell>
          <cell r="C4035" t="str">
            <v>D E S C R I Ç Ã O                                                   |UN</v>
          </cell>
          <cell r="D4035" t="str">
            <v>IDADE</v>
          </cell>
          <cell r="E4035" t="str">
            <v>|CUSTO TOT</v>
          </cell>
        </row>
        <row r="4036">
          <cell r="B4036" t="str">
            <v>ULO.....: N</v>
          </cell>
          <cell r="C4036" t="str">
            <v>ACIONAL CAIXA</v>
          </cell>
        </row>
        <row r="4038">
          <cell r="B4038" t="str">
            <v>68623/003</v>
          </cell>
          <cell r="C4038" t="str">
            <v>PLACA IDENTIFICACAO RUA 45X25CM</v>
          </cell>
          <cell r="D4038" t="str">
            <v>UN</v>
          </cell>
          <cell r="E4038">
            <v>46.01</v>
          </cell>
        </row>
        <row r="4039">
          <cell r="B4039" t="str">
            <v>68623/004</v>
          </cell>
          <cell r="C4039" t="str">
            <v>PLACA IDENTIFICACAO UNIDADE 8X12CM</v>
          </cell>
          <cell r="D4039" t="str">
            <v>UN</v>
          </cell>
          <cell r="E4039">
            <v>8.41</v>
          </cell>
        </row>
        <row r="4040">
          <cell r="B4040" t="str">
            <v>68623/006</v>
          </cell>
          <cell r="C4040" t="str">
            <v>CINTA CONCRETO ARMADO FCK=15MPA CONT."C" PREP.MECANICO NA OBRA, INCL</v>
          </cell>
          <cell r="D4040" t="str">
            <v>UN</v>
          </cell>
          <cell r="E4040">
            <v>899.79</v>
          </cell>
        </row>
        <row r="4041">
          <cell r="C4041" t="str">
            <v>ACO, FORMAS MADEIRA 3A COM MONT/DESMON E LANCAMENTO/VIBRACAO MANUAL</v>
          </cell>
        </row>
        <row r="4042">
          <cell r="B4042">
            <v>15</v>
          </cell>
          <cell r="C4042" t="str">
            <v>ABERTURA DE POCO | CISTERNA OU CACIMBA |</v>
          </cell>
        </row>
        <row r="4043">
          <cell r="B4043">
            <v>24266</v>
          </cell>
          <cell r="C4043" t="str">
            <v>PERFURACAO DE POCO</v>
          </cell>
        </row>
        <row r="4044">
          <cell r="B4044" t="str">
            <v>24266/001</v>
          </cell>
          <cell r="C4044" t="str">
            <v>PERFURACAO DE POCO COM PERFURATRIZ PNEUMATICA</v>
          </cell>
          <cell r="D4044" t="str">
            <v>M</v>
          </cell>
          <cell r="E4044">
            <v>20.57</v>
          </cell>
        </row>
        <row r="4045">
          <cell r="B4045" t="str">
            <v>24266/002</v>
          </cell>
          <cell r="C4045" t="str">
            <v>PERFURACAO DE POCO COM PERFURATRIZ A PERCUSSAO</v>
          </cell>
          <cell r="D4045" t="str">
            <v>M</v>
          </cell>
          <cell r="E4045">
            <v>38.11</v>
          </cell>
        </row>
        <row r="4046">
          <cell r="B4046">
            <v>16</v>
          </cell>
          <cell r="C4046" t="str">
            <v>POCO TUBULAR PROFUNDO</v>
          </cell>
        </row>
        <row r="4047">
          <cell r="B4047">
            <v>24267</v>
          </cell>
          <cell r="C4047" t="str">
            <v>INSTALACAO HIDRAULICA DE POCO PROFUNDO</v>
          </cell>
        </row>
        <row r="4048">
          <cell r="B4048" t="str">
            <v>24267/001</v>
          </cell>
          <cell r="C4048" t="str">
            <v>INSTALACAO HIDRAULICA DE POCO PROFUNDO D=75MM</v>
          </cell>
          <cell r="D4048" t="str">
            <v>UN</v>
          </cell>
          <cell r="E4048">
            <v>2163.4699999999998</v>
          </cell>
        </row>
        <row r="4049">
          <cell r="B4049" t="str">
            <v>24267/002</v>
          </cell>
          <cell r="C4049" t="str">
            <v>INSTALACAO HIDRAULICA DE POCO PROFUNDO D=150MM</v>
          </cell>
          <cell r="D4049" t="str">
            <v>UN</v>
          </cell>
          <cell r="E4049">
            <v>17800.88</v>
          </cell>
        </row>
        <row r="4050">
          <cell r="B4050">
            <v>24269</v>
          </cell>
          <cell r="C4050" t="str">
            <v>INSTALACAO ELETRICA P/POCO PROFUNDO</v>
          </cell>
        </row>
        <row r="4051">
          <cell r="B4051" t="str">
            <v>24269/001</v>
          </cell>
          <cell r="C4051" t="str">
            <v>INSTALACAO ELETRICA DE POCO PROFUNDO D=75MM</v>
          </cell>
          <cell r="D4051" t="str">
            <v>UN</v>
          </cell>
          <cell r="E4051">
            <v>559.07000000000005</v>
          </cell>
        </row>
        <row r="4052">
          <cell r="B4052" t="str">
            <v>24269/002</v>
          </cell>
          <cell r="C4052" t="str">
            <v>INSTALACAO ELETRICA DE POCO PROFUNDO D=150MM</v>
          </cell>
          <cell r="D4052" t="str">
            <v>UN</v>
          </cell>
          <cell r="E4052">
            <v>787.07</v>
          </cell>
        </row>
        <row r="4053">
          <cell r="B4053">
            <v>40841</v>
          </cell>
          <cell r="C4053" t="str">
            <v>ABRACADEIRA P/POCOS PROFUNDOS</v>
          </cell>
          <cell r="D4053" t="str">
            <v>UN</v>
          </cell>
          <cell r="E4053">
            <v>46.16</v>
          </cell>
        </row>
        <row r="4054">
          <cell r="B4054">
            <v>18</v>
          </cell>
          <cell r="C4054" t="str">
            <v>OUTROS</v>
          </cell>
        </row>
        <row r="4055">
          <cell r="B4055">
            <v>68326</v>
          </cell>
          <cell r="C4055" t="str">
            <v>ESTRUTURA METALICA SUPORTE TAB.BASQUETE "U"</v>
          </cell>
          <cell r="D4055" t="str">
            <v>CJ</v>
          </cell>
          <cell r="E4055">
            <v>3690.45</v>
          </cell>
        </row>
        <row r="4056">
          <cell r="B4056">
            <v>68327</v>
          </cell>
          <cell r="C4056" t="str">
            <v>BUZINOTE (TUBO PVC 50MM) PARA SAIDA DE AGUA QUADRA ESPORTIVA</v>
          </cell>
          <cell r="D4056" t="str">
            <v>M</v>
          </cell>
          <cell r="E4056">
            <v>4.41</v>
          </cell>
        </row>
        <row r="4057">
          <cell r="B4057">
            <v>21</v>
          </cell>
          <cell r="C4057" t="str">
            <v>COMPOSICAO SERVICO MIGRACAO</v>
          </cell>
        </row>
        <row r="4058">
          <cell r="B4058">
            <v>5616</v>
          </cell>
          <cell r="C4058" t="str">
            <v>ALVENARIA DE TIJOLO MACICO COMUM (E=20CM) ASSENTES C/ARG DE CIMENTO E</v>
          </cell>
          <cell r="D4058" t="str">
            <v>M2</v>
          </cell>
          <cell r="E4058">
            <v>74.31</v>
          </cell>
        </row>
        <row r="4059">
          <cell r="C4059" t="str">
            <v>AREIA (1:7), SEM REVESTIMENTO</v>
          </cell>
        </row>
        <row r="4060">
          <cell r="B4060">
            <v>5617</v>
          </cell>
          <cell r="C4060" t="str">
            <v>ARGAMASSA CIMENTO E AREIA SEM PENEIRAR 1:4 PREPARO MANUAL</v>
          </cell>
          <cell r="D4060" t="str">
            <v>M3</v>
          </cell>
          <cell r="E4060">
            <v>197.9</v>
          </cell>
        </row>
        <row r="4061">
          <cell r="B4061">
            <v>5618</v>
          </cell>
          <cell r="C4061" t="str">
            <v>ARMACAO (FORNECIMENTO, CORTE, DOBRA E COLOCACAO) ACO CA-50/60</v>
          </cell>
          <cell r="D4061" t="str">
            <v>KG</v>
          </cell>
          <cell r="E4061">
            <v>4.8099999999999996</v>
          </cell>
        </row>
        <row r="4062">
          <cell r="B4062">
            <v>5619</v>
          </cell>
          <cell r="C4062" t="str">
            <v>CONCRETO ESTRUTURAL FCK=15,0 MPA, INCL. FORN, APLIC E ADENSAMENTO</v>
          </cell>
          <cell r="D4062" t="str">
            <v>M3</v>
          </cell>
          <cell r="E4062">
            <v>259.36</v>
          </cell>
        </row>
        <row r="4063">
          <cell r="B4063">
            <v>5620</v>
          </cell>
          <cell r="C4063" t="str">
            <v>CONCRETO ESTRUTURAL FCK=13,5 MPA, INCL. FORN, APLIC E ADENSAMENTO</v>
          </cell>
          <cell r="D4063" t="str">
            <v>M3</v>
          </cell>
          <cell r="E4063">
            <v>250.52</v>
          </cell>
        </row>
        <row r="4064">
          <cell r="B4064">
            <v>5621</v>
          </cell>
          <cell r="C4064" t="str">
            <v>FORMA E DESFORMA PARA PAREDES E LAJES DE GALERIAS CELULARES</v>
          </cell>
          <cell r="D4064" t="str">
            <v>M2</v>
          </cell>
          <cell r="E4064">
            <v>31.04</v>
          </cell>
        </row>
        <row r="4065">
          <cell r="B4065">
            <v>5622</v>
          </cell>
          <cell r="C4065" t="str">
            <v>REGULARIZACAO E COMPACTACAO MANUAL DE TERRENO COM SOQUETE</v>
          </cell>
          <cell r="D4065" t="str">
            <v>M2</v>
          </cell>
          <cell r="E4065">
            <v>1.36</v>
          </cell>
        </row>
        <row r="4066">
          <cell r="B4066" t="str">
            <v>IGO       |</v>
          </cell>
          <cell r="C4066" t="str">
            <v>D E S C R I Ç Ã O                                                   |UN</v>
          </cell>
          <cell r="D4066" t="str">
            <v>IDADE</v>
          </cell>
          <cell r="E4066" t="str">
            <v>|CUSTO TOT</v>
          </cell>
        </row>
        <row r="4067">
          <cell r="B4067" t="str">
            <v>ULO.....: N</v>
          </cell>
          <cell r="C4067" t="str">
            <v>ACIONAL CAIXA</v>
          </cell>
        </row>
        <row r="4069">
          <cell r="B4069">
            <v>5623</v>
          </cell>
          <cell r="C4069" t="str">
            <v>JUROS - CAMINHAO BASCULANTE FORD F 12000 12T 142HP (VU=5ANOS)</v>
          </cell>
          <cell r="D4069" t="str">
            <v>H</v>
          </cell>
          <cell r="E4069">
            <v>3.92</v>
          </cell>
        </row>
        <row r="4070">
          <cell r="B4070">
            <v>5624</v>
          </cell>
          <cell r="C4070" t="str">
            <v>MATERIAIS NA OPERACAO -CAMINHAO BASCULANTE FORD F-12000 12T 142HP</v>
          </cell>
          <cell r="D4070" t="str">
            <v>H</v>
          </cell>
          <cell r="E4070">
            <v>48.31</v>
          </cell>
        </row>
        <row r="4071">
          <cell r="B4071">
            <v>5625</v>
          </cell>
          <cell r="C4071" t="str">
            <v>CONCRETO P/ BERCO DE GALERIA, INCL. PREPARO E LANCAMENTO</v>
          </cell>
          <cell r="D4071" t="str">
            <v>M3</v>
          </cell>
          <cell r="E4071">
            <v>213.38</v>
          </cell>
        </row>
        <row r="4072">
          <cell r="B4072">
            <v>5626</v>
          </cell>
          <cell r="C4072" t="str">
            <v>TRANSPORTE DE MATERIAL DE QUALQUER NATUREZA DMT &gt; 10 KM</v>
          </cell>
          <cell r="D4072" t="str">
            <v>T/KM</v>
          </cell>
          <cell r="E4072">
            <v>0.55000000000000004</v>
          </cell>
        </row>
        <row r="4073">
          <cell r="B4073">
            <v>5627</v>
          </cell>
          <cell r="C4073" t="str">
            <v>ESCAVADEIRA KOMATSU PC 150 SE 103 HP - DEPRECIACAO</v>
          </cell>
          <cell r="D4073" t="str">
            <v>H</v>
          </cell>
          <cell r="E4073">
            <v>42.21</v>
          </cell>
        </row>
        <row r="4074">
          <cell r="B4074">
            <v>5628</v>
          </cell>
          <cell r="C4074" t="str">
            <v>ESCAVADEIRA KOMATSU PC 150 SE 103 HP - JUROS</v>
          </cell>
          <cell r="D4074" t="str">
            <v>H</v>
          </cell>
          <cell r="E4074">
            <v>15.96</v>
          </cell>
        </row>
        <row r="4075">
          <cell r="B4075">
            <v>5629</v>
          </cell>
          <cell r="C4075" t="str">
            <v>ESCAVADEIRA KOMATSU PC 150 SE 103 HP - MANUTENCAO</v>
          </cell>
          <cell r="D4075" t="str">
            <v>H</v>
          </cell>
          <cell r="E4075">
            <v>33.799999999999997</v>
          </cell>
        </row>
        <row r="4076">
          <cell r="B4076">
            <v>5630</v>
          </cell>
          <cell r="C4076" t="str">
            <v>ESCAVADEIRA KOMATSU PC 150 SE 103 HP - MATERIAIS NA OPERACAO</v>
          </cell>
          <cell r="D4076" t="str">
            <v>H</v>
          </cell>
          <cell r="E4076">
            <v>47.63</v>
          </cell>
        </row>
        <row r="4077">
          <cell r="B4077">
            <v>5631</v>
          </cell>
          <cell r="C4077" t="str">
            <v>ESCAVADEIRA KOMATSU PC 150 SE 103 HP - CHP DIURNO</v>
          </cell>
          <cell r="D4077" t="str">
            <v>CHP</v>
          </cell>
          <cell r="E4077">
            <v>148.19999999999999</v>
          </cell>
        </row>
        <row r="4078">
          <cell r="B4078">
            <v>5632</v>
          </cell>
          <cell r="C4078" t="str">
            <v>ESCAVADEIRA KOMATSU PC 150 SE 103 HP - CHI DIURNO</v>
          </cell>
          <cell r="D4078" t="str">
            <v>CHI</v>
          </cell>
          <cell r="E4078">
            <v>66.77</v>
          </cell>
        </row>
        <row r="4079">
          <cell r="B4079">
            <v>5651</v>
          </cell>
          <cell r="C4079" t="str">
            <v>FORMA DE MADEIRA COMUM PARA FUNDACOES</v>
          </cell>
          <cell r="D4079" t="str">
            <v>M2</v>
          </cell>
          <cell r="E4079">
            <v>24.62</v>
          </cell>
        </row>
        <row r="4080">
          <cell r="B4080">
            <v>5652</v>
          </cell>
          <cell r="C4080" t="str">
            <v>CONCRETO NAO ESTRUTURAL, CONSUMO MINIMO 150 KG/M3 (1:4:5)</v>
          </cell>
          <cell r="D4080" t="str">
            <v>M3</v>
          </cell>
          <cell r="E4080">
            <v>178.19</v>
          </cell>
        </row>
        <row r="4081">
          <cell r="B4081">
            <v>5653</v>
          </cell>
          <cell r="C4081" t="str">
            <v>CARREGADEIRA SOBRE PNEUS CASE W20 144HP (VU=5A) - DEPRECIACAO E JUROS</v>
          </cell>
          <cell r="D4081" t="str">
            <v>H</v>
          </cell>
          <cell r="E4081">
            <v>43.53</v>
          </cell>
        </row>
        <row r="4082">
          <cell r="B4082">
            <v>5654</v>
          </cell>
          <cell r="C4082" t="str">
            <v>CARREGADEIRA SOBRE PNEUS CASE W20 144HP 1,53/1,91M3 (VU=5A)-MANUTENCAO</v>
          </cell>
          <cell r="D4082" t="str">
            <v>H</v>
          </cell>
          <cell r="E4082">
            <v>33</v>
          </cell>
        </row>
        <row r="4083">
          <cell r="B4083">
            <v>5655</v>
          </cell>
          <cell r="C4083" t="str">
            <v>CARREGADEIRA SOBRE PNEUS CASE W20 144HP 1,53/1,91M3 -MATERIAL/OPERACAO</v>
          </cell>
          <cell r="D4083" t="str">
            <v>H</v>
          </cell>
          <cell r="E4083">
            <v>38.78</v>
          </cell>
        </row>
        <row r="4084">
          <cell r="B4084">
            <v>5656</v>
          </cell>
          <cell r="C4084" t="str">
            <v>CARREGADEIRA SOBRE PNEUS CASE W20 144HP 1,53/1,91M3</v>
          </cell>
          <cell r="D4084" t="str">
            <v>H</v>
          </cell>
          <cell r="E4084">
            <v>8.6</v>
          </cell>
        </row>
        <row r="4085">
          <cell r="C4085" t="str">
            <v>CUSTOS C/MAO-DE-OBRA NA OPERACAO DIURNA</v>
          </cell>
        </row>
        <row r="4086">
          <cell r="B4086">
            <v>5657</v>
          </cell>
          <cell r="C4086" t="str">
            <v>GRADE DE DISCO COM 24 DISCOS - DEPRECIACAO/JUROS</v>
          </cell>
          <cell r="D4086" t="str">
            <v>H</v>
          </cell>
          <cell r="E4086">
            <v>2.79</v>
          </cell>
        </row>
        <row r="4087">
          <cell r="B4087">
            <v>5658</v>
          </cell>
          <cell r="C4087" t="str">
            <v>GRADE DE DISCO COM 24 DISCOS - MANUTENCAO</v>
          </cell>
          <cell r="D4087" t="str">
            <v>H</v>
          </cell>
          <cell r="E4087">
            <v>0.93</v>
          </cell>
        </row>
        <row r="4088">
          <cell r="B4088">
            <v>5663</v>
          </cell>
          <cell r="C4088" t="str">
            <v>RETRO-ESCAVADEIRA C/CARREGADEIRA SOBRE PNEUS MAXION 750-4WD</v>
          </cell>
          <cell r="D4088" t="str">
            <v>H</v>
          </cell>
          <cell r="E4088">
            <v>24.61</v>
          </cell>
        </row>
        <row r="4089">
          <cell r="C4089" t="str">
            <v>0,12/0,79M3 86CV (VU=5ANOS) - DEPRECIACAO E JUROS</v>
          </cell>
        </row>
        <row r="4090">
          <cell r="B4090">
            <v>5664</v>
          </cell>
          <cell r="C4090" t="str">
            <v>RETRO-ESCAVADEIRA C/CARREGADEIRA SOBRE PNEUS MAXION 750-4WD</v>
          </cell>
          <cell r="D4090" t="str">
            <v>H</v>
          </cell>
          <cell r="E4090">
            <v>18.66</v>
          </cell>
        </row>
        <row r="4091">
          <cell r="C4091" t="str">
            <v>0,12/0,79M3 86CV (VU=5ANOS) - MANUTENCAO</v>
          </cell>
        </row>
        <row r="4092">
          <cell r="B4092">
            <v>5665</v>
          </cell>
          <cell r="C4092" t="str">
            <v>RETRO-ESCAVADEIRA C/CARREGADEIRA SOBRE PNEUS MAXION 750-4WD</v>
          </cell>
          <cell r="D4092" t="str">
            <v>H</v>
          </cell>
          <cell r="E4092">
            <v>8.6</v>
          </cell>
        </row>
        <row r="4093">
          <cell r="C4093" t="str">
            <v>0,12/0,79M3 86CV - CUSTOS C/ MAO-DE-OBRA NA OPERACAO DIURNA</v>
          </cell>
        </row>
        <row r="4094">
          <cell r="B4094">
            <v>5666</v>
          </cell>
          <cell r="C4094" t="str">
            <v>RETROESCAVADEIRA MASSEY-FERGUSON SOBRE PNEUS C/TRANSMISSAO MECANICA</v>
          </cell>
          <cell r="D4094" t="str">
            <v>H</v>
          </cell>
          <cell r="E4094">
            <v>22.2</v>
          </cell>
        </row>
        <row r="4095">
          <cell r="C4095" t="str">
            <v>MF-86 65HP (VU=5ANOS) - DEPRECIACAO E JUROS</v>
          </cell>
        </row>
        <row r="4096">
          <cell r="B4096">
            <v>5667</v>
          </cell>
          <cell r="C4096" t="str">
            <v>RETROESCAVADEIRA MASSEY-FERGUSON SOBRE PNEUS C/TRANSMISSAO MECANICA</v>
          </cell>
          <cell r="D4096" t="str">
            <v>H</v>
          </cell>
          <cell r="E4096">
            <v>16.82</v>
          </cell>
        </row>
        <row r="4097">
          <cell r="B4097" t="str">
            <v>IGO       |</v>
          </cell>
          <cell r="C4097" t="str">
            <v>D E S C R I Ç Ã O                                                   |UN</v>
          </cell>
          <cell r="D4097" t="str">
            <v>IDADE</v>
          </cell>
          <cell r="E4097" t="str">
            <v>|CUSTO TOT</v>
          </cell>
        </row>
        <row r="4098">
          <cell r="B4098" t="str">
            <v>ULO.....: N</v>
          </cell>
          <cell r="C4098" t="str">
            <v>ACIONAL CAIXA</v>
          </cell>
        </row>
        <row r="4100">
          <cell r="C4100" t="str">
            <v>MF-86 65HP (VU=5ANOS) - MANUTENCAO</v>
          </cell>
        </row>
        <row r="4101">
          <cell r="B4101">
            <v>5668</v>
          </cell>
          <cell r="C4101" t="str">
            <v>RETROESCAVADEIRA MASSEY-FERGUSON SOBRE PNEUS C/TRANSMISSAO MECANICA</v>
          </cell>
          <cell r="D4101" t="str">
            <v>H</v>
          </cell>
          <cell r="E4101">
            <v>22.11</v>
          </cell>
        </row>
        <row r="4102">
          <cell r="C4102" t="str">
            <v>MF-86 65HP (VU=5ANOS) - MATERIAIS / OPERACAO</v>
          </cell>
        </row>
        <row r="4103">
          <cell r="B4103">
            <v>5669</v>
          </cell>
          <cell r="C4103" t="str">
            <v>RETROESCAVADEIRA MASSEY-FERGUSON SOBRE PNEUS C/TRANSMISSAO MECANICA</v>
          </cell>
          <cell r="D4103" t="str">
            <v>H</v>
          </cell>
          <cell r="E4103">
            <v>8.6</v>
          </cell>
        </row>
        <row r="4104">
          <cell r="C4104" t="str">
            <v>MF-86 65HP (VU=5ANOS) - MAO-DE-OBRA / OPERACAO</v>
          </cell>
        </row>
        <row r="4105">
          <cell r="B4105">
            <v>5670</v>
          </cell>
          <cell r="C4105" t="str">
            <v>ROLO COMPACTADOR VIBRATORIO LISO AUTO-PROP. DYNAPAC CA-15 6,6T / 79HP</v>
          </cell>
          <cell r="D4105" t="str">
            <v>H</v>
          </cell>
          <cell r="E4105">
            <v>24.85</v>
          </cell>
        </row>
        <row r="4106">
          <cell r="C4106" t="str">
            <v>IMPACTO DINAMICO 18,45T (VU=5ANOS) - DEPRECIACAO E JUROS</v>
          </cell>
        </row>
        <row r="4107">
          <cell r="B4107">
            <v>5671</v>
          </cell>
          <cell r="C4107" t="str">
            <v>ROLO COMPACTADOR VIBRATORIO LISO AUTO-PROP. DYNAPAC CA-15 6,6T / 79HP</v>
          </cell>
          <cell r="D4107" t="str">
            <v>H</v>
          </cell>
          <cell r="E4107">
            <v>14.97</v>
          </cell>
        </row>
        <row r="4108">
          <cell r="C4108" t="str">
            <v>IMPACTO DINAMICO 18,45T (VU = 5ANOS) - MANUTENCAO</v>
          </cell>
        </row>
        <row r="4109">
          <cell r="B4109">
            <v>5672</v>
          </cell>
          <cell r="C4109" t="str">
            <v>ROLO COMPACTADOR VIBRATORIO LISO AUTO-PROP. DYNAPAC CA-15 6,6T / 79HP</v>
          </cell>
          <cell r="D4109" t="str">
            <v>H</v>
          </cell>
          <cell r="E4109">
            <v>8.6</v>
          </cell>
        </row>
        <row r="4110">
          <cell r="C4110" t="str">
            <v>IMPACTO DINAMICO 18,45T (VU=5ANOS) - MAO-DE-OBRA / OPERACAO</v>
          </cell>
        </row>
        <row r="4111">
          <cell r="B4111">
            <v>5673</v>
          </cell>
          <cell r="C4111" t="str">
            <v>ROLO COMPACTADOR VIBRATORIO LISO AUTO-PROP. MULLER VAP-55L 76HP</v>
          </cell>
          <cell r="D4111" t="str">
            <v>H</v>
          </cell>
          <cell r="E4111">
            <v>10.210000000000001</v>
          </cell>
        </row>
        <row r="4112">
          <cell r="C4112" t="str">
            <v>IMPACTO DINAMICO 13/19T (VU=5ANOS) - DEPRECIACAO E JUROS</v>
          </cell>
        </row>
        <row r="4113">
          <cell r="B4113">
            <v>5674</v>
          </cell>
          <cell r="C4113" t="str">
            <v>ROLO COMPACTADOR VIBRATORIO LISO AUTO-PROP. MULLER VAP-55L 76HP</v>
          </cell>
          <cell r="D4113" t="str">
            <v>H</v>
          </cell>
          <cell r="E4113">
            <v>15.35</v>
          </cell>
        </row>
        <row r="4114">
          <cell r="C4114" t="str">
            <v>IMPACTO DINAMICO 13/19T (VU=5ANOS) - MANUTENCAO</v>
          </cell>
        </row>
        <row r="4115">
          <cell r="B4115">
            <v>5675</v>
          </cell>
          <cell r="C4115" t="str">
            <v>ROLO COMPACTADOR VIBRATORIO LISO TANDEM DYNAPAC CC 142/40HP (VU=5ANOS)</v>
          </cell>
          <cell r="D4115" t="str">
            <v>H</v>
          </cell>
          <cell r="E4115">
            <v>36.65</v>
          </cell>
        </row>
        <row r="4116">
          <cell r="C4116" t="str">
            <v>DEPRECIACAO E JUROS</v>
          </cell>
        </row>
        <row r="4117">
          <cell r="B4117">
            <v>5676</v>
          </cell>
          <cell r="C4117" t="str">
            <v>ROLO COMPACTADOR VIBRATORIO LISO TANDEM DYNAPAC CC 142/40HP (VU=5ANOS)</v>
          </cell>
          <cell r="D4117" t="str">
            <v>H</v>
          </cell>
          <cell r="E4117">
            <v>22.04</v>
          </cell>
        </row>
        <row r="4118">
          <cell r="C4118" t="str">
            <v>MANUTENCAO</v>
          </cell>
        </row>
        <row r="4119">
          <cell r="B4119">
            <v>5677</v>
          </cell>
          <cell r="C4119" t="str">
            <v>ROLO COMPACTADOR VIBRATORIO LISO TANDEM DYNAPAC CC 142/40HP (VU=5ANOS)</v>
          </cell>
          <cell r="D4119" t="str">
            <v>H</v>
          </cell>
          <cell r="E4119">
            <v>14.29</v>
          </cell>
        </row>
        <row r="4120">
          <cell r="C4120" t="str">
            <v>MATERIAIS / OPERACAO</v>
          </cell>
        </row>
        <row r="4121">
          <cell r="B4121">
            <v>5678</v>
          </cell>
          <cell r="C4121" t="str">
            <v>RETRO-ESCAVADEIRA C/CARREGADEIRA SOBRE PNEUS MAXION 750-4WD</v>
          </cell>
          <cell r="D4121" t="str">
            <v>CHP</v>
          </cell>
          <cell r="E4121">
            <v>77.73</v>
          </cell>
        </row>
        <row r="4122">
          <cell r="C4122" t="str">
            <v>0,12/0,79M3 86CV (VU=5ANOS) - CHP DIURNO</v>
          </cell>
        </row>
        <row r="4123">
          <cell r="B4123">
            <v>5679</v>
          </cell>
          <cell r="C4123" t="str">
            <v>RETRO-ESCAVADEIRA C/CARREGADEIRA SOBRE PNEUS MAXION 750-4WD</v>
          </cell>
          <cell r="D4123" t="str">
            <v>CHI</v>
          </cell>
          <cell r="E4123">
            <v>33.21</v>
          </cell>
        </row>
        <row r="4124">
          <cell r="C4124" t="str">
            <v>0,12/0,79M3 86CV (VU=5ANOS) - CHI DIURNO</v>
          </cell>
        </row>
        <row r="4125">
          <cell r="B4125">
            <v>5680</v>
          </cell>
          <cell r="C4125" t="str">
            <v>RETROESCAVADEIRA MASSEY-FERGUSON SOBRE PNEUS C/TRANSMISSAO MECANICA</v>
          </cell>
          <cell r="D4125" t="str">
            <v>CHP</v>
          </cell>
          <cell r="E4125">
            <v>69.739999999999995</v>
          </cell>
        </row>
        <row r="4126">
          <cell r="C4126" t="str">
            <v>MF-86 65HP (VU=5ANOS) - CHP DIURNO</v>
          </cell>
        </row>
        <row r="4127">
          <cell r="B4127">
            <v>5681</v>
          </cell>
          <cell r="C4127" t="str">
            <v>RETROESCAVADEIRA MASSEY-FERGUSON SOBRE PNEUS C/TRANSMISSAO MECANICA</v>
          </cell>
          <cell r="D4127" t="str">
            <v>CHI</v>
          </cell>
          <cell r="E4127">
            <v>30.8</v>
          </cell>
        </row>
        <row r="4128">
          <cell r="B4128" t="str">
            <v>IGO       |</v>
          </cell>
          <cell r="C4128" t="str">
            <v>D E S C R I Ç Ã O                                                   |UN</v>
          </cell>
          <cell r="D4128" t="str">
            <v>IDADE</v>
          </cell>
          <cell r="E4128" t="str">
            <v>|CUSTO TOT</v>
          </cell>
        </row>
        <row r="4129">
          <cell r="B4129" t="str">
            <v>ULO.....: N</v>
          </cell>
          <cell r="C4129" t="str">
            <v>ACIONAL CAIXA</v>
          </cell>
        </row>
        <row r="4131">
          <cell r="C4131" t="str">
            <v>MF-86 65HP (VU=5ANOS) - CHI DIURNO</v>
          </cell>
        </row>
        <row r="4132">
          <cell r="B4132">
            <v>5682</v>
          </cell>
          <cell r="C4132" t="str">
            <v>ROLO COMPACTADOR VIBRATORIO LISO AUTO-PROP. DYNAPAC CA-15 6,6T / 79HP</v>
          </cell>
          <cell r="D4132" t="str">
            <v>CHP</v>
          </cell>
          <cell r="E4132">
            <v>92.64</v>
          </cell>
        </row>
        <row r="4133">
          <cell r="C4133" t="str">
            <v>IMPACTO DINAMICO 18,45T (VU = 5ANOS) - CHP DIURNO</v>
          </cell>
        </row>
        <row r="4134">
          <cell r="B4134">
            <v>5683</v>
          </cell>
          <cell r="C4134" t="str">
            <v>ROLO COMPACTADOR VIBRATORIO LISO AUTO-PROP. DYNAPAC CA-15 6,6T / 79HP</v>
          </cell>
          <cell r="D4134" t="str">
            <v>CHI</v>
          </cell>
          <cell r="E4134">
            <v>33.450000000000003</v>
          </cell>
        </row>
        <row r="4135">
          <cell r="C4135" t="str">
            <v>IMPACTO DINAMICO 18,45T (VU = 5ANOS) - CHI DIURNO</v>
          </cell>
        </row>
        <row r="4136">
          <cell r="B4136">
            <v>5684</v>
          </cell>
          <cell r="C4136" t="str">
            <v>ROLO COMPACTADOR VIBRATORIO LISO AUTO-PROP. MULLER VAP-55L 76HP</v>
          </cell>
          <cell r="D4136" t="str">
            <v>CHP</v>
          </cell>
          <cell r="E4136">
            <v>78.39</v>
          </cell>
        </row>
        <row r="4137">
          <cell r="C4137" t="str">
            <v>IMPACTO DINAMICO 13/19T (VU=5ANOS) - CHP DIURNO</v>
          </cell>
        </row>
        <row r="4138">
          <cell r="B4138">
            <v>5685</v>
          </cell>
          <cell r="C4138" t="str">
            <v>ROLO COMPACTADOR VIBRATORIO LISO AUTO-PROP. MULLER VAP-55L 76HP</v>
          </cell>
          <cell r="D4138" t="str">
            <v>CHI</v>
          </cell>
          <cell r="E4138">
            <v>18.809999999999999</v>
          </cell>
        </row>
        <row r="4139">
          <cell r="C4139" t="str">
            <v>IMPACTO DINAMICO 13/19T (VU=5ANOS) - CHI DIURNO</v>
          </cell>
        </row>
        <row r="4140">
          <cell r="B4140">
            <v>5686</v>
          </cell>
          <cell r="C4140" t="str">
            <v>ROLO COMPACTADOR VIBRATORIO LISO TANDEM DYNAPAC CC 142/40HP (VU=5ANOS)</v>
          </cell>
          <cell r="D4140" t="str">
            <v>CHP</v>
          </cell>
          <cell r="E4140">
            <v>81.58</v>
          </cell>
        </row>
        <row r="4141">
          <cell r="C4141" t="str">
            <v>CHP DIURNO</v>
          </cell>
        </row>
        <row r="4142">
          <cell r="B4142">
            <v>5687</v>
          </cell>
          <cell r="C4142" t="str">
            <v>CARREGADEIRA SOBRE PNEUS CASE W20 144HP 1,53/1,91M3 (VU=5A)-CHP DIURNO</v>
          </cell>
          <cell r="D4142" t="str">
            <v>CHP</v>
          </cell>
          <cell r="E4142">
            <v>123.91</v>
          </cell>
        </row>
        <row r="4143">
          <cell r="B4143">
            <v>5688</v>
          </cell>
          <cell r="C4143" t="str">
            <v>CARREGADEIRA SOBRE PNEUS CASE W20 144HP 1,53/1,91M3 (VU=5A)-CHI DIURNO</v>
          </cell>
          <cell r="D4143" t="str">
            <v>CHI</v>
          </cell>
          <cell r="E4143">
            <v>52.13</v>
          </cell>
        </row>
        <row r="4144">
          <cell r="B4144">
            <v>5689</v>
          </cell>
          <cell r="C4144" t="str">
            <v>GRADE DE DISCO COM 24 DISCOS - CHP DIURNO</v>
          </cell>
          <cell r="D4144" t="str">
            <v>CHP</v>
          </cell>
          <cell r="E4144">
            <v>3.72</v>
          </cell>
        </row>
        <row r="4145">
          <cell r="B4145">
            <v>5690</v>
          </cell>
          <cell r="C4145" t="str">
            <v>GRADE DE DISCO COM 24 DISCOS - CHI DIURNO</v>
          </cell>
          <cell r="D4145" t="str">
            <v>CHI</v>
          </cell>
          <cell r="E4145">
            <v>2.79</v>
          </cell>
        </row>
        <row r="4146">
          <cell r="B4146">
            <v>5691</v>
          </cell>
          <cell r="C4146" t="str">
            <v>BOMBA C/MOTOR A GASOLINA AUTOESCORVANTE PARA AGUA SUJA - 3/4 HP</v>
          </cell>
          <cell r="D4146" t="str">
            <v>H</v>
          </cell>
          <cell r="E4146">
            <v>0.26</v>
          </cell>
        </row>
        <row r="4147">
          <cell r="C4147" t="str">
            <v>DEPRECIACAO E JUROS</v>
          </cell>
        </row>
        <row r="4148">
          <cell r="B4148">
            <v>5692</v>
          </cell>
          <cell r="C4148" t="str">
            <v>BOMBA C/MOTOR A GASOLINA AUTOESCORVANTE PARA AGUA SUJA - 3/4 HP</v>
          </cell>
          <cell r="D4148" t="str">
            <v>H</v>
          </cell>
          <cell r="E4148">
            <v>0.1</v>
          </cell>
        </row>
        <row r="4149">
          <cell r="C4149" t="str">
            <v>MANUTENCAO</v>
          </cell>
        </row>
        <row r="4150">
          <cell r="B4150">
            <v>5693</v>
          </cell>
          <cell r="C4150" t="str">
            <v>BOMBA C/MOTOR A GASOLINA AUTOESCORVANTE PARA AGUA SUJA - 3/4 HP</v>
          </cell>
          <cell r="D4150" t="str">
            <v>H</v>
          </cell>
          <cell r="E4150">
            <v>2.75</v>
          </cell>
        </row>
        <row r="4151">
          <cell r="C4151" t="str">
            <v>MATERIAIS - OPERACAO</v>
          </cell>
        </row>
        <row r="4152">
          <cell r="B4152">
            <v>5694</v>
          </cell>
          <cell r="C4152" t="str">
            <v>CAMINHAO BASCULANTE F-14000 162HP 6M3 (VU=5ANOS) - DEPRECIACAO E JUROS</v>
          </cell>
          <cell r="D4152" t="str">
            <v>H</v>
          </cell>
          <cell r="E4152">
            <v>18.18</v>
          </cell>
        </row>
        <row r="4153">
          <cell r="B4153">
            <v>5695</v>
          </cell>
          <cell r="C4153" t="str">
            <v>CAMINHAO BASCULANTE F-14000 162HP 6M3 (VU=5ANOS) - MANUTENCAO</v>
          </cell>
          <cell r="D4153" t="str">
            <v>H</v>
          </cell>
          <cell r="E4153">
            <v>15.83</v>
          </cell>
        </row>
        <row r="4154">
          <cell r="B4154">
            <v>5696</v>
          </cell>
          <cell r="C4154" t="str">
            <v>USINA DE ASFALTO A QUENTE FIXA CAP.40/80 TON/H-DEPRECIACA0 E JUROS</v>
          </cell>
          <cell r="D4154" t="str">
            <v>H</v>
          </cell>
          <cell r="E4154">
            <v>84.08</v>
          </cell>
        </row>
        <row r="4155">
          <cell r="B4155">
            <v>5697</v>
          </cell>
          <cell r="C4155" t="str">
            <v>USINA DE ASFALTO A QUENTE FIXA CAP.40/80 TON/H-MANUTENCAO</v>
          </cell>
          <cell r="D4155" t="str">
            <v>H</v>
          </cell>
          <cell r="E4155">
            <v>54.91</v>
          </cell>
        </row>
        <row r="4156">
          <cell r="B4156">
            <v>5698</v>
          </cell>
          <cell r="C4156" t="str">
            <v>USINA DE ASFALTO A QUENTE FIXA CAP.40/80 TON/H-MATERIAL E OPERACAO</v>
          </cell>
          <cell r="D4156" t="str">
            <v>H</v>
          </cell>
          <cell r="E4156">
            <v>7.64</v>
          </cell>
        </row>
        <row r="4157">
          <cell r="B4157">
            <v>5699</v>
          </cell>
          <cell r="C4157" t="str">
            <v>USINA DE ASFALTO A QUENTE FIXA CAP.40/80 TON/H - M.O.  DIU</v>
          </cell>
          <cell r="D4157" t="str">
            <v>H</v>
          </cell>
          <cell r="E4157">
            <v>19.11</v>
          </cell>
        </row>
        <row r="4158">
          <cell r="B4158">
            <v>5700</v>
          </cell>
          <cell r="C4158" t="str">
            <v>USINA DE ASFALTO A QUENTE FIXA CAP.40/80 TON/H - M.O. NOTU</v>
          </cell>
          <cell r="D4158" t="str">
            <v>H</v>
          </cell>
          <cell r="E4158">
            <v>22.93</v>
          </cell>
        </row>
        <row r="4159">
          <cell r="B4159" t="str">
            <v>IGO       |</v>
          </cell>
          <cell r="C4159" t="str">
            <v>D E S C R I Ç Ã O                                                   |UN</v>
          </cell>
          <cell r="D4159" t="str">
            <v>IDADE</v>
          </cell>
          <cell r="E4159" t="str">
            <v>|CUSTO TOT</v>
          </cell>
        </row>
        <row r="4160">
          <cell r="B4160" t="str">
            <v>ULO.....: N</v>
          </cell>
          <cell r="C4160" t="str">
            <v>ACIONAL CAIXA</v>
          </cell>
        </row>
        <row r="4162">
          <cell r="B4162">
            <v>5701</v>
          </cell>
          <cell r="C4162" t="str">
            <v>CAMINHAO BASCULANTE F-14000 162HP 6M3 /MAO-DE-OBRA NA OPERACAO NOTURNA</v>
          </cell>
          <cell r="D4162" t="str">
            <v>H</v>
          </cell>
          <cell r="E4162">
            <v>8.1199999999999992</v>
          </cell>
        </row>
        <row r="4163">
          <cell r="B4163">
            <v>5702</v>
          </cell>
          <cell r="C4163" t="str">
            <v>USINA DE CONCRETO PINI 227305 CAP.90/120M3 63HP-DEPRECIACAO E JUROS</v>
          </cell>
          <cell r="D4163" t="str">
            <v>H</v>
          </cell>
          <cell r="E4163">
            <v>14.95</v>
          </cell>
        </row>
        <row r="4164">
          <cell r="B4164">
            <v>5703</v>
          </cell>
          <cell r="C4164" t="str">
            <v>USINA DE CONCRETO PINI 227305 CAP.90/120M3 63HP - MATERIAIS/OPERACAO</v>
          </cell>
          <cell r="D4164" t="str">
            <v>H</v>
          </cell>
          <cell r="E4164">
            <v>21.38</v>
          </cell>
        </row>
        <row r="4165">
          <cell r="B4165">
            <v>5704</v>
          </cell>
          <cell r="C4165" t="str">
            <v>USINA DE CONCRETO PINI 227305 CAP.90/120M3 63HP-M.OBRA DIURNA/OPERACAO</v>
          </cell>
          <cell r="D4165" t="str">
            <v>H</v>
          </cell>
          <cell r="E4165">
            <v>12.74</v>
          </cell>
        </row>
        <row r="4166">
          <cell r="B4166">
            <v>5705</v>
          </cell>
          <cell r="C4166" t="str">
            <v>CAMINHAO CARROCERIA FORD F-14000 162HP (VU=6ANOS) - MANUTENCAO</v>
          </cell>
          <cell r="D4166" t="str">
            <v>H</v>
          </cell>
          <cell r="E4166">
            <v>9.19</v>
          </cell>
        </row>
        <row r="4167">
          <cell r="B4167">
            <v>5706</v>
          </cell>
          <cell r="C4167" t="str">
            <v>USINA MISTURADORA DE SOLOS CIBER 100/200T 110HP - DEPRECIACAO E JUROS</v>
          </cell>
          <cell r="D4167" t="str">
            <v>H</v>
          </cell>
          <cell r="E4167">
            <v>39.1</v>
          </cell>
        </row>
        <row r="4168">
          <cell r="B4168">
            <v>5707</v>
          </cell>
          <cell r="C4168" t="str">
            <v>USINA MISTURADORA DE SOLOS CIBER 100/200T 110HP - MANUTENCAO</v>
          </cell>
          <cell r="D4168" t="str">
            <v>H</v>
          </cell>
          <cell r="E4168">
            <v>25.51</v>
          </cell>
        </row>
        <row r="4169">
          <cell r="B4169">
            <v>5708</v>
          </cell>
          <cell r="C4169" t="str">
            <v>USINA MISTUR. SOLOS CIBER 100/200T 110HP/MAO-DE-OBRA OPERACAO NOTURNA</v>
          </cell>
          <cell r="D4169" t="str">
            <v>H</v>
          </cell>
          <cell r="E4169">
            <v>26.75</v>
          </cell>
        </row>
        <row r="4170">
          <cell r="B4170">
            <v>5709</v>
          </cell>
          <cell r="C4170" t="str">
            <v>VIBROACABADORA SOBRE ESTEIRAS POTENCIA MAX. 100CV-DEPRECIACAO E JUROS</v>
          </cell>
          <cell r="D4170" t="str">
            <v>H</v>
          </cell>
          <cell r="E4170">
            <v>95.55</v>
          </cell>
        </row>
        <row r="4171">
          <cell r="B4171">
            <v>5710</v>
          </cell>
          <cell r="C4171" t="str">
            <v>VIBROACABADORA SOBRE ESTEIRAS POTENCIA MAX.100CV-MANUTENCAO</v>
          </cell>
          <cell r="D4171" t="str">
            <v>H</v>
          </cell>
          <cell r="E4171">
            <v>57.38</v>
          </cell>
        </row>
        <row r="4172">
          <cell r="B4172">
            <v>5711</v>
          </cell>
          <cell r="C4172" t="str">
            <v>VIBROACABADORA SOBRE ESTEIRAS POT.MAX.100 CV -  MATERIAS NA OPERACAO</v>
          </cell>
          <cell r="D4172" t="str">
            <v>H</v>
          </cell>
          <cell r="E4172">
            <v>18.54</v>
          </cell>
        </row>
        <row r="4173">
          <cell r="B4173">
            <v>5712</v>
          </cell>
          <cell r="C4173" t="str">
            <v>VASSOURA MECANICA REBOCAVEL ULLIANA/CONSMAQ - DEPRECIACAO E JUROS</v>
          </cell>
          <cell r="D4173" t="str">
            <v>H</v>
          </cell>
          <cell r="E4173">
            <v>3.09</v>
          </cell>
        </row>
        <row r="4174">
          <cell r="B4174">
            <v>5713</v>
          </cell>
          <cell r="C4174" t="str">
            <v>TRATOR PNEUS MASSEY FERGUNSON MF290 81HP(VU=5ANOS)-DEPRECIACAO E JUROS</v>
          </cell>
          <cell r="D4174" t="str">
            <v>H</v>
          </cell>
          <cell r="E4174">
            <v>11.12</v>
          </cell>
        </row>
        <row r="4175">
          <cell r="B4175">
            <v>5714</v>
          </cell>
          <cell r="C4175" t="str">
            <v>TRATOR PNEUS MASSEY FERGUNSON MF290 81HP(VU=5ANOS) - MANUTENCAO</v>
          </cell>
          <cell r="D4175" t="str">
            <v>H</v>
          </cell>
          <cell r="E4175">
            <v>6.74</v>
          </cell>
        </row>
        <row r="4176">
          <cell r="B4176">
            <v>5715</v>
          </cell>
          <cell r="C4176" t="str">
            <v>TRATOR PNEUS MASSEY FERGUNSON MF290 81HP - MATERIAIS NA OPERACAO</v>
          </cell>
          <cell r="D4176" t="str">
            <v>H</v>
          </cell>
          <cell r="E4176">
            <v>36.74</v>
          </cell>
        </row>
        <row r="4177">
          <cell r="B4177">
            <v>5716</v>
          </cell>
          <cell r="C4177" t="str">
            <v>TRATOR PNEUS MASSEY FERGUNSON MF290 81HP / MAO-DE-OBRA OPERACAO DIURNA</v>
          </cell>
          <cell r="D4177" t="str">
            <v>H</v>
          </cell>
          <cell r="E4177">
            <v>9.5500000000000007</v>
          </cell>
        </row>
        <row r="4178">
          <cell r="B4178">
            <v>5717</v>
          </cell>
          <cell r="C4178" t="str">
            <v>TRATOR DE ESTEIRAS KOMATSU D65E 160HP (VU=5ANOS) - DEPRECIACAO E JUROS</v>
          </cell>
          <cell r="D4178" t="str">
            <v>H</v>
          </cell>
          <cell r="E4178">
            <v>87.43</v>
          </cell>
        </row>
        <row r="4179">
          <cell r="B4179">
            <v>5718</v>
          </cell>
          <cell r="C4179" t="str">
            <v>TRATOR DE ESTEIRAS KOMATSU D65E 160HP - VALOR MATERIAIS NA OPERACAO</v>
          </cell>
          <cell r="D4179" t="str">
            <v>H</v>
          </cell>
          <cell r="E4179">
            <v>54.43</v>
          </cell>
        </row>
        <row r="4180">
          <cell r="B4180">
            <v>5719</v>
          </cell>
          <cell r="C4180" t="str">
            <v>REATERRO APILOADO EM CAMADAS 0,20M C/ MATERIAL ARGILO-ARENOSO</v>
          </cell>
          <cell r="D4180" t="str">
            <v>M3</v>
          </cell>
          <cell r="E4180">
            <v>56.13</v>
          </cell>
        </row>
        <row r="4181">
          <cell r="B4181">
            <v>5720</v>
          </cell>
          <cell r="C4181" t="str">
            <v>TRATOR DE ESTEIRAS CATERPILLAR D6 140HP (VU=5ANOS)-DEPRECIACAO E JUROS</v>
          </cell>
          <cell r="D4181" t="str">
            <v>H</v>
          </cell>
          <cell r="E4181">
            <v>89.69</v>
          </cell>
        </row>
        <row r="4182">
          <cell r="B4182">
            <v>5721</v>
          </cell>
          <cell r="C4182" t="str">
            <v>TRATOR DE ESTEIRAS CATERPILLAR D6 140HP - MATERIAIS NA OPERACAO</v>
          </cell>
          <cell r="D4182" t="str">
            <v>H</v>
          </cell>
          <cell r="E4182">
            <v>52.05</v>
          </cell>
        </row>
        <row r="4183">
          <cell r="B4183">
            <v>5722</v>
          </cell>
          <cell r="C4183" t="str">
            <v>TRATOR DE ESTEIRAS CATERPILLAR D8 305HP - MATERIAIS NA OPERACAO</v>
          </cell>
          <cell r="D4183" t="str">
            <v>H</v>
          </cell>
          <cell r="E4183">
            <v>103.76</v>
          </cell>
        </row>
        <row r="4184">
          <cell r="B4184">
            <v>5723</v>
          </cell>
          <cell r="C4184" t="str">
            <v>TRATOR DE ESTEIRAS CATERPILLAR D4 80HP (VU=5ANOS) - DEPRECIAO E JUROS</v>
          </cell>
          <cell r="D4184" t="str">
            <v>H</v>
          </cell>
          <cell r="E4184">
            <v>49.38</v>
          </cell>
        </row>
        <row r="4185">
          <cell r="B4185">
            <v>5724</v>
          </cell>
          <cell r="C4185" t="str">
            <v>TRATOR DE ESTEIRAS CATERPILLAR D4 80HP (VU=5ANOS) - MANUTENCAO</v>
          </cell>
          <cell r="D4185" t="str">
            <v>H</v>
          </cell>
          <cell r="E4185">
            <v>37.44</v>
          </cell>
        </row>
        <row r="4186">
          <cell r="B4186">
            <v>5725</v>
          </cell>
          <cell r="C4186" t="str">
            <v>TRATOR DE ESTEIRAS CATERPILLAR D4 80HP /MAO-DE-OBRA NA OPERACAO DIURNA</v>
          </cell>
          <cell r="D4186" t="str">
            <v>H</v>
          </cell>
          <cell r="E4186">
            <v>9.5500000000000007</v>
          </cell>
        </row>
        <row r="4187">
          <cell r="B4187">
            <v>5726</v>
          </cell>
          <cell r="C4187" t="str">
            <v>TRATOR DE ESTEIRAS CATERPILLAR D4 80HP/MAO-DE-OBRA NA OPERACAO NOTURNA</v>
          </cell>
          <cell r="D4187" t="str">
            <v>H</v>
          </cell>
          <cell r="E4187">
            <v>25.51</v>
          </cell>
        </row>
        <row r="4188">
          <cell r="B4188">
            <v>5727</v>
          </cell>
          <cell r="C4188" t="str">
            <v>ROLO COMPACTADOR VIBRATORIO LISO REBOCAVEL MULLER RV52L 5T</v>
          </cell>
          <cell r="D4188" t="str">
            <v>H</v>
          </cell>
          <cell r="E4188">
            <v>18.72</v>
          </cell>
        </row>
        <row r="4189">
          <cell r="C4189" t="str">
            <v>MANUTENCAO</v>
          </cell>
        </row>
        <row r="4190">
          <cell r="B4190" t="str">
            <v>IGO       |</v>
          </cell>
          <cell r="C4190" t="str">
            <v>D E S C R I Ç Ã O                                                   |UN</v>
          </cell>
          <cell r="D4190" t="str">
            <v>IDADE</v>
          </cell>
          <cell r="E4190" t="str">
            <v>|CUSTO TOT</v>
          </cell>
        </row>
        <row r="4191">
          <cell r="B4191" t="str">
            <v>ULO.....: N</v>
          </cell>
          <cell r="C4191" t="str">
            <v>ACIONAL CAIXA</v>
          </cell>
        </row>
        <row r="4193">
          <cell r="B4193">
            <v>5728</v>
          </cell>
          <cell r="C4193" t="str">
            <v>ROLO COMPACTADOR VIBRATORIO LISO TANDEM MULLER RT 82H 60HP</v>
          </cell>
          <cell r="D4193" t="str">
            <v>H</v>
          </cell>
          <cell r="E4193">
            <v>22.47</v>
          </cell>
        </row>
        <row r="4194">
          <cell r="C4194" t="str">
            <v>DEPRECIACAO E JUROS</v>
          </cell>
        </row>
        <row r="4195">
          <cell r="B4195">
            <v>5729</v>
          </cell>
          <cell r="C4195" t="str">
            <v>ROLO COMPACTADOR VIBRATORIO LISO TANDEM MULLER RT 82H 60HP</v>
          </cell>
          <cell r="D4195" t="str">
            <v>H</v>
          </cell>
          <cell r="E4195">
            <v>13.49</v>
          </cell>
        </row>
        <row r="4196">
          <cell r="C4196" t="str">
            <v>MANUTENCAO</v>
          </cell>
        </row>
        <row r="4197">
          <cell r="B4197">
            <v>5730</v>
          </cell>
          <cell r="C4197" t="str">
            <v>ROLO COMPACTADOR VIBRATORIO LISO TANDEM MULLER RT 82H 60HP</v>
          </cell>
          <cell r="D4197" t="str">
            <v>H</v>
          </cell>
          <cell r="E4197">
            <v>25.86</v>
          </cell>
        </row>
        <row r="4198">
          <cell r="C4198" t="str">
            <v>CUSTO COM MATERIAIS NA OPERACAO</v>
          </cell>
        </row>
        <row r="4199">
          <cell r="B4199">
            <v>5731</v>
          </cell>
          <cell r="C4199" t="str">
            <v>ROLO COMPACTADOR VIBRATORIO LISO TANDEM MULLER RT 82H 60HP</v>
          </cell>
          <cell r="D4199" t="str">
            <v>H</v>
          </cell>
          <cell r="E4199">
            <v>11.46</v>
          </cell>
        </row>
        <row r="4200">
          <cell r="C4200" t="str">
            <v>CUSTO COM MAO-DE-OBRA NA OPERACAO NOTURNA</v>
          </cell>
        </row>
        <row r="4201">
          <cell r="B4201">
            <v>5732</v>
          </cell>
          <cell r="C4201" t="str">
            <v>ROLO COMPACTADOR AUTOPROPULSOR SOBRE PNEUS-DYNAPAC CP221 145HP</v>
          </cell>
          <cell r="D4201" t="str">
            <v>H</v>
          </cell>
          <cell r="E4201">
            <v>25.29</v>
          </cell>
        </row>
        <row r="4202">
          <cell r="C4202" t="str">
            <v>MANUTENCAO</v>
          </cell>
        </row>
        <row r="4203">
          <cell r="B4203">
            <v>5733</v>
          </cell>
          <cell r="C4203" t="str">
            <v>ROLO COMPACTADOR AUTOPROPULSOR SOBRE PNEUS-DYNAPAC CP221 145HP</v>
          </cell>
          <cell r="D4203" t="str">
            <v>H</v>
          </cell>
          <cell r="E4203">
            <v>49.33</v>
          </cell>
        </row>
        <row r="4204">
          <cell r="C4204" t="str">
            <v>CUSTO COM MATERIAIS NA OPERACAO</v>
          </cell>
        </row>
        <row r="4205">
          <cell r="B4205">
            <v>5734</v>
          </cell>
          <cell r="C4205" t="str">
            <v>RETRO-ESCAVAD SOBRE PNEUS CASE 580H 74HP(VU=6ANOS)-DEPRECIACAO E JUROS</v>
          </cell>
          <cell r="D4205" t="str">
            <v>H</v>
          </cell>
          <cell r="E4205">
            <v>23.53</v>
          </cell>
        </row>
        <row r="4206">
          <cell r="B4206">
            <v>5735</v>
          </cell>
          <cell r="C4206" t="str">
            <v>RETRO-ESCAVADEIRA SOBRE PNEUS CASE 580H 74HP (VU=6ANOS) - MANUTENCAO</v>
          </cell>
          <cell r="D4206" t="str">
            <v>H</v>
          </cell>
          <cell r="E4206">
            <v>13.67</v>
          </cell>
        </row>
        <row r="4207">
          <cell r="B4207">
            <v>5736</v>
          </cell>
          <cell r="C4207" t="str">
            <v>RETRO-ESCAVADEIRA SOBRE PNEUS CASE 580H 74HP -MATERIAIS NA OPERACAO</v>
          </cell>
          <cell r="D4207" t="str">
            <v>H</v>
          </cell>
          <cell r="E4207">
            <v>28.58</v>
          </cell>
        </row>
        <row r="4208">
          <cell r="B4208">
            <v>5737</v>
          </cell>
          <cell r="C4208" t="str">
            <v>RETRO-ESCAVAD SOBRE PNEUS CASE 580H 74HP/MAO-DE-OBRA NA OPERACAO NOTUR</v>
          </cell>
          <cell r="D4208" t="str">
            <v>H</v>
          </cell>
          <cell r="E4208">
            <v>6.21</v>
          </cell>
        </row>
        <row r="4209">
          <cell r="B4209">
            <v>5738</v>
          </cell>
          <cell r="C4209" t="str">
            <v>ROLO COMPACTADOR PE-DE-CARNEIRO REBOCAVEL 5T - DEPRECIACAO E JUROS</v>
          </cell>
          <cell r="D4209" t="str">
            <v>H</v>
          </cell>
          <cell r="E4209">
            <v>43.69</v>
          </cell>
        </row>
        <row r="4210">
          <cell r="B4210">
            <v>5739</v>
          </cell>
          <cell r="C4210" t="str">
            <v>ROLO COMPACTADOR PE-DE-CARNEIRO REBOCAVEL 5T - MANUTENCAO</v>
          </cell>
          <cell r="D4210" t="str">
            <v>H</v>
          </cell>
          <cell r="E4210">
            <v>14.56</v>
          </cell>
        </row>
        <row r="4211">
          <cell r="B4211">
            <v>5740</v>
          </cell>
          <cell r="C4211" t="str">
            <v>CAMINHAO CHASSI MB L2318/42 130HP C/EQUIPAMENTO P/ LAMA ASFALTICA</v>
          </cell>
          <cell r="D4211" t="str">
            <v>H</v>
          </cell>
          <cell r="E4211">
            <v>108.97</v>
          </cell>
        </row>
        <row r="4212">
          <cell r="C4212" t="str">
            <v>DEPRECIACAO E JUROS</v>
          </cell>
        </row>
        <row r="4213">
          <cell r="B4213">
            <v>5741</v>
          </cell>
          <cell r="C4213" t="str">
            <v>CAMINHAO CHASSI MB L2318/42 130HP C/EQUIPAMENTO P/ LAMA ASFALTICA</v>
          </cell>
          <cell r="D4213" t="str">
            <v>H</v>
          </cell>
          <cell r="E4213">
            <v>49.11</v>
          </cell>
        </row>
        <row r="4214">
          <cell r="C4214" t="str">
            <v>MANUTENCAO</v>
          </cell>
        </row>
        <row r="4215">
          <cell r="B4215">
            <v>5742</v>
          </cell>
          <cell r="C4215" t="str">
            <v>CAMINHAO CHASSI MB L2318/42 130HP C/EQUIPAMENTO P/ LAMA ASFALTICA</v>
          </cell>
          <cell r="D4215" t="str">
            <v>H</v>
          </cell>
          <cell r="E4215">
            <v>43.55</v>
          </cell>
        </row>
        <row r="4216">
          <cell r="C4216" t="str">
            <v>CUSTOS C/ MATERIAIS NA OPERACAO</v>
          </cell>
        </row>
        <row r="4217">
          <cell r="B4217">
            <v>5743</v>
          </cell>
          <cell r="C4217" t="str">
            <v>CAMINHAO CHASSI MB L2318/42 130HP C/EQUIPAMENTO P/ LAMA ASFALTICA</v>
          </cell>
          <cell r="D4217" t="str">
            <v>H</v>
          </cell>
          <cell r="E4217">
            <v>7.77</v>
          </cell>
        </row>
        <row r="4218">
          <cell r="C4218" t="str">
            <v>CUSTOS C/ MAO-DE-OBRA NA OPERACAO DIURNA</v>
          </cell>
        </row>
        <row r="4219">
          <cell r="B4219">
            <v>5744</v>
          </cell>
          <cell r="C4219" t="str">
            <v>CAMINHAO CHASSI MB L2318/42 130HP C/EQUIPAMENTO P/ LAMA ASFALTICA</v>
          </cell>
          <cell r="D4219" t="str">
            <v>H</v>
          </cell>
          <cell r="E4219">
            <v>9.33</v>
          </cell>
        </row>
        <row r="4220">
          <cell r="C4220" t="str">
            <v>CUSTOS C/ MAO-DE-OBRA NA OPERACAO NOTURNA</v>
          </cell>
        </row>
        <row r="4221">
          <cell r="B4221" t="str">
            <v>IGO       |</v>
          </cell>
          <cell r="C4221" t="str">
            <v>D E S C R I Ç Ã O                                                   |UN</v>
          </cell>
          <cell r="D4221" t="str">
            <v>IDADE</v>
          </cell>
          <cell r="E4221" t="str">
            <v>|CUSTO TOT</v>
          </cell>
        </row>
        <row r="4222">
          <cell r="B4222" t="str">
            <v>ULO.....: N</v>
          </cell>
          <cell r="C4222" t="str">
            <v>ACIONAL CAIXA</v>
          </cell>
        </row>
        <row r="4224">
          <cell r="B4224">
            <v>5745</v>
          </cell>
          <cell r="C4224" t="str">
            <v>CAMINHAO PIPA FORD F12000 142HP 6000L C/BOMBA GASOLINA DEPRECIACAO E J</v>
          </cell>
          <cell r="D4224" t="str">
            <v>H</v>
          </cell>
          <cell r="E4224">
            <v>16.88</v>
          </cell>
        </row>
        <row r="4225">
          <cell r="C4225" t="str">
            <v>UROS</v>
          </cell>
        </row>
        <row r="4226">
          <cell r="B4226">
            <v>5746</v>
          </cell>
          <cell r="C4226" t="str">
            <v>CAMINHAO PIPA FORD F12000 142HP 6000L C/BOMBA GASOLINA MANUTENCAO</v>
          </cell>
          <cell r="D4226" t="str">
            <v>H</v>
          </cell>
          <cell r="E4226">
            <v>10.18</v>
          </cell>
        </row>
        <row r="4227">
          <cell r="B4227">
            <v>5747</v>
          </cell>
          <cell r="C4227" t="str">
            <v>CAMINHAO PIPA FORD F12000 142HP 6000L C/BOMBA GASOLINA CUSTO COM MATER</v>
          </cell>
          <cell r="D4227" t="str">
            <v>H</v>
          </cell>
          <cell r="E4227">
            <v>31.64</v>
          </cell>
        </row>
        <row r="4228">
          <cell r="C4228" t="str">
            <v>IAIS NA OPERACAO</v>
          </cell>
        </row>
        <row r="4229">
          <cell r="B4229">
            <v>5748</v>
          </cell>
          <cell r="C4229" t="str">
            <v>CAMINHAO PIPA FORD F12000 142HP 6000L C/BOMBA GASOLINA</v>
          </cell>
          <cell r="D4229" t="str">
            <v>H</v>
          </cell>
          <cell r="E4229">
            <v>7.77</v>
          </cell>
        </row>
        <row r="4230">
          <cell r="C4230" t="str">
            <v>CUSTOS COM MAO-DE-OBRA NA OPERACAO DIURNA</v>
          </cell>
        </row>
        <row r="4231">
          <cell r="B4231">
            <v>5749</v>
          </cell>
          <cell r="C4231" t="str">
            <v>CAMINHAO PIPA FORD F12000 142HP 6000L C/BOMBA GASOLINA CUSTOS COM MAO-</v>
          </cell>
          <cell r="D4231" t="str">
            <v>H</v>
          </cell>
          <cell r="E4231">
            <v>9.33</v>
          </cell>
        </row>
        <row r="4232">
          <cell r="C4232" t="str">
            <v>DE-OBRA NA OPERACAO NOTURNA</v>
          </cell>
        </row>
        <row r="4233">
          <cell r="B4233">
            <v>5750</v>
          </cell>
          <cell r="C4233" t="str">
            <v>CAMINHAO CHASSI MERCEDES BENZ L2318/42 130HP - DEPRECIACAO E JUROS</v>
          </cell>
          <cell r="D4233" t="str">
            <v>H</v>
          </cell>
          <cell r="E4233">
            <v>15.95</v>
          </cell>
        </row>
        <row r="4234">
          <cell r="B4234">
            <v>5751</v>
          </cell>
          <cell r="C4234" t="str">
            <v>CAMINHAO CHASSI MERCEDES BENZ L2318/42 130HP - MANUTENCAO</v>
          </cell>
          <cell r="D4234" t="str">
            <v>H</v>
          </cell>
          <cell r="E4234">
            <v>11.58</v>
          </cell>
        </row>
        <row r="4235">
          <cell r="B4235">
            <v>5752</v>
          </cell>
          <cell r="C4235" t="str">
            <v>CAMINHAO CHASSI MB L2318/42 130HP / MAO-DE-OBRA OPERACAO NOTURNA</v>
          </cell>
          <cell r="D4235" t="str">
            <v>H</v>
          </cell>
          <cell r="E4235">
            <v>9.33</v>
          </cell>
        </row>
        <row r="4236">
          <cell r="B4236">
            <v>5753</v>
          </cell>
          <cell r="C4236" t="str">
            <v>CAMINHAO CHASSI FORD F-14000 162HP - DEPRECIACAO E JUROS</v>
          </cell>
          <cell r="D4236" t="str">
            <v>H</v>
          </cell>
          <cell r="E4236">
            <v>14.58</v>
          </cell>
        </row>
        <row r="4237">
          <cell r="B4237">
            <v>5754</v>
          </cell>
          <cell r="C4237" t="str">
            <v>CAMINHAO CHASSI FORD F-14000 142HP - MANUTENCAO</v>
          </cell>
          <cell r="D4237" t="str">
            <v>H</v>
          </cell>
          <cell r="E4237">
            <v>8.4700000000000006</v>
          </cell>
        </row>
        <row r="4238">
          <cell r="B4238">
            <v>5755</v>
          </cell>
          <cell r="C4238" t="str">
            <v>CAMINHAO CHASSI FORD F-14000 162HP / MAO-DE-OBRA NA OPERACAO DIURNA</v>
          </cell>
          <cell r="D4238" t="str">
            <v>H</v>
          </cell>
          <cell r="E4238">
            <v>7.77</v>
          </cell>
        </row>
        <row r="4239">
          <cell r="B4239">
            <v>5756</v>
          </cell>
          <cell r="C4239" t="str">
            <v>CAMINHAO PIPA F12000 142HP TANQUE 6000L (VU=6ANOS)-DEPRECIACAO E JUROS</v>
          </cell>
          <cell r="D4239" t="str">
            <v>H</v>
          </cell>
          <cell r="E4239">
            <v>14.72</v>
          </cell>
        </row>
        <row r="4240">
          <cell r="B4240">
            <v>5757</v>
          </cell>
          <cell r="C4240" t="str">
            <v>CAMINHAO PIPA F12000 142HP TANQUE 6000L (VU=6ANOS) - MANUTENCAO</v>
          </cell>
          <cell r="D4240" t="str">
            <v>H</v>
          </cell>
          <cell r="E4240">
            <v>8.51</v>
          </cell>
        </row>
        <row r="4241">
          <cell r="B4241">
            <v>5758</v>
          </cell>
          <cell r="C4241" t="str">
            <v>CAMINHAO PIPA F12000 142HP TANQUE 6000L-CUSTOS C/MATERIAIS NA OPERACAO</v>
          </cell>
          <cell r="D4241" t="str">
            <v>H</v>
          </cell>
          <cell r="E4241">
            <v>51.05</v>
          </cell>
        </row>
        <row r="4242">
          <cell r="B4242">
            <v>5759</v>
          </cell>
          <cell r="C4242" t="str">
            <v>CAMINHAO PIPA F12000 142HP TANQUE 6000L/MAO-DE-OBRA NA OPERACAO DIURNA</v>
          </cell>
          <cell r="D4242" t="str">
            <v>H</v>
          </cell>
          <cell r="E4242">
            <v>6.77</v>
          </cell>
        </row>
        <row r="4243">
          <cell r="B4243">
            <v>5760</v>
          </cell>
          <cell r="C4243" t="str">
            <v>CAMINHAO PIPA F12000 142HP 6000L/MAO-DE-OBRA NA OPERACAO NOTURNA</v>
          </cell>
          <cell r="D4243" t="str">
            <v>H</v>
          </cell>
          <cell r="E4243">
            <v>9.33</v>
          </cell>
        </row>
        <row r="4244">
          <cell r="B4244">
            <v>5761</v>
          </cell>
          <cell r="C4244" t="str">
            <v>CAMINHAO PIPA F12000 142HP TANQUE 6000L (VU=6ANOS/12000H) - CHP DIURNO</v>
          </cell>
          <cell r="D4244" t="str">
            <v>CHP</v>
          </cell>
          <cell r="E4244">
            <v>81.05</v>
          </cell>
        </row>
        <row r="4245">
          <cell r="B4245">
            <v>5762</v>
          </cell>
          <cell r="C4245" t="str">
            <v>CAMINHAO PIPA FORD F14000 10.000L C/BOMBA GASOLINA E IRRIGADEIRA</v>
          </cell>
          <cell r="D4245" t="str">
            <v>H</v>
          </cell>
          <cell r="E4245">
            <v>16.22</v>
          </cell>
        </row>
        <row r="4246">
          <cell r="C4246" t="str">
            <v>DEPRECIACAO E JUROS</v>
          </cell>
        </row>
        <row r="4247">
          <cell r="B4247">
            <v>5763</v>
          </cell>
          <cell r="C4247" t="str">
            <v>CAMINHAO PIPA FORD F14000 10.000L C/BOMBA GASOLINA E IRRIGADEIRA</v>
          </cell>
          <cell r="D4247" t="str">
            <v>H</v>
          </cell>
          <cell r="E4247">
            <v>9.3800000000000008</v>
          </cell>
        </row>
        <row r="4248">
          <cell r="C4248" t="str">
            <v>MANUTENCAO</v>
          </cell>
        </row>
        <row r="4249">
          <cell r="B4249">
            <v>5764</v>
          </cell>
          <cell r="C4249" t="str">
            <v>CAMINHAO PIPA FORD F14000 10.000L C/BOMBA GASOLINA E IRRIGADEIRA</v>
          </cell>
          <cell r="D4249" t="str">
            <v>H</v>
          </cell>
          <cell r="E4249">
            <v>9.33</v>
          </cell>
        </row>
        <row r="4250">
          <cell r="C4250" t="str">
            <v>CUSTOS COM MAO-DE-OBRA NA OPERACAO NOTURNA</v>
          </cell>
        </row>
        <row r="4251">
          <cell r="B4251">
            <v>5765</v>
          </cell>
          <cell r="C4251" t="str">
            <v>DISTRIBUIDOR DE BETUME REBOCAV C/AQUECEDOR 1200/2100L C/BOMBA 3,4CV</v>
          </cell>
          <cell r="D4251" t="str">
            <v>H</v>
          </cell>
          <cell r="E4251">
            <v>9.33</v>
          </cell>
        </row>
        <row r="4252">
          <cell r="B4252" t="str">
            <v>IGO       |</v>
          </cell>
          <cell r="C4252" t="str">
            <v>D E S C R I Ç Ã O                                                   |UN</v>
          </cell>
          <cell r="D4252" t="str">
            <v>IDADE</v>
          </cell>
          <cell r="E4252" t="str">
            <v>|CUSTO TOT</v>
          </cell>
        </row>
        <row r="4253">
          <cell r="B4253" t="str">
            <v>ULO.....: N</v>
          </cell>
          <cell r="C4253" t="str">
            <v>ACIONAL CAIXA</v>
          </cell>
        </row>
        <row r="4255">
          <cell r="C4255" t="str">
            <v>MANUTENCAO</v>
          </cell>
        </row>
        <row r="4256">
          <cell r="B4256">
            <v>5766</v>
          </cell>
          <cell r="C4256" t="str">
            <v>DISTRIBUIDOR DE BETUME REBOCAV C/AQUECEDOR 1200/2100L C/BOMBA 3,4CV</v>
          </cell>
          <cell r="D4256" t="str">
            <v>H</v>
          </cell>
          <cell r="E4256">
            <v>28.33</v>
          </cell>
        </row>
        <row r="4257">
          <cell r="C4257" t="str">
            <v>CUSTO COM MATERIAIS NA OPERACAO</v>
          </cell>
        </row>
        <row r="4258">
          <cell r="B4258">
            <v>5767</v>
          </cell>
          <cell r="C4258" t="str">
            <v>DISTRIBUIDOR DE BETUME REBOCAV C/AQUECEDOR 1200/2100L C/BOMBA 3,4CV</v>
          </cell>
          <cell r="D4258" t="str">
            <v>H</v>
          </cell>
          <cell r="E4258">
            <v>0.04</v>
          </cell>
        </row>
        <row r="4259">
          <cell r="C4259" t="str">
            <v>CUSTO COM MAO-DE-OBRA NA OPERACAO DIURNA</v>
          </cell>
        </row>
        <row r="4260">
          <cell r="B4260">
            <v>5768</v>
          </cell>
          <cell r="C4260" t="str">
            <v>DISTRIBUIDOR DE BETUME REBOCAV C/AQUECEDOR 1200/2100L C/BOMBA 3,4CV</v>
          </cell>
          <cell r="D4260" t="str">
            <v>H</v>
          </cell>
          <cell r="E4260">
            <v>0.05</v>
          </cell>
        </row>
        <row r="4261">
          <cell r="C4261" t="str">
            <v>CUSTO COM MAO-DE-OBRA NA OPERACAO NOTURNA</v>
          </cell>
        </row>
        <row r="4262">
          <cell r="B4262">
            <v>5769</v>
          </cell>
          <cell r="C4262" t="str">
            <v>DISTRIBUIDOR DE ASFALTO CAP 5.000L SOBRE CAMINHAO CHASSIS FORD F-14000</v>
          </cell>
          <cell r="D4262" t="str">
            <v>H</v>
          </cell>
          <cell r="E4262">
            <v>28.49</v>
          </cell>
        </row>
        <row r="4263">
          <cell r="C4263" t="str">
            <v>162HP - MANUTENCAO</v>
          </cell>
        </row>
        <row r="4264">
          <cell r="B4264">
            <v>5770</v>
          </cell>
          <cell r="C4264" t="str">
            <v>DISTRIBUIDOR DE ASFALTO CAP 5.000L SOBRE CAMINHAO CHASSIS FORD F-14000</v>
          </cell>
          <cell r="D4264" t="str">
            <v>H</v>
          </cell>
          <cell r="E4264">
            <v>15.55</v>
          </cell>
        </row>
        <row r="4265">
          <cell r="C4265" t="str">
            <v>162HP - CUSTO C/ MAO-DE-OBRA NA OPERACAO DIURNA</v>
          </cell>
        </row>
        <row r="4266">
          <cell r="B4266">
            <v>5771</v>
          </cell>
          <cell r="C4266" t="str">
            <v>DISTRIBUIDOR DE ASFALTO CAP 5.000L SOBRE CAMINHAO CHASSIS FORD F-14000</v>
          </cell>
          <cell r="D4266" t="str">
            <v>H</v>
          </cell>
          <cell r="E4266">
            <v>18.66</v>
          </cell>
        </row>
        <row r="4267">
          <cell r="C4267" t="str">
            <v>142HP - CUSTO C/ MAO-DE-OBRA NA OPERACAO NOTURNA</v>
          </cell>
        </row>
        <row r="4268">
          <cell r="B4268">
            <v>5772</v>
          </cell>
          <cell r="C4268" t="str">
            <v>ESCAVADEIRA HIDRAULICA SOBRE ESTEIRAS CASE 80CR 93HP</v>
          </cell>
          <cell r="D4268" t="str">
            <v>H</v>
          </cell>
          <cell r="E4268">
            <v>37.159999999999997</v>
          </cell>
        </row>
        <row r="4269">
          <cell r="C4269" t="str">
            <v>MANUTENCAO</v>
          </cell>
        </row>
        <row r="4270">
          <cell r="B4270">
            <v>5773</v>
          </cell>
          <cell r="C4270" t="str">
            <v>ESCAVADEIRA HIDRAULICA SOBRE ESTEIRAS CASE 80CR 93HP</v>
          </cell>
          <cell r="D4270" t="str">
            <v>H</v>
          </cell>
          <cell r="E4270">
            <v>31.64</v>
          </cell>
        </row>
        <row r="4271">
          <cell r="C4271" t="str">
            <v>CUSTO C/MATERIAIS NA OPERACAO</v>
          </cell>
        </row>
        <row r="4272">
          <cell r="B4272">
            <v>5774</v>
          </cell>
          <cell r="C4272" t="str">
            <v>ESCAVADEIRA HIDRAULICA SOBRE ESTEIRAS CASE 80CR 93HP</v>
          </cell>
          <cell r="D4272" t="str">
            <v>H</v>
          </cell>
          <cell r="E4272">
            <v>5.18</v>
          </cell>
        </row>
        <row r="4273">
          <cell r="C4273" t="str">
            <v>CUSTO C/ MA0-DE-OBRA NA OPERACAO DIURNA</v>
          </cell>
        </row>
        <row r="4274">
          <cell r="B4274">
            <v>5775</v>
          </cell>
          <cell r="C4274" t="str">
            <v>LANCA ELEVATORIA KABI-GIRAFA KLE-24/3 SOBRE CAMINHAO CHASSI MB L-2318</v>
          </cell>
          <cell r="D4274" t="str">
            <v>H</v>
          </cell>
          <cell r="E4274">
            <v>28.3</v>
          </cell>
        </row>
        <row r="4275">
          <cell r="C4275" t="str">
            <v>130HP - MANUTENCAO</v>
          </cell>
        </row>
        <row r="4276">
          <cell r="B4276">
            <v>5776</v>
          </cell>
          <cell r="C4276" t="str">
            <v>LANCA ELEVATORIA KABI-GIRAFA KLE-24/3 SOBRE CAMINHAO CHASSI MB L-2318</v>
          </cell>
          <cell r="D4276" t="str">
            <v>H</v>
          </cell>
          <cell r="E4276">
            <v>44.91</v>
          </cell>
        </row>
        <row r="4277">
          <cell r="C4277" t="str">
            <v>130HP - CUSTO C/MATERIAIS NA OPERACAO</v>
          </cell>
        </row>
        <row r="4278">
          <cell r="B4278">
            <v>5777</v>
          </cell>
          <cell r="C4278" t="str">
            <v>GUINDASTE MUNK C/CESTO 640/18 SOBRE CAMINHAO CARROCERIA FORD F14000</v>
          </cell>
          <cell r="D4278" t="str">
            <v>H</v>
          </cell>
          <cell r="E4278">
            <v>12.2</v>
          </cell>
        </row>
        <row r="4279">
          <cell r="C4279" t="str">
            <v>162HP - MANUTENCAO</v>
          </cell>
        </row>
        <row r="4280">
          <cell r="B4280">
            <v>5778</v>
          </cell>
          <cell r="C4280" t="str">
            <v>MOTONIVELADORA CATERPILLAR 120 140HP (VU=6ANOS) - DEPRECIACAO E JUROS</v>
          </cell>
          <cell r="D4280" t="str">
            <v>H</v>
          </cell>
          <cell r="E4280">
            <v>58.55</v>
          </cell>
        </row>
        <row r="4281">
          <cell r="B4281">
            <v>5779</v>
          </cell>
          <cell r="C4281" t="str">
            <v>MOTONIVELADORA CATERPILLAR 120 140HP (VU=6ANOS) - MANUTENCAO</v>
          </cell>
          <cell r="D4281" t="str">
            <v>H</v>
          </cell>
          <cell r="E4281">
            <v>34.020000000000003</v>
          </cell>
        </row>
        <row r="4282">
          <cell r="B4282">
            <v>5780</v>
          </cell>
          <cell r="C4282" t="str">
            <v>MOTOSCRAPER 621 270HP (VU=5ANOS) / DEPRECIACAO E JUROS</v>
          </cell>
          <cell r="D4282" t="str">
            <v>H</v>
          </cell>
          <cell r="E4282">
            <v>247.08</v>
          </cell>
        </row>
        <row r="4283">
          <cell r="B4283" t="str">
            <v>IGO       |</v>
          </cell>
          <cell r="C4283" t="str">
            <v>D E S C R I Ç Ã O                                                   |UN</v>
          </cell>
          <cell r="D4283" t="str">
            <v>IDADE</v>
          </cell>
          <cell r="E4283" t="str">
            <v>|CUSTO TOT</v>
          </cell>
        </row>
        <row r="4284">
          <cell r="B4284" t="str">
            <v>ULO.....: N</v>
          </cell>
          <cell r="C4284" t="str">
            <v>ACIONAL CAIXA</v>
          </cell>
        </row>
        <row r="4286">
          <cell r="B4286">
            <v>5781</v>
          </cell>
          <cell r="C4286" t="str">
            <v>MOTOSCRAPER 621 270HP (VU=5ANOS) / MANUTENCAO</v>
          </cell>
          <cell r="D4286" t="str">
            <v>H</v>
          </cell>
          <cell r="E4286">
            <v>187.33</v>
          </cell>
        </row>
        <row r="4287">
          <cell r="B4287">
            <v>5782</v>
          </cell>
          <cell r="C4287" t="str">
            <v>MOTOSCRAPER 621 270HP / CUSTO COM MATERIAIS NA OPERACAO</v>
          </cell>
          <cell r="D4287" t="str">
            <v>H</v>
          </cell>
          <cell r="E4287">
            <v>91.85</v>
          </cell>
        </row>
        <row r="4288">
          <cell r="B4288">
            <v>5783</v>
          </cell>
          <cell r="C4288" t="str">
            <v>MOTOSCRAPER 621 270HP / CUSTO COM MA0-DE-0BRA NA OPERACAO DIURNA</v>
          </cell>
          <cell r="D4288" t="str">
            <v>H</v>
          </cell>
          <cell r="E4288">
            <v>5.18</v>
          </cell>
        </row>
        <row r="4289">
          <cell r="B4289">
            <v>5784</v>
          </cell>
          <cell r="C4289" t="str">
            <v>MOTOSCRAPER 621 270HP (VU=8ANOS/16.000H) - DEPRECIACAO E JUROS</v>
          </cell>
          <cell r="D4289" t="str">
            <v>H</v>
          </cell>
          <cell r="E4289">
            <v>188.64</v>
          </cell>
        </row>
        <row r="4290">
          <cell r="B4290">
            <v>5785</v>
          </cell>
          <cell r="C4290" t="str">
            <v>MOTOSCRAPER 621 270HP (VU=8ANOS/16.000H) - MANUTENCAO</v>
          </cell>
          <cell r="D4290" t="str">
            <v>H</v>
          </cell>
          <cell r="E4290">
            <v>105.47</v>
          </cell>
        </row>
        <row r="4291">
          <cell r="B4291">
            <v>5786</v>
          </cell>
          <cell r="C4291" t="str">
            <v>PA-CARREGADEIRA SOBRE PNEUS CATERPILLAR 950 170HP (VU=5ANOS)</v>
          </cell>
          <cell r="D4291" t="str">
            <v>H</v>
          </cell>
          <cell r="E4291">
            <v>77.41</v>
          </cell>
        </row>
        <row r="4292">
          <cell r="C4292" t="str">
            <v>DEPRECIACAO E JUROS</v>
          </cell>
        </row>
        <row r="4293">
          <cell r="B4293">
            <v>5787</v>
          </cell>
          <cell r="C4293" t="str">
            <v>PA-CARREGADEIRA SOBRE PNEUS CATERPILLAR 950 170HP</v>
          </cell>
          <cell r="D4293" t="str">
            <v>H</v>
          </cell>
          <cell r="E4293">
            <v>57.83</v>
          </cell>
        </row>
        <row r="4294">
          <cell r="C4294" t="str">
            <v>CUSTO C/MATERIAIS NA OPERACAO</v>
          </cell>
        </row>
        <row r="4295">
          <cell r="B4295">
            <v>5788</v>
          </cell>
          <cell r="C4295" t="str">
            <v>PA-CARREGADEIRA SOBRE PNEUS CATERPILLAR 950 170HP</v>
          </cell>
          <cell r="D4295" t="str">
            <v>H</v>
          </cell>
          <cell r="E4295">
            <v>5.18</v>
          </cell>
        </row>
        <row r="4296">
          <cell r="C4296" t="str">
            <v>CUSTO C/ MAO-DE-OBRA NA OPERACAO DIURNA</v>
          </cell>
        </row>
        <row r="4297">
          <cell r="B4297">
            <v>5789</v>
          </cell>
          <cell r="C4297" t="str">
            <v>PA-CARREGADEIRA SOBRE PNEUS CATERPILLAR 950 170HP</v>
          </cell>
          <cell r="D4297" t="str">
            <v>H</v>
          </cell>
          <cell r="E4297">
            <v>11.46</v>
          </cell>
        </row>
        <row r="4298">
          <cell r="C4298" t="str">
            <v>CUSTO C/ MAO-DE-OBRA NA OPERACAO NOTURNA</v>
          </cell>
        </row>
        <row r="4299">
          <cell r="B4299">
            <v>5790</v>
          </cell>
          <cell r="C4299" t="str">
            <v>ROLO COMPACTADOR MULLER TR14H 68HP - DEPRECIACAO E JUROS</v>
          </cell>
          <cell r="D4299" t="str">
            <v>H</v>
          </cell>
          <cell r="E4299">
            <v>24.97</v>
          </cell>
        </row>
        <row r="4300">
          <cell r="B4300">
            <v>5791</v>
          </cell>
          <cell r="C4300" t="str">
            <v>ROLO COMPACTADOR MULLER TR14H 68HP - MANUTENCAO</v>
          </cell>
          <cell r="D4300" t="str">
            <v>H</v>
          </cell>
          <cell r="E4300">
            <v>14.99</v>
          </cell>
        </row>
        <row r="4301">
          <cell r="B4301">
            <v>5792</v>
          </cell>
          <cell r="C4301" t="str">
            <v>ROLO COMPACTADOR MULLER TR14H 68HP - CUSTO C/MATERIAIS NA OPERACAO</v>
          </cell>
          <cell r="D4301" t="str">
            <v>H</v>
          </cell>
          <cell r="E4301">
            <v>25.86</v>
          </cell>
        </row>
        <row r="4302">
          <cell r="B4302">
            <v>5793</v>
          </cell>
          <cell r="C4302" t="str">
            <v>ROLO COMPACTADOR MULLER TR14H 68HP / MAO-DE-OBRA NA OPERACAO NOTURNA</v>
          </cell>
          <cell r="D4302" t="str">
            <v>H</v>
          </cell>
          <cell r="E4302">
            <v>11.46</v>
          </cell>
        </row>
        <row r="4303">
          <cell r="B4303">
            <v>5794</v>
          </cell>
          <cell r="C4303" t="str">
            <v>MARTELETE OU ROMPEDOR ATLAS COPCO TEX 31 - DEPRECIACAO E JUROS</v>
          </cell>
          <cell r="D4303" t="str">
            <v>H</v>
          </cell>
          <cell r="E4303">
            <v>1.05</v>
          </cell>
        </row>
        <row r="4304">
          <cell r="B4304">
            <v>5795</v>
          </cell>
          <cell r="C4304" t="str">
            <v>MARTELETE OU ROMPEDOR ATLAS COPCO TEX 31 - CHP DIURNO</v>
          </cell>
          <cell r="D4304" t="str">
            <v>CHP</v>
          </cell>
          <cell r="E4304">
            <v>7.84</v>
          </cell>
        </row>
        <row r="4305">
          <cell r="B4305">
            <v>5796</v>
          </cell>
          <cell r="C4305" t="str">
            <v>MARTELETE/ROMPEDOR ATLAS COPCO TEX 31/MAO-DE-OBRA NA OPERACAO DIURNA</v>
          </cell>
          <cell r="D4305" t="str">
            <v>H</v>
          </cell>
          <cell r="E4305">
            <v>5.41</v>
          </cell>
        </row>
        <row r="4306">
          <cell r="B4306">
            <v>5797</v>
          </cell>
          <cell r="C4306" t="str">
            <v>COMPRESSOR ATLAS COPCO XA80 170PCM 80HP - MANUTENCAO</v>
          </cell>
          <cell r="D4306" t="str">
            <v>H</v>
          </cell>
          <cell r="E4306">
            <v>2.54</v>
          </cell>
        </row>
        <row r="4307">
          <cell r="B4307">
            <v>5798</v>
          </cell>
          <cell r="C4307" t="str">
            <v>COMPRESSOR ATLAS COPCO XA80 170PCM 80HP/MAO-DE-OBRA NA OPERACAO DIURNA</v>
          </cell>
          <cell r="D4307" t="str">
            <v>H</v>
          </cell>
          <cell r="E4307">
            <v>3.18</v>
          </cell>
        </row>
        <row r="4308">
          <cell r="B4308">
            <v>5799</v>
          </cell>
          <cell r="C4308" t="str">
            <v>BOMBA SUBMERSA ELETRICA MONOFASICA LEAO HT4C-10  3CV</v>
          </cell>
          <cell r="D4308" t="str">
            <v>H</v>
          </cell>
          <cell r="E4308">
            <v>0.3</v>
          </cell>
        </row>
        <row r="4309">
          <cell r="C4309" t="str">
            <v>DEPRECIACAO E JUROS</v>
          </cell>
        </row>
        <row r="4310">
          <cell r="B4310">
            <v>5800</v>
          </cell>
          <cell r="C4310" t="str">
            <v>BOMBA SUBMERSA ELETRICA MONOFASICA 3CV LEAO HT4C-10 - MANUTENCAO</v>
          </cell>
          <cell r="D4310" t="str">
            <v>H</v>
          </cell>
          <cell r="E4310">
            <v>0.12</v>
          </cell>
        </row>
        <row r="4311">
          <cell r="B4311">
            <v>5801</v>
          </cell>
          <cell r="C4311" t="str">
            <v>COMPACTADOR DE PLACA VIBRATORIA VIBRO-DYNAPAC DIESEL CM-13 4HP</v>
          </cell>
          <cell r="D4311" t="str">
            <v>H</v>
          </cell>
          <cell r="E4311">
            <v>4.09</v>
          </cell>
        </row>
        <row r="4312">
          <cell r="C4312" t="str">
            <v>DEPRECIACAO E JUROS</v>
          </cell>
        </row>
        <row r="4313">
          <cell r="B4313">
            <v>5802</v>
          </cell>
          <cell r="C4313" t="str">
            <v>COMPACTADOR DE PLACA VIBRATORIA VIBRO-DYNAPAC DIESEL CM-13 4HP</v>
          </cell>
          <cell r="D4313" t="str">
            <v>H</v>
          </cell>
          <cell r="E4313">
            <v>1.62</v>
          </cell>
        </row>
        <row r="4314">
          <cell r="B4314" t="str">
            <v>IGO       |</v>
          </cell>
          <cell r="C4314" t="str">
            <v>D E S C R I Ç Ã O                                                   |UN</v>
          </cell>
          <cell r="D4314" t="str">
            <v>IDADE</v>
          </cell>
          <cell r="E4314" t="str">
            <v>|CUSTO TOT</v>
          </cell>
        </row>
        <row r="4315">
          <cell r="B4315" t="str">
            <v>ULO.....: N</v>
          </cell>
          <cell r="C4315" t="str">
            <v>ACIONAL CAIXA</v>
          </cell>
        </row>
        <row r="4317">
          <cell r="C4317" t="str">
            <v>MANUTENCAO</v>
          </cell>
        </row>
        <row r="4318">
          <cell r="B4318">
            <v>5803</v>
          </cell>
          <cell r="C4318" t="str">
            <v>COMPACTADOR DE PLACA VIBRATORIA VIBRO-DYNAPAC DIESEL CM-13 4HP</v>
          </cell>
          <cell r="D4318" t="str">
            <v>H</v>
          </cell>
          <cell r="E4318">
            <v>1.36</v>
          </cell>
        </row>
        <row r="4319">
          <cell r="C4319" t="str">
            <v>CUSTO C/MATERIAIS NA OPERACAO</v>
          </cell>
        </row>
        <row r="4320">
          <cell r="B4320">
            <v>5804</v>
          </cell>
          <cell r="C4320" t="str">
            <v>COMPACTADOR DE PLACA VIBRATORIA VIBRO-DYNAPAC DIESEL CM-13 4HP</v>
          </cell>
          <cell r="D4320" t="str">
            <v>H</v>
          </cell>
          <cell r="E4320">
            <v>11.35</v>
          </cell>
        </row>
        <row r="4321">
          <cell r="C4321" t="str">
            <v>CUSTO C/ MAO-DE-OBRA NA OPERACAO DIURNA</v>
          </cell>
        </row>
        <row r="4322">
          <cell r="B4322">
            <v>5805</v>
          </cell>
          <cell r="C4322" t="str">
            <v>BOMBA C/MOTOR A GASOLINA AUTOESCORVANTE P/AGUA SUJA 3/4HP -CHP NOTURNA</v>
          </cell>
          <cell r="D4322" t="str">
            <v>CHP-N</v>
          </cell>
          <cell r="E4322">
            <v>3.11</v>
          </cell>
        </row>
        <row r="4323">
          <cell r="B4323">
            <v>5806</v>
          </cell>
          <cell r="C4323" t="str">
            <v>BOMBA C/MOTOR A GASOLINA AUTOESCORVANTE P/AGUA SUJA 3/4HP -CHI DIURNA</v>
          </cell>
          <cell r="D4323" t="str">
            <v>CHI</v>
          </cell>
          <cell r="E4323">
            <v>0.26</v>
          </cell>
        </row>
        <row r="4324">
          <cell r="B4324">
            <v>5807</v>
          </cell>
          <cell r="C4324" t="str">
            <v>BOMBA C/MOTOR A GASOLINA AUTOESCORVANTE P/AGUA SUJA 3/4HP -CHI NOTURNA</v>
          </cell>
          <cell r="D4324" t="str">
            <v>CHI-N</v>
          </cell>
          <cell r="E4324">
            <v>0.26</v>
          </cell>
        </row>
        <row r="4325">
          <cell r="B4325">
            <v>5808</v>
          </cell>
          <cell r="C4325" t="str">
            <v>USINA DE ASFALTO A QUENTE FIXA CAP.40/80 TON/H - CHP DIURNO</v>
          </cell>
          <cell r="D4325" t="str">
            <v>CHP</v>
          </cell>
          <cell r="E4325">
            <v>165.74</v>
          </cell>
        </row>
        <row r="4326">
          <cell r="B4326">
            <v>5809</v>
          </cell>
          <cell r="C4326" t="str">
            <v>USINA DE ASFALTO A QUENTE FIXA CAP.40/80 TON/H - CHP NOTURNO</v>
          </cell>
          <cell r="D4326" t="str">
            <v>CHP-N</v>
          </cell>
          <cell r="E4326">
            <v>169.56</v>
          </cell>
        </row>
        <row r="4327">
          <cell r="B4327">
            <v>5811</v>
          </cell>
          <cell r="C4327" t="str">
            <v>CAMINHAO BASCULANTE FORD F-14000 6M3 162HP (VU=5ANOS) - CHP DIURNO</v>
          </cell>
          <cell r="D4327" t="str">
            <v>CHP</v>
          </cell>
          <cell r="E4327">
            <v>85</v>
          </cell>
        </row>
        <row r="4328">
          <cell r="B4328">
            <v>5812</v>
          </cell>
          <cell r="C4328" t="str">
            <v>CAMINHAO BASCULANTE FORD F-14000 6M3 162HP (VU=5ANOS) - CHP NOTURNO</v>
          </cell>
          <cell r="D4328" t="str">
            <v>CHP-N</v>
          </cell>
          <cell r="E4328">
            <v>86.35</v>
          </cell>
        </row>
        <row r="4329">
          <cell r="B4329">
            <v>5822</v>
          </cell>
          <cell r="C4329" t="str">
            <v>CAMINHAO BASCULANTE FORD F-14000 6M3 162HP (VU=5ANOS) - CHI NOTURNO</v>
          </cell>
          <cell r="D4329" t="str">
            <v>CHI-N</v>
          </cell>
          <cell r="E4329">
            <v>26.29</v>
          </cell>
        </row>
        <row r="4330">
          <cell r="B4330">
            <v>5823</v>
          </cell>
          <cell r="C4330" t="str">
            <v>USINA DE CONCRETO PINI 227305 90/120M3 63HP - CHP DIURNO</v>
          </cell>
          <cell r="D4330" t="str">
            <v>CHP</v>
          </cell>
          <cell r="E4330">
            <v>60.19</v>
          </cell>
        </row>
        <row r="4331">
          <cell r="B4331">
            <v>5824</v>
          </cell>
          <cell r="C4331" t="str">
            <v>CAMINHAO CARROCERIA 6,0M3 FORD F-14000 162HP (VU=6ANOS) - CHP DIURNO</v>
          </cell>
          <cell r="D4331" t="str">
            <v>CHP</v>
          </cell>
          <cell r="E4331">
            <v>77.02</v>
          </cell>
        </row>
        <row r="4332">
          <cell r="B4332">
            <v>5825</v>
          </cell>
          <cell r="C4332" t="str">
            <v>CAMINHAO CARROCERIA FORD F-14000 162HP (VU=6ANOS) - CHP NOTURNO</v>
          </cell>
          <cell r="D4332" t="str">
            <v>CHP-N</v>
          </cell>
          <cell r="E4332">
            <v>77.36</v>
          </cell>
        </row>
        <row r="4333">
          <cell r="B4333">
            <v>5826</v>
          </cell>
          <cell r="C4333" t="str">
            <v>CAMINHAO CARROCERIA FORD F-14000 162HP (VU=6ANOS) - CHI DIURNO</v>
          </cell>
          <cell r="D4333" t="str">
            <v>CHI</v>
          </cell>
          <cell r="E4333">
            <v>23.6</v>
          </cell>
        </row>
        <row r="4334">
          <cell r="B4334">
            <v>5827</v>
          </cell>
          <cell r="C4334" t="str">
            <v>CAMINHAO CARROCERIA FORD F-14000 162HP (VU=6ANOS) - CHI NOTURNO</v>
          </cell>
          <cell r="D4334" t="str">
            <v>CHI-N</v>
          </cell>
          <cell r="E4334">
            <v>23.94</v>
          </cell>
        </row>
        <row r="4335">
          <cell r="B4335">
            <v>5828</v>
          </cell>
          <cell r="C4335" t="str">
            <v>USINA DE CONCRETO PINI 227305 CAP.90/120M3 63HP - CHP NOTURNO</v>
          </cell>
          <cell r="D4335" t="str">
            <v>CHP-N</v>
          </cell>
          <cell r="E4335">
            <v>62.74</v>
          </cell>
        </row>
        <row r="4336">
          <cell r="B4336">
            <v>5829</v>
          </cell>
          <cell r="C4336" t="str">
            <v>USINA DE CONCRETO PINI 227305 90/120M3 63HP - CHI DIURNO</v>
          </cell>
          <cell r="D4336" t="str">
            <v>CHI</v>
          </cell>
          <cell r="E4336">
            <v>27.69</v>
          </cell>
        </row>
        <row r="4337">
          <cell r="B4337">
            <v>5830</v>
          </cell>
          <cell r="C4337" t="str">
            <v>USINA DE CONCRETO PINI 227305 90/120M3 63HP - CHI NOTURNO</v>
          </cell>
          <cell r="D4337" t="str">
            <v>CHI-N</v>
          </cell>
          <cell r="E4337">
            <v>30.24</v>
          </cell>
        </row>
        <row r="4338">
          <cell r="B4338">
            <v>5831</v>
          </cell>
          <cell r="C4338" t="str">
            <v>USINA DE CONCRETO PINI 227305 90/120M3 63HP - CHP DIURNO</v>
          </cell>
          <cell r="D4338" t="str">
            <v>CHP</v>
          </cell>
          <cell r="E4338">
            <v>112.36</v>
          </cell>
        </row>
        <row r="4339">
          <cell r="B4339">
            <v>5832</v>
          </cell>
          <cell r="C4339" t="str">
            <v>USINA DE CONCRETO PINI 227305 90/120M3 63HP - CHP NOTURNO</v>
          </cell>
          <cell r="D4339" t="str">
            <v>CHP-N</v>
          </cell>
          <cell r="E4339">
            <v>116.82</v>
          </cell>
        </row>
        <row r="4340">
          <cell r="B4340">
            <v>5834</v>
          </cell>
          <cell r="C4340" t="str">
            <v>USINA MISTURADORA DE SOLOS PINI 227305 100HP - CHI NOTURNO</v>
          </cell>
          <cell r="D4340" t="str">
            <v>CHI-N</v>
          </cell>
          <cell r="E4340">
            <v>65.849999999999994</v>
          </cell>
        </row>
        <row r="4341">
          <cell r="B4341">
            <v>5835</v>
          </cell>
          <cell r="C4341" t="str">
            <v>VIBROACABADORA SOBRE ESTEIRAS POTENCIA MAX.100 CV - CHP DIURNO</v>
          </cell>
          <cell r="D4341" t="str">
            <v>CHP</v>
          </cell>
          <cell r="E4341">
            <v>181.02</v>
          </cell>
        </row>
        <row r="4342">
          <cell r="B4342">
            <v>5836</v>
          </cell>
          <cell r="C4342" t="str">
            <v>VIBROACABADORA SOBRE ESTEIRAS POT.MAX. 100 CV - CHP NOTURNO</v>
          </cell>
          <cell r="D4342" t="str">
            <v>CHP-N</v>
          </cell>
          <cell r="E4342">
            <v>182.93</v>
          </cell>
        </row>
        <row r="4343">
          <cell r="B4343">
            <v>5837</v>
          </cell>
          <cell r="C4343" t="str">
            <v>VIBROACABADORA SOBRE ESTEIRAS POT.MAXIMA 100 CV - CHI DIURNO</v>
          </cell>
          <cell r="D4343" t="str">
            <v>CHI</v>
          </cell>
          <cell r="E4343">
            <v>105.1</v>
          </cell>
        </row>
        <row r="4344">
          <cell r="B4344">
            <v>5838</v>
          </cell>
          <cell r="C4344" t="str">
            <v>VIBROACABADORA SOBRE ESTEIRAS POT. MAX. 100 CV - CHI NOTURNO</v>
          </cell>
          <cell r="D4344" t="str">
            <v>CHI-N</v>
          </cell>
          <cell r="E4344">
            <v>107.01</v>
          </cell>
        </row>
        <row r="4345">
          <cell r="B4345" t="str">
            <v>IGO       |</v>
          </cell>
          <cell r="C4345" t="str">
            <v>D E S C R I Ç Ã O                                                   |UN</v>
          </cell>
          <cell r="D4345" t="str">
            <v>IDADE</v>
          </cell>
          <cell r="E4345" t="str">
            <v>|CUSTO TOT</v>
          </cell>
        </row>
        <row r="4346">
          <cell r="B4346" t="str">
            <v>ULO.....: N</v>
          </cell>
          <cell r="C4346" t="str">
            <v>ACIONAL CAIXA</v>
          </cell>
        </row>
        <row r="4348">
          <cell r="B4348">
            <v>5839</v>
          </cell>
          <cell r="C4348" t="str">
            <v>VASSOURA MECANICA REBOCAVEL ULIANA CONSMAQ - CHP DIURNO</v>
          </cell>
          <cell r="D4348" t="str">
            <v>CHP</v>
          </cell>
          <cell r="E4348">
            <v>4.1100000000000003</v>
          </cell>
        </row>
        <row r="4349">
          <cell r="B4349">
            <v>5840</v>
          </cell>
          <cell r="C4349" t="str">
            <v>VASSOURA MECANICA REBOCAVEL ULIANA CONSMAQ - CHP NOTURNO</v>
          </cell>
          <cell r="D4349" t="str">
            <v>CHP-N</v>
          </cell>
          <cell r="E4349">
            <v>4.1100000000000003</v>
          </cell>
        </row>
        <row r="4350">
          <cell r="B4350">
            <v>5841</v>
          </cell>
          <cell r="C4350" t="str">
            <v>VASSOURA MECANICA REBOCAVEL ULIANA CONSMAQ - CHI DIURNO</v>
          </cell>
          <cell r="D4350" t="str">
            <v>CHI</v>
          </cell>
          <cell r="E4350">
            <v>3.09</v>
          </cell>
        </row>
        <row r="4351">
          <cell r="B4351">
            <v>5842</v>
          </cell>
          <cell r="C4351" t="str">
            <v>VASSOURA MECANICA REBOCAVEL ULIANA CONSMAQ - CHI NOTURNO</v>
          </cell>
          <cell r="D4351" t="str">
            <v>CHI-N</v>
          </cell>
          <cell r="E4351">
            <v>3.09</v>
          </cell>
        </row>
        <row r="4352">
          <cell r="B4352">
            <v>5843</v>
          </cell>
          <cell r="C4352" t="str">
            <v>TRATOR DE PNEUS CBT 2105 108 HP - CHP DIURNO</v>
          </cell>
          <cell r="D4352" t="str">
            <v>CHP</v>
          </cell>
          <cell r="E4352">
            <v>84.95</v>
          </cell>
        </row>
        <row r="4353">
          <cell r="B4353">
            <v>5844</v>
          </cell>
          <cell r="C4353" t="str">
            <v>TRATOR DE PNEUS CBT 2105 108 HP - CHP NOTURNO</v>
          </cell>
          <cell r="D4353" t="str">
            <v>CHP-N</v>
          </cell>
          <cell r="E4353">
            <v>87.81</v>
          </cell>
        </row>
        <row r="4354">
          <cell r="B4354">
            <v>5845</v>
          </cell>
          <cell r="C4354" t="str">
            <v>TRATOR DE PNEUS CBT 2105 108 HP - CHI DIURNO</v>
          </cell>
          <cell r="D4354" t="str">
            <v>CHI</v>
          </cell>
          <cell r="E4354">
            <v>29.45</v>
          </cell>
        </row>
        <row r="4355">
          <cell r="B4355">
            <v>5846</v>
          </cell>
          <cell r="C4355" t="str">
            <v>TRATOR DE PNEUS CBT 2105 108 HP - CHI NOTURNO</v>
          </cell>
          <cell r="D4355" t="str">
            <v>CHI-N</v>
          </cell>
          <cell r="E4355">
            <v>32.31</v>
          </cell>
        </row>
        <row r="4356">
          <cell r="B4356">
            <v>5847</v>
          </cell>
          <cell r="C4356" t="str">
            <v>TRATOR DE ESTEIRAS KOMATSU D65-E-8E 160HP - CHP DIURNO (VU=5ANOS)</v>
          </cell>
          <cell r="D4356" t="str">
            <v>CHP</v>
          </cell>
          <cell r="E4356">
            <v>217.7</v>
          </cell>
        </row>
        <row r="4357">
          <cell r="B4357">
            <v>5848</v>
          </cell>
          <cell r="C4357" t="str">
            <v>TRATOR DE ESTEIRAS KOMATSU D65-E-8E 160HP - CHP NOTURNO (VU=5ANOS)</v>
          </cell>
          <cell r="D4357" t="str">
            <v>CHP-N</v>
          </cell>
          <cell r="E4357">
            <v>219.61</v>
          </cell>
        </row>
        <row r="4358">
          <cell r="B4358">
            <v>5849</v>
          </cell>
          <cell r="C4358" t="str">
            <v>TRATOR DE ESTEIRAS KOMATSU D65-E-8E 160HP - CHI DIURNO (VU=5ANOS)</v>
          </cell>
          <cell r="D4358" t="str">
            <v>CHI</v>
          </cell>
          <cell r="E4358">
            <v>96.98</v>
          </cell>
        </row>
        <row r="4359">
          <cell r="B4359">
            <v>5850</v>
          </cell>
          <cell r="C4359" t="str">
            <v>TRATOR DE ESTEIRAS KOMATSU D65-E-8E 160HP - CHI NOTURNO (VU=5ANOS)</v>
          </cell>
          <cell r="D4359" t="str">
            <v>CHI-N</v>
          </cell>
          <cell r="E4359">
            <v>98.89</v>
          </cell>
        </row>
        <row r="4360">
          <cell r="B4360">
            <v>5851</v>
          </cell>
          <cell r="C4360" t="str">
            <v>TRATOR DE ESTEIRAS CATERPILLAR D6G 155HP / CHP DIURNO (VU=5ANOS)</v>
          </cell>
          <cell r="D4360" t="str">
            <v>CHP</v>
          </cell>
          <cell r="E4360">
            <v>214.92</v>
          </cell>
        </row>
        <row r="4361">
          <cell r="B4361">
            <v>5852</v>
          </cell>
          <cell r="C4361" t="str">
            <v>TRATOR DE ESTEIRAS CATERPILLAR D6G 155HP / CHP NOTURNO (VU=5ANOS)</v>
          </cell>
          <cell r="D4361" t="str">
            <v>CHP-N</v>
          </cell>
          <cell r="E4361">
            <v>221.21</v>
          </cell>
        </row>
        <row r="4362">
          <cell r="B4362">
            <v>5853</v>
          </cell>
          <cell r="C4362" t="str">
            <v>TRATOR DE ESTEIRAS CATERPILLAR D6G 155HP / CHI DIURNO (VU=5ANOS)</v>
          </cell>
          <cell r="D4362" t="str">
            <v>CHI</v>
          </cell>
          <cell r="E4362">
            <v>94.87</v>
          </cell>
        </row>
        <row r="4363">
          <cell r="B4363">
            <v>5854</v>
          </cell>
          <cell r="C4363" t="str">
            <v>TRATOR DE ESTEIRAS CATERPILLAR D6G 155HP / CHI NOTURNO (VU=5ANOS)</v>
          </cell>
          <cell r="D4363" t="str">
            <v>CHI-N</v>
          </cell>
          <cell r="E4363">
            <v>101.16</v>
          </cell>
        </row>
        <row r="4364">
          <cell r="B4364">
            <v>5855</v>
          </cell>
          <cell r="C4364" t="str">
            <v>TRATOR DE ESTEIRAS CATERPILLAR D8R 305HP / CHP DIURNO (VU=5ANOS)</v>
          </cell>
          <cell r="D4364" t="str">
            <v>CHP</v>
          </cell>
          <cell r="E4364">
            <v>508.67</v>
          </cell>
        </row>
        <row r="4365">
          <cell r="B4365">
            <v>5856</v>
          </cell>
          <cell r="C4365" t="str">
            <v>TRATOR DE ESTEIRAS CATERPILLAR D8R 305HP / CHP NOTURNO (VU=5ANOS)</v>
          </cell>
          <cell r="D4365" t="str">
            <v>CHP-N</v>
          </cell>
          <cell r="E4365">
            <v>514.96</v>
          </cell>
        </row>
        <row r="4366">
          <cell r="B4366">
            <v>5857</v>
          </cell>
          <cell r="C4366" t="str">
            <v>TRATOR DE ESTEIRAS CATERPILLAR D8R 305HP / CHI DIURNO (VU=5ANOS)</v>
          </cell>
          <cell r="D4366" t="str">
            <v>CHI</v>
          </cell>
          <cell r="E4366">
            <v>232.54</v>
          </cell>
        </row>
        <row r="4367">
          <cell r="B4367">
            <v>5858</v>
          </cell>
          <cell r="C4367" t="str">
            <v>TRATOR DE ESTEIRAS CATERPILLAR D8R 305HP / CHI NOTURNO (VU=5ANOS)</v>
          </cell>
          <cell r="D4367" t="str">
            <v>CHI-N</v>
          </cell>
          <cell r="E4367">
            <v>238.82</v>
          </cell>
        </row>
        <row r="4368">
          <cell r="B4368">
            <v>5860</v>
          </cell>
          <cell r="C4368" t="str">
            <v>TRATOR DE ESTEIRAS CATERPILLAR D4 125HP - CHP NOTURNO (VU=5ANOS)</v>
          </cell>
          <cell r="D4368" t="str">
            <v>CHP-N</v>
          </cell>
          <cell r="E4368">
            <v>139.55000000000001</v>
          </cell>
        </row>
        <row r="4369">
          <cell r="B4369">
            <v>5861</v>
          </cell>
          <cell r="C4369" t="str">
            <v>TRATOR DE ESTEIRAS CATERPILLAR D4 125HP - CHI DIURNO (VU=5ANOS)</v>
          </cell>
          <cell r="D4369" t="str">
            <v>CHI</v>
          </cell>
          <cell r="E4369">
            <v>58.93</v>
          </cell>
        </row>
        <row r="4370">
          <cell r="B4370">
            <v>5862</v>
          </cell>
          <cell r="C4370" t="str">
            <v>TRATOR DE ESTEIRAS CATERPILLAR D4 125HP - CHI NOTURNO (VU=5ANOS)</v>
          </cell>
          <cell r="D4370" t="str">
            <v>CHI-N</v>
          </cell>
          <cell r="E4370">
            <v>74.89</v>
          </cell>
        </row>
        <row r="4371">
          <cell r="B4371">
            <v>5863</v>
          </cell>
          <cell r="C4371" t="str">
            <v>ROLO COMPACTADOR VIBRATORIO LISO REBOCAVEL MULLER RV52L 5L/CHP DIURNO</v>
          </cell>
          <cell r="D4371" t="str">
            <v>CHP</v>
          </cell>
          <cell r="E4371">
            <v>110.31</v>
          </cell>
        </row>
        <row r="4372">
          <cell r="B4372">
            <v>5864</v>
          </cell>
          <cell r="C4372" t="str">
            <v>ROLO COMPACTADOR VIBRATORIO LISO REBOCAVEL MULLER RV52L 5L/CHP NOTURNO</v>
          </cell>
          <cell r="D4372" t="str">
            <v>CHP-N</v>
          </cell>
          <cell r="E4372">
            <v>112.22</v>
          </cell>
        </row>
        <row r="4373">
          <cell r="B4373">
            <v>5865</v>
          </cell>
          <cell r="C4373" t="str">
            <v>ROLO COMPACTADOR VIBRATORIO LISO REBOCAVEL MULLER RV52L 5L /CHI DIURNO</v>
          </cell>
          <cell r="D4373" t="str">
            <v>CHI</v>
          </cell>
          <cell r="E4373">
            <v>65.73</v>
          </cell>
        </row>
        <row r="4374">
          <cell r="B4374">
            <v>5866</v>
          </cell>
          <cell r="C4374" t="str">
            <v>ROLO COMPACTADOR VIBRATORIO LISO REBOCAVEL MULLER RV52L 5L/CHI NOTURNO</v>
          </cell>
          <cell r="D4374" t="str">
            <v>CHI-N</v>
          </cell>
          <cell r="E4374">
            <v>67.64</v>
          </cell>
        </row>
        <row r="4375">
          <cell r="B4375">
            <v>5867</v>
          </cell>
          <cell r="C4375" t="str">
            <v>ROLO TANDEM MULLER RT82H 60HP - CHP DIURNO</v>
          </cell>
          <cell r="D4375" t="str">
            <v>CHP</v>
          </cell>
          <cell r="E4375">
            <v>71.37</v>
          </cell>
        </row>
        <row r="4376">
          <cell r="B4376" t="str">
            <v>IGO       |</v>
          </cell>
          <cell r="C4376" t="str">
            <v>D E S C R I Ç Ã O                                                   |UN</v>
          </cell>
          <cell r="D4376" t="str">
            <v>IDADE</v>
          </cell>
          <cell r="E4376" t="str">
            <v>|CUSTO TOT</v>
          </cell>
        </row>
        <row r="4377">
          <cell r="B4377" t="str">
            <v>ULO.....: N</v>
          </cell>
          <cell r="C4377" t="str">
            <v>ACIONAL CAIXA</v>
          </cell>
        </row>
        <row r="4379">
          <cell r="B4379">
            <v>5868</v>
          </cell>
          <cell r="C4379" t="str">
            <v>ROLO TANDEM MULLER RT82H 60HP - CHP NOTURNO</v>
          </cell>
          <cell r="D4379" t="str">
            <v>CHP-N</v>
          </cell>
          <cell r="E4379">
            <v>73.28</v>
          </cell>
        </row>
        <row r="4380">
          <cell r="B4380">
            <v>5869</v>
          </cell>
          <cell r="C4380" t="str">
            <v>ROLO TANDEM MULLER RT82H 60HP - CHI DIURNO</v>
          </cell>
          <cell r="D4380" t="str">
            <v>CHI</v>
          </cell>
          <cell r="E4380">
            <v>32.020000000000003</v>
          </cell>
        </row>
        <row r="4381">
          <cell r="B4381">
            <v>5870</v>
          </cell>
          <cell r="C4381" t="str">
            <v>ROLO TANDEM MULLER RT82H 60HP - CHI NOTURNO</v>
          </cell>
          <cell r="D4381" t="str">
            <v>CHI-N</v>
          </cell>
          <cell r="E4381">
            <v>33.93</v>
          </cell>
        </row>
        <row r="4382">
          <cell r="B4382">
            <v>5871</v>
          </cell>
          <cell r="C4382" t="str">
            <v>ROLO COMPACTADOR AUTOPROPULSOR SOBRE PNEUS DYNAPAC CP221 145HP</v>
          </cell>
          <cell r="D4382" t="str">
            <v>CHP</v>
          </cell>
          <cell r="E4382">
            <v>126.31</v>
          </cell>
        </row>
        <row r="4383">
          <cell r="C4383" t="str">
            <v>CHP DIURNO</v>
          </cell>
        </row>
        <row r="4384">
          <cell r="B4384">
            <v>5872</v>
          </cell>
          <cell r="C4384" t="str">
            <v>ROLO COMPACTADOR AUTOPROPULSOR SOBRE PNEUS DYNAPAC CP221 145HP</v>
          </cell>
          <cell r="D4384" t="str">
            <v>CHP-N</v>
          </cell>
          <cell r="E4384">
            <v>128.22</v>
          </cell>
        </row>
        <row r="4385">
          <cell r="C4385" t="str">
            <v>CHP NOTURNO</v>
          </cell>
        </row>
        <row r="4386">
          <cell r="B4386">
            <v>5873</v>
          </cell>
          <cell r="C4386" t="str">
            <v>ROLO COMPACTADOR AUTOPROPULSOR SOBRE PNEUS DYNAPAC CP221 145HP</v>
          </cell>
          <cell r="D4386" t="str">
            <v>CHI</v>
          </cell>
          <cell r="E4386">
            <v>51.68</v>
          </cell>
        </row>
        <row r="4387">
          <cell r="C4387" t="str">
            <v>CHI DURNO</v>
          </cell>
        </row>
        <row r="4388">
          <cell r="B4388">
            <v>5874</v>
          </cell>
          <cell r="C4388" t="str">
            <v>ROLO COMPACTADOR AUTOPROPULSOR SOBRE PNEUS DYNAPAC CP221 145HP</v>
          </cell>
          <cell r="D4388" t="str">
            <v>CHI-N</v>
          </cell>
          <cell r="E4388">
            <v>53.59</v>
          </cell>
        </row>
        <row r="4389">
          <cell r="C4389" t="str">
            <v>CHI NOTURNO</v>
          </cell>
        </row>
        <row r="4390">
          <cell r="B4390">
            <v>5875</v>
          </cell>
          <cell r="C4390" t="str">
            <v>RETRO-ESCAVADEIRA SOBRE PNEUS  CASE 580H 74HP - CHP DIURNO</v>
          </cell>
          <cell r="D4390" t="str">
            <v>CHP</v>
          </cell>
          <cell r="E4390">
            <v>70.959999999999994</v>
          </cell>
        </row>
        <row r="4391">
          <cell r="B4391">
            <v>5876</v>
          </cell>
          <cell r="C4391" t="str">
            <v>RETRO-ESCAVADEIRA SOBRE PNEUS  CASE 580H 74HP - CHP NOTURNO</v>
          </cell>
          <cell r="D4391" t="str">
            <v>CHP-N</v>
          </cell>
          <cell r="E4391">
            <v>72</v>
          </cell>
        </row>
        <row r="4392">
          <cell r="B4392">
            <v>5877</v>
          </cell>
          <cell r="C4392" t="str">
            <v>RETRO-ESCAVADEIRA SOBRE PNEUS  CASE 580H 74HP - CHI DIURNO</v>
          </cell>
          <cell r="D4392" t="str">
            <v>CHI</v>
          </cell>
          <cell r="E4392">
            <v>28.71</v>
          </cell>
        </row>
        <row r="4393">
          <cell r="B4393">
            <v>5878</v>
          </cell>
          <cell r="C4393" t="str">
            <v>RETRO-ESCAVADEIRA SOBRE PNEUS  CASE 580H 74HP - CHI NOTURNO</v>
          </cell>
          <cell r="D4393" t="str">
            <v>CHI-N</v>
          </cell>
          <cell r="E4393">
            <v>29.74</v>
          </cell>
        </row>
        <row r="4394">
          <cell r="B4394">
            <v>5879</v>
          </cell>
          <cell r="C4394" t="str">
            <v>ROLO COMPACTADOR PE-DE-CARNEIRO REBOCAVEL 5T - CHP DIURNO</v>
          </cell>
          <cell r="D4394" t="str">
            <v>CHP</v>
          </cell>
          <cell r="E4394">
            <v>58.26</v>
          </cell>
        </row>
        <row r="4395">
          <cell r="B4395">
            <v>5880</v>
          </cell>
          <cell r="C4395" t="str">
            <v>ROLO COMPACTADOR PE-DE-CARNEIRO REBOCAVEL 5T - CHP NOTURNO</v>
          </cell>
          <cell r="D4395" t="str">
            <v>CHP-N</v>
          </cell>
          <cell r="E4395">
            <v>58.26</v>
          </cell>
        </row>
        <row r="4396">
          <cell r="B4396">
            <v>5881</v>
          </cell>
          <cell r="C4396" t="str">
            <v>ROLO COMPACTADOR PE-DE-CARNEIRO REBOCAVEL 5T - CHI DIURNO</v>
          </cell>
          <cell r="D4396" t="str">
            <v>CHI</v>
          </cell>
          <cell r="E4396">
            <v>43.69</v>
          </cell>
        </row>
        <row r="4397">
          <cell r="B4397">
            <v>5882</v>
          </cell>
          <cell r="C4397" t="str">
            <v>CAMINHAO CHASSI MERCEDES BENZ  L-2318/42 130HP C/EQUIP. LAMA ASFALTICA</v>
          </cell>
          <cell r="D4397" t="str">
            <v>CHP</v>
          </cell>
          <cell r="E4397">
            <v>209.41</v>
          </cell>
        </row>
        <row r="4398">
          <cell r="C4398" t="str">
            <v>CHP DIURNO</v>
          </cell>
        </row>
        <row r="4399">
          <cell r="B4399">
            <v>5883</v>
          </cell>
          <cell r="C4399" t="str">
            <v>CAMINHAO CHASSI MERCEDES BENZ  L-2318/42 130HP C/EQUIP. LAMA ASFALTICA</v>
          </cell>
          <cell r="D4399" t="str">
            <v>CHP-N</v>
          </cell>
          <cell r="E4399">
            <v>210.96</v>
          </cell>
        </row>
        <row r="4400">
          <cell r="C4400" t="str">
            <v>CHP NOTURNO</v>
          </cell>
        </row>
        <row r="4401">
          <cell r="B4401">
            <v>5884</v>
          </cell>
          <cell r="C4401" t="str">
            <v>CAMINHAO CHASSI MERCEDES BENZ  L-2318/42 130HP C/EQUIP. LAMA ASFALTICA</v>
          </cell>
          <cell r="D4401" t="str">
            <v>CHI</v>
          </cell>
          <cell r="E4401">
            <v>116.75</v>
          </cell>
        </row>
        <row r="4402">
          <cell r="C4402" t="str">
            <v>CHI DIURNO</v>
          </cell>
        </row>
        <row r="4403">
          <cell r="B4403">
            <v>5885</v>
          </cell>
          <cell r="C4403" t="str">
            <v>CAMINHAO CHASSI MERCEDES BENZ  L-2318/42 130HP C/EQUIP. LAMA ASFALTICA</v>
          </cell>
          <cell r="D4403" t="str">
            <v>CHI-N</v>
          </cell>
          <cell r="E4403">
            <v>118.3</v>
          </cell>
        </row>
        <row r="4404">
          <cell r="C4404" t="str">
            <v>CHI NOTURNO</v>
          </cell>
        </row>
        <row r="4405">
          <cell r="B4405">
            <v>5886</v>
          </cell>
          <cell r="C4405" t="str">
            <v>CAMINHAO PIPA FORD F12000 6000L 162HP C/BOMBA GASOLINA - CHP DIURNO</v>
          </cell>
          <cell r="D4405" t="str">
            <v>CHP</v>
          </cell>
          <cell r="E4405">
            <v>66.47</v>
          </cell>
        </row>
        <row r="4406">
          <cell r="B4406">
            <v>5887</v>
          </cell>
          <cell r="C4406" t="str">
            <v>CAMINHAO PIPA FORD F12000 6000L 162HP C/BOMBA GASOLINA - CHP NOTURNO</v>
          </cell>
          <cell r="D4406" t="str">
            <v>CHP-N</v>
          </cell>
          <cell r="E4406">
            <v>68.03</v>
          </cell>
        </row>
        <row r="4407">
          <cell r="B4407" t="str">
            <v>IGO       |</v>
          </cell>
          <cell r="C4407" t="str">
            <v>D E S C R I Ç Ã O                                                   |UN</v>
          </cell>
          <cell r="D4407" t="str">
            <v>IDADE</v>
          </cell>
          <cell r="E4407" t="str">
            <v>|CUSTO TOT</v>
          </cell>
        </row>
        <row r="4408">
          <cell r="B4408" t="str">
            <v>ULO.....: N</v>
          </cell>
          <cell r="C4408" t="str">
            <v>ACIONAL CAIXA</v>
          </cell>
        </row>
        <row r="4410">
          <cell r="B4410">
            <v>5888</v>
          </cell>
          <cell r="C4410" t="str">
            <v>CAMINHAO PIPA FORD F12000 6000L 162HP C/BOMBA GASOLINA - CHI DIURNO</v>
          </cell>
          <cell r="D4410" t="str">
            <v>CHI</v>
          </cell>
          <cell r="E4410">
            <v>24.65</v>
          </cell>
        </row>
        <row r="4411">
          <cell r="B4411">
            <v>5889</v>
          </cell>
          <cell r="C4411" t="str">
            <v>CAMINHAO PIPA FORD F12000 6000L 162HP C/BOMBA GASOLINA - CHI NOTURNO</v>
          </cell>
          <cell r="D4411" t="str">
            <v>CHI-N</v>
          </cell>
          <cell r="E4411">
            <v>26.21</v>
          </cell>
        </row>
        <row r="4412">
          <cell r="B4412">
            <v>5890</v>
          </cell>
          <cell r="C4412" t="str">
            <v>CAMINHAO CHASSI MERCEDES BENZ L2318/42 130HP - CHP DIURNO</v>
          </cell>
          <cell r="D4412" t="str">
            <v>CHP</v>
          </cell>
          <cell r="E4412">
            <v>80.209999999999994</v>
          </cell>
        </row>
        <row r="4413">
          <cell r="B4413">
            <v>5891</v>
          </cell>
          <cell r="C4413" t="str">
            <v>CAMINHAO CHASSI MERCEDES BENZ L2318/42 130HP - CHP NOTURNO</v>
          </cell>
          <cell r="D4413" t="str">
            <v>CHP-N</v>
          </cell>
          <cell r="E4413">
            <v>81.760000000000005</v>
          </cell>
        </row>
        <row r="4414">
          <cell r="B4414">
            <v>5892</v>
          </cell>
          <cell r="C4414" t="str">
            <v>CAMINHAO CHASSI MERCEDES BENZ L2318/42 130HP - CHI DIURNO</v>
          </cell>
          <cell r="D4414" t="str">
            <v>CHI</v>
          </cell>
          <cell r="E4414">
            <v>23.73</v>
          </cell>
        </row>
        <row r="4415">
          <cell r="B4415">
            <v>5893</v>
          </cell>
          <cell r="C4415" t="str">
            <v>CAMINHAO CHASSI MERCEDES BENZ L2318/42 130HP - CHI NOTURNO</v>
          </cell>
          <cell r="D4415" t="str">
            <v>CHI-N</v>
          </cell>
          <cell r="E4415">
            <v>25.28</v>
          </cell>
        </row>
        <row r="4416">
          <cell r="B4416">
            <v>5894</v>
          </cell>
          <cell r="C4416" t="str">
            <v>CAMINHAO CHASSI FORD F14000 162HP - CHP DIURNO</v>
          </cell>
          <cell r="D4416" t="str">
            <v>CHP</v>
          </cell>
          <cell r="E4416">
            <v>75.040000000000006</v>
          </cell>
        </row>
        <row r="4417">
          <cell r="B4417">
            <v>5895</v>
          </cell>
          <cell r="C4417" t="str">
            <v>CAMINHAO CHASSI FORD F14000 162HP - CHP NOTURNO</v>
          </cell>
          <cell r="D4417" t="str">
            <v>CHP-N</v>
          </cell>
          <cell r="E4417">
            <v>76.599999999999994</v>
          </cell>
        </row>
        <row r="4418">
          <cell r="B4418">
            <v>5896</v>
          </cell>
          <cell r="C4418" t="str">
            <v>CAMINHAO CHASSI FORD F14000 162HP - CHI DIURNO</v>
          </cell>
          <cell r="D4418" t="str">
            <v>CHI</v>
          </cell>
          <cell r="E4418">
            <v>22.35</v>
          </cell>
        </row>
        <row r="4419">
          <cell r="B4419">
            <v>5897</v>
          </cell>
          <cell r="C4419" t="str">
            <v>CAMINHAO CHASSI FORD F14000 162HP - CHI NOTURNO</v>
          </cell>
          <cell r="D4419" t="str">
            <v>CHI-N</v>
          </cell>
          <cell r="E4419">
            <v>23.9</v>
          </cell>
        </row>
        <row r="4420">
          <cell r="B4420">
            <v>5898</v>
          </cell>
          <cell r="C4420" t="str">
            <v>CAMINHAO PIPA FORD F12000 142HP 6000L (VU=6ANOS/12000H) -CHP NOTURNO</v>
          </cell>
          <cell r="D4420" t="str">
            <v>CHP-N</v>
          </cell>
          <cell r="E4420">
            <v>83.61</v>
          </cell>
        </row>
        <row r="4421">
          <cell r="B4421">
            <v>5899</v>
          </cell>
          <cell r="C4421" t="str">
            <v>CAMINHAO PIPA FORD F12000 142HP 6000L (VU=6ANOS/12000H) -CHI DIURNO</v>
          </cell>
          <cell r="D4421" t="str">
            <v>CHI</v>
          </cell>
          <cell r="E4421">
            <v>21.49</v>
          </cell>
        </row>
        <row r="4422">
          <cell r="B4422">
            <v>5900</v>
          </cell>
          <cell r="C4422" t="str">
            <v>CAMINHAO PIPA FORD F12000 142HP 6000L (VU=6ANOS/12000H) -CHI NOTURNO</v>
          </cell>
          <cell r="D4422" t="str">
            <v>CHI-N</v>
          </cell>
          <cell r="E4422">
            <v>24.05</v>
          </cell>
        </row>
        <row r="4423">
          <cell r="B4423">
            <v>5901</v>
          </cell>
          <cell r="C4423" t="str">
            <v>CAMINHAO PIPA FORD F14000 10.000L C/BOMBA GASOLINA E IRRIGADEIRA</v>
          </cell>
          <cell r="D4423" t="str">
            <v>CHP</v>
          </cell>
          <cell r="E4423">
            <v>78.64</v>
          </cell>
        </row>
        <row r="4424">
          <cell r="C4424" t="str">
            <v>CHP DIURNO</v>
          </cell>
        </row>
        <row r="4425">
          <cell r="B4425">
            <v>5902</v>
          </cell>
          <cell r="C4425" t="str">
            <v>CAMINHAO PIPA FORD F14000 10.000L C/BOMBA GASOLINA E IRRIGADEIRA</v>
          </cell>
          <cell r="D4425" t="str">
            <v>CHP-N</v>
          </cell>
          <cell r="E4425">
            <v>80.19</v>
          </cell>
        </row>
        <row r="4426">
          <cell r="C4426" t="str">
            <v>CHP NOTURNO</v>
          </cell>
        </row>
        <row r="4427">
          <cell r="B4427">
            <v>5903</v>
          </cell>
          <cell r="C4427" t="str">
            <v>CAMINHAO PIPA FORD F14000 10.000L C/BOMBA GASOLINA E IRRIGADEIRA</v>
          </cell>
          <cell r="D4427" t="str">
            <v>CHI</v>
          </cell>
          <cell r="E4427">
            <v>23.99</v>
          </cell>
        </row>
        <row r="4428">
          <cell r="C4428" t="str">
            <v>CHI DIURNO</v>
          </cell>
        </row>
        <row r="4429">
          <cell r="B4429">
            <v>5904</v>
          </cell>
          <cell r="C4429" t="str">
            <v>CAMINHAO PIPA FORD F14000 10.000L C/BOMBA GASOLINA E IRRIGADEIRA</v>
          </cell>
          <cell r="D4429" t="str">
            <v>CHI-N</v>
          </cell>
          <cell r="E4429">
            <v>25.55</v>
          </cell>
        </row>
        <row r="4430">
          <cell r="C4430" t="str">
            <v>CHI NOTURNO</v>
          </cell>
        </row>
        <row r="4431">
          <cell r="B4431">
            <v>5905</v>
          </cell>
          <cell r="C4431" t="str">
            <v>DISTRIBUIDOR DE AGREGADOS REBOCAVEL EA12 - CHP DIURNO</v>
          </cell>
          <cell r="D4431" t="str">
            <v>CHP</v>
          </cell>
          <cell r="E4431">
            <v>16.84</v>
          </cell>
        </row>
        <row r="4432">
          <cell r="B4432">
            <v>5906</v>
          </cell>
          <cell r="C4432" t="str">
            <v>DISTRIBUIDOR DE AGREGADOS REBOCAVEL EA12 - CHP NOTURNO</v>
          </cell>
          <cell r="D4432" t="str">
            <v>CHP-N</v>
          </cell>
          <cell r="E4432">
            <v>16.84</v>
          </cell>
        </row>
        <row r="4433">
          <cell r="B4433">
            <v>5907</v>
          </cell>
          <cell r="C4433" t="str">
            <v>DISTRIBUIDOR DE AGREGADOS REBOCAVEL EA12 - CHI DIURNO</v>
          </cell>
          <cell r="D4433" t="str">
            <v>CHI</v>
          </cell>
          <cell r="E4433">
            <v>12.36</v>
          </cell>
        </row>
        <row r="4434">
          <cell r="B4434">
            <v>5908</v>
          </cell>
          <cell r="C4434" t="str">
            <v>DISTRIBUIDOR DE AGREGADOS REBOCAVEL EA12 - CHI NOTURNO</v>
          </cell>
          <cell r="D4434" t="str">
            <v>CHI-N</v>
          </cell>
          <cell r="E4434">
            <v>12.36</v>
          </cell>
        </row>
        <row r="4435">
          <cell r="B4435">
            <v>5909</v>
          </cell>
          <cell r="C4435" t="str">
            <v>DISTRIBUIDOR DE BETUME REBOCAV C/AQUECEDOR 1200/2100L C/BOMBA 3,4CV</v>
          </cell>
          <cell r="D4435" t="str">
            <v>CHP</v>
          </cell>
          <cell r="E4435">
            <v>53.8</v>
          </cell>
        </row>
        <row r="4436">
          <cell r="C4436" t="str">
            <v>CHP DIURNO</v>
          </cell>
        </row>
        <row r="4437">
          <cell r="B4437">
            <v>5910</v>
          </cell>
          <cell r="C4437" t="str">
            <v>DISTRIBUIDOR DE BETUME REBOCAV C/AQUECEDOR 1200/2100L C/BOMBA 3,4CV</v>
          </cell>
          <cell r="D4437" t="str">
            <v>CHP-N</v>
          </cell>
          <cell r="E4437">
            <v>53.81</v>
          </cell>
        </row>
        <row r="4438">
          <cell r="B4438" t="str">
            <v>IGO       |</v>
          </cell>
          <cell r="C4438" t="str">
            <v>D E S C R I Ç Ã O                                                   |UN</v>
          </cell>
          <cell r="D4438" t="str">
            <v>IDADE</v>
          </cell>
          <cell r="E4438" t="str">
            <v>|CUSTO TOT</v>
          </cell>
        </row>
        <row r="4439">
          <cell r="B4439" t="str">
            <v>ULO.....: N</v>
          </cell>
          <cell r="C4439" t="str">
            <v>ACIONAL CAIXA</v>
          </cell>
        </row>
        <row r="4441">
          <cell r="C4441" t="str">
            <v>CHP NOTURNO</v>
          </cell>
        </row>
        <row r="4442">
          <cell r="B4442">
            <v>5911</v>
          </cell>
          <cell r="C4442" t="str">
            <v>DISTRIBUIDOR DE BETUME REBOCAV C/AQUECEDOR 1200/2100L C/BOMBA 3,4CV</v>
          </cell>
          <cell r="D4442" t="str">
            <v>CHI</v>
          </cell>
          <cell r="E4442">
            <v>16.14</v>
          </cell>
        </row>
        <row r="4443">
          <cell r="C4443" t="str">
            <v>CHI DIURNO</v>
          </cell>
        </row>
        <row r="4444">
          <cell r="B4444">
            <v>5912</v>
          </cell>
          <cell r="C4444" t="str">
            <v>DISTRIBUIDOR DE BETUME REBOCAV C/AQUECEDOR 1200/2100L C/BOMBA 3,4CV</v>
          </cell>
          <cell r="D4444" t="str">
            <v>CHI-N</v>
          </cell>
          <cell r="E4444">
            <v>16.149999999999999</v>
          </cell>
        </row>
        <row r="4445">
          <cell r="C4445" t="str">
            <v>CHI NOTURNO</v>
          </cell>
        </row>
        <row r="4446">
          <cell r="B4446">
            <v>5913</v>
          </cell>
          <cell r="C4446" t="str">
            <v>DISTRIBUIDOR DE ASFALTO CAP 5000L SOBRE CAM.CHASSIS FORD F-14000 142HP</v>
          </cell>
          <cell r="D4446" t="str">
            <v>CHP</v>
          </cell>
          <cell r="E4446">
            <v>158.30000000000001</v>
          </cell>
        </row>
        <row r="4447">
          <cell r="C4447" t="str">
            <v>CHP DIURNO</v>
          </cell>
        </row>
        <row r="4448">
          <cell r="B4448">
            <v>5914</v>
          </cell>
          <cell r="C4448" t="str">
            <v>DISTRIBUIDOR DE ASFALTO CAP 5000L SOBRE CAM.CHASSIS FORD F-14000 142HP</v>
          </cell>
          <cell r="D4448" t="str">
            <v>CHP-N</v>
          </cell>
          <cell r="E4448">
            <v>161.41</v>
          </cell>
        </row>
        <row r="4449">
          <cell r="C4449" t="str">
            <v>CHP NOTURNO</v>
          </cell>
        </row>
        <row r="4450">
          <cell r="B4450">
            <v>5915</v>
          </cell>
          <cell r="C4450" t="str">
            <v>DISTRIBUIDOR DE ASFALTO CAP 5000L SOBRE CAM.CHASSIS FORD F-14000 142HP</v>
          </cell>
          <cell r="D4450" t="str">
            <v>CHI</v>
          </cell>
          <cell r="E4450">
            <v>63.47</v>
          </cell>
        </row>
        <row r="4451">
          <cell r="C4451" t="str">
            <v>CHI DIURNO</v>
          </cell>
        </row>
        <row r="4452">
          <cell r="B4452">
            <v>5916</v>
          </cell>
          <cell r="C4452" t="str">
            <v>DISTRIBUIDOR DE ASFALTO CAP 5000L SOBRE CAM.CHASSIS FORD F-14000 142HP</v>
          </cell>
          <cell r="D4452" t="str">
            <v>CHI-N</v>
          </cell>
          <cell r="E4452">
            <v>66.58</v>
          </cell>
        </row>
        <row r="4453">
          <cell r="C4453" t="str">
            <v>CHI NOTURNO</v>
          </cell>
        </row>
        <row r="4454">
          <cell r="B4454">
            <v>5917</v>
          </cell>
          <cell r="C4454" t="str">
            <v>ESCAVADEIRA HIDRAULICA SOBRE ESTEIRAS CASE 80CR 93HP- CHP DIURNO</v>
          </cell>
          <cell r="D4454" t="str">
            <v>CHP</v>
          </cell>
          <cell r="E4454">
            <v>135.24</v>
          </cell>
        </row>
        <row r="4455">
          <cell r="B4455">
            <v>5918</v>
          </cell>
          <cell r="C4455" t="str">
            <v>ESCAVADEIRA HIDRAULICA SOBRE ESTEIRAS CASE 80CR 93HP - CHP NOTURNO</v>
          </cell>
          <cell r="D4455" t="str">
            <v>CHP-N</v>
          </cell>
          <cell r="E4455">
            <v>136.28</v>
          </cell>
        </row>
        <row r="4456">
          <cell r="B4456">
            <v>5919</v>
          </cell>
          <cell r="C4456" t="str">
            <v>ESCAVADEIRA HIDRAULICA SOBRE ESTEIRAS CASE 80CR 93HP - CHI DIURNO</v>
          </cell>
          <cell r="D4456" t="str">
            <v>CHI</v>
          </cell>
          <cell r="E4456">
            <v>66.44</v>
          </cell>
        </row>
        <row r="4457">
          <cell r="B4457">
            <v>5920</v>
          </cell>
          <cell r="C4457" t="str">
            <v>ESCAVADEIRA HIDRAULICA SOBRE ESTEIRAS CASE 80CR 93HP - CHI NOTURNO</v>
          </cell>
          <cell r="D4457" t="str">
            <v>CHI-N</v>
          </cell>
          <cell r="E4457">
            <v>67.48</v>
          </cell>
        </row>
        <row r="4458">
          <cell r="B4458">
            <v>5921</v>
          </cell>
          <cell r="C4458" t="str">
            <v>GRADE ARADORA C/20 DISCOS 24" SOBRE PNEUS - CHP DIURNO</v>
          </cell>
          <cell r="D4458" t="str">
            <v>CHP</v>
          </cell>
          <cell r="E4458">
            <v>3.36</v>
          </cell>
        </row>
        <row r="4459">
          <cell r="B4459">
            <v>5922</v>
          </cell>
          <cell r="C4459" t="str">
            <v>GRADE ARADORA C/20 DISCOS 24" SOBRE PNEUS - CHP NOTURNO</v>
          </cell>
          <cell r="D4459" t="str">
            <v>CHP-N</v>
          </cell>
          <cell r="E4459">
            <v>3.36</v>
          </cell>
        </row>
        <row r="4460">
          <cell r="B4460">
            <v>5923</v>
          </cell>
          <cell r="C4460" t="str">
            <v>GRADE ARADORA C/20 DISCOS 24" SOBRE PNEUS - CHI DIURNO</v>
          </cell>
          <cell r="D4460" t="str">
            <v>CHI</v>
          </cell>
          <cell r="E4460">
            <v>2.52</v>
          </cell>
        </row>
        <row r="4461">
          <cell r="B4461">
            <v>5924</v>
          </cell>
          <cell r="C4461" t="str">
            <v>LANCA ELEVATORIA KABI-GIRAFA KLE-24/3 SOBRE CAM.CHASSI MB L-2318 130HP</v>
          </cell>
          <cell r="D4461" t="str">
            <v>CHP</v>
          </cell>
          <cell r="E4461">
            <v>132.99</v>
          </cell>
        </row>
        <row r="4462">
          <cell r="C4462" t="str">
            <v>CHP DIURNO</v>
          </cell>
        </row>
        <row r="4463">
          <cell r="B4463">
            <v>5925</v>
          </cell>
          <cell r="C4463" t="str">
            <v>LANCA ELEVATORIA KABI-GIRAFA KLE-24/3 SOBRE CAM.CHASSI MB L-2318 130HP</v>
          </cell>
          <cell r="D4463" t="str">
            <v>CHP-N</v>
          </cell>
          <cell r="E4463">
            <v>134.55000000000001</v>
          </cell>
        </row>
        <row r="4464">
          <cell r="C4464" t="str">
            <v>CHP NOTURNO</v>
          </cell>
        </row>
        <row r="4465">
          <cell r="B4465">
            <v>5926</v>
          </cell>
          <cell r="C4465" t="str">
            <v>LANCA ELEVATORIA KABI-GIRAFA KLE-24/3 SOBRE CAM.CHASSI MB L-2318 130HP</v>
          </cell>
          <cell r="D4465" t="str">
            <v>CHI</v>
          </cell>
          <cell r="E4465">
            <v>59.79</v>
          </cell>
        </row>
        <row r="4466">
          <cell r="C4466" t="str">
            <v>CHI DIURNO</v>
          </cell>
        </row>
        <row r="4467">
          <cell r="B4467">
            <v>5927</v>
          </cell>
          <cell r="C4467" t="str">
            <v>LANCA ELEVATORIA KABI-GIRAFA KLE-24/3 SOBRE CAM.CHASSI MB L-2318 130HP</v>
          </cell>
          <cell r="D4467" t="str">
            <v>CHI-N</v>
          </cell>
          <cell r="E4467">
            <v>61.34</v>
          </cell>
        </row>
        <row r="4468">
          <cell r="C4468" t="str">
            <v>CHI NOTURNO</v>
          </cell>
        </row>
        <row r="4469">
          <cell r="B4469" t="str">
            <v>IGO       |</v>
          </cell>
          <cell r="C4469" t="str">
            <v>D E S C R I Ç Ã O                                                   |UN</v>
          </cell>
          <cell r="D4469" t="str">
            <v>IDADE</v>
          </cell>
          <cell r="E4469" t="str">
            <v>|CUSTO TOT</v>
          </cell>
        </row>
        <row r="4470">
          <cell r="B4470" t="str">
            <v>ULO.....: N</v>
          </cell>
          <cell r="C4470" t="str">
            <v>ACIONAL CAIXA</v>
          </cell>
        </row>
        <row r="4472">
          <cell r="B4472">
            <v>5928</v>
          </cell>
          <cell r="C4472" t="str">
            <v>GUINDASTE MUNK C/CESTO 640/18 SOBRE CAM.CARROCERIA FORD F14000 162HP</v>
          </cell>
          <cell r="D4472" t="str">
            <v>CHP</v>
          </cell>
          <cell r="E4472">
            <v>86.51</v>
          </cell>
        </row>
        <row r="4473">
          <cell r="C4473" t="str">
            <v>CHP DIURNO</v>
          </cell>
        </row>
        <row r="4474">
          <cell r="B4474">
            <v>5929</v>
          </cell>
          <cell r="C4474" t="str">
            <v>GUINDASTE MUNK C/CESTO 640/18 SOBRE CAM.CARROCERIA FORD F14000 162HP</v>
          </cell>
          <cell r="D4474" t="str">
            <v>CHP-N</v>
          </cell>
          <cell r="E4474">
            <v>88.06</v>
          </cell>
        </row>
        <row r="4475">
          <cell r="C4475" t="str">
            <v>CHP NOTURNO</v>
          </cell>
        </row>
        <row r="4476">
          <cell r="B4476">
            <v>5930</v>
          </cell>
          <cell r="C4476" t="str">
            <v>GUINDASTE MUNK C/CESTO 640/18 SOBRE CAM.CARROCERIA FORD F14000 162HP</v>
          </cell>
          <cell r="D4476" t="str">
            <v>CHI</v>
          </cell>
          <cell r="E4476">
            <v>30.08</v>
          </cell>
        </row>
        <row r="4477">
          <cell r="C4477" t="str">
            <v>CHI DIURNO</v>
          </cell>
        </row>
        <row r="4478">
          <cell r="B4478">
            <v>5931</v>
          </cell>
          <cell r="C4478" t="str">
            <v>GUINDASTE MUNK C/CESTO 640/18 SOBRE CAM.CARROCERIA FORD F14000 162HP</v>
          </cell>
          <cell r="D4478" t="str">
            <v>CHI-N</v>
          </cell>
          <cell r="E4478">
            <v>31.64</v>
          </cell>
        </row>
        <row r="4479">
          <cell r="C4479" t="str">
            <v>CHI NOTURNO</v>
          </cell>
        </row>
        <row r="4480">
          <cell r="B4480">
            <v>5932</v>
          </cell>
          <cell r="C4480" t="str">
            <v>MOTONIVELADORA CATERPILLAR 120 140HP (VU=6ANOS) - CHP DIURNO</v>
          </cell>
          <cell r="D4480" t="str">
            <v>CHP</v>
          </cell>
          <cell r="E4480">
            <v>145.37</v>
          </cell>
        </row>
        <row r="4481">
          <cell r="B4481">
            <v>5933</v>
          </cell>
          <cell r="C4481" t="str">
            <v>MOTONIVELADORA CATERPILLAR 120 140HP (VU=6ANOS) - CHP NOTURNO</v>
          </cell>
          <cell r="D4481" t="str">
            <v>CHP-N</v>
          </cell>
          <cell r="E4481">
            <v>151.66</v>
          </cell>
        </row>
        <row r="4482">
          <cell r="B4482">
            <v>5934</v>
          </cell>
          <cell r="C4482" t="str">
            <v>MOTONIVELADORA CATERPILLAR 120 140HP (VU=6ANOS) - CHI DIURNO</v>
          </cell>
          <cell r="D4482" t="str">
            <v>CHI</v>
          </cell>
          <cell r="E4482">
            <v>63.72</v>
          </cell>
        </row>
        <row r="4483">
          <cell r="B4483">
            <v>5935</v>
          </cell>
          <cell r="C4483" t="str">
            <v>MOTONIVELADORA CATERPILLAR 120 140HP (VU=6ANOS) - CHI NOTURNO</v>
          </cell>
          <cell r="D4483" t="str">
            <v>CHI-N</v>
          </cell>
          <cell r="E4483">
            <v>70.010000000000005</v>
          </cell>
        </row>
        <row r="4484">
          <cell r="B4484">
            <v>5936</v>
          </cell>
          <cell r="C4484" t="str">
            <v>MOTOSCRAPER 621 270HP (VU=8ANOS/16.000H) - CHP DIURNO</v>
          </cell>
          <cell r="D4484" t="str">
            <v>CHP</v>
          </cell>
          <cell r="E4484">
            <v>391.13</v>
          </cell>
        </row>
        <row r="4485">
          <cell r="B4485">
            <v>5937</v>
          </cell>
          <cell r="C4485" t="str">
            <v>MOTOSCRAPER 621 270HP (VU=8ANOS/16.000H) - CHP NOTURNO</v>
          </cell>
          <cell r="D4485" t="str">
            <v>CHP-N</v>
          </cell>
          <cell r="E4485">
            <v>392.17</v>
          </cell>
        </row>
        <row r="4486">
          <cell r="B4486">
            <v>5938</v>
          </cell>
          <cell r="C4486" t="str">
            <v>MOTOSCRAPER 621 270HP (VU=8ANOS/16.000H) - CHI DIURNO</v>
          </cell>
          <cell r="D4486" t="str">
            <v>CHI</v>
          </cell>
          <cell r="E4486">
            <v>193.81</v>
          </cell>
        </row>
        <row r="4487">
          <cell r="B4487">
            <v>5939</v>
          </cell>
          <cell r="C4487" t="str">
            <v>MOTOSCRAPER 621 270HP (VU=8ANOS/16.000H) - CHI NOTURNO</v>
          </cell>
          <cell r="D4487" t="str">
            <v>CHI-N</v>
          </cell>
          <cell r="E4487">
            <v>194.85</v>
          </cell>
        </row>
        <row r="4488">
          <cell r="B4488">
            <v>5940</v>
          </cell>
          <cell r="C4488" t="str">
            <v>PA-CARREGADEIRA SOBRE PNEUS CAT 924 105HP (VU=5ANOS) - CHP DIURNO</v>
          </cell>
          <cell r="D4488" t="str">
            <v>CHP</v>
          </cell>
          <cell r="E4488">
            <v>115.72</v>
          </cell>
        </row>
        <row r="4489">
          <cell r="B4489">
            <v>5941</v>
          </cell>
          <cell r="C4489" t="str">
            <v>PA-CARREGADEIRA SOBRE PNEUS CAT 924 105HP (VU=5ANOS) - CHP NOTURNO</v>
          </cell>
          <cell r="D4489" t="str">
            <v>CHP-N</v>
          </cell>
          <cell r="E4489">
            <v>116.76</v>
          </cell>
        </row>
        <row r="4490">
          <cell r="B4490">
            <v>5942</v>
          </cell>
          <cell r="C4490" t="str">
            <v>PA-CARREGADEIRA SOBRE PNEUS CAT 924 105HP (VU=5ANOS) - CHI DIURNO</v>
          </cell>
          <cell r="D4490" t="str">
            <v>CHI</v>
          </cell>
          <cell r="E4490">
            <v>48.7</v>
          </cell>
        </row>
        <row r="4491">
          <cell r="B4491">
            <v>5943</v>
          </cell>
          <cell r="C4491" t="str">
            <v>PA-CARREGADEIRA SOBRE PNEUS CAT 924 105HP (VU=5ANOS) - CHI NOTURNO</v>
          </cell>
          <cell r="D4491" t="str">
            <v>CHI-N</v>
          </cell>
          <cell r="E4491">
            <v>49.74</v>
          </cell>
        </row>
        <row r="4492">
          <cell r="B4492">
            <v>5944</v>
          </cell>
          <cell r="C4492" t="str">
            <v>PA-CARREGADEIRA SOBRE PNEUS CATERPILLAR 950 170HP- CHP DIURNO</v>
          </cell>
          <cell r="D4492" t="str">
            <v>CHP</v>
          </cell>
          <cell r="E4492">
            <v>199.1</v>
          </cell>
        </row>
        <row r="4493">
          <cell r="B4493">
            <v>5945</v>
          </cell>
          <cell r="C4493" t="str">
            <v>PA-CARREGADEIRA SOBRE PNEUS CATERPILLAR 950 170HP - CHP NOTURNO</v>
          </cell>
          <cell r="D4493" t="str">
            <v>CHP-N</v>
          </cell>
          <cell r="E4493">
            <v>205.39</v>
          </cell>
        </row>
        <row r="4494">
          <cell r="B4494">
            <v>5946</v>
          </cell>
          <cell r="C4494" t="str">
            <v>PA-CARREGADEIRA SOBRE PNEUS CATERPILLAR 950 170HP(VU=5ANOS)-CHI DIURNO</v>
          </cell>
          <cell r="D4494" t="str">
            <v>CHI</v>
          </cell>
          <cell r="E4494">
            <v>82.58</v>
          </cell>
        </row>
        <row r="4495">
          <cell r="B4495">
            <v>5947</v>
          </cell>
          <cell r="C4495" t="str">
            <v>PA-CARREGADEIRA SOBRE PNEUS CATERPILLAR 950 170HP(VU=5ANOS)-CHI NOTURN</v>
          </cell>
          <cell r="D4495" t="str">
            <v>CHI-N</v>
          </cell>
          <cell r="E4495">
            <v>88.87</v>
          </cell>
        </row>
        <row r="4496">
          <cell r="B4496">
            <v>5948</v>
          </cell>
          <cell r="C4496" t="str">
            <v>ROLO COMPACTADOR MULLER TR14H 68HP - CHP DIURNO</v>
          </cell>
          <cell r="D4496" t="str">
            <v>CHP</v>
          </cell>
          <cell r="E4496">
            <v>86.11</v>
          </cell>
        </row>
        <row r="4497">
          <cell r="B4497">
            <v>5949</v>
          </cell>
          <cell r="C4497" t="str">
            <v>ROLO COMPACTADOR MULLER TR14H 68HP - CHP NOTURNO</v>
          </cell>
          <cell r="D4497" t="str">
            <v>CHP-N</v>
          </cell>
          <cell r="E4497">
            <v>77.27</v>
          </cell>
        </row>
        <row r="4498">
          <cell r="B4498">
            <v>5951</v>
          </cell>
          <cell r="C4498" t="str">
            <v>ROLO COMPACTADOR MULLER TR14H 68HP - CHI NOTURNO</v>
          </cell>
          <cell r="D4498" t="str">
            <v>CHI-N</v>
          </cell>
          <cell r="E4498">
            <v>36.43</v>
          </cell>
        </row>
        <row r="4499">
          <cell r="B4499">
            <v>5952</v>
          </cell>
          <cell r="C4499" t="str">
            <v>MARTELETE OU ROMPEDOR ATLAS COPCO TEX 31 - CHI DIURNO</v>
          </cell>
          <cell r="D4499" t="str">
            <v>CHI</v>
          </cell>
          <cell r="E4499">
            <v>6.46</v>
          </cell>
        </row>
        <row r="4500">
          <cell r="B4500" t="str">
            <v>IGO       |</v>
          </cell>
          <cell r="C4500" t="str">
            <v>D E S C R I Ç Ã O                                                   |UN</v>
          </cell>
          <cell r="D4500" t="str">
            <v>IDADE</v>
          </cell>
          <cell r="E4500" t="str">
            <v>|CUSTO TOT</v>
          </cell>
        </row>
        <row r="4501">
          <cell r="B4501" t="str">
            <v>ULO.....: N</v>
          </cell>
          <cell r="C4501" t="str">
            <v>ACIONAL CAIXA</v>
          </cell>
        </row>
        <row r="4503">
          <cell r="B4503">
            <v>5953</v>
          </cell>
          <cell r="C4503" t="str">
            <v>COMPRESSOR ATLAS COPCO XA80 170PCM 80HP - CHP DIURNO</v>
          </cell>
          <cell r="D4503" t="str">
            <v>CHP</v>
          </cell>
          <cell r="E4503">
            <v>45.42</v>
          </cell>
        </row>
        <row r="4504">
          <cell r="B4504">
            <v>5954</v>
          </cell>
          <cell r="C4504" t="str">
            <v>COMPRESSOR ATLAS COPCO XA80 170PCM 80HP - CHI DIURNO</v>
          </cell>
          <cell r="D4504" t="str">
            <v>CHI</v>
          </cell>
          <cell r="E4504">
            <v>15.67</v>
          </cell>
        </row>
        <row r="4505">
          <cell r="B4505">
            <v>5955</v>
          </cell>
          <cell r="C4505" t="str">
            <v>BOMBA SUBMERSA ELETRICA MONOFASICA LEAO HT4C-10 3CV - CHP DIURNO</v>
          </cell>
          <cell r="D4505" t="str">
            <v>CHP</v>
          </cell>
          <cell r="E4505">
            <v>1.17</v>
          </cell>
        </row>
        <row r="4506">
          <cell r="B4506">
            <v>5956</v>
          </cell>
          <cell r="C4506" t="str">
            <v>BOMBA SUBMERSA ELETRICA MONOFASICA LEAO HT4C-10 3CV</v>
          </cell>
          <cell r="D4506" t="str">
            <v>H</v>
          </cell>
          <cell r="E4506">
            <v>0.3</v>
          </cell>
        </row>
        <row r="4507">
          <cell r="C4507" t="str">
            <v>DEPRECIACAO E JUROS</v>
          </cell>
        </row>
        <row r="4508">
          <cell r="B4508">
            <v>5957</v>
          </cell>
          <cell r="C4508" t="str">
            <v>COMPACTADOR DE PLACA VIBRATORIA VIBRO-DYNAPAC DIESEL CM13 4HP</v>
          </cell>
          <cell r="D4508" t="str">
            <v>CHP</v>
          </cell>
          <cell r="E4508">
            <v>18.420000000000002</v>
          </cell>
        </row>
        <row r="4509">
          <cell r="C4509" t="str">
            <v>CHP DIURNO</v>
          </cell>
        </row>
        <row r="4510">
          <cell r="B4510">
            <v>5958</v>
          </cell>
          <cell r="C4510" t="str">
            <v>COMPACTADOR DE PLACA VIBRATORIA VIBRO-DYNAPAC DIESEL CM13 4HP</v>
          </cell>
          <cell r="D4510" t="str">
            <v>CHP-N</v>
          </cell>
          <cell r="E4510">
            <v>18.420000000000002</v>
          </cell>
        </row>
        <row r="4511">
          <cell r="C4511" t="str">
            <v>CHP NOTURNO</v>
          </cell>
        </row>
        <row r="4512">
          <cell r="B4512">
            <v>5959</v>
          </cell>
          <cell r="C4512" t="str">
            <v>COMPACTADOR DE PLACA VIBRATORIA VIBRO-DYNAPAC DIESEL CM13 4HP</v>
          </cell>
          <cell r="D4512" t="str">
            <v>CHI</v>
          </cell>
          <cell r="E4512">
            <v>15.44</v>
          </cell>
        </row>
        <row r="4513">
          <cell r="C4513" t="str">
            <v>CHI DIURNO</v>
          </cell>
        </row>
        <row r="4514">
          <cell r="B4514">
            <v>5960</v>
          </cell>
          <cell r="C4514" t="str">
            <v>COMPACTADOR DE PLACA VIBRATORIA VIBRO-DYNAPAC DIESEL CM13 4HP</v>
          </cell>
          <cell r="D4514" t="str">
            <v>CHI-N</v>
          </cell>
          <cell r="E4514">
            <v>15.44</v>
          </cell>
        </row>
        <row r="4515">
          <cell r="C4515" t="str">
            <v>CHI NOTURNO</v>
          </cell>
        </row>
        <row r="4516">
          <cell r="B4516">
            <v>5961</v>
          </cell>
          <cell r="C4516" t="str">
            <v>CAMINHAO BASCULANTE FORD F-14000 162HP 6M3 (VU=5ANOS) - CHI DIURNO</v>
          </cell>
          <cell r="D4516" t="str">
            <v>CHI</v>
          </cell>
          <cell r="E4516">
            <v>24.94</v>
          </cell>
        </row>
        <row r="4517">
          <cell r="B4517">
            <v>5962</v>
          </cell>
          <cell r="C4517" t="str">
            <v>TANQUE FIXO CILIND HORIZ ISOLADO FERLEX 10.000L P/ASFALTO</v>
          </cell>
          <cell r="D4517" t="str">
            <v>UN</v>
          </cell>
          <cell r="E4517">
            <v>5.46</v>
          </cell>
        </row>
        <row r="4518">
          <cell r="C4518" t="str">
            <v>DEPRECIACAO E JUROS</v>
          </cell>
        </row>
        <row r="4519">
          <cell r="B4519">
            <v>5965</v>
          </cell>
          <cell r="C4519" t="str">
            <v>TANQUE FIXO CILIND HORIZ ISOLADO FERLEX 10.000L P/ASFALTO - CHI DIURNO</v>
          </cell>
          <cell r="D4519" t="str">
            <v>CHI</v>
          </cell>
          <cell r="E4519">
            <v>5.46</v>
          </cell>
        </row>
        <row r="4520">
          <cell r="B4520">
            <v>5968</v>
          </cell>
          <cell r="C4520" t="str">
            <v>IMPERMEABILIZACAO BASE ALVENARIA E=2CM C/ARGAMASSA CIMENTO/AREIA 1:3 C</v>
          </cell>
          <cell r="D4520" t="str">
            <v>M2</v>
          </cell>
          <cell r="E4520">
            <v>15.19</v>
          </cell>
        </row>
        <row r="4521">
          <cell r="C4521" t="str">
            <v>/IMPERMEABILIANTE PEGA NORMAL</v>
          </cell>
        </row>
        <row r="4522">
          <cell r="B4522">
            <v>5969</v>
          </cell>
          <cell r="C4522" t="str">
            <v>FORMAS C/TABUAS 3A (2,5X30,0CM) P/UN P/FUNDACOES,INCL MONTAGEM E</v>
          </cell>
          <cell r="D4522" t="str">
            <v>UN</v>
          </cell>
          <cell r="E4522">
            <v>101.86</v>
          </cell>
        </row>
        <row r="4523">
          <cell r="C4523" t="str">
            <v>DESMONTAGEM (C/REAPR. 5X) (P/1,0M3 DE CONCRETO)</v>
          </cell>
        </row>
        <row r="4524">
          <cell r="B4524">
            <v>5970</v>
          </cell>
          <cell r="C4524" t="str">
            <v>FORMAS C/TABUAS 3A (2,5X30,0CM) P/M2 P/FUNDACOES,INCL MONTAGEM E</v>
          </cell>
          <cell r="D4524" t="str">
            <v>M2</v>
          </cell>
          <cell r="E4524">
            <v>26.02</v>
          </cell>
        </row>
        <row r="4525">
          <cell r="C4525" t="str">
            <v>DESMONTAGEM (C/REAPR. 5X)</v>
          </cell>
        </row>
        <row r="4526">
          <cell r="B4526">
            <v>5971</v>
          </cell>
          <cell r="C4526" t="str">
            <v>FORMAS PLANAS P/UN EM COMPENSADO RESINADO 12MM P/1,OM3 CONCR INCL</v>
          </cell>
          <cell r="D4526" t="str">
            <v>UN</v>
          </cell>
          <cell r="E4526">
            <v>352.71</v>
          </cell>
        </row>
        <row r="4527">
          <cell r="C4527" t="str">
            <v>ESCORAMENTO, MONTAGEM E DESFORMA (C/REAPR. 4X)</v>
          </cell>
        </row>
        <row r="4528">
          <cell r="B4528">
            <v>5972</v>
          </cell>
          <cell r="C4528" t="str">
            <v>FORMAS PLANAS C/ COMPENSADO RESINADO 12MM P/1,0M3 CONCRETO ESTRUTURAL</v>
          </cell>
          <cell r="D4528" t="str">
            <v>UN</v>
          </cell>
          <cell r="E4528">
            <v>325.58</v>
          </cell>
        </row>
        <row r="4529">
          <cell r="C4529" t="str">
            <v>INCL. LANCAMENTO, MONTAGEM E DESFORMA (C/ REAPR. 5X)</v>
          </cell>
        </row>
        <row r="4530">
          <cell r="B4530">
            <v>5974</v>
          </cell>
          <cell r="C4530" t="str">
            <v>CHAPISCO/PAREDES C/ARGAMASSA CIMENTO/AREIA 1:4 E=0,5CM</v>
          </cell>
          <cell r="D4530" t="str">
            <v>M2</v>
          </cell>
          <cell r="E4530">
            <v>2.04</v>
          </cell>
        </row>
        <row r="4531">
          <cell r="B4531" t="str">
            <v>IGO       |</v>
          </cell>
          <cell r="C4531" t="str">
            <v>D E S C R I Ç Ã O                                                   |UN</v>
          </cell>
          <cell r="D4531" t="str">
            <v>IDADE</v>
          </cell>
          <cell r="E4531" t="str">
            <v>|CUSTO TOT</v>
          </cell>
        </row>
        <row r="4532">
          <cell r="B4532" t="str">
            <v>ULO.....: N</v>
          </cell>
          <cell r="C4532" t="str">
            <v>ACIONAL CAIXA</v>
          </cell>
        </row>
        <row r="4534">
          <cell r="B4534">
            <v>5975</v>
          </cell>
          <cell r="C4534" t="str">
            <v>CHAPISCO/TETOS C/ARGAMASSA CIMENTO/AREIA 1:3 E=0,5CM</v>
          </cell>
          <cell r="D4534" t="str">
            <v>M2</v>
          </cell>
          <cell r="E4534">
            <v>3.76</v>
          </cell>
        </row>
        <row r="4535">
          <cell r="B4535">
            <v>5976</v>
          </cell>
          <cell r="C4535" t="str">
            <v>EMBOCO CAL/AREIA MEDIA 1:4 E=1,5CM (TETOS)</v>
          </cell>
          <cell r="D4535" t="str">
            <v>M2</v>
          </cell>
          <cell r="E4535">
            <v>10.55</v>
          </cell>
        </row>
        <row r="4536">
          <cell r="B4536">
            <v>5977</v>
          </cell>
          <cell r="C4536" t="str">
            <v>EMBOCO ASPERO C/ARGAMASSA 1:2:11 CIMENTO/CAL HIDRATADA/AREIA MEDIA S/P</v>
          </cell>
          <cell r="D4536" t="str">
            <v>M2</v>
          </cell>
          <cell r="E4536">
            <v>10.83</v>
          </cell>
        </row>
        <row r="4537">
          <cell r="C4537" t="str">
            <v>ENEIRAR, PREPARO C/BETONEIRA E=1,5CM (P/TETOS)</v>
          </cell>
        </row>
        <row r="4538">
          <cell r="B4538">
            <v>5978</v>
          </cell>
          <cell r="C4538" t="str">
            <v>EMBOCO ASPERO CAL/AREIA MEDIA 1:5 E=2,0CM (PAREDE INTERNA)</v>
          </cell>
          <cell r="D4538" t="str">
            <v>M2</v>
          </cell>
          <cell r="E4538">
            <v>10.01</v>
          </cell>
        </row>
        <row r="4539">
          <cell r="B4539">
            <v>5979</v>
          </cell>
          <cell r="C4539" t="str">
            <v>EMBOCO DESEMPENADO (MASSA UNICA), C/ARGAMASSA CIMENTO/CAL HIDRATADA/AR</v>
          </cell>
          <cell r="D4539" t="str">
            <v>M2</v>
          </cell>
          <cell r="E4539">
            <v>14.08</v>
          </cell>
        </row>
        <row r="4540">
          <cell r="C4540" t="str">
            <v>EIA MEDIA PENEIRADA 1:2:9 E=2,0CM (PREPARO ARGAMASSA MANUAL)</v>
          </cell>
        </row>
        <row r="4541">
          <cell r="B4541">
            <v>5980</v>
          </cell>
          <cell r="C4541" t="str">
            <v>EMBOCO DESEMPENADO C/ARGAM CAL/AREIA PENEIRADA 1:4 C/130KG DE CIMENTO</v>
          </cell>
          <cell r="D4541" t="str">
            <v>M2</v>
          </cell>
          <cell r="E4541">
            <v>13.86</v>
          </cell>
        </row>
        <row r="4542">
          <cell r="C4542" t="str">
            <v>E=2,0CM</v>
          </cell>
        </row>
        <row r="4543">
          <cell r="B4543">
            <v>5981</v>
          </cell>
          <cell r="C4543" t="str">
            <v>EMBOCO DESEMPENADO C/ARG CIMENTO/AREIA MEDIA S/PENEIRAR 1:4 E=2,0CM</v>
          </cell>
          <cell r="D4543" t="str">
            <v>M2</v>
          </cell>
          <cell r="E4543">
            <v>11.8</v>
          </cell>
        </row>
        <row r="4544">
          <cell r="B4544">
            <v>5982</v>
          </cell>
          <cell r="C4544" t="str">
            <v>EMBOCO DESEMPENADO (MASSA UNICA) 1:2:11 CIMENTO/CAL HIDRATADA/AREIA</v>
          </cell>
          <cell r="D4544" t="str">
            <v>M2</v>
          </cell>
          <cell r="E4544">
            <v>12.17</v>
          </cell>
        </row>
        <row r="4545">
          <cell r="C4545" t="str">
            <v>MEDIA PENEIRADA PREPARO C/BETONEIRA E=1,5CM (P/TETOS)</v>
          </cell>
        </row>
        <row r="4546">
          <cell r="B4546">
            <v>5983</v>
          </cell>
          <cell r="C4546" t="str">
            <v>EMBOCO DESEMPENADO (MASSA UNICA) C/ARG 1:1:4 CIMENTO/CAL/AREIA MEDIA S</v>
          </cell>
          <cell r="D4546" t="str">
            <v>M2</v>
          </cell>
          <cell r="E4546">
            <v>14.54</v>
          </cell>
        </row>
        <row r="4547">
          <cell r="C4547" t="str">
            <v>/PENEIRAR E=2,0CM (EM PAREDES)</v>
          </cell>
        </row>
        <row r="4548">
          <cell r="B4548">
            <v>5984</v>
          </cell>
          <cell r="C4548" t="str">
            <v>EMBOCO EXTERNO (ASPERO) C/ARG CIMENTO/AREIA 1:4 E=2,0CM C/IMPERMEABILI</v>
          </cell>
          <cell r="D4548" t="str">
            <v>M2</v>
          </cell>
          <cell r="E4548">
            <v>15.36</v>
          </cell>
        </row>
        <row r="4549">
          <cell r="C4549" t="str">
            <v>ZANTE (P/PAREDES EXTERNAS)</v>
          </cell>
        </row>
        <row r="4550">
          <cell r="B4550">
            <v>5985</v>
          </cell>
          <cell r="C4550" t="str">
            <v>FORMA PLANA P/1,0M3 DE CONCRETO EM LAJE, UTIL. COMPENS. RESINADO 12MM</v>
          </cell>
          <cell r="D4550" t="str">
            <v>UN</v>
          </cell>
          <cell r="E4550">
            <v>292.93</v>
          </cell>
        </row>
        <row r="4551">
          <cell r="C4551" t="str">
            <v>INCL. ESCORAMENTO, MONTAGEM E DESFORMA (C/REAPR. 5X)</v>
          </cell>
        </row>
        <row r="4552">
          <cell r="B4552">
            <v>5986</v>
          </cell>
          <cell r="C4552" t="str">
            <v>FORMAS PLANAS P/UN C/TABUAS DE 3A P/1,0M3 DE CONCRETO,INCL ESCORAMENTO</v>
          </cell>
          <cell r="D4552" t="str">
            <v>UN</v>
          </cell>
          <cell r="E4552">
            <v>432.12</v>
          </cell>
        </row>
        <row r="4553">
          <cell r="C4553" t="str">
            <v>MONTAGEM E DESFORMA (REAPR. 3X)</v>
          </cell>
        </row>
        <row r="4554">
          <cell r="B4554">
            <v>5987</v>
          </cell>
          <cell r="C4554" t="str">
            <v>FORMA PLANA EM CHAPA COMPENSADA RESINADA, ESTRUTURAL, E = 12 MM</v>
          </cell>
          <cell r="D4554" t="str">
            <v>M2</v>
          </cell>
          <cell r="E4554">
            <v>33.869999999999997</v>
          </cell>
        </row>
        <row r="4555">
          <cell r="B4555">
            <v>5988</v>
          </cell>
          <cell r="C4555" t="str">
            <v>REBOCO PAULISTA (MASSA UNICA),ARG CIMENTO/CAL/AREIA 1:2:9 C/IMPERMEABI</v>
          </cell>
          <cell r="D4555" t="str">
            <v>M2</v>
          </cell>
          <cell r="E4555">
            <v>16.239999999999998</v>
          </cell>
        </row>
        <row r="4556">
          <cell r="C4556" t="str">
            <v>LIZANTE E=2,0CM (PREPARO MANUAL)</v>
          </cell>
        </row>
        <row r="4557">
          <cell r="B4557">
            <v>5989</v>
          </cell>
          <cell r="C4557" t="str">
            <v>EMBOCO ASPERO CAL/AREIA MEDIA S/PENEIRAR 1:4 C/130KG DE CIMENTO E=2,0C</v>
          </cell>
          <cell r="D4557" t="str">
            <v>M2</v>
          </cell>
          <cell r="E4557">
            <v>11.6</v>
          </cell>
        </row>
        <row r="4558">
          <cell r="C4558" t="str">
            <v>M (PREPARO C/BETONEIRA)</v>
          </cell>
        </row>
        <row r="4559">
          <cell r="B4559">
            <v>5990</v>
          </cell>
          <cell r="C4559" t="str">
            <v>EMBOCO ASPERO C/ARG 1:2:11 CIMENTO/CAL HIDRATADA/AREIA MEDIA S/PENEIRA</v>
          </cell>
          <cell r="D4559" t="str">
            <v>M2</v>
          </cell>
          <cell r="E4559">
            <v>10.83</v>
          </cell>
        </row>
        <row r="4560">
          <cell r="C4560" t="str">
            <v>R E=2,0CM (P/PAREDES) - PREPARO C/BETONEIRA</v>
          </cell>
        </row>
        <row r="4561">
          <cell r="B4561">
            <v>5991</v>
          </cell>
          <cell r="C4561" t="str">
            <v>BARRA LISA C/ARGAMASSA CIMENTO/AREIA 1:4 C/IMPERMEABILIZANTE E=2CM</v>
          </cell>
          <cell r="D4561" t="str">
            <v>M2</v>
          </cell>
          <cell r="E4561">
            <v>15.68</v>
          </cell>
        </row>
        <row r="4562">
          <cell r="B4562" t="str">
            <v>IGO       |</v>
          </cell>
          <cell r="C4562" t="str">
            <v>D E S C R I Ç Ã O                                                   |UN</v>
          </cell>
          <cell r="D4562" t="str">
            <v>IDADE</v>
          </cell>
          <cell r="E4562" t="str">
            <v>|CUSTO TOT</v>
          </cell>
        </row>
        <row r="4563">
          <cell r="B4563" t="str">
            <v>ULO.....: N</v>
          </cell>
          <cell r="C4563" t="str">
            <v>ACIONAL CAIXA</v>
          </cell>
        </row>
        <row r="4565">
          <cell r="C4565" t="str">
            <v>(PREPARO ARG.C/BETONEIRA)</v>
          </cell>
        </row>
        <row r="4566">
          <cell r="B4566">
            <v>5992</v>
          </cell>
          <cell r="C4566" t="str">
            <v>EMBOCO DESEMPENADO (MASSA UNICA) C/ARG CIMENTO/CAL/AREIA MEDIA</v>
          </cell>
          <cell r="D4566" t="str">
            <v>M2</v>
          </cell>
          <cell r="E4566">
            <v>13.1</v>
          </cell>
        </row>
        <row r="4567">
          <cell r="C4567" t="str">
            <v>PENEIRADA 1:2:11 E=2,0CM PREPARO C/BETONEIRA (P/PAREDES)</v>
          </cell>
        </row>
        <row r="4568">
          <cell r="B4568">
            <v>5993</v>
          </cell>
          <cell r="C4568" t="str">
            <v>EMBOCO ASPERO C/ARG 1:2:8 CIMENTO/CAL/AREIA MEDIA S/PENEIRAR E=2,0CM P</v>
          </cell>
          <cell r="D4568" t="str">
            <v>M2</v>
          </cell>
          <cell r="E4568">
            <v>13.03</v>
          </cell>
        </row>
        <row r="4569">
          <cell r="C4569" t="str">
            <v>/ASSENTAMENTO PASTILHA</v>
          </cell>
        </row>
        <row r="4570">
          <cell r="B4570">
            <v>5994</v>
          </cell>
          <cell r="C4570" t="str">
            <v>REBOCO (TETOS) C/ARG 1:2 CAL/AREIA FINA PENEIRADA E=0,5CM -PREP.MANUAL</v>
          </cell>
          <cell r="D4570" t="str">
            <v>M2</v>
          </cell>
          <cell r="E4570">
            <v>8.27</v>
          </cell>
        </row>
        <row r="4571">
          <cell r="B4571">
            <v>5995</v>
          </cell>
          <cell r="C4571" t="str">
            <v>REBOCO DESEMPENADO E=0,5CM C/ARG 1:4,5 CAL HIDRATADA/AREIA FINA</v>
          </cell>
          <cell r="D4571" t="str">
            <v>M2</v>
          </cell>
          <cell r="E4571">
            <v>6.62</v>
          </cell>
        </row>
        <row r="4572">
          <cell r="C4572" t="str">
            <v>PENEIRADA, PREPARO C/BETONEIRA (P/PAREDES EXTERNA/INTERNA)</v>
          </cell>
        </row>
        <row r="4573">
          <cell r="B4573">
            <v>5996</v>
          </cell>
          <cell r="C4573" t="str">
            <v>REBOCO DESEMPENADO E=0,5CM C/ARG 1:4,5 CAL HIDRATADA/AREIA FINA PENEIR</v>
          </cell>
          <cell r="D4573" t="str">
            <v>M2</v>
          </cell>
          <cell r="E4573">
            <v>7.7</v>
          </cell>
        </row>
        <row r="4574">
          <cell r="C4574" t="str">
            <v>ADA, PREPARO C/BETONEIRA (P/TETOS)</v>
          </cell>
        </row>
        <row r="4575">
          <cell r="B4575">
            <v>5997</v>
          </cell>
          <cell r="C4575" t="str">
            <v>BARRA LISA C/ARG CIMENTO/AREIA 1:4 E=2,0CM PREPARO C/BETONEIRA</v>
          </cell>
          <cell r="D4575" t="str">
            <v>M2</v>
          </cell>
          <cell r="E4575">
            <v>14.09</v>
          </cell>
        </row>
        <row r="4576">
          <cell r="B4576">
            <v>5998</v>
          </cell>
          <cell r="C4576" t="str">
            <v>PASTA CIMENTO PORTLAND COMUM E=1MM</v>
          </cell>
          <cell r="D4576" t="str">
            <v>M2</v>
          </cell>
          <cell r="E4576">
            <v>0.48</v>
          </cell>
        </row>
        <row r="4577">
          <cell r="B4577">
            <v>5999</v>
          </cell>
          <cell r="C4577" t="str">
            <v>AZULEJO BRANCO 1A 15X15CM C/ARG COLANTE JUNTAS A PRUMO INCLUSIVE</v>
          </cell>
          <cell r="D4577" t="str">
            <v>M2</v>
          </cell>
          <cell r="E4577">
            <v>20.309999999999999</v>
          </cell>
        </row>
        <row r="4578">
          <cell r="C4578" t="str">
            <v>REJUNTAMENTO</v>
          </cell>
        </row>
        <row r="4579">
          <cell r="B4579">
            <v>6000</v>
          </cell>
          <cell r="C4579" t="str">
            <v>AZULEJO BRANCO 15X15CM C/ARG COLANTE JUNTAS EM AMARRACAO INCLUSIVE</v>
          </cell>
          <cell r="D4579" t="str">
            <v>M2</v>
          </cell>
          <cell r="E4579">
            <v>19.71</v>
          </cell>
        </row>
        <row r="4580">
          <cell r="C4580" t="str">
            <v>REJUNTAMENTO</v>
          </cell>
        </row>
        <row r="4581">
          <cell r="B4581">
            <v>6001</v>
          </cell>
          <cell r="C4581" t="str">
            <v>INSTAL.SANITARIAS, PADROES BAIXO/MINIMO - 2Q.38 TIPO "A"</v>
          </cell>
          <cell r="D4581" t="str">
            <v>UN</v>
          </cell>
          <cell r="E4581">
            <v>338.47</v>
          </cell>
        </row>
        <row r="4582">
          <cell r="C4582" t="str">
            <v>EXCETO FOSSA E SUMIDOURO</v>
          </cell>
        </row>
        <row r="4583">
          <cell r="B4583">
            <v>6002</v>
          </cell>
          <cell r="C4583" t="str">
            <v>INSTALACOES SANITARIAS, EXCETO FOSSA E SUMIDOURO - 2Q.39 TIPO "B" PADR</v>
          </cell>
          <cell r="D4583" t="str">
            <v>UN</v>
          </cell>
          <cell r="E4583">
            <v>324.08999999999997</v>
          </cell>
        </row>
        <row r="4584">
          <cell r="C4584" t="str">
            <v>OES BAIXO E MINIMO</v>
          </cell>
        </row>
        <row r="4585">
          <cell r="B4585">
            <v>6003</v>
          </cell>
          <cell r="C4585" t="str">
            <v>INSTAL.HIDRAULICAS, PADROES BAIXO/MINIMO - 2Q.37 TIPO "A", EXCETO</v>
          </cell>
          <cell r="D4585" t="str">
            <v>UN</v>
          </cell>
          <cell r="E4585">
            <v>477.47</v>
          </cell>
        </row>
        <row r="4586">
          <cell r="C4586" t="str">
            <v>LIGACAO PREDIAL (ENTRADA/CONCESSIONARIA)</v>
          </cell>
        </row>
        <row r="4587">
          <cell r="B4587">
            <v>6004</v>
          </cell>
          <cell r="C4587" t="str">
            <v>INSTALACAO DE PAPELEIRA EM LOUCA BRANCA 6 X 6"</v>
          </cell>
          <cell r="D4587" t="str">
            <v>UN</v>
          </cell>
          <cell r="E4587">
            <v>23.27</v>
          </cell>
        </row>
        <row r="4588">
          <cell r="B4588">
            <v>6005</v>
          </cell>
          <cell r="C4588" t="str">
            <v>INSTALACOES HIDRAULICAS, EXCETO LIGACOES - 2Q.39 TIPO "B" PADROES BAIX</v>
          </cell>
          <cell r="D4588" t="str">
            <v>UN</v>
          </cell>
          <cell r="E4588">
            <v>461.87</v>
          </cell>
        </row>
        <row r="4589">
          <cell r="C4589" t="str">
            <v>O E MINIMO</v>
          </cell>
        </row>
        <row r="4590">
          <cell r="B4590">
            <v>6006</v>
          </cell>
          <cell r="C4590" t="str">
            <v>INSTAL.ELETRICAS/TELEFONICAS - 2Q.37 TIPO "A"/MINIMO, EXCETO PADRAO</v>
          </cell>
          <cell r="D4590" t="str">
            <v>UN</v>
          </cell>
          <cell r="E4590">
            <v>573.85</v>
          </cell>
        </row>
        <row r="4591">
          <cell r="B4591">
            <v>6007</v>
          </cell>
          <cell r="C4591" t="str">
            <v>INSTALACAO SABONETEIRA LOUCA BRANCA 6 X 3"</v>
          </cell>
          <cell r="D4591" t="str">
            <v>UN</v>
          </cell>
          <cell r="E4591">
            <v>19.29</v>
          </cell>
        </row>
        <row r="4592">
          <cell r="B4592">
            <v>6008</v>
          </cell>
          <cell r="C4592" t="str">
            <v>PORTA-TOALHAS OU CABIDE DE LOUCA BRANCA</v>
          </cell>
          <cell r="D4592" t="str">
            <v>UN</v>
          </cell>
          <cell r="E4592">
            <v>16.690000000000001</v>
          </cell>
        </row>
        <row r="4593">
          <cell r="B4593" t="str">
            <v>IGO       |</v>
          </cell>
          <cell r="C4593" t="str">
            <v>D E S C R I Ç Ã O                                                   |UN</v>
          </cell>
          <cell r="D4593" t="str">
            <v>IDADE</v>
          </cell>
          <cell r="E4593" t="str">
            <v>|CUSTO TOT</v>
          </cell>
        </row>
        <row r="4594">
          <cell r="B4594" t="str">
            <v>ULO.....: N</v>
          </cell>
          <cell r="C4594" t="str">
            <v>ACIONAL CAIXA</v>
          </cell>
        </row>
        <row r="4596">
          <cell r="B4596">
            <v>6009</v>
          </cell>
          <cell r="C4596" t="str">
            <v>INSTALACAO DE LAVATORIO EM LOUCA BRANCA,SEM COLUNA,C/TORNEIRA CROMADA</v>
          </cell>
          <cell r="D4596" t="str">
            <v>UN</v>
          </cell>
          <cell r="E4596">
            <v>100.46</v>
          </cell>
        </row>
        <row r="4597">
          <cell r="C4597" t="str">
            <v>E SIFAO PLASTICO</v>
          </cell>
        </row>
        <row r="4598">
          <cell r="B4598">
            <v>6010</v>
          </cell>
          <cell r="C4598" t="str">
            <v>INSTAL.ELETRICAS/TELEFONICAS - 2Q.37 TIPO "A"/BAIXO, EXCETO PADRAO</v>
          </cell>
          <cell r="D4598" t="str">
            <v>UN</v>
          </cell>
          <cell r="E4598">
            <v>591.74</v>
          </cell>
        </row>
        <row r="4599">
          <cell r="B4599">
            <v>6011</v>
          </cell>
          <cell r="C4599" t="str">
            <v>ARGAMASSA CIMENTO/AREIA MEDIA PENEIRADA 1:3 PREPARO MECANICO</v>
          </cell>
          <cell r="D4599" t="str">
            <v>M3</v>
          </cell>
          <cell r="E4599">
            <v>278.05</v>
          </cell>
        </row>
        <row r="4600">
          <cell r="B4600">
            <v>6012</v>
          </cell>
          <cell r="C4600" t="str">
            <v>INSTALACOES ELETRICAS/TELEFONICAS, EXCETO PADRAO - 2Q.39 TIPO "B"</v>
          </cell>
          <cell r="D4600" t="str">
            <v>UN</v>
          </cell>
          <cell r="E4600">
            <v>459.29</v>
          </cell>
        </row>
        <row r="4601">
          <cell r="C4601" t="str">
            <v>PADRAO MINIMO</v>
          </cell>
        </row>
        <row r="4602">
          <cell r="B4602">
            <v>6013</v>
          </cell>
          <cell r="C4602" t="str">
            <v>ARGAMASSA CIMENTO/AREIA GROSSA 1:3 S/PENEIRAR PREP. MECANICO</v>
          </cell>
          <cell r="D4602" t="str">
            <v>M3</v>
          </cell>
          <cell r="E4602">
            <v>229.66</v>
          </cell>
        </row>
        <row r="4603">
          <cell r="B4603">
            <v>6014</v>
          </cell>
          <cell r="C4603" t="str">
            <v>ARGAMASSA CIMENTO/AREIA MEDIA PENEIRADA 1:4 PREPARO C/BETONEIRA</v>
          </cell>
          <cell r="D4603" t="str">
            <v>M3</v>
          </cell>
          <cell r="E4603">
            <v>239.25</v>
          </cell>
        </row>
        <row r="4604">
          <cell r="B4604">
            <v>6015</v>
          </cell>
          <cell r="C4604" t="str">
            <v>ARGAMASSA CIMENTO/AREIA GROSSA SEM PENEIRAR 1:4 PREPARO C/BETONEIRA</v>
          </cell>
          <cell r="D4604" t="str">
            <v>M3</v>
          </cell>
          <cell r="E4604">
            <v>190.52</v>
          </cell>
        </row>
        <row r="4605">
          <cell r="B4605">
            <v>6016</v>
          </cell>
          <cell r="C4605" t="str">
            <v>ARGAMASSA CIMENTO/AREIA MEDIA SEM PENEIRAR 1:5 PREPARO C/BETONEIRA</v>
          </cell>
          <cell r="D4605" t="str">
            <v>M3</v>
          </cell>
          <cell r="E4605">
            <v>167.14</v>
          </cell>
        </row>
        <row r="4606">
          <cell r="B4606">
            <v>6017</v>
          </cell>
          <cell r="C4606" t="str">
            <v>INSTALACOES ELETRICAS/TELEFONICAS, EXCETO PADRAO - 2Q-39 TIPO "B" PADR</v>
          </cell>
          <cell r="D4606" t="str">
            <v>UN</v>
          </cell>
          <cell r="E4606">
            <v>518.08000000000004</v>
          </cell>
        </row>
        <row r="4607">
          <cell r="C4607" t="str">
            <v>AO BAIXO</v>
          </cell>
        </row>
        <row r="4608">
          <cell r="B4608">
            <v>6018</v>
          </cell>
          <cell r="C4608" t="str">
            <v>ARGAMASSA CIMENTO/AREIA MEDIA SEM PENEIRAR 1:5 PREPARO C/BETONEIRA</v>
          </cell>
          <cell r="D4608" t="str">
            <v>M3</v>
          </cell>
          <cell r="E4608">
            <v>165.38</v>
          </cell>
        </row>
        <row r="4609">
          <cell r="B4609">
            <v>6019</v>
          </cell>
          <cell r="C4609" t="str">
            <v>ARGAMASSA CIMENTO/AREIA MEDIA SEM PENEIRAR 1:6 PREPARO C/BETONEIRA</v>
          </cell>
          <cell r="D4609" t="str">
            <v>M3</v>
          </cell>
          <cell r="E4609">
            <v>149.06</v>
          </cell>
        </row>
        <row r="4610">
          <cell r="B4610">
            <v>6020</v>
          </cell>
          <cell r="C4610" t="str">
            <v>ARGAMASSA CIMENTO/AREIA GROSSA SEM PENEIRAR 1:8 PREPARO MANUAL</v>
          </cell>
          <cell r="D4610" t="str">
            <v>M3</v>
          </cell>
          <cell r="E4610">
            <v>145.52000000000001</v>
          </cell>
        </row>
        <row r="4611">
          <cell r="B4611">
            <v>6021</v>
          </cell>
          <cell r="C4611" t="str">
            <v>INSTALACAO VASO SANITARIO - LOUCA BRANCA</v>
          </cell>
          <cell r="D4611" t="str">
            <v>UN</v>
          </cell>
          <cell r="E4611">
            <v>90.18</v>
          </cell>
        </row>
        <row r="4612">
          <cell r="B4612">
            <v>6022</v>
          </cell>
          <cell r="C4612" t="str">
            <v>ARGAMASSA CAL/AREIA FINA PENEIRADA 1:2 PREPARO MANUAL</v>
          </cell>
          <cell r="D4612" t="str">
            <v>M3</v>
          </cell>
          <cell r="E4612">
            <v>353.82</v>
          </cell>
        </row>
        <row r="4613">
          <cell r="B4613">
            <v>6023</v>
          </cell>
          <cell r="C4613" t="str">
            <v>ARGAMASSA CAL/AREIA MEDIA S/PENEIRAR 1:4 PREPARO C/BETONEIRA</v>
          </cell>
          <cell r="D4613" t="str">
            <v>M3</v>
          </cell>
          <cell r="E4613">
            <v>185.55</v>
          </cell>
        </row>
        <row r="4614">
          <cell r="B4614">
            <v>6024</v>
          </cell>
          <cell r="C4614" t="str">
            <v>INSTALACAO CAIXA DESCARGA PLASTICA EXTERNA</v>
          </cell>
          <cell r="D4614" t="str">
            <v>UN</v>
          </cell>
          <cell r="E4614">
            <v>43.2</v>
          </cell>
        </row>
        <row r="4615">
          <cell r="B4615">
            <v>6025</v>
          </cell>
          <cell r="C4615" t="str">
            <v>ARGAMASSA CAL/AREIA MEDIA S/PENEIRAR 1:4 PREPARO MANUAL</v>
          </cell>
          <cell r="D4615" t="str">
            <v>M3</v>
          </cell>
          <cell r="E4615">
            <v>198.12</v>
          </cell>
        </row>
        <row r="4616">
          <cell r="B4616">
            <v>6026</v>
          </cell>
          <cell r="C4616" t="str">
            <v>ARGAMASSA CAL/AREIA MEDIA S/PENEIRAR 1:5 PREPARO MANUAL</v>
          </cell>
          <cell r="D4616" t="str">
            <v>M3</v>
          </cell>
          <cell r="E4616">
            <v>175.59</v>
          </cell>
        </row>
        <row r="4617">
          <cell r="B4617">
            <v>6028</v>
          </cell>
          <cell r="C4617" t="str">
            <v>ARGAMASSA CIMENTO/CAL/AREIA MEDIA SEM PENEIRAR 1:2:8 PREPARO MECANICO</v>
          </cell>
          <cell r="D4617" t="str">
            <v>M3</v>
          </cell>
          <cell r="E4617">
            <v>272.67</v>
          </cell>
        </row>
        <row r="4618">
          <cell r="B4618">
            <v>6029</v>
          </cell>
          <cell r="C4618" t="str">
            <v>INSTALACAO VALVULA DESCARGA CROMADA LISA C/REGISTRO</v>
          </cell>
          <cell r="D4618" t="str">
            <v>UN</v>
          </cell>
          <cell r="E4618">
            <v>143.81</v>
          </cell>
        </row>
        <row r="4619">
          <cell r="B4619">
            <v>6030</v>
          </cell>
          <cell r="C4619" t="str">
            <v>ARGAMASSA CIMENTO/CAL/AREIA MEDIA PENEIRADA 1:2:9 PREPARO MANUAL</v>
          </cell>
          <cell r="D4619" t="str">
            <v>M3</v>
          </cell>
          <cell r="E4619">
            <v>312.04000000000002</v>
          </cell>
        </row>
        <row r="4620">
          <cell r="B4620">
            <v>6031</v>
          </cell>
          <cell r="C4620" t="str">
            <v>INSTALACAO PIA COZ MARMORE SINTETICO 1,20X0,56M C/TORNEIRA METALICA</v>
          </cell>
          <cell r="D4620" t="str">
            <v>UN</v>
          </cell>
          <cell r="E4620">
            <v>129.99</v>
          </cell>
        </row>
        <row r="4621">
          <cell r="C4621" t="str">
            <v>LONGA P/PAREDE</v>
          </cell>
        </row>
        <row r="4622">
          <cell r="B4622">
            <v>6032</v>
          </cell>
          <cell r="C4622" t="str">
            <v>ARGAMASSA CIM/CAL/AREIA MEDIA SEM PENEIRAR 1:0,5:8 PREPARO MECANICO</v>
          </cell>
          <cell r="D4622" t="str">
            <v>M3</v>
          </cell>
          <cell r="E4622">
            <v>163.87</v>
          </cell>
        </row>
        <row r="4623">
          <cell r="B4623">
            <v>6033</v>
          </cell>
          <cell r="C4623" t="str">
            <v>ARGAMASSA CIM/CAL/AREIA MEDIA SEM PENEIRAR 1:2:11 PREPARO C/BETONEIRA</v>
          </cell>
          <cell r="D4623" t="str">
            <v>M3</v>
          </cell>
          <cell r="E4623">
            <v>216.81</v>
          </cell>
        </row>
        <row r="4624">
          <cell r="B4624" t="str">
            <v>IGO       |</v>
          </cell>
          <cell r="C4624" t="str">
            <v>D E S C R I Ç Ã O                                                   |UN</v>
          </cell>
          <cell r="D4624" t="str">
            <v>IDADE</v>
          </cell>
          <cell r="E4624" t="str">
            <v>|CUSTO TOT</v>
          </cell>
        </row>
        <row r="4625">
          <cell r="B4625" t="str">
            <v>ULO.....: N</v>
          </cell>
          <cell r="C4625" t="str">
            <v>ACIONAL CAIXA</v>
          </cell>
        </row>
        <row r="4627">
          <cell r="B4627">
            <v>6034</v>
          </cell>
          <cell r="C4627" t="str">
            <v>ARGAMASSA CIMENTO/CAL/AREIA MEDIA PENEIRADA 1:2:11 PREPARO C/BETONEIRA</v>
          </cell>
          <cell r="D4627" t="str">
            <v>M3</v>
          </cell>
          <cell r="E4627">
            <v>263.11</v>
          </cell>
        </row>
        <row r="4628">
          <cell r="B4628">
            <v>6035</v>
          </cell>
          <cell r="C4628" t="str">
            <v>ARGAMASSA CIMENTO/CAL/AREIA FINA PENEIRADA 1:3:9 PREPARO C/BETONEIRA</v>
          </cell>
          <cell r="D4628" t="str">
            <v>M3</v>
          </cell>
          <cell r="E4628">
            <v>360.97</v>
          </cell>
        </row>
        <row r="4629">
          <cell r="B4629">
            <v>6036</v>
          </cell>
          <cell r="C4629" t="str">
            <v>ARGAMASSA CAL/AREIA FINDA PENEIRADA 1:4,5 PREPARO C/BETONEIRA</v>
          </cell>
          <cell r="D4629" t="str">
            <v>M3</v>
          </cell>
          <cell r="E4629">
            <v>241.09</v>
          </cell>
        </row>
        <row r="4630">
          <cell r="B4630">
            <v>6037</v>
          </cell>
          <cell r="C4630" t="str">
            <v>ARGAMASSA CAL/AREIA MEDIA S/PENEIRAR 1:4 C/130KG CIMENTO PREP.MECANICO</v>
          </cell>
          <cell r="D4630" t="str">
            <v>M3</v>
          </cell>
          <cell r="E4630">
            <v>254.99</v>
          </cell>
        </row>
        <row r="4631">
          <cell r="B4631">
            <v>6038</v>
          </cell>
          <cell r="C4631" t="str">
            <v>ARGAMASSA CAL/AREIA MEDIA PENEIRADA 1:4 C/130KG CIMENTO PREP MECANICO</v>
          </cell>
          <cell r="D4631" t="str">
            <v>M3</v>
          </cell>
          <cell r="E4631">
            <v>301.29000000000002</v>
          </cell>
        </row>
        <row r="4632">
          <cell r="B4632">
            <v>6039</v>
          </cell>
          <cell r="C4632" t="str">
            <v>ARGAMASSA CIM/CAL/AREIA MEDIA SEM PENEIRAR 1:1:4 PREPARO C/BETONEIRA</v>
          </cell>
          <cell r="D4632" t="str">
            <v>M3</v>
          </cell>
          <cell r="E4632">
            <v>334.89</v>
          </cell>
        </row>
        <row r="4633">
          <cell r="B4633">
            <v>6040</v>
          </cell>
          <cell r="C4633" t="str">
            <v>ARGAMASSA CIM/CAL/AREIA MEDIA SEM PENEIRAR 1:0,5:5 PREPARO C/BETONEIRA</v>
          </cell>
          <cell r="D4633" t="str">
            <v>M3</v>
          </cell>
          <cell r="E4633">
            <v>222.87</v>
          </cell>
        </row>
        <row r="4634">
          <cell r="B4634">
            <v>6041</v>
          </cell>
          <cell r="C4634" t="str">
            <v>CONCRETO FCK=13,5MPA SEM LANCAMENTO, PREPARO C/BETONEIRA</v>
          </cell>
          <cell r="D4634" t="str">
            <v>M3</v>
          </cell>
          <cell r="E4634">
            <v>203.23</v>
          </cell>
        </row>
        <row r="4635">
          <cell r="B4635">
            <v>6042</v>
          </cell>
          <cell r="C4635" t="str">
            <v>CONCRETO MAGRO 1:4:8 PREPARO C/ BETONEIRA CONS.CIMENTO=210KG/M3</v>
          </cell>
          <cell r="D4635" t="str">
            <v>M3</v>
          </cell>
          <cell r="E4635">
            <v>174.64</v>
          </cell>
        </row>
        <row r="4636">
          <cell r="B4636">
            <v>6043</v>
          </cell>
          <cell r="C4636" t="str">
            <v>INSTALACAO PIA COZINHA EM MARMORITE OU GRANITINA 1,20X0,60M</v>
          </cell>
          <cell r="D4636" t="str">
            <v>UN</v>
          </cell>
          <cell r="E4636">
            <v>138.94</v>
          </cell>
        </row>
        <row r="4637">
          <cell r="C4637" t="str">
            <v>(BANCA/CUBA)COMPLETA</v>
          </cell>
        </row>
        <row r="4638">
          <cell r="B4638">
            <v>6044</v>
          </cell>
          <cell r="C4638" t="str">
            <v>CONCRETO 1:2:3 S/LANCAMENTO PREPARO MANUAL</v>
          </cell>
          <cell r="D4638" t="str">
            <v>M3</v>
          </cell>
          <cell r="E4638">
            <v>226.25</v>
          </cell>
        </row>
        <row r="4639">
          <cell r="B4639">
            <v>6045</v>
          </cell>
          <cell r="C4639" t="str">
            <v>CONCRETO FCK=15MPA CONT."C" S/LANCAMENTO, PREP.C/BETONEIRA (BRITA 1E2)</v>
          </cell>
          <cell r="D4639" t="str">
            <v>M3</v>
          </cell>
          <cell r="E4639">
            <v>206.99</v>
          </cell>
        </row>
        <row r="4640">
          <cell r="B4640">
            <v>6046</v>
          </cell>
          <cell r="C4640" t="str">
            <v>CONCRETO 1:2,5:3,5 S/LANCAMENTO PREPARO MANUAL</v>
          </cell>
          <cell r="D4640" t="str">
            <v>M3</v>
          </cell>
          <cell r="E4640">
            <v>210.59</v>
          </cell>
        </row>
        <row r="4641">
          <cell r="B4641">
            <v>6047</v>
          </cell>
          <cell r="C4641" t="str">
            <v>CONCRETO MAGRO 1:4:8 C/PREPARO MANUAL</v>
          </cell>
          <cell r="D4641" t="str">
            <v>M3</v>
          </cell>
          <cell r="E4641">
            <v>190.51</v>
          </cell>
        </row>
        <row r="4642">
          <cell r="B4642">
            <v>6048</v>
          </cell>
          <cell r="C4642" t="str">
            <v>PISO CONCRETO MAGRO 1:4:8 E=5,0CM C/REGULARIZACAO CIMENTO/AREIA PENEIR</v>
          </cell>
          <cell r="D4642" t="str">
            <v>M2</v>
          </cell>
          <cell r="E4642">
            <v>19.809999999999999</v>
          </cell>
        </row>
        <row r="4643">
          <cell r="C4643" t="str">
            <v>ADA 1:4 E=1,0CM(ASPERO)</v>
          </cell>
        </row>
        <row r="4644">
          <cell r="B4644">
            <v>6049</v>
          </cell>
          <cell r="C4644" t="str">
            <v>TANQUE PRE-MOLDADO CONCRETO INCL TORN METALICA SIMPLES E COMPLEMENTOS</v>
          </cell>
          <cell r="D4644" t="str">
            <v>UN</v>
          </cell>
          <cell r="E4644">
            <v>109.66</v>
          </cell>
        </row>
        <row r="4645">
          <cell r="B4645">
            <v>6050</v>
          </cell>
          <cell r="C4645" t="str">
            <v>LASTRO EM CONCRETO MAGRO 1:4:8 E=5,0CM C/210KG CIMENTO/M3 PREPARO C/BE</v>
          </cell>
          <cell r="D4645" t="str">
            <v>M2</v>
          </cell>
          <cell r="E4645">
            <v>14.71</v>
          </cell>
        </row>
        <row r="4646">
          <cell r="C4646" t="str">
            <v>TONEIRA</v>
          </cell>
        </row>
        <row r="4647">
          <cell r="B4647">
            <v>6051</v>
          </cell>
          <cell r="C4647" t="str">
            <v>REGULARIZACAO BASE(CONTRA-PISO)P/REVESTIMENTO CERAMICO C/ARG CIMENTO/</v>
          </cell>
          <cell r="D4647" t="str">
            <v>M2</v>
          </cell>
          <cell r="E4647">
            <v>9.1999999999999993</v>
          </cell>
        </row>
        <row r="4648">
          <cell r="C4648" t="str">
            <v>CAL/AREIA MEDIA S/PENEIRAR 1:0,5:5 E=2,5CM PREPARO C/ BETONEIRA</v>
          </cell>
        </row>
        <row r="4649">
          <cell r="B4649">
            <v>6052</v>
          </cell>
          <cell r="C4649" t="str">
            <v>TANQUE MARMORE SINTETICO C/ TORNEIRA METALICA E COMPLEMENTOS PLASTICOS</v>
          </cell>
          <cell r="D4649" t="str">
            <v>UN</v>
          </cell>
          <cell r="E4649">
            <v>112.3</v>
          </cell>
        </row>
        <row r="4650">
          <cell r="B4650">
            <v>6053</v>
          </cell>
          <cell r="C4650" t="str">
            <v>LASTRO CONCRETO MAGRO 1:4:8 E=8,0CM C/210KG CIMENTO/M3 PREPARO C/BETON</v>
          </cell>
          <cell r="D4650" t="str">
            <v>M2</v>
          </cell>
          <cell r="E4650">
            <v>21.45</v>
          </cell>
        </row>
        <row r="4651">
          <cell r="C4651" t="str">
            <v>EIRA</v>
          </cell>
        </row>
        <row r="4652">
          <cell r="B4652">
            <v>6054</v>
          </cell>
          <cell r="C4652" t="str">
            <v>PISO CIMENTADO LISO C/ARG CIMENTO/AREIA MEDIA PENEIRADA 1:3 E=2,5CM PR</v>
          </cell>
          <cell r="D4652" t="str">
            <v>M2</v>
          </cell>
          <cell r="E4652">
            <v>16.739999999999998</v>
          </cell>
        </row>
        <row r="4653">
          <cell r="C4653" t="str">
            <v>EPARO C/ BETONEIRA</v>
          </cell>
        </row>
        <row r="4654">
          <cell r="B4654">
            <v>6055</v>
          </cell>
          <cell r="C4654" t="str">
            <v>LASTRO CONCRETO MAGRO 1:4:8 E=10,0CM C/210KG CIMENTO/M3 PREPARO C/BETO</v>
          </cell>
          <cell r="D4654" t="str">
            <v>M2</v>
          </cell>
          <cell r="E4654">
            <v>24.94</v>
          </cell>
        </row>
        <row r="4655">
          <cell r="B4655" t="str">
            <v>IGO       |</v>
          </cell>
          <cell r="C4655" t="str">
            <v>D E S C R I Ç Ã O                                                   |UN</v>
          </cell>
          <cell r="D4655" t="str">
            <v>IDADE</v>
          </cell>
          <cell r="E4655" t="str">
            <v>|CUSTO TOT</v>
          </cell>
        </row>
        <row r="4656">
          <cell r="B4656" t="str">
            <v>ULO.....: N</v>
          </cell>
          <cell r="C4656" t="str">
            <v>ACIONAL CAIXA</v>
          </cell>
        </row>
        <row r="4658">
          <cell r="C4658" t="str">
            <v>NEIRA</v>
          </cell>
        </row>
        <row r="4659">
          <cell r="B4659">
            <v>6056</v>
          </cell>
          <cell r="C4659" t="str">
            <v>PISO CIMENTADO LISO C/ARG CIMENTO/AREIA MEDIA PENEIRADA 1:3 E=3,0CM C/</v>
          </cell>
          <cell r="D4659" t="str">
            <v>M2</v>
          </cell>
          <cell r="E4659">
            <v>20.39</v>
          </cell>
        </row>
        <row r="4660">
          <cell r="C4660" t="str">
            <v>IMPERMEABILIZANTE PREPARO C/BETONEIRA</v>
          </cell>
        </row>
        <row r="4661">
          <cell r="B4661">
            <v>6057</v>
          </cell>
          <cell r="C4661" t="str">
            <v>PISO CIMENTADO LISO C/ARG CIMENTO/AREIA MEDIA PENEIRADA 1:3 E=1,5CM C/</v>
          </cell>
          <cell r="D4661" t="str">
            <v>M2</v>
          </cell>
          <cell r="E4661">
            <v>14.58</v>
          </cell>
        </row>
        <row r="4662">
          <cell r="C4662" t="str">
            <v>IMPERMEABILIZANTE PREPARO C/BETONEIRA</v>
          </cell>
        </row>
        <row r="4663">
          <cell r="B4663">
            <v>6058</v>
          </cell>
          <cell r="C4663" t="str">
            <v>CUMEEIRA C/TELHA CERAMICA EMBOCADA C/ARGAM 1:2:8</v>
          </cell>
          <cell r="D4663" t="str">
            <v>M</v>
          </cell>
          <cell r="E4663">
            <v>8.2799999999999994</v>
          </cell>
        </row>
        <row r="4664">
          <cell r="B4664">
            <v>6059</v>
          </cell>
          <cell r="C4664" t="str">
            <v>PISO CERAMICA ESMALTADA (LH POPULAR) C/ARG COLANTE INCL. REJUNTAMENTO</v>
          </cell>
          <cell r="D4664" t="str">
            <v>M2</v>
          </cell>
          <cell r="E4664">
            <v>18.149999999999999</v>
          </cell>
        </row>
        <row r="4665">
          <cell r="B4665">
            <v>6060</v>
          </cell>
          <cell r="C4665" t="str">
            <v>PISO CERAMICA ESMALTADA 20X30CM C/ARG COLANTE INCL. REJUNTE</v>
          </cell>
          <cell r="D4665" t="str">
            <v>M2</v>
          </cell>
          <cell r="E4665">
            <v>19.72</v>
          </cell>
        </row>
        <row r="4666">
          <cell r="B4666">
            <v>6061</v>
          </cell>
          <cell r="C4666" t="str">
            <v>PINTURA LATEX PVA 2 DEMAOS SEM EMASSAMENTO, EM PAREDES E TETOS,</v>
          </cell>
          <cell r="D4666" t="str">
            <v>M2</v>
          </cell>
          <cell r="E4666">
            <v>5.93</v>
          </cell>
        </row>
        <row r="4667">
          <cell r="C4667" t="str">
            <v>INCL SELADOR</v>
          </cell>
        </row>
        <row r="4668">
          <cell r="B4668">
            <v>6062</v>
          </cell>
          <cell r="C4668" t="str">
            <v>PINTURA ACRILICA 2 DEMAOS SEM EMASSAMENTO, INCL. SELADOR</v>
          </cell>
          <cell r="D4668" t="str">
            <v>M2</v>
          </cell>
          <cell r="E4668">
            <v>6.81</v>
          </cell>
        </row>
        <row r="4669">
          <cell r="B4669">
            <v>6063</v>
          </cell>
          <cell r="C4669" t="str">
            <v>CORDAO ARREMATE BEIRAIS(LATERAL)C/TELHA COLONIAL EMBOCADA C/</v>
          </cell>
          <cell r="D4669" t="str">
            <v>M</v>
          </cell>
          <cell r="E4669">
            <v>6.74</v>
          </cell>
        </row>
        <row r="4670">
          <cell r="C4670" t="str">
            <v>ARGAM 1:2:8</v>
          </cell>
        </row>
        <row r="4671">
          <cell r="B4671">
            <v>6064</v>
          </cell>
          <cell r="C4671" t="str">
            <v>PINTURA C/TEXTURADO ACRILICO HIDRO-REPELENTE</v>
          </cell>
          <cell r="D4671" t="str">
            <v>M2</v>
          </cell>
          <cell r="E4671">
            <v>6.78</v>
          </cell>
        </row>
        <row r="4672">
          <cell r="B4672">
            <v>6065</v>
          </cell>
          <cell r="C4672" t="str">
            <v>PINTURA ESMALTE 2 DEMAOS C/EMASSSAMENTO P/ESQUADRIA MADEIRA</v>
          </cell>
          <cell r="D4672" t="str">
            <v>M2</v>
          </cell>
          <cell r="E4672">
            <v>13.11</v>
          </cell>
        </row>
        <row r="4673">
          <cell r="B4673">
            <v>6066</v>
          </cell>
          <cell r="C4673" t="str">
            <v>EMBOCA ULTIMA FIADA TELHA PLAN/COLONIAL/PAULISTA C/ARG 1;2:8</v>
          </cell>
          <cell r="D4673" t="str">
            <v>M</v>
          </cell>
          <cell r="E4673">
            <v>3.79</v>
          </cell>
        </row>
        <row r="4674">
          <cell r="B4674">
            <v>6067</v>
          </cell>
          <cell r="C4674" t="str">
            <v>PINTURA ESMALTE 2 DEMAOS C/1 DEMAO ZARCAO P/ESQUADRIA FERRO</v>
          </cell>
          <cell r="D4674" t="str">
            <v>M2</v>
          </cell>
          <cell r="E4674">
            <v>13.33</v>
          </cell>
        </row>
        <row r="4675">
          <cell r="B4675">
            <v>6068</v>
          </cell>
          <cell r="C4675" t="str">
            <v>PINTURA GRAFITE 2 DEMAOS C/1 DEMAO ZARCAO P/ESQUADRIA FERRO</v>
          </cell>
          <cell r="D4675" t="str">
            <v>M2</v>
          </cell>
          <cell r="E4675">
            <v>13.98</v>
          </cell>
        </row>
        <row r="4676">
          <cell r="B4676">
            <v>6069</v>
          </cell>
          <cell r="C4676" t="str">
            <v>CAIACAO INTERNA 3 DEMAOS</v>
          </cell>
          <cell r="D4676" t="str">
            <v>M2</v>
          </cell>
          <cell r="E4676">
            <v>2.84</v>
          </cell>
        </row>
        <row r="4677">
          <cell r="B4677">
            <v>6070</v>
          </cell>
          <cell r="C4677" t="str">
            <v>CAIACAO EXTERNA 3 DEMAOS</v>
          </cell>
          <cell r="D4677" t="str">
            <v>M2</v>
          </cell>
          <cell r="E4677">
            <v>3.51</v>
          </cell>
        </row>
        <row r="4678">
          <cell r="B4678">
            <v>6071</v>
          </cell>
          <cell r="C4678" t="str">
            <v>COBERTURA TELHA CERAMICA FRANCESA INCL. MADEIRAMENTO (APOIO EM PAREDES</v>
          </cell>
          <cell r="D4678" t="str">
            <v>M2</v>
          </cell>
          <cell r="E4678">
            <v>57.73</v>
          </cell>
        </row>
        <row r="4679">
          <cell r="C4679" t="str">
            <v>S/TESOURA). CUMEEIRA E CORDAO DE ARREMATE DOS BEIRAS (LATERAL) EMBOCA-</v>
          </cell>
        </row>
        <row r="4680">
          <cell r="C4680" t="str">
            <v>DO C/ ARG. CIM/CAL/AREIA 1:2:8</v>
          </cell>
        </row>
        <row r="4681">
          <cell r="B4681">
            <v>6072</v>
          </cell>
          <cell r="C4681" t="str">
            <v>COBERTURA C/TELHA FRANCESA INCL.MADEIRAMENTO (VAOS ATE 4,0M C/TESOURA)</v>
          </cell>
          <cell r="D4681" t="str">
            <v>M2</v>
          </cell>
          <cell r="E4681">
            <v>70.680000000000007</v>
          </cell>
        </row>
        <row r="4682">
          <cell r="C4682" t="str">
            <v>CUMEEIRA E CORDAO DE ARREMATE DOS BEIRAIS(LATERAL) EMBOCADO C/ ARGAM.</v>
          </cell>
        </row>
        <row r="4683">
          <cell r="C4683" t="str">
            <v>DE CIM/CAL/AREIA 1:2:8</v>
          </cell>
        </row>
        <row r="4684">
          <cell r="B4684">
            <v>6073</v>
          </cell>
          <cell r="C4684" t="str">
            <v>COBERTURA TELHA CERAMICA TIPO PLAN INCL. MADEIRAMENTO(APOIO EM PAREDES</v>
          </cell>
          <cell r="D4684" t="str">
            <v>M2</v>
          </cell>
          <cell r="E4684">
            <v>61.76</v>
          </cell>
        </row>
        <row r="4685">
          <cell r="C4685" t="str">
            <v>SEM TESOURA). CUMEEIRA, CORDAO DE ARREMATE DOS BEIRAIS (LATERAL) E</v>
          </cell>
        </row>
        <row r="4686">
          <cell r="B4686" t="str">
            <v>IGO       |</v>
          </cell>
          <cell r="C4686" t="str">
            <v>D E S C R I Ç Ã O                                                   |UN</v>
          </cell>
          <cell r="D4686" t="str">
            <v>IDADE</v>
          </cell>
          <cell r="E4686" t="str">
            <v>|CUSTO TOT</v>
          </cell>
        </row>
        <row r="4687">
          <cell r="B4687" t="str">
            <v>ULO.....: N</v>
          </cell>
          <cell r="C4687" t="str">
            <v>ACIONAL CAIXA</v>
          </cell>
        </row>
        <row r="4689">
          <cell r="C4689" t="str">
            <v>ULTIMA FIADA EMBOCADA C/ARG. CIM/CAL/AREIA 1:2:8</v>
          </cell>
        </row>
        <row r="4690">
          <cell r="B4690">
            <v>6075</v>
          </cell>
          <cell r="C4690" t="str">
            <v>ALVENARIA 1,0 VEZ C/TIJOLOS CERAMICOS FURADOS 10X20X20CM ASSENTES C/</v>
          </cell>
          <cell r="D4690" t="str">
            <v>M2</v>
          </cell>
          <cell r="E4690">
            <v>35.01</v>
          </cell>
        </row>
        <row r="4691">
          <cell r="C4691" t="str">
            <v>ARG. CIM/CAL/AREIA 1:2:8 JUNTAS 12MM (C/5% PERDAS TIJOLOS)</v>
          </cell>
        </row>
        <row r="4692">
          <cell r="B4692">
            <v>6076</v>
          </cell>
          <cell r="C4692" t="str">
            <v>RASGOS E ENCHIMENTOS EM ALVENARIA PARA PASSAGEM DE TUBULACAO</v>
          </cell>
          <cell r="D4692" t="str">
            <v>M</v>
          </cell>
          <cell r="E4692">
            <v>7.59</v>
          </cell>
        </row>
        <row r="4693">
          <cell r="C4693" t="str">
            <v>COM DIAMETRO DE 65 MM (2 1/2") A 100 MM (4")</v>
          </cell>
        </row>
        <row r="4694">
          <cell r="B4694">
            <v>6077</v>
          </cell>
          <cell r="C4694" t="str">
            <v>PINTURA ESMALTE 2DEMAOS C/EMASSAMENTO P/ESQUADRIAS MADEIRA</v>
          </cell>
          <cell r="D4694" t="str">
            <v>M2</v>
          </cell>
          <cell r="E4694">
            <v>13.11</v>
          </cell>
        </row>
        <row r="4695">
          <cell r="B4695">
            <v>6078</v>
          </cell>
          <cell r="C4695" t="str">
            <v>PINTURA ESMALTE 2DEMAOS+1DEMAO ZARCAO P/ESQUADRIAS FERRO</v>
          </cell>
          <cell r="D4695" t="str">
            <v>M2</v>
          </cell>
          <cell r="E4695">
            <v>13.33</v>
          </cell>
        </row>
        <row r="4696">
          <cell r="B4696">
            <v>6079</v>
          </cell>
          <cell r="C4696" t="str">
            <v>PINTURA GRAFITE 2 DEMAOS+1DEMAO ZARCAO P/ESQUADRIA METALICA</v>
          </cell>
          <cell r="D4696" t="str">
            <v>M2</v>
          </cell>
          <cell r="E4696">
            <v>13.98</v>
          </cell>
        </row>
        <row r="4697">
          <cell r="B4697">
            <v>6080</v>
          </cell>
          <cell r="C4697" t="str">
            <v>RASGOS E FECHAMENTOS EM ALVENARIA P/PASSAGEM DE TUBULACAO</v>
          </cell>
          <cell r="D4697" t="str">
            <v>M</v>
          </cell>
          <cell r="E4697">
            <v>3.51</v>
          </cell>
        </row>
        <row r="4698">
          <cell r="C4698" t="str">
            <v>ELETRICA - 1/2" A 1 " (INCLUSIVE)</v>
          </cell>
        </row>
        <row r="4699">
          <cell r="B4699">
            <v>6081</v>
          </cell>
          <cell r="C4699" t="str">
            <v>PINTURA VERNIZ 3DEMAOS (INTERNA) P/ESQUADRIAS DE MADEIRA</v>
          </cell>
          <cell r="D4699" t="str">
            <v>M2</v>
          </cell>
          <cell r="E4699">
            <v>7.8</v>
          </cell>
        </row>
        <row r="4700">
          <cell r="B4700">
            <v>6082</v>
          </cell>
          <cell r="C4700" t="str">
            <v>PINTURA VERNIZ 3DEMAOS (EXTERNA) P/ESQUADRIAS DE MADEIRA</v>
          </cell>
          <cell r="D4700" t="str">
            <v>M2</v>
          </cell>
          <cell r="E4700">
            <v>7.95</v>
          </cell>
        </row>
        <row r="4701">
          <cell r="B4701">
            <v>6083</v>
          </cell>
          <cell r="C4701" t="str">
            <v>RASGOS E FECHAMENTOS EM ALVENARIA P/PASSAGEM DE TUBULACAO</v>
          </cell>
          <cell r="D4701" t="str">
            <v>M</v>
          </cell>
          <cell r="E4701">
            <v>3.52</v>
          </cell>
        </row>
        <row r="4702">
          <cell r="C4702" t="str">
            <v>HIDRAULICA - 1/2" (20MM) A 1" (25MM), INCLUSIVE</v>
          </cell>
        </row>
        <row r="4703">
          <cell r="B4703">
            <v>6084</v>
          </cell>
          <cell r="C4703" t="str">
            <v>RASGOS E FECHAMENTOS EM ALVENARIA P/PASSAGEM DE TUBULACAO</v>
          </cell>
          <cell r="D4703" t="str">
            <v>M</v>
          </cell>
          <cell r="E4703">
            <v>5.29</v>
          </cell>
        </row>
        <row r="4704">
          <cell r="C4704" t="str">
            <v>HIDRAULICA - 1 1/4" (32MM) A 1 1/2" (50 MM)</v>
          </cell>
        </row>
        <row r="4705">
          <cell r="B4705">
            <v>6085</v>
          </cell>
          <cell r="C4705" t="str">
            <v>COBERTURA C/TELHA CERAMICA COLONIAL, INCL. MADEIRAMENTO (C/TESOURA</v>
          </cell>
          <cell r="D4705" t="str">
            <v>M2</v>
          </cell>
          <cell r="E4705">
            <v>69</v>
          </cell>
        </row>
        <row r="4706">
          <cell r="C4706" t="str">
            <v>VAOS ATE 4,0M), CUMEEIRA, CORDAO DE ARREMATE DOS BEIRAIS (LATERAL)</v>
          </cell>
        </row>
        <row r="4707">
          <cell r="C4707" t="str">
            <v>E ULTIMA FIADA EMBOCADA C/ARG. CIM/AREIA 1:2:8</v>
          </cell>
        </row>
        <row r="4708">
          <cell r="B4708">
            <v>6086</v>
          </cell>
          <cell r="C4708" t="str">
            <v>COBERTURA C/TELHA CERAMICA COLONIAL, INCL.MADEIRAMENTO (APOIO EM PARE-</v>
          </cell>
          <cell r="D4708" t="str">
            <v>M2</v>
          </cell>
          <cell r="E4708">
            <v>61.36</v>
          </cell>
        </row>
        <row r="4709">
          <cell r="C4709" t="str">
            <v>DES, SEM TESOURA). CUMEEIRA, CORDAO DE ARREMATE DOS BEIRAIS  (LATERAL)</v>
          </cell>
        </row>
        <row r="4710">
          <cell r="C4710" t="str">
            <v>E ULTIMA FIADA EMBOCADA C/ ARG. CIM/CAL/AREIA 1:2:8</v>
          </cell>
        </row>
        <row r="4711">
          <cell r="B4711">
            <v>6087</v>
          </cell>
          <cell r="C4711" t="str">
            <v>TAMPA EM CONCRETO ARMADO 60X60X5CM P/CX INSPECAO/FOSSA SEPTICA</v>
          </cell>
          <cell r="D4711" t="str">
            <v>UN</v>
          </cell>
          <cell r="E4711">
            <v>13.75</v>
          </cell>
        </row>
        <row r="4712">
          <cell r="B4712">
            <v>6088</v>
          </cell>
          <cell r="C4712" t="str">
            <v>COBERTURA C/ TELHA DE FIBROCIMENTO ONDULADA 6MM, INCL. MADEIRAMENTO</v>
          </cell>
          <cell r="D4712" t="str">
            <v>M2</v>
          </cell>
          <cell r="E4712">
            <v>57.77</v>
          </cell>
        </row>
        <row r="4713">
          <cell r="C4713" t="str">
            <v>(VAOS ATE 10,0M - C/TESOURAS) E CUMEEIRA UNIVERSAL</v>
          </cell>
        </row>
        <row r="4714">
          <cell r="B4714">
            <v>6089</v>
          </cell>
          <cell r="C4714" t="str">
            <v>CONCRETO FCK=10MPA, CONTROLE "C" PREPARO MECANICO</v>
          </cell>
          <cell r="D4714" t="str">
            <v>M3</v>
          </cell>
          <cell r="E4714">
            <v>194.79</v>
          </cell>
        </row>
        <row r="4715">
          <cell r="B4715">
            <v>6090</v>
          </cell>
          <cell r="C4715" t="str">
            <v>LANCAMENTO/APLICACAO MANUAL DE CONCRETO EM FUNDACOES</v>
          </cell>
          <cell r="D4715" t="str">
            <v>M3</v>
          </cell>
          <cell r="E4715">
            <v>34.03</v>
          </cell>
        </row>
        <row r="4716">
          <cell r="B4716">
            <v>6091</v>
          </cell>
          <cell r="C4716" t="str">
            <v>COBERTURA EM TELHA DE FIBROCIMENTO ONDULADA 6MM, INCL. MADEIRAMENTO</v>
          </cell>
          <cell r="D4716" t="str">
            <v>M2</v>
          </cell>
          <cell r="E4716">
            <v>46.34</v>
          </cell>
        </row>
        <row r="4717">
          <cell r="B4717" t="str">
            <v>IGO       |</v>
          </cell>
          <cell r="C4717" t="str">
            <v>D E S C R I Ç Ã O                                                   |UN</v>
          </cell>
          <cell r="D4717" t="str">
            <v>IDADE</v>
          </cell>
          <cell r="E4717" t="str">
            <v>|CUSTO TOT</v>
          </cell>
        </row>
        <row r="4718">
          <cell r="B4718" t="str">
            <v>ULO.....: N</v>
          </cell>
          <cell r="C4718" t="str">
            <v>ACIONAL CAIXA</v>
          </cell>
        </row>
        <row r="4720">
          <cell r="C4720" t="str">
            <v>(APOIADO EM PAREDES, SEM TESOURA) E CUMEEIRA UNIVERSAL</v>
          </cell>
        </row>
        <row r="4721">
          <cell r="B4721">
            <v>6092</v>
          </cell>
          <cell r="C4721" t="str">
            <v>LIMPEZA MANUAL DO TERRENO (C/ RASPAGEM SUPERFICIAL)</v>
          </cell>
          <cell r="D4721" t="str">
            <v>M2</v>
          </cell>
          <cell r="E4721">
            <v>1.03</v>
          </cell>
        </row>
        <row r="4722">
          <cell r="B4722">
            <v>6095</v>
          </cell>
          <cell r="C4722" t="str">
            <v>FORMA PLANA TABUA 3A. P/CINTA AMARRACAO INCL. DESMONTAGEM E REAPROVEIT</v>
          </cell>
          <cell r="D4722" t="str">
            <v>M2</v>
          </cell>
          <cell r="E4722">
            <v>14.33</v>
          </cell>
        </row>
        <row r="4723">
          <cell r="B4723">
            <v>6096</v>
          </cell>
          <cell r="C4723" t="str">
            <v>ALVENARIA 1,0 VEZ C/BLOCOS CONCRETO 20X20X40CM ASSENTES C/ ARG.</v>
          </cell>
          <cell r="D4723" t="str">
            <v>M2</v>
          </cell>
          <cell r="E4723">
            <v>21.81</v>
          </cell>
        </row>
        <row r="4724">
          <cell r="C4724" t="str">
            <v>CIM/CAL/AREIA 1:0,5:8 JUNTAS 10MM (INCL 5% PERDAS BLOCOS)</v>
          </cell>
        </row>
        <row r="4725">
          <cell r="B4725">
            <v>6098</v>
          </cell>
          <cell r="C4725" t="str">
            <v>ALVENARIA 1/2 VEZ BLOCOS CONCRETO 10X20X40CM ASSENTES C/ PASTA</v>
          </cell>
          <cell r="D4725" t="str">
            <v>M2</v>
          </cell>
          <cell r="E4725">
            <v>11.51</v>
          </cell>
        </row>
        <row r="4726">
          <cell r="C4726" t="str">
            <v>DE ARG. COLANTE, JUNTA DE 5MM (INCLUI 5% DE PERDAS DE TIJOLOS)</v>
          </cell>
        </row>
        <row r="4727">
          <cell r="B4727">
            <v>6099</v>
          </cell>
          <cell r="C4727" t="str">
            <v>VIDRO FANTASIA 4MM COLOCADO EM ESQUADRIAS METALICAS/MADEIRA</v>
          </cell>
          <cell r="D4727" t="str">
            <v>M2</v>
          </cell>
          <cell r="E4727">
            <v>44.61</v>
          </cell>
        </row>
        <row r="4728">
          <cell r="B4728">
            <v>6100</v>
          </cell>
          <cell r="C4728" t="str">
            <v>TARJETA E DOBRADICAS P/ PORTA INTERNA</v>
          </cell>
          <cell r="D4728" t="str">
            <v>UN</v>
          </cell>
          <cell r="E4728">
            <v>20.9</v>
          </cell>
        </row>
        <row r="4729">
          <cell r="B4729">
            <v>6101</v>
          </cell>
          <cell r="C4729" t="str">
            <v>FECHADURA E FERRAGENS EM FERRO NIQUELADO SIMPLES P/1 PORTA INTERNA</v>
          </cell>
          <cell r="D4729" t="str">
            <v>UN</v>
          </cell>
          <cell r="E4729">
            <v>45.28</v>
          </cell>
        </row>
        <row r="4730">
          <cell r="B4730">
            <v>6102</v>
          </cell>
          <cell r="C4730" t="str">
            <v>FORRO DE GESSO EM PLACAS PRE-MOLDADAS MACHO/FEMEA, BISOTADAS, FIXADO</v>
          </cell>
          <cell r="D4730" t="str">
            <v>M2</v>
          </cell>
          <cell r="E4730">
            <v>11.34</v>
          </cell>
        </row>
        <row r="4731">
          <cell r="C4731" t="str">
            <v>C/ARAME GALVANIZADO</v>
          </cell>
        </row>
        <row r="4732">
          <cell r="B4732">
            <v>6103</v>
          </cell>
          <cell r="C4732" t="str">
            <v>JANELA BASCULANTE DE FERRO - 0,60 X 0,80 M</v>
          </cell>
          <cell r="D4732" t="str">
            <v>M2</v>
          </cell>
          <cell r="E4732">
            <v>126.52</v>
          </cell>
        </row>
        <row r="4733">
          <cell r="B4733">
            <v>6104</v>
          </cell>
          <cell r="C4733" t="str">
            <v>JANELA BASCULANTE DE FERRO - 1,20 X 1,20 M</v>
          </cell>
          <cell r="D4733" t="str">
            <v>M2</v>
          </cell>
          <cell r="E4733">
            <v>175.47</v>
          </cell>
        </row>
        <row r="4734">
          <cell r="B4734">
            <v>6105</v>
          </cell>
          <cell r="C4734" t="str">
            <v>CONCRETO CICLOPICO CIM/AREIA/BRITA 1:3:5 + 30% PEDRA-DE-MAO, PREPARO</v>
          </cell>
          <cell r="D4734" t="str">
            <v>M3</v>
          </cell>
          <cell r="E4734">
            <v>176.89</v>
          </cell>
        </row>
        <row r="4735">
          <cell r="C4735" t="str">
            <v>MECANICO, COM LANCAMENTO MANUAL</v>
          </cell>
        </row>
        <row r="4736">
          <cell r="B4736">
            <v>6106</v>
          </cell>
          <cell r="C4736" t="str">
            <v>JANELA DE CORRER EM MADEIRA DE LEI P/VIDRO - 1,20 X 1,50 M</v>
          </cell>
          <cell r="D4736" t="str">
            <v>M2</v>
          </cell>
          <cell r="E4736">
            <v>174.57</v>
          </cell>
        </row>
        <row r="4737">
          <cell r="B4737">
            <v>6107</v>
          </cell>
          <cell r="C4737" t="str">
            <v>JANELA FERRO CORRER 2FLS DIVISAO HORIZONTAL 150X120CM, ASSENTADA</v>
          </cell>
          <cell r="D4737" t="str">
            <v>M2</v>
          </cell>
          <cell r="E4737">
            <v>94.84</v>
          </cell>
        </row>
        <row r="4738">
          <cell r="B4738">
            <v>6108</v>
          </cell>
          <cell r="C4738" t="str">
            <v>VERGAS 10X10CM, PRE-MOLDADAS CONCRETO FCK=15MPA (PREPARO C/</v>
          </cell>
          <cell r="D4738" t="str">
            <v>M</v>
          </cell>
          <cell r="E4738">
            <v>8.59</v>
          </cell>
        </row>
        <row r="4739">
          <cell r="C4739" t="str">
            <v>BETONEIRA), ACO FINO CA-60 E FORMAS TABUA PINHO 3A.</v>
          </cell>
        </row>
        <row r="4740">
          <cell r="B4740">
            <v>6109</v>
          </cell>
          <cell r="C4740" t="str">
            <v>ALVENARIA BLOCOS CONCRETO 15X20X40CM E=15CM ASSENTES C/ ARGAMASSA</v>
          </cell>
          <cell r="D4740" t="str">
            <v>M2</v>
          </cell>
          <cell r="E4740">
            <v>18.43</v>
          </cell>
        </row>
        <row r="4741">
          <cell r="C4741" t="str">
            <v>CIM/CAL/AREIA 1:1/2:8, JUNTAS DE 10MM (INCLUI 5% PERDAS DE BLOCOS)</v>
          </cell>
        </row>
        <row r="4742">
          <cell r="B4742">
            <v>6110</v>
          </cell>
          <cell r="C4742" t="str">
            <v>ALVENARIA DE EMBASAMENTO EM TIJOLOS CERAMICOS MACICOS 5X10X20CM,</v>
          </cell>
          <cell r="D4742" t="str">
            <v>M3</v>
          </cell>
          <cell r="E4742">
            <v>344.46</v>
          </cell>
        </row>
        <row r="4743">
          <cell r="C4743" t="str">
            <v>ASSENTES C/ ARG. CIM/CAL/AREIA 1:2:8 JUNTAS 12MM (INCL 5% PERDAS)</v>
          </cell>
        </row>
        <row r="4744">
          <cell r="B4744">
            <v>6111</v>
          </cell>
          <cell r="C4744" t="str">
            <v>ALVENARIA 1/2 VEZ TIJOLO CERAMICO FURADO 10X20X20CM, ASSENTES C/ARG.</v>
          </cell>
          <cell r="D4744" t="str">
            <v>M2</v>
          </cell>
          <cell r="E4744">
            <v>17.04</v>
          </cell>
        </row>
        <row r="4745">
          <cell r="C4745" t="str">
            <v>CIM/CAL/AREIA 1:2:8 JUNTAS 12MM (INCLUI 5% PERDAS DE TIJOLOS)</v>
          </cell>
        </row>
        <row r="4746">
          <cell r="B4746">
            <v>6112</v>
          </cell>
          <cell r="C4746" t="str">
            <v>ALVENARIA 1/2 VEZ BLOCOS CONCRETO 10X20X40CM, ASSENTES C/ ARGAMASSA</v>
          </cell>
          <cell r="D4746" t="str">
            <v>M2</v>
          </cell>
          <cell r="E4746">
            <v>14.24</v>
          </cell>
        </row>
        <row r="4747">
          <cell r="C4747" t="str">
            <v>CIM/CAL/AREIA MEDIA 1:0,5:8 JUNTAS 10MM (INCLUI 5% PERDAS DE BLOCOS)</v>
          </cell>
        </row>
        <row r="4748">
          <cell r="B4748" t="str">
            <v>IGO       |</v>
          </cell>
          <cell r="C4748" t="str">
            <v>D E S C R I Ç Ã O                                                   |UN</v>
          </cell>
          <cell r="D4748" t="str">
            <v>IDADE</v>
          </cell>
          <cell r="E4748" t="str">
            <v>|CUSTO TOT</v>
          </cell>
        </row>
        <row r="4749">
          <cell r="B4749" t="str">
            <v>ULO.....: N</v>
          </cell>
          <cell r="C4749" t="str">
            <v>ACIONAL CAIXA</v>
          </cell>
        </row>
        <row r="4751">
          <cell r="B4751">
            <v>6113</v>
          </cell>
          <cell r="C4751" t="str">
            <v>APERTO(ENCUNHAMENTO) C/TIJOLO CERAM MACICO EM ALVENARIA DE 1,0VEZ/20CM</v>
          </cell>
          <cell r="D4751" t="str">
            <v>M</v>
          </cell>
          <cell r="E4751">
            <v>11.23</v>
          </cell>
        </row>
        <row r="4752">
          <cell r="B4752">
            <v>6114</v>
          </cell>
          <cell r="C4752" t="str">
            <v>APERTO (ENCUNHAMENTO) EM ALVENARIA DE 1 VEZ C/ ARGAMASSA DE</v>
          </cell>
          <cell r="D4752" t="str">
            <v>M</v>
          </cell>
          <cell r="E4752">
            <v>3.61</v>
          </cell>
        </row>
        <row r="4753">
          <cell r="C4753" t="str">
            <v>CIM/CAL/AREIA 1:0,5:8 E=3,0CM</v>
          </cell>
        </row>
        <row r="4754">
          <cell r="B4754">
            <v>6115</v>
          </cell>
          <cell r="C4754" t="str">
            <v>APERTO (ENCUNHAMENTO) EM ALVENARIA DE 1/2 VEZ C/ ARGAMASSA DE</v>
          </cell>
          <cell r="D4754" t="str">
            <v>M</v>
          </cell>
          <cell r="E4754">
            <v>2.2400000000000002</v>
          </cell>
        </row>
        <row r="4755">
          <cell r="C4755" t="str">
            <v>CIM/CAL/AREIA 1:0,5:8 E=3,0CM</v>
          </cell>
        </row>
        <row r="4756">
          <cell r="B4756">
            <v>6116</v>
          </cell>
          <cell r="C4756" t="str">
            <v>ARMACAO C/ACO CA-60 (3,4MM A 6,00MM)</v>
          </cell>
          <cell r="D4756" t="str">
            <v>KG</v>
          </cell>
          <cell r="E4756">
            <v>4.91</v>
          </cell>
        </row>
        <row r="4757">
          <cell r="B4757">
            <v>6117</v>
          </cell>
          <cell r="C4757" t="str">
            <v>ARMACAO ACO CA-50 P/1,0M3 DE CONCRETO</v>
          </cell>
          <cell r="D4757" t="str">
            <v>UN</v>
          </cell>
          <cell r="E4757">
            <v>339.65</v>
          </cell>
        </row>
        <row r="4758">
          <cell r="B4758">
            <v>6118</v>
          </cell>
          <cell r="C4758" t="str">
            <v>ARMACAO EM TELA SOLDADA Q-138 (ACO CA-60 4,2MM C/10CM)</v>
          </cell>
          <cell r="D4758" t="str">
            <v>KG</v>
          </cell>
          <cell r="E4758">
            <v>5.61</v>
          </cell>
        </row>
        <row r="4759">
          <cell r="B4759">
            <v>6119</v>
          </cell>
          <cell r="C4759" t="str">
            <v>CAIXA DE INSPECAO EM ALVENARIA DE TIJOLOS MACICOS, 1/2 VEZ, REVESTIDA</v>
          </cell>
          <cell r="D4759" t="str">
            <v>UN</v>
          </cell>
          <cell r="E4759">
            <v>68.58</v>
          </cell>
        </row>
        <row r="4760">
          <cell r="C4760" t="str">
            <v>INTERNAMENTE C/BARRA-LISA(ARG.CIM/AREIA 1:4) E=2,0CM INCL. TAMPA PRE-</v>
          </cell>
        </row>
        <row r="4761">
          <cell r="C4761" t="str">
            <v>MOLDADA E FUNDO DE CONCRETO DIMENSOES EXTERNAS: 0,60MX0,60MX0,60M</v>
          </cell>
        </row>
        <row r="4762">
          <cell r="B4762">
            <v>6120</v>
          </cell>
          <cell r="C4762" t="str">
            <v>PORTA CORTA-FOGO METALICA - 90 X 210 CM</v>
          </cell>
          <cell r="D4762" t="str">
            <v>M2</v>
          </cell>
          <cell r="E4762">
            <v>185.49</v>
          </cell>
        </row>
        <row r="4763">
          <cell r="B4763">
            <v>6121</v>
          </cell>
          <cell r="C4763" t="str">
            <v>PORTA MADEIRA COMPENSADO LISO E=3,5CM INCL ADUELA 3X13CM E ALIZAR</v>
          </cell>
          <cell r="D4763" t="str">
            <v>M2</v>
          </cell>
          <cell r="E4763">
            <v>97.05</v>
          </cell>
        </row>
        <row r="4764">
          <cell r="B4764">
            <v>6122</v>
          </cell>
          <cell r="C4764" t="str">
            <v>EMBASAMENTO C/PEDRA ARGAMASSADA UTILIZANDO ARG.CIM/AREIA 1:4</v>
          </cell>
          <cell r="D4764" t="str">
            <v>M3</v>
          </cell>
          <cell r="E4764">
            <v>196.38</v>
          </cell>
        </row>
        <row r="4765">
          <cell r="B4765">
            <v>6123</v>
          </cell>
          <cell r="C4765" t="str">
            <v>RODAPE C/ARGAMASSA 1:0,5:5 CIM/CAL/AREIA - 8CM</v>
          </cell>
          <cell r="D4765" t="str">
            <v>M</v>
          </cell>
          <cell r="E4765">
            <v>5.27</v>
          </cell>
        </row>
        <row r="4766">
          <cell r="B4766">
            <v>6124</v>
          </cell>
          <cell r="C4766" t="str">
            <v>INST.VALVULA DESCARGA CROMADA LISA C/REGISTRO</v>
          </cell>
          <cell r="D4766" t="str">
            <v>UN</v>
          </cell>
          <cell r="E4766">
            <v>143.82</v>
          </cell>
        </row>
        <row r="4767">
          <cell r="B4767">
            <v>6125</v>
          </cell>
          <cell r="C4767" t="str">
            <v>RODAPE EM CERAMICA ESMALTADA - H=8,0CM</v>
          </cell>
          <cell r="D4767" t="str">
            <v>M</v>
          </cell>
          <cell r="E4767">
            <v>5.18</v>
          </cell>
        </row>
        <row r="4768">
          <cell r="B4768">
            <v>6126</v>
          </cell>
          <cell r="C4768" t="str">
            <v>JANELA EM FERRO DE CORRER C/2 FOLHAS EM CAIXILHOS PEQUENOS C/BANDEIRA</v>
          </cell>
          <cell r="D4768" t="str">
            <v>M2</v>
          </cell>
          <cell r="E4768">
            <v>152.38999999999999</v>
          </cell>
        </row>
        <row r="4769">
          <cell r="C4769" t="str">
            <v>MAXIMAR OU FIXA, 1,20MX1,20M</v>
          </cell>
        </row>
        <row r="4770">
          <cell r="B4770">
            <v>6127</v>
          </cell>
          <cell r="C4770" t="str">
            <v>JANELA EM MADEIRA CORRER, SIMPLES P/VIDRO 1,20MX1,20M</v>
          </cell>
          <cell r="D4770" t="str">
            <v>M2</v>
          </cell>
          <cell r="E4770">
            <v>175.21</v>
          </cell>
        </row>
        <row r="4771">
          <cell r="B4771">
            <v>6128</v>
          </cell>
          <cell r="C4771" t="str">
            <v>INSTALACAO VASO SANITARIO EM LOUCA BRANCA C/CAIXA DESCARGA EXTERNA PLA</v>
          </cell>
          <cell r="D4771" t="str">
            <v>UN</v>
          </cell>
          <cell r="E4771">
            <v>133.38</v>
          </cell>
        </row>
        <row r="4772">
          <cell r="C4772" t="str">
            <v>STICA</v>
          </cell>
        </row>
        <row r="4773">
          <cell r="B4773">
            <v>6129</v>
          </cell>
          <cell r="C4773" t="str">
            <v>INSTAL.ELETRICAS/TELEFONICAS - 1Q.32 TIPO "B"/BAIXO, EXCETO PADRAO</v>
          </cell>
          <cell r="D4773" t="str">
            <v>UN</v>
          </cell>
          <cell r="E4773">
            <v>417.41</v>
          </cell>
        </row>
        <row r="4774">
          <cell r="B4774">
            <v>6130</v>
          </cell>
          <cell r="C4774" t="str">
            <v>IMPERMEABILIZACAO PISOS C/ARG CIM/AREIA 1:4 C/IMPERMEABILIZANTE E=2,5C</v>
          </cell>
          <cell r="D4774" t="str">
            <v>M2</v>
          </cell>
          <cell r="E4774">
            <v>9.7899999999999991</v>
          </cell>
        </row>
        <row r="4775">
          <cell r="C4775" t="str">
            <v>M</v>
          </cell>
        </row>
        <row r="4776">
          <cell r="B4776">
            <v>6131</v>
          </cell>
          <cell r="C4776" t="str">
            <v>PORTA DE FERRO TODA EM VENEZIANA C/ADUELA, FERRAGENS E FECHADURA</v>
          </cell>
          <cell r="D4776" t="str">
            <v>M2</v>
          </cell>
          <cell r="E4776">
            <v>110.41</v>
          </cell>
        </row>
        <row r="4777">
          <cell r="B4777">
            <v>6132</v>
          </cell>
          <cell r="C4777" t="str">
            <v>CONCRETO USINADO(PRE-MISTURADO) FCK=15MPA, SLUMP NORMAL, C/LANCAMENTO</v>
          </cell>
          <cell r="D4777" t="str">
            <v>M3</v>
          </cell>
          <cell r="E4777">
            <v>242.5</v>
          </cell>
        </row>
        <row r="4778">
          <cell r="B4778">
            <v>6133</v>
          </cell>
          <cell r="C4778" t="str">
            <v>EMBOCO ASPERO CAL/AREIA MEDIA S/PENEIRAR 1:4 + 130KG DE CIMENTO E=2CM</v>
          </cell>
          <cell r="D4778" t="str">
            <v>M2</v>
          </cell>
          <cell r="E4778">
            <v>11.6</v>
          </cell>
        </row>
        <row r="4779">
          <cell r="B4779" t="str">
            <v>IGO       |</v>
          </cell>
          <cell r="C4779" t="str">
            <v>D E S C R I Ç Ã O                                                   |UN</v>
          </cell>
          <cell r="D4779" t="str">
            <v>IDADE</v>
          </cell>
          <cell r="E4779" t="str">
            <v>|CUSTO TOT</v>
          </cell>
        </row>
        <row r="4780">
          <cell r="B4780" t="str">
            <v>ULO.....: N</v>
          </cell>
          <cell r="C4780" t="str">
            <v>ACIONAL CAIXA</v>
          </cell>
        </row>
        <row r="4782">
          <cell r="C4782" t="str">
            <v>(PREPARO DA ARGAMASSA C/BETONEIRA)</v>
          </cell>
        </row>
        <row r="4783">
          <cell r="B4783">
            <v>6134</v>
          </cell>
          <cell r="C4783" t="str">
            <v>LASTRO DE CONCRETO MAGRO COM CONSUMO DE CIMENTO=220KG/M3(PREPARO MECAN</v>
          </cell>
          <cell r="D4783" t="str">
            <v>M3</v>
          </cell>
          <cell r="E4783">
            <v>215</v>
          </cell>
        </row>
        <row r="4784">
          <cell r="C4784" t="str">
            <v>ICO)</v>
          </cell>
        </row>
        <row r="4785">
          <cell r="B4785">
            <v>6136</v>
          </cell>
          <cell r="C4785" t="str">
            <v>INSTAL.HIDRAULICAS, PADROES BAIXO/MINIMO - 1Q.32 TIPO "B", EXCETO LIG</v>
          </cell>
          <cell r="D4785" t="str">
            <v>UN</v>
          </cell>
          <cell r="E4785">
            <v>461.87</v>
          </cell>
        </row>
        <row r="4786">
          <cell r="C4786" t="str">
            <v>ACOES</v>
          </cell>
        </row>
        <row r="4787">
          <cell r="B4787">
            <v>6137</v>
          </cell>
          <cell r="C4787" t="str">
            <v>CONCRETO FCK=15MPA C/IMPERMEAB. CONT."C", PREP.C/BETONEIRA</v>
          </cell>
          <cell r="D4787" t="str">
            <v>M3</v>
          </cell>
          <cell r="E4787">
            <v>228.99</v>
          </cell>
        </row>
        <row r="4788">
          <cell r="B4788">
            <v>6153</v>
          </cell>
          <cell r="C4788" t="str">
            <v>ADENSAMENTO, DESEMPENO E PREP.JUNTAS CONCRETAGEM/CONCR.BOMBEADO</v>
          </cell>
          <cell r="D4788" t="str">
            <v>M3</v>
          </cell>
          <cell r="E4788">
            <v>12.48</v>
          </cell>
        </row>
        <row r="4789">
          <cell r="B4789">
            <v>6154</v>
          </cell>
          <cell r="C4789" t="str">
            <v>REVESTIMENTO C/GESSO EM PAREDES INTERNAS DE BLOCOS CONCRETO</v>
          </cell>
          <cell r="D4789" t="str">
            <v>M2</v>
          </cell>
          <cell r="E4789">
            <v>6</v>
          </cell>
        </row>
        <row r="4790">
          <cell r="B4790">
            <v>6155</v>
          </cell>
          <cell r="C4790" t="str">
            <v>FORMA PLANA C/COMPENSADO PLASTIFICADO 18MM REAP.6X INCL.ESCORAMENTO,</v>
          </cell>
          <cell r="D4790" t="str">
            <v>M2</v>
          </cell>
          <cell r="E4790">
            <v>28.89</v>
          </cell>
        </row>
        <row r="4791">
          <cell r="C4791" t="str">
            <v>MONTAGEM E DESFORMA</v>
          </cell>
        </row>
        <row r="4792">
          <cell r="B4792">
            <v>6156</v>
          </cell>
          <cell r="C4792" t="str">
            <v>CAMINHAO BASCULANTE FORD F-12000 12T 142HP (VU=5ANOS) - CHI DIURNO</v>
          </cell>
          <cell r="D4792" t="str">
            <v>CHI</v>
          </cell>
          <cell r="E4792">
            <v>24</v>
          </cell>
        </row>
        <row r="4793">
          <cell r="B4793">
            <v>6157</v>
          </cell>
          <cell r="C4793" t="str">
            <v>TAMPA EM ACO INOX PARA RESERVATORIO</v>
          </cell>
          <cell r="D4793" t="str">
            <v>UN</v>
          </cell>
          <cell r="E4793">
            <v>360.13</v>
          </cell>
        </row>
        <row r="4794">
          <cell r="B4794">
            <v>6158</v>
          </cell>
          <cell r="C4794" t="str">
            <v>SUSPIRO EM FOFO D=100MM, PARA RESERVATORIO</v>
          </cell>
          <cell r="D4794" t="str">
            <v>UN</v>
          </cell>
          <cell r="E4794">
            <v>369.84</v>
          </cell>
        </row>
        <row r="4795">
          <cell r="B4795">
            <v>6159</v>
          </cell>
          <cell r="C4795" t="str">
            <v>INDICADOR DE NIVEL, PARA RESERVATORIO</v>
          </cell>
          <cell r="D4795" t="str">
            <v>UN</v>
          </cell>
          <cell r="E4795">
            <v>81.08</v>
          </cell>
        </row>
        <row r="4796">
          <cell r="B4796">
            <v>6160</v>
          </cell>
          <cell r="C4796" t="str">
            <v>ESCADA INTERNA PARA RESERVATORIO</v>
          </cell>
          <cell r="D4796" t="str">
            <v>UN</v>
          </cell>
          <cell r="E4796">
            <v>373.08</v>
          </cell>
        </row>
        <row r="4797">
          <cell r="B4797">
            <v>6161</v>
          </cell>
          <cell r="C4797" t="str">
            <v>FORMA PLANA EM CHAPA COMPENSADA RESINADA, ESTRUTURAL, E = 14 MM.</v>
          </cell>
          <cell r="D4797" t="str">
            <v>M2</v>
          </cell>
          <cell r="E4797">
            <v>35.11</v>
          </cell>
        </row>
        <row r="4798">
          <cell r="B4798">
            <v>6162</v>
          </cell>
          <cell r="C4798" t="str">
            <v>DESFORMA DE ESTRUTURAS, H=1,50M</v>
          </cell>
          <cell r="D4798" t="str">
            <v>M2</v>
          </cell>
          <cell r="E4798">
            <v>4.53</v>
          </cell>
        </row>
        <row r="4799">
          <cell r="B4799">
            <v>6163</v>
          </cell>
          <cell r="C4799" t="str">
            <v>CORTE/DOBRA E COLOCACAO DE ARMADURA ACO CA-50/60 (NAO INCLUI O ACO)</v>
          </cell>
          <cell r="D4799" t="str">
            <v>KG</v>
          </cell>
          <cell r="E4799">
            <v>1.0900000000000001</v>
          </cell>
        </row>
        <row r="4800">
          <cell r="B4800">
            <v>6170</v>
          </cell>
          <cell r="C4800" t="str">
            <v>CAIXA ALVENARIA TIJOLOS CERAMICOS MACICOS 1/2 VEZ 60X60X60CM-DIM EXTER</v>
          </cell>
          <cell r="D4800" t="str">
            <v>UN</v>
          </cell>
          <cell r="E4800">
            <v>67.540000000000006</v>
          </cell>
        </row>
        <row r="4801">
          <cell r="B4801">
            <v>6171</v>
          </cell>
          <cell r="C4801" t="str">
            <v>TAMPA CONCRETO ARMADO 60X60X0,05M P/CX DIVERSAS</v>
          </cell>
          <cell r="D4801" t="str">
            <v>UN</v>
          </cell>
          <cell r="E4801">
            <v>13.74</v>
          </cell>
        </row>
        <row r="4802">
          <cell r="B4802">
            <v>6172</v>
          </cell>
          <cell r="C4802" t="str">
            <v>FORMA TABUAS MADEIRA 3A P/ESTRUTURA, SEM REAPR, INCL. MONT/DESM/ESCOR</v>
          </cell>
          <cell r="D4802" t="str">
            <v>M2</v>
          </cell>
          <cell r="E4802">
            <v>65.41</v>
          </cell>
        </row>
        <row r="4803">
          <cell r="B4803">
            <v>6173</v>
          </cell>
          <cell r="C4803" t="str">
            <v>FORMA TABUAS MADEIRA 3A P/PECAS CONCRETO ARM, REAPR 2X, INCL MONT/DESM</v>
          </cell>
          <cell r="D4803" t="str">
            <v>M2</v>
          </cell>
          <cell r="E4803">
            <v>28.07</v>
          </cell>
        </row>
        <row r="4804">
          <cell r="C4804" t="str">
            <v>EXCL ESCORAMENTO</v>
          </cell>
        </row>
        <row r="4805">
          <cell r="B4805">
            <v>6174</v>
          </cell>
          <cell r="C4805" t="str">
            <v>CAMINHAO BASCULANTE MERCEDES BENZ 1418/42  184HP  - CHP DIURNO</v>
          </cell>
          <cell r="D4805" t="str">
            <v>CHP</v>
          </cell>
          <cell r="E4805">
            <v>114.23</v>
          </cell>
        </row>
        <row r="4806">
          <cell r="B4806">
            <v>6175</v>
          </cell>
          <cell r="C4806" t="str">
            <v>CAMINHAO BASCULANTE MB-1418/42 184HP (VU=5ANOS)/DEPRECIACAO E JUROS</v>
          </cell>
          <cell r="D4806" t="str">
            <v>CHI</v>
          </cell>
          <cell r="E4806">
            <v>29.37</v>
          </cell>
        </row>
        <row r="4807">
          <cell r="B4807">
            <v>6176</v>
          </cell>
          <cell r="C4807" t="str">
            <v>CAMINHAO BASCULANTE MB 1418/42 184HP (VU=5ANOS) - DEPRECIACAO</v>
          </cell>
          <cell r="D4807" t="str">
            <v>H</v>
          </cell>
          <cell r="E4807">
            <v>22.26</v>
          </cell>
        </row>
        <row r="4808">
          <cell r="B4808">
            <v>6177</v>
          </cell>
          <cell r="C4808" t="str">
            <v>CAMINHAO BASCULANTE MB 1418/42 184HP (VU=5ANOS) - JUROS</v>
          </cell>
          <cell r="D4808" t="str">
            <v>H</v>
          </cell>
          <cell r="E4808">
            <v>7.1</v>
          </cell>
        </row>
        <row r="4809">
          <cell r="B4809">
            <v>6178</v>
          </cell>
          <cell r="C4809" t="str">
            <v>CAMINHAO BASCULANTE MB 1418/42 184HP -CUSTOS C/ MATERIAL NA OPERACAO</v>
          </cell>
          <cell r="D4809" t="str">
            <v>H</v>
          </cell>
          <cell r="E4809">
            <v>62.6</v>
          </cell>
        </row>
        <row r="4810">
          <cell r="B4810" t="str">
            <v>IGO       |</v>
          </cell>
          <cell r="C4810" t="str">
            <v>D E S C R I Ç Ã O                                                   |UN</v>
          </cell>
          <cell r="D4810" t="str">
            <v>IDADE</v>
          </cell>
          <cell r="E4810" t="str">
            <v>|CUSTO TOT</v>
          </cell>
        </row>
        <row r="4811">
          <cell r="B4811" t="str">
            <v>ULO.....: N</v>
          </cell>
          <cell r="C4811" t="str">
            <v>ACIONAL CAIXA</v>
          </cell>
        </row>
        <row r="4813">
          <cell r="B4813">
            <v>6179</v>
          </cell>
          <cell r="C4813" t="str">
            <v>CAMINHAO BASCULANTE MB 1418/42 184H / MAO-DE-OBRA NA OPERACAO DIURNA</v>
          </cell>
          <cell r="D4813" t="str">
            <v>H</v>
          </cell>
          <cell r="E4813">
            <v>7.77</v>
          </cell>
        </row>
        <row r="4814">
          <cell r="B4814">
            <v>6236</v>
          </cell>
          <cell r="C4814" t="str">
            <v>TRATOR DE ESTEIRAS CATERPILLAR D8R 305HP / CHP DIURNO (VU=10ANOS)</v>
          </cell>
          <cell r="D4814" t="str">
            <v>CHP</v>
          </cell>
          <cell r="E4814">
            <v>347.67</v>
          </cell>
        </row>
        <row r="4815">
          <cell r="B4815">
            <v>6237</v>
          </cell>
          <cell r="C4815" t="str">
            <v>TRATOR DE ESTEIRAS CAT D8R 305HP (VU=10ANOS) - DEPRECIACAO E JUROS</v>
          </cell>
          <cell r="D4815" t="str">
            <v>H</v>
          </cell>
          <cell r="E4815">
            <v>152.55000000000001</v>
          </cell>
        </row>
        <row r="4816">
          <cell r="B4816">
            <v>6238</v>
          </cell>
          <cell r="C4816" t="str">
            <v>TRATOR DE ESTEIRAS CAT D8R 305HP (VU=10ANOS) - MANUTENCAO</v>
          </cell>
          <cell r="D4816" t="str">
            <v>H</v>
          </cell>
          <cell r="E4816">
            <v>86.19</v>
          </cell>
        </row>
        <row r="4817">
          <cell r="B4817">
            <v>6239</v>
          </cell>
          <cell r="C4817" t="str">
            <v>TRATOR DE ESTEIRAS CATERPILLAR D8R 305HP / CHI DIURNO (VU=10ANOS)</v>
          </cell>
          <cell r="D4817" t="str">
            <v>CHI</v>
          </cell>
          <cell r="E4817">
            <v>157.72999999999999</v>
          </cell>
        </row>
        <row r="4818">
          <cell r="B4818">
            <v>6240</v>
          </cell>
          <cell r="C4818" t="str">
            <v>PA CARREGADEIRA SOBRE RODAS CAT-950 170HP(VU=8A) -DEPRECIACAO E JUROS</v>
          </cell>
          <cell r="D4818" t="str">
            <v>H</v>
          </cell>
          <cell r="E4818">
            <v>59.1</v>
          </cell>
        </row>
        <row r="4819">
          <cell r="B4819">
            <v>6241</v>
          </cell>
          <cell r="C4819" t="str">
            <v>PA CARREGADEIRA SOBRE RODAS CAT-950 170HP (VU=8ANOS) - MANUTENCAO</v>
          </cell>
          <cell r="D4819" t="str">
            <v>H</v>
          </cell>
          <cell r="E4819">
            <v>31.16</v>
          </cell>
        </row>
        <row r="4820">
          <cell r="B4820">
            <v>6242</v>
          </cell>
          <cell r="C4820" t="str">
            <v>PA CARREGADEIRA SOBRE RODAS CAT-950 170HP (VU=8ANOS) - CHP DIURNO</v>
          </cell>
          <cell r="D4820" t="str">
            <v>CHP</v>
          </cell>
          <cell r="E4820">
            <v>153.27000000000001</v>
          </cell>
        </row>
        <row r="4821">
          <cell r="B4821">
            <v>6243</v>
          </cell>
          <cell r="C4821" t="str">
            <v>PA CARREGADEIRA SOBRE RODAS CAT-950 170HP (VU=8ANOS) - CHI DIURNO</v>
          </cell>
          <cell r="D4821" t="str">
            <v>CHI</v>
          </cell>
          <cell r="E4821">
            <v>64.27</v>
          </cell>
        </row>
        <row r="4822">
          <cell r="B4822">
            <v>6244</v>
          </cell>
          <cell r="C4822" t="str">
            <v>MOTONIVELADORA CATERPILLAR 140HP (VU=8ANOS) - DEPRECIACAO E JUROS</v>
          </cell>
          <cell r="D4822" t="str">
            <v>H</v>
          </cell>
          <cell r="E4822">
            <v>51.36</v>
          </cell>
        </row>
        <row r="4823">
          <cell r="B4823">
            <v>6245</v>
          </cell>
          <cell r="C4823" t="str">
            <v>MOTONIVELADORA CATERPILLAR 140HP (VU=8ANOS) - MANUTENCAO</v>
          </cell>
          <cell r="D4823" t="str">
            <v>H</v>
          </cell>
          <cell r="E4823">
            <v>25.5</v>
          </cell>
        </row>
        <row r="4824">
          <cell r="B4824">
            <v>6246</v>
          </cell>
          <cell r="C4824" t="str">
            <v>MOTONIVELADORA CATERPILLAR 140HP (VU=8ANOS/16.000H) - CHP DIURNO</v>
          </cell>
          <cell r="D4824" t="str">
            <v>CHP</v>
          </cell>
          <cell r="E4824">
            <v>129.66</v>
          </cell>
        </row>
        <row r="4825">
          <cell r="B4825">
            <v>6247</v>
          </cell>
          <cell r="C4825" t="str">
            <v>MOTONIVELADORA CATERPILLAR 140HP (VU=8ANOS/16.000H) - CHI DIURNO</v>
          </cell>
          <cell r="D4825" t="str">
            <v>CHI</v>
          </cell>
          <cell r="E4825">
            <v>56.53</v>
          </cell>
        </row>
        <row r="4826">
          <cell r="B4826">
            <v>6248</v>
          </cell>
          <cell r="C4826" t="str">
            <v>TRATOR DE ESTEIRAS CATERPILLAR D6 153HP (VU=10AN0S) -DEPRECIAO E JUROS</v>
          </cell>
          <cell r="D4826" t="str">
            <v>H</v>
          </cell>
          <cell r="E4826">
            <v>60.18</v>
          </cell>
        </row>
        <row r="4827">
          <cell r="B4827">
            <v>6249</v>
          </cell>
          <cell r="C4827" t="str">
            <v>TRATOR DE ESTEIRAS CATERPILLAR D6 153HP (VU=10AN0S) - MANUTENCAO</v>
          </cell>
          <cell r="D4827" t="str">
            <v>H</v>
          </cell>
          <cell r="E4827">
            <v>34</v>
          </cell>
        </row>
        <row r="4828">
          <cell r="B4828">
            <v>6250</v>
          </cell>
          <cell r="C4828" t="str">
            <v>TRATOR DE ESTEIRAS CATERPILLAR D6 153HP (VU=10AN0S) - CHP DIURNO</v>
          </cell>
          <cell r="D4828" t="str">
            <v>CHP</v>
          </cell>
          <cell r="E4828">
            <v>151.41</v>
          </cell>
        </row>
        <row r="4829">
          <cell r="B4829">
            <v>6251</v>
          </cell>
          <cell r="C4829" t="str">
            <v>TRATOR DE ESTEIRAS CATERPILLAR D6 153HP (VU=10AN0S) - CHI DIURNO</v>
          </cell>
          <cell r="D4829" t="str">
            <v>CHI</v>
          </cell>
          <cell r="E4829">
            <v>65.36</v>
          </cell>
        </row>
        <row r="4830">
          <cell r="B4830">
            <v>6252</v>
          </cell>
          <cell r="C4830" t="str">
            <v>CAMINHAO BASCULANTE MB L-1620 204CV (VU=7ANOS) - DEPRECIACAO E JUROS</v>
          </cell>
          <cell r="D4830" t="str">
            <v>H</v>
          </cell>
          <cell r="E4830">
            <v>20.95</v>
          </cell>
        </row>
        <row r="4831">
          <cell r="B4831">
            <v>6253</v>
          </cell>
          <cell r="C4831" t="str">
            <v>CAMINHAO BASCULANTE MB L-1620 204CV (VU=7ANOS) - MANUTENCAO</v>
          </cell>
          <cell r="D4831" t="str">
            <v>H</v>
          </cell>
          <cell r="E4831">
            <v>12.29</v>
          </cell>
        </row>
        <row r="4832">
          <cell r="B4832">
            <v>6254</v>
          </cell>
          <cell r="C4832" t="str">
            <v>CAMINHAO BASCULANTE MB L-1620 204CV - CUSTO COM MATERIAL NA OPERACAO</v>
          </cell>
          <cell r="D4832" t="str">
            <v>H</v>
          </cell>
          <cell r="E4832">
            <v>69.400000000000006</v>
          </cell>
        </row>
        <row r="4833">
          <cell r="B4833">
            <v>6255</v>
          </cell>
          <cell r="C4833" t="str">
            <v>CAMINHAO BASCULANTE MB L-1620 204CV / VALOR DA MAO-DE-OBRA NA OPERACAO</v>
          </cell>
          <cell r="D4833" t="str">
            <v>H</v>
          </cell>
          <cell r="E4833">
            <v>4.3099999999999996</v>
          </cell>
        </row>
        <row r="4834">
          <cell r="B4834">
            <v>6256</v>
          </cell>
          <cell r="C4834" t="str">
            <v>CAMINHAO BASCULANTE MB L-1620 204CV (VU=7ANOS/14.000H) - CHP DIURNO</v>
          </cell>
          <cell r="D4834" t="str">
            <v>CHP</v>
          </cell>
          <cell r="E4834">
            <v>106.95</v>
          </cell>
        </row>
        <row r="4835">
          <cell r="B4835">
            <v>6257</v>
          </cell>
          <cell r="C4835" t="str">
            <v>CAMINHAO BASCULANTE MB L-1620 204CV (VU=7ANOS/14.000H) - CHI DIURNO</v>
          </cell>
          <cell r="D4835" t="str">
            <v>CHI</v>
          </cell>
          <cell r="E4835">
            <v>25.26</v>
          </cell>
        </row>
        <row r="4836">
          <cell r="B4836">
            <v>6258</v>
          </cell>
          <cell r="C4836" t="str">
            <v>CAMINHAO PIPA F12000 142HP TANQUE 6000L (VU=8ANOS)-DEPRECIACAO E JUROS</v>
          </cell>
          <cell r="D4836" t="str">
            <v>H</v>
          </cell>
          <cell r="E4836">
            <v>12.69</v>
          </cell>
        </row>
        <row r="4837">
          <cell r="B4837">
            <v>6259</v>
          </cell>
          <cell r="C4837" t="str">
            <v>CAMINHAO PIPA F12000 142HP TANQUE 6000L (VU=8ANOS/16000H) - CHP DIURNO</v>
          </cell>
          <cell r="D4837" t="str">
            <v>CHP</v>
          </cell>
          <cell r="E4837">
            <v>76.81</v>
          </cell>
        </row>
        <row r="4838">
          <cell r="B4838">
            <v>6260</v>
          </cell>
          <cell r="C4838" t="str">
            <v>CAMINHAO PIPA F12000 142HP TANQUE 6000L (VU=8ANOS/16000H) - CHI DIURNO</v>
          </cell>
          <cell r="D4838" t="str">
            <v>CHI</v>
          </cell>
          <cell r="E4838">
            <v>19.45</v>
          </cell>
        </row>
        <row r="4839">
          <cell r="B4839">
            <v>6302</v>
          </cell>
          <cell r="C4839" t="str">
            <v>LIMPEZA MECANICA DO TERRENO COM TRANSPORTE DE MATERIAL (PRO-</v>
          </cell>
          <cell r="D4839" t="str">
            <v>M3</v>
          </cell>
          <cell r="E4839">
            <v>20.34</v>
          </cell>
        </row>
        <row r="4840">
          <cell r="C4840" t="str">
            <v>JETO CASA DA BARONESA - OURO PRETO/MG)</v>
          </cell>
        </row>
        <row r="4841">
          <cell r="B4841" t="str">
            <v>IGO       |</v>
          </cell>
          <cell r="C4841" t="str">
            <v>D E S C R I Ç Ã O                                                   |UN</v>
          </cell>
          <cell r="D4841" t="str">
            <v>IDADE</v>
          </cell>
          <cell r="E4841" t="str">
            <v>|CUSTO TOT</v>
          </cell>
        </row>
        <row r="4842">
          <cell r="B4842" t="str">
            <v>ULO.....: N</v>
          </cell>
          <cell r="C4842" t="str">
            <v>ACIONAL CAIXA</v>
          </cell>
        </row>
        <row r="4844">
          <cell r="B4844">
            <v>6388</v>
          </cell>
          <cell r="C4844" t="str">
            <v>MAQUINA SOLDA ARCO 375A DIESEL 33CV CHP DIURNO EXCLUSIVE OPERADOR</v>
          </cell>
          <cell r="D4844" t="str">
            <v>H</v>
          </cell>
          <cell r="E4844">
            <v>30.03</v>
          </cell>
        </row>
        <row r="4845">
          <cell r="B4845">
            <v>6389</v>
          </cell>
          <cell r="C4845" t="str">
            <v>MAQUINA SOLDA ARCO 375A DIESEL 33CV CHI DIURNO EXCLUSIVE OPERADOR</v>
          </cell>
          <cell r="D4845" t="str">
            <v>H</v>
          </cell>
          <cell r="E4845">
            <v>10.49</v>
          </cell>
        </row>
        <row r="4846">
          <cell r="B4846">
            <v>6390</v>
          </cell>
          <cell r="C4846" t="str">
            <v>MAQUINA SOLDA ARCO 375A DIESEL 33CV CHI NOTURNO EXCLUSIVE OPERADOR</v>
          </cell>
          <cell r="D4846" t="str">
            <v>H</v>
          </cell>
          <cell r="E4846">
            <v>8.08</v>
          </cell>
        </row>
        <row r="4847">
          <cell r="B4847">
            <v>6391</v>
          </cell>
          <cell r="C4847" t="str">
            <v>SOLDA TOPO DESCENDENTE CHANFRADA ESPESSURA=1/4" CHAPA/PERFIL/TUBO ACO</v>
          </cell>
          <cell r="D4847" t="str">
            <v>M</v>
          </cell>
          <cell r="E4847">
            <v>52.29</v>
          </cell>
        </row>
        <row r="4848">
          <cell r="C4848" t="str">
            <v>COM CONVERSOR DIESEL.</v>
          </cell>
        </row>
        <row r="4849">
          <cell r="B4849">
            <v>6533</v>
          </cell>
          <cell r="C4849" t="str">
            <v>COLOCACAO DE VIDRO LISOS INCOLOR, E = 4MM INCLUSIVE VIDRO</v>
          </cell>
          <cell r="D4849" t="str">
            <v>M2</v>
          </cell>
          <cell r="E4849">
            <v>55.31</v>
          </cell>
        </row>
        <row r="4850">
          <cell r="B4850">
            <v>6554</v>
          </cell>
          <cell r="C4850" t="str">
            <v>TRATOR DE PNEUS CBT 2105 108 HP - CHP DIURNO</v>
          </cell>
          <cell r="D4850" t="str">
            <v>CHP</v>
          </cell>
          <cell r="E4850">
            <v>64.150000000000006</v>
          </cell>
        </row>
        <row r="4851">
          <cell r="B4851">
            <v>6878</v>
          </cell>
          <cell r="C4851" t="str">
            <v>CAMINHAO BASCULANTE FORD F-12000 12T 142HP (VU=5ANOS) - CHP DIURNO</v>
          </cell>
          <cell r="D4851" t="str">
            <v>CHP</v>
          </cell>
          <cell r="E4851">
            <v>76.84</v>
          </cell>
        </row>
        <row r="4852">
          <cell r="B4852">
            <v>6879</v>
          </cell>
          <cell r="C4852" t="str">
            <v>ROLO COMPACTADOR PNEUS/MULLER AP-23 111HP AUTO-PROPELIDO 8/23T</v>
          </cell>
          <cell r="D4852" t="str">
            <v>CHP</v>
          </cell>
          <cell r="E4852">
            <v>114.59</v>
          </cell>
        </row>
        <row r="4853">
          <cell r="B4853">
            <v>6880</v>
          </cell>
          <cell r="C4853" t="str">
            <v>ROLO COMPACTADOR PNEUS/MULLER AP-23 111HP AUTO-PROPELIDO 8/23T</v>
          </cell>
          <cell r="D4853" t="str">
            <v>CHI</v>
          </cell>
          <cell r="E4853">
            <v>57.69</v>
          </cell>
        </row>
        <row r="4854">
          <cell r="B4854">
            <v>7006</v>
          </cell>
          <cell r="C4854" t="str">
            <v>EXTRUSORA DE GUIAS E SARJETAS PK-620 PAVIMAK 14HP (CHP/COM</v>
          </cell>
          <cell r="D4854" t="str">
            <v>CHP</v>
          </cell>
          <cell r="E4854">
            <v>10.199999999999999</v>
          </cell>
        </row>
        <row r="4855">
          <cell r="B4855">
            <v>7008</v>
          </cell>
          <cell r="C4855" t="str">
            <v>DEPRECIACAO/EXTRUSORA GUIAS E SARJETAS 16HP</v>
          </cell>
          <cell r="D4855" t="str">
            <v>H</v>
          </cell>
          <cell r="E4855">
            <v>3.4</v>
          </cell>
        </row>
        <row r="4856">
          <cell r="B4856">
            <v>7009</v>
          </cell>
          <cell r="C4856" t="str">
            <v>JUROS/EXTRUSORA DE GUIAS E SARJETAS 14HP</v>
          </cell>
          <cell r="D4856" t="str">
            <v>H</v>
          </cell>
          <cell r="E4856">
            <v>1.28</v>
          </cell>
        </row>
        <row r="4857">
          <cell r="B4857">
            <v>7010</v>
          </cell>
          <cell r="C4857" t="str">
            <v>MANUTENCAO/EXTRUSORA DE GUIAS E SARJETAS 14HP</v>
          </cell>
          <cell r="D4857" t="str">
            <v>H</v>
          </cell>
          <cell r="E4857">
            <v>1.7</v>
          </cell>
        </row>
        <row r="4858">
          <cell r="B4858">
            <v>7011</v>
          </cell>
          <cell r="C4858" t="str">
            <v>ESCAVACAO E ACERTO MANUAL NA FAIXA DE 0,45M DE LARGURA P/ EXECUCAO</v>
          </cell>
          <cell r="D4858" t="str">
            <v>M</v>
          </cell>
          <cell r="E4858">
            <v>1.79</v>
          </cell>
        </row>
        <row r="4859">
          <cell r="C4859" t="str">
            <v>DE MEIO-FIO E SARJETA CONJUGADOS</v>
          </cell>
        </row>
        <row r="4860">
          <cell r="B4860">
            <v>7012</v>
          </cell>
          <cell r="C4860" t="str">
            <v>PERUA A GASOLINA WOLKSWAGEN KOMBI 56,8CV (CHP)</v>
          </cell>
          <cell r="D4860" t="str">
            <v>CHP</v>
          </cell>
          <cell r="E4860">
            <v>43.71</v>
          </cell>
        </row>
        <row r="4861">
          <cell r="B4861">
            <v>7013</v>
          </cell>
          <cell r="C4861" t="str">
            <v>DEPRECIACAO - PERUA A GASOLINA WOLKSWAGEN KOMBI 56,8CV</v>
          </cell>
          <cell r="D4861" t="str">
            <v>H</v>
          </cell>
          <cell r="E4861">
            <v>5</v>
          </cell>
        </row>
        <row r="4862">
          <cell r="B4862">
            <v>7014</v>
          </cell>
          <cell r="C4862" t="str">
            <v>JUROS - PERUA A GASOLINA WOLKSWAGEN KOMBI 56,8CV</v>
          </cell>
          <cell r="D4862" t="str">
            <v>H</v>
          </cell>
          <cell r="E4862">
            <v>2.11</v>
          </cell>
        </row>
        <row r="4863">
          <cell r="B4863">
            <v>7015</v>
          </cell>
          <cell r="C4863" t="str">
            <v>MANUTENCAO - PERUA A GASOLINA WOLKSWAGEN KOMBI 56,8CV</v>
          </cell>
          <cell r="D4863" t="str">
            <v>H</v>
          </cell>
          <cell r="E4863">
            <v>4.12</v>
          </cell>
        </row>
        <row r="4864">
          <cell r="B4864">
            <v>7016</v>
          </cell>
          <cell r="C4864" t="str">
            <v>CUSTOS C/MATERIAL NA OPERACAO-PERUA WOKSWAGEN KOMBI A GASOLINA 56,8CV</v>
          </cell>
          <cell r="D4864" t="str">
            <v>H</v>
          </cell>
          <cell r="E4864">
            <v>26.3</v>
          </cell>
        </row>
        <row r="4865">
          <cell r="B4865">
            <v>7017</v>
          </cell>
          <cell r="C4865" t="str">
            <v>MAO-DE-OBRA OPERACAO DIURNA- PERUA A GASOLINA WOLKSWAGEN KOMBI 56,8CV</v>
          </cell>
          <cell r="D4865" t="str">
            <v>H</v>
          </cell>
          <cell r="E4865">
            <v>6.18</v>
          </cell>
        </row>
        <row r="4866">
          <cell r="B4866">
            <v>7018</v>
          </cell>
          <cell r="C4866" t="str">
            <v>DISTRIBUIDOR DE BETUME 6000L/56CV SOB PRESSAO (CHP)</v>
          </cell>
          <cell r="D4866" t="str">
            <v>CHP</v>
          </cell>
          <cell r="E4866">
            <v>156.26</v>
          </cell>
        </row>
        <row r="4867">
          <cell r="B4867">
            <v>7019</v>
          </cell>
          <cell r="C4867" t="str">
            <v>DEPRECIACAO-DISTRIBUIDOR DE BETUME 6000L/56CV SOB PRESSAO</v>
          </cell>
          <cell r="D4867" t="str">
            <v>H</v>
          </cell>
          <cell r="E4867">
            <v>27.09</v>
          </cell>
        </row>
        <row r="4868">
          <cell r="B4868">
            <v>7020</v>
          </cell>
          <cell r="C4868" t="str">
            <v>JUROS-DISTRIBUIDOR DE BETUME 6000L/56CV SOB PRESSAO</v>
          </cell>
          <cell r="D4868" t="str">
            <v>H</v>
          </cell>
          <cell r="E4868">
            <v>13.54</v>
          </cell>
        </row>
        <row r="4869">
          <cell r="B4869">
            <v>7021</v>
          </cell>
          <cell r="C4869" t="str">
            <v>MANUTENCAO-DISTRIBUIDOR DE BETUME 6000L/56CV SOB PRESSAO</v>
          </cell>
          <cell r="D4869" t="str">
            <v>H</v>
          </cell>
          <cell r="E4869">
            <v>24.38</v>
          </cell>
        </row>
        <row r="4870">
          <cell r="B4870">
            <v>7022</v>
          </cell>
          <cell r="C4870" t="str">
            <v>CUSTOS C/ MATERIAL OPERACAO DIURNA-DISTRIBUIDOR BETUME 6000L/56CV</v>
          </cell>
          <cell r="D4870" t="str">
            <v>H</v>
          </cell>
          <cell r="E4870">
            <v>91.25</v>
          </cell>
        </row>
        <row r="4871">
          <cell r="B4871">
            <v>7023</v>
          </cell>
          <cell r="C4871" t="str">
            <v>DISTRIBUIDOR DE BETUME 6000L/56CV SOB PRESSAO (CHI)</v>
          </cell>
          <cell r="D4871" t="str">
            <v>CHI</v>
          </cell>
          <cell r="E4871">
            <v>40.630000000000003</v>
          </cell>
        </row>
        <row r="4872">
          <cell r="B4872" t="str">
            <v>IGO       |</v>
          </cell>
          <cell r="C4872" t="str">
            <v>D E S C R I Ç Ã O                                                   |UN</v>
          </cell>
          <cell r="D4872" t="str">
            <v>IDADE</v>
          </cell>
          <cell r="E4872" t="str">
            <v>|CUSTO TOT</v>
          </cell>
        </row>
        <row r="4873">
          <cell r="B4873" t="str">
            <v>ULO.....: N</v>
          </cell>
          <cell r="C4873" t="str">
            <v>ACIONAL CAIXA</v>
          </cell>
        </row>
        <row r="4875">
          <cell r="B4875">
            <v>7024</v>
          </cell>
          <cell r="C4875" t="str">
            <v>ROLO COMPACTADOR MULLER AP-26 (PNEUS) AUTOPROP 111HP 11.000KG</v>
          </cell>
          <cell r="D4875" t="str">
            <v>CHP</v>
          </cell>
          <cell r="E4875">
            <v>114.59</v>
          </cell>
        </row>
        <row r="4876">
          <cell r="B4876">
            <v>7025</v>
          </cell>
          <cell r="C4876" t="str">
            <v>ROLO COMPACTADOR MULLER AP-26 (PNEUS) AUTOPROP 111HP 11.000KG</v>
          </cell>
          <cell r="D4876" t="str">
            <v>CHI</v>
          </cell>
          <cell r="E4876">
            <v>57.69</v>
          </cell>
        </row>
        <row r="4877">
          <cell r="B4877">
            <v>7026</v>
          </cell>
          <cell r="C4877" t="str">
            <v>DEPRECIACAO-ROLO COMPACTADOR MULLER AP-26 PNEUS AUTOPROP 111HP 11TON</v>
          </cell>
          <cell r="D4877" t="str">
            <v>H</v>
          </cell>
          <cell r="E4877">
            <v>21.25</v>
          </cell>
        </row>
        <row r="4878">
          <cell r="B4878">
            <v>7027</v>
          </cell>
          <cell r="C4878" t="str">
            <v>JUROS-ROLO COMPACTADOR MULLER AP-26 PNEUS AUTOPROP 111HP 11TON</v>
          </cell>
          <cell r="D4878" t="str">
            <v>H</v>
          </cell>
          <cell r="E4878">
            <v>10.63</v>
          </cell>
        </row>
        <row r="4879">
          <cell r="B4879">
            <v>7028</v>
          </cell>
          <cell r="C4879" t="str">
            <v>MANUTENCAO-ROLO COMPACTADOR MULLER AP-26 PNEUS AUTOPROP 111HP 11TON</v>
          </cell>
          <cell r="D4879" t="str">
            <v>H</v>
          </cell>
          <cell r="E4879">
            <v>19.14</v>
          </cell>
        </row>
        <row r="4880">
          <cell r="B4880">
            <v>7029</v>
          </cell>
          <cell r="C4880" t="str">
            <v>CUSTOS C/MAO-DE-OBRA OPERACAO DIURNA -ROLO COMPACTADOR MULLER AP-26</v>
          </cell>
          <cell r="D4880" t="str">
            <v>H</v>
          </cell>
          <cell r="E4880">
            <v>25.8</v>
          </cell>
        </row>
        <row r="4881">
          <cell r="C4881" t="str">
            <v>PNEUS AUTOPROP 111HP 11TON</v>
          </cell>
        </row>
        <row r="4882">
          <cell r="B4882">
            <v>7030</v>
          </cell>
          <cell r="C4882" t="str">
            <v>TANQUE ESTACINARIO TAA-SERPENTINA 30.000L (CHP)</v>
          </cell>
          <cell r="D4882" t="str">
            <v>CHP</v>
          </cell>
          <cell r="E4882">
            <v>332.54</v>
          </cell>
        </row>
        <row r="4883">
          <cell r="B4883">
            <v>7031</v>
          </cell>
          <cell r="C4883" t="str">
            <v>TANQUE ESTACINARIO TAA-SERPENTINA 30.000L (CHI)</v>
          </cell>
          <cell r="D4883" t="str">
            <v>CHI</v>
          </cell>
          <cell r="E4883">
            <v>6.54</v>
          </cell>
        </row>
        <row r="4884">
          <cell r="B4884">
            <v>7032</v>
          </cell>
          <cell r="C4884" t="str">
            <v>DEPRECIACAO-TANQUE ESTACINARIO TAA-SERPENTINA 30.000L</v>
          </cell>
          <cell r="D4884" t="str">
            <v>H</v>
          </cell>
          <cell r="E4884">
            <v>4.75</v>
          </cell>
        </row>
        <row r="4885">
          <cell r="B4885">
            <v>7033</v>
          </cell>
          <cell r="C4885" t="str">
            <v>JUROS-TANQUE ESTACINARIO TAA-SERPENTINA 30.000L</v>
          </cell>
          <cell r="D4885" t="str">
            <v>H</v>
          </cell>
          <cell r="E4885">
            <v>1.79</v>
          </cell>
        </row>
        <row r="4886">
          <cell r="B4886">
            <v>7034</v>
          </cell>
          <cell r="C4886" t="str">
            <v>MANUTENCAO-TANQUE ESTACINARIO TAA-SERPENTINA 30.000L</v>
          </cell>
          <cell r="D4886" t="str">
            <v>H</v>
          </cell>
          <cell r="E4886">
            <v>2.37</v>
          </cell>
        </row>
        <row r="4887">
          <cell r="B4887">
            <v>7035</v>
          </cell>
          <cell r="C4887" t="str">
            <v>CUSTOS C/MATERIAL TANQUE ESTACINARIO TAA-SERPENTINA 30.000</v>
          </cell>
          <cell r="D4887" t="str">
            <v>H</v>
          </cell>
          <cell r="E4887">
            <v>323.63</v>
          </cell>
        </row>
        <row r="4888">
          <cell r="B4888">
            <v>7036</v>
          </cell>
          <cell r="C4888" t="str">
            <v>ROLO COMPACTADOR DE PNEUS ESTATICO PRESSAO VARIAVEL - MULLER AP-23</v>
          </cell>
          <cell r="D4888" t="str">
            <v>CHP</v>
          </cell>
          <cell r="E4888">
            <v>114.59</v>
          </cell>
        </row>
        <row r="4889">
          <cell r="C4889" t="str">
            <v>AUTOPROPELIDO - POTENCIA 111HP - PESO SEM/COM LASTRO 8/23T</v>
          </cell>
        </row>
        <row r="4890">
          <cell r="B4890">
            <v>7037</v>
          </cell>
          <cell r="C4890" t="str">
            <v>ROLO COMPACTADOR DE PNEUS ESTATICO PRESSAO VARIAVEL - MULLER AP-23</v>
          </cell>
          <cell r="D4890" t="str">
            <v>CHI</v>
          </cell>
          <cell r="E4890">
            <v>57.69</v>
          </cell>
        </row>
        <row r="4891">
          <cell r="C4891" t="str">
            <v>AUTOPROPELIDO - POTENCIA 111HP - PESO SEM/COM LASTRO 8/23T</v>
          </cell>
        </row>
        <row r="4892">
          <cell r="B4892">
            <v>7038</v>
          </cell>
          <cell r="C4892" t="str">
            <v>DEPRECIACAO-ROLO COMPACTADOR PNEUS EST PRESSAO VARIAVEL MULLER AP-23</v>
          </cell>
          <cell r="D4892" t="str">
            <v>H</v>
          </cell>
          <cell r="E4892">
            <v>21.25</v>
          </cell>
        </row>
        <row r="4893">
          <cell r="C4893" t="str">
            <v>AUTO-PROPELIDO 111HP   8/23T</v>
          </cell>
        </row>
        <row r="4894">
          <cell r="B4894">
            <v>7039</v>
          </cell>
          <cell r="C4894" t="str">
            <v>JUROS-ROLO COMPACTADOR PNEUS EST PRESSAO VARIAVEL MULLER AP-23</v>
          </cell>
          <cell r="D4894" t="str">
            <v>H</v>
          </cell>
          <cell r="E4894">
            <v>10.63</v>
          </cell>
        </row>
        <row r="4895">
          <cell r="C4895" t="str">
            <v>AUTO-PROPELIDO 111HP   8/23T</v>
          </cell>
        </row>
        <row r="4896">
          <cell r="B4896">
            <v>7040</v>
          </cell>
          <cell r="C4896" t="str">
            <v>MANUTENCAO-ROLO COMPACTADOR PNEUS EST PRESSAO VARIAVEL MULLER AP-23</v>
          </cell>
          <cell r="D4896" t="str">
            <v>H</v>
          </cell>
          <cell r="E4896">
            <v>19.14</v>
          </cell>
        </row>
        <row r="4897">
          <cell r="C4897" t="str">
            <v>AUTO-PROPELIDO 111HP   8/23T</v>
          </cell>
        </row>
        <row r="4898">
          <cell r="B4898">
            <v>7041</v>
          </cell>
          <cell r="C4898" t="str">
            <v>CUSTOS C/MAO-DE-OBRA OPERACAO-ROLO COMPACTADOR PNEUS EST PRESSAO VAR</v>
          </cell>
          <cell r="D4898" t="str">
            <v>H</v>
          </cell>
          <cell r="E4898">
            <v>25.8</v>
          </cell>
        </row>
        <row r="4899">
          <cell r="B4899">
            <v>7042</v>
          </cell>
          <cell r="C4899" t="str">
            <v>CONJUNTO MOTO-BOMBA DIESEL P/DRENAGEM AGUA SUJA - 6HP</v>
          </cell>
          <cell r="D4899" t="str">
            <v>CHP</v>
          </cell>
          <cell r="E4899">
            <v>11.67</v>
          </cell>
        </row>
        <row r="4900">
          <cell r="B4900">
            <v>7043</v>
          </cell>
          <cell r="C4900" t="str">
            <v>CONJUNTO MOTO-BOMBA DIESEL P/DRENAGEM AGUA SUJA - 6HP</v>
          </cell>
          <cell r="D4900" t="str">
            <v>CHI</v>
          </cell>
          <cell r="E4900">
            <v>8.59</v>
          </cell>
        </row>
        <row r="4901">
          <cell r="B4901">
            <v>7044</v>
          </cell>
          <cell r="C4901" t="str">
            <v>DEPRECIACAO-CONJUNTO MOTO-BOMBA DIESEL P/DRENAGEM AGUA SUJA - 6HP</v>
          </cell>
          <cell r="D4901" t="str">
            <v>H</v>
          </cell>
          <cell r="E4901">
            <v>0.2</v>
          </cell>
        </row>
        <row r="4902">
          <cell r="B4902">
            <v>7045</v>
          </cell>
          <cell r="C4902" t="str">
            <v>JUROS-CONJUNTO MOTO-BOMBA DIESEL P/DRENAGEM AGUA SUJA - 6HP</v>
          </cell>
          <cell r="D4902" t="str">
            <v>H</v>
          </cell>
          <cell r="E4902">
            <v>0.12</v>
          </cell>
        </row>
        <row r="4903">
          <cell r="B4903" t="str">
            <v>IGO       |</v>
          </cell>
          <cell r="C4903" t="str">
            <v>D E S C R I Ç Ã O                                                   |UN</v>
          </cell>
          <cell r="D4903" t="str">
            <v>IDADE</v>
          </cell>
          <cell r="E4903" t="str">
            <v>|CUSTO TOT</v>
          </cell>
        </row>
        <row r="4904">
          <cell r="B4904" t="str">
            <v>ULO.....: N</v>
          </cell>
          <cell r="C4904" t="str">
            <v>ACIONAL CAIXA</v>
          </cell>
        </row>
        <row r="4906">
          <cell r="B4906">
            <v>7046</v>
          </cell>
          <cell r="C4906" t="str">
            <v>MANUTENCAO-CONJUNTO MOTO-BOMBA DIESEL P/DRENAGEM AGUA SUJA - 6HP</v>
          </cell>
          <cell r="D4906" t="str">
            <v>H</v>
          </cell>
          <cell r="E4906">
            <v>0.19</v>
          </cell>
        </row>
        <row r="4907">
          <cell r="B4907">
            <v>7047</v>
          </cell>
          <cell r="C4907" t="str">
            <v>CUSTOS C/MATERIAL OPERACAO-CONJ.MOTO-BOMBA DIESEL P/DREN AGUA SUJA-6HP</v>
          </cell>
          <cell r="D4907" t="str">
            <v>H</v>
          </cell>
          <cell r="E4907">
            <v>2.89</v>
          </cell>
        </row>
        <row r="4908">
          <cell r="B4908">
            <v>7048</v>
          </cell>
          <cell r="C4908" t="str">
            <v>MAO-DE-OBRA NA OPERACAO-CONJ.MOTO-BOMBA DIESEL P/DREN AGUA SUJA-6HP</v>
          </cell>
          <cell r="D4908" t="str">
            <v>H</v>
          </cell>
          <cell r="E4908">
            <v>8.27</v>
          </cell>
        </row>
        <row r="4909">
          <cell r="B4909">
            <v>7049</v>
          </cell>
          <cell r="C4909" t="str">
            <v>ROLO COMPACTADOR AUTOPROP MULLER VAP-70P 127HP 10100KG</v>
          </cell>
          <cell r="D4909" t="str">
            <v>CHP</v>
          </cell>
          <cell r="E4909">
            <v>123.92</v>
          </cell>
        </row>
        <row r="4910">
          <cell r="B4910">
            <v>7050</v>
          </cell>
          <cell r="C4910" t="str">
            <v>ROLO COMPACTADOR AUTOPROP MULLER VAP-70P 127HP 10100KG</v>
          </cell>
          <cell r="D4910" t="str">
            <v>CHI</v>
          </cell>
          <cell r="E4910">
            <v>60.12</v>
          </cell>
        </row>
        <row r="4911">
          <cell r="B4911">
            <v>7051</v>
          </cell>
          <cell r="C4911" t="str">
            <v>DEPRECIACAO-ROLO COMPACTADOR AUTOPROP MULLER VAP-70P 127HP 10260KG</v>
          </cell>
          <cell r="D4911" t="str">
            <v>H</v>
          </cell>
          <cell r="E4911">
            <v>22.88</v>
          </cell>
        </row>
        <row r="4912">
          <cell r="B4912">
            <v>7052</v>
          </cell>
          <cell r="C4912" t="str">
            <v>JUROS-ROLO COMPACTADOR AUTOPROP MULLER VAP-70P 127HP 10260KG</v>
          </cell>
          <cell r="D4912" t="str">
            <v>H</v>
          </cell>
          <cell r="E4912">
            <v>11.44</v>
          </cell>
        </row>
        <row r="4913">
          <cell r="B4913">
            <v>7053</v>
          </cell>
          <cell r="C4913" t="str">
            <v>ROLO COMPACTADOR AUTOPROP MULLER VAP-70P 127HP 10100KG</v>
          </cell>
          <cell r="D4913" t="str">
            <v>H</v>
          </cell>
          <cell r="E4913">
            <v>20.6</v>
          </cell>
        </row>
        <row r="4914">
          <cell r="B4914">
            <v>7054</v>
          </cell>
          <cell r="C4914" t="str">
            <v>CUSTOS C/MATERIAL NA OPERACAO-ROLO COMPACT AUTOPROP MULLER VAP-70P</v>
          </cell>
          <cell r="D4914" t="str">
            <v>H</v>
          </cell>
          <cell r="E4914">
            <v>43.21</v>
          </cell>
        </row>
        <row r="4915">
          <cell r="C4915" t="str">
            <v>127HP 10260KG</v>
          </cell>
        </row>
        <row r="4916">
          <cell r="B4916">
            <v>7055</v>
          </cell>
          <cell r="C4916" t="str">
            <v>MAO-DE-OBRA OPERACAO-ROLO COMPACT AUTOPROP MULLER VAP-127HP 10260KG</v>
          </cell>
          <cell r="D4916" t="str">
            <v>H</v>
          </cell>
          <cell r="E4916">
            <v>25.8</v>
          </cell>
        </row>
        <row r="4917">
          <cell r="B4917">
            <v>7056</v>
          </cell>
          <cell r="C4917" t="str">
            <v>CAMINHAO BASCULANTE TOCO 4,0M3 MB LK-1215C 152CV CARGA UTIL 8,5T</v>
          </cell>
          <cell r="D4917" t="str">
            <v>CHP</v>
          </cell>
          <cell r="E4917">
            <v>95.46</v>
          </cell>
        </row>
        <row r="4918">
          <cell r="B4918">
            <v>7057</v>
          </cell>
          <cell r="C4918" t="str">
            <v>CAMINHAO BASCULANTE TOCO 4,0M3 MB LK-1215C 152CV CARGA UTIL 8,5T</v>
          </cell>
          <cell r="D4918" t="str">
            <v>CHI</v>
          </cell>
          <cell r="E4918">
            <v>28.23</v>
          </cell>
        </row>
        <row r="4919">
          <cell r="B4919">
            <v>7058</v>
          </cell>
          <cell r="C4919" t="str">
            <v>DEPRECIACAO-CAMINHAO BASCULANTE 4,0M3 MB LK-1215C 152CV C. UTIL 8,5T</v>
          </cell>
          <cell r="D4919" t="str">
            <v>H</v>
          </cell>
          <cell r="E4919">
            <v>15.51</v>
          </cell>
        </row>
        <row r="4920">
          <cell r="B4920">
            <v>7059</v>
          </cell>
          <cell r="C4920" t="str">
            <v>JUROS-CAMINHAO BASCULANTE 4,0M3 MB LK-1215C 152CV C. UTIL 8,5T</v>
          </cell>
          <cell r="D4920" t="str">
            <v>H</v>
          </cell>
          <cell r="E4920">
            <v>4.95</v>
          </cell>
        </row>
        <row r="4921">
          <cell r="B4921">
            <v>7060</v>
          </cell>
          <cell r="C4921" t="str">
            <v>MANUTENCAO-CAMINHAO BASCULANTE 4,0M3 MB LK-1215C 152CV C. UTIL 8,5T</v>
          </cell>
          <cell r="D4921" t="str">
            <v>H</v>
          </cell>
          <cell r="E4921">
            <v>15.51</v>
          </cell>
        </row>
        <row r="4922">
          <cell r="B4922">
            <v>7061</v>
          </cell>
          <cell r="C4922" t="str">
            <v>CUSTOS C/MATERIAL NA OPERACAO - CAMINHAO BASCULANTE 4,0M3 C.UTIL 8,5T</v>
          </cell>
          <cell r="D4922" t="str">
            <v>H</v>
          </cell>
          <cell r="E4922">
            <v>51.71</v>
          </cell>
        </row>
        <row r="4923">
          <cell r="C4923" t="str">
            <v>MB LK-1215C 152CV</v>
          </cell>
        </row>
        <row r="4924">
          <cell r="B4924">
            <v>7062</v>
          </cell>
          <cell r="C4924" t="str">
            <v>MAO-DE-OBRA NA OPERACAO - CAMINHAO BASCULANTE 4,0M3 C.UTIL 8,5T</v>
          </cell>
          <cell r="D4924" t="str">
            <v>H</v>
          </cell>
          <cell r="E4924">
            <v>7.77</v>
          </cell>
        </row>
        <row r="4925">
          <cell r="C4925" t="str">
            <v>MB LK-1215C 152CV</v>
          </cell>
        </row>
        <row r="4926">
          <cell r="B4926">
            <v>7063</v>
          </cell>
          <cell r="C4926" t="str">
            <v>DEPRECIACAO-TRATOR DE PNEUS CBT MOD. 2105 POT. * 110 A 126 HP</v>
          </cell>
          <cell r="D4926" t="str">
            <v>H</v>
          </cell>
          <cell r="E4926">
            <v>15.8</v>
          </cell>
        </row>
        <row r="4927">
          <cell r="B4927">
            <v>7064</v>
          </cell>
          <cell r="C4927" t="str">
            <v>JUROS-TRATOR DE PNEUS CBT MOD. 2105 POT. * 110 A 126 HP</v>
          </cell>
          <cell r="D4927" t="str">
            <v>H</v>
          </cell>
          <cell r="E4927">
            <v>5.04</v>
          </cell>
        </row>
        <row r="4928">
          <cell r="B4928">
            <v>7065</v>
          </cell>
          <cell r="C4928" t="str">
            <v>MANUTENCAO-TRATOR DE PNEUS CBT MOD. 2105 POT. * 110 A 126 HP</v>
          </cell>
          <cell r="D4928" t="str">
            <v>H</v>
          </cell>
          <cell r="E4928">
            <v>12.64</v>
          </cell>
        </row>
        <row r="4929">
          <cell r="B4929">
            <v>7066</v>
          </cell>
          <cell r="C4929" t="str">
            <v>CUSTOS C/ MATERIAL NA OPERACAO -TRATOR DE PNEUS CBT-2105 /110 A 126 HP</v>
          </cell>
          <cell r="D4929" t="str">
            <v>H</v>
          </cell>
          <cell r="E4929">
            <v>42.87</v>
          </cell>
        </row>
        <row r="4930">
          <cell r="B4930">
            <v>7067</v>
          </cell>
          <cell r="C4930" t="str">
            <v>MAO-DE-OBRA NA OPERACAO DIURNA-TRATOR DE PNEUS CBT-2105 /110 A 126 HP</v>
          </cell>
          <cell r="D4930" t="str">
            <v>H</v>
          </cell>
          <cell r="E4930">
            <v>8.6</v>
          </cell>
        </row>
        <row r="4931">
          <cell r="B4931">
            <v>7090</v>
          </cell>
          <cell r="C4931" t="str">
            <v>JANELA CORRER CHAPA DOBRADA 1 FL VIDRO 2 FLS VENEZIANA</v>
          </cell>
          <cell r="D4931" t="str">
            <v>M2</v>
          </cell>
          <cell r="E4931">
            <v>143.26</v>
          </cell>
        </row>
        <row r="4932">
          <cell r="B4932">
            <v>7091</v>
          </cell>
          <cell r="C4932" t="str">
            <v>JANELA MAXIM AIR CHAPA DOBRADA</v>
          </cell>
          <cell r="D4932" t="str">
            <v>M2</v>
          </cell>
          <cell r="E4932">
            <v>245.32</v>
          </cell>
        </row>
        <row r="4933">
          <cell r="B4933">
            <v>7092</v>
          </cell>
          <cell r="C4933" t="str">
            <v>COLOCACAO CUBA LOUCA/ACO INOX EXCLUSIVE CUBA E COMPLEMENTOS</v>
          </cell>
          <cell r="D4933" t="str">
            <v>UN</v>
          </cell>
          <cell r="E4933">
            <v>12.67</v>
          </cell>
        </row>
        <row r="4934">
          <cell r="B4934" t="str">
            <v>IGO       |</v>
          </cell>
          <cell r="C4934" t="str">
            <v>D E S C R I Ç Ã O                                                   |UN</v>
          </cell>
          <cell r="D4934" t="str">
            <v>IDADE</v>
          </cell>
          <cell r="E4934" t="str">
            <v>|CUSTO TOT</v>
          </cell>
        </row>
        <row r="4935">
          <cell r="B4935" t="str">
            <v>ULO.....: N</v>
          </cell>
          <cell r="C4935" t="str">
            <v>ACIONAL CAIXA</v>
          </cell>
        </row>
        <row r="4937">
          <cell r="B4937">
            <v>7093</v>
          </cell>
          <cell r="C4937" t="str">
            <v>CUBA LOUCA BRANCA EMBUTIR EM BANCADA S/COMPLEMENTOS</v>
          </cell>
          <cell r="D4937" t="str">
            <v>UN</v>
          </cell>
          <cell r="E4937">
            <v>40.92</v>
          </cell>
        </row>
        <row r="4938">
          <cell r="B4938">
            <v>7094</v>
          </cell>
          <cell r="C4938" t="str">
            <v>TORNEIRA PRESSAO CROMADA 1/2" OU 3/4" P/LAVATORIO INCLUSIVE RABICHO CR</v>
          </cell>
          <cell r="D4938" t="str">
            <v>UN</v>
          </cell>
          <cell r="E4938">
            <v>51.21</v>
          </cell>
        </row>
        <row r="4939">
          <cell r="C4939" t="str">
            <v>OMADO</v>
          </cell>
        </row>
        <row r="4940">
          <cell r="B4940">
            <v>7095</v>
          </cell>
          <cell r="C4940" t="str">
            <v>VALVULA PLASTICA CROMADA P/LAVATORIO</v>
          </cell>
          <cell r="D4940" t="str">
            <v>UN</v>
          </cell>
          <cell r="E4940">
            <v>8.26</v>
          </cell>
        </row>
        <row r="4941">
          <cell r="B4941">
            <v>7096</v>
          </cell>
          <cell r="C4941" t="str">
            <v>SIFAO CROMADO 1 X 1 1/2" P/LAVATORIO</v>
          </cell>
          <cell r="D4941" t="str">
            <v>UN</v>
          </cell>
          <cell r="E4941">
            <v>50.79</v>
          </cell>
        </row>
        <row r="4942">
          <cell r="B4942">
            <v>7100</v>
          </cell>
          <cell r="C4942" t="str">
            <v>LAMINADO MELAMINICO TEXTURIZADO E=1,3MM COLADO EM COMPENSADO</v>
          </cell>
          <cell r="D4942" t="str">
            <v>M2</v>
          </cell>
          <cell r="E4942">
            <v>19.07</v>
          </cell>
        </row>
        <row r="4943">
          <cell r="B4943">
            <v>7101</v>
          </cell>
          <cell r="C4943" t="str">
            <v>LAMINADO MELAMINICO LISO FOSCO E=1,3MM COLADO EM COMPENSA*</v>
          </cell>
          <cell r="D4943" t="str">
            <v>M2</v>
          </cell>
          <cell r="E4943">
            <v>18.170000000000002</v>
          </cell>
        </row>
        <row r="4944">
          <cell r="B4944">
            <v>53779</v>
          </cell>
          <cell r="C4944" t="str">
            <v>REATERRO MANUAL DE VALAS</v>
          </cell>
          <cell r="D4944" t="str">
            <v>M3</v>
          </cell>
          <cell r="E4944">
            <v>12.38</v>
          </cell>
        </row>
        <row r="4945">
          <cell r="B4945">
            <v>53780</v>
          </cell>
          <cell r="C4945" t="str">
            <v>ESCAVACAO MANUAL DE VALAS H &lt;= 1,50 M</v>
          </cell>
          <cell r="D4945" t="str">
            <v>M3</v>
          </cell>
          <cell r="E4945">
            <v>12.38</v>
          </cell>
        </row>
        <row r="4946">
          <cell r="B4946">
            <v>53781</v>
          </cell>
          <cell r="C4946" t="str">
            <v>DEPRECIACAO-CAMINHAO BASCULANTE FORD F 12000 12T 142HP (VU=5ANOS)</v>
          </cell>
          <cell r="D4946" t="str">
            <v>H</v>
          </cell>
          <cell r="E4946">
            <v>12.3</v>
          </cell>
        </row>
        <row r="4947">
          <cell r="B4947">
            <v>53782</v>
          </cell>
          <cell r="C4947" t="str">
            <v>MANUTENCAO -CAMINHAO BASCULANTE FORD F 12000 12T 142HP (VU=5ANOS)</v>
          </cell>
          <cell r="D4947" t="str">
            <v>H</v>
          </cell>
          <cell r="E4947">
            <v>12.3</v>
          </cell>
        </row>
        <row r="4948">
          <cell r="B4948">
            <v>53785</v>
          </cell>
          <cell r="C4948" t="str">
            <v>MAO-DE-OBRA NA OPERACAO DIURNA -CAMINHAO BASCULANTE F-12000 12T 142HP</v>
          </cell>
          <cell r="D4948" t="str">
            <v>H</v>
          </cell>
          <cell r="E4948">
            <v>7.77</v>
          </cell>
        </row>
        <row r="4949">
          <cell r="B4949">
            <v>53786</v>
          </cell>
          <cell r="C4949" t="str">
            <v>RETRO-ESCAVADEIRA C/CARREGADEIRA SOBRE PNEUS MAXION 750-4WD</v>
          </cell>
          <cell r="D4949" t="str">
            <v>H</v>
          </cell>
          <cell r="E4949">
            <v>25.86</v>
          </cell>
        </row>
        <row r="4950">
          <cell r="C4950" t="str">
            <v>0,12/0,79M3 86CV - CUSTOS C/ MATERIAL NA OPERACAO</v>
          </cell>
        </row>
        <row r="4951">
          <cell r="B4951">
            <v>53787</v>
          </cell>
          <cell r="C4951" t="str">
            <v>ROLO COMPACTADOR VIBRATORIO LISO AUTO-PROP. DYNAPAC CA-15 6,6T / 79HP</v>
          </cell>
          <cell r="D4951" t="str">
            <v>H</v>
          </cell>
          <cell r="E4951">
            <v>44.23</v>
          </cell>
        </row>
        <row r="4952">
          <cell r="C4952" t="str">
            <v>IMPACTO DINAMICO 18,45T (VU=5ANOS) - MATERIAIS / OPERACAO</v>
          </cell>
        </row>
        <row r="4953">
          <cell r="B4953">
            <v>53788</v>
          </cell>
          <cell r="C4953" t="str">
            <v>ROLO COMPACTADOR VIBRATORIO LISO AUTO-PROP. MULLER VAP-55L 76HP</v>
          </cell>
          <cell r="D4953" t="str">
            <v>H</v>
          </cell>
          <cell r="E4953">
            <v>44.23</v>
          </cell>
        </row>
        <row r="4954">
          <cell r="C4954" t="str">
            <v>IMPACTO DINAMICO 13/19T (VU=5ANOS) - MATERIAIS / OPERACAO</v>
          </cell>
        </row>
        <row r="4955">
          <cell r="B4955">
            <v>53789</v>
          </cell>
          <cell r="C4955" t="str">
            <v>ROLO COMPACTADOR VIBRATORIO LISO AUTO-PROP. MULLER VAP-55L 76HP</v>
          </cell>
          <cell r="D4955" t="str">
            <v>H</v>
          </cell>
          <cell r="E4955">
            <v>8.6</v>
          </cell>
        </row>
        <row r="4956">
          <cell r="C4956" t="str">
            <v>IMPACTO DINAMICO 13/19T (VU=5ANOS) - MAO-DE-OBRA / OPERACAO</v>
          </cell>
        </row>
        <row r="4957">
          <cell r="B4957">
            <v>53790</v>
          </cell>
          <cell r="C4957" t="str">
            <v>ROLO COMPACTADOR VIBRATORIO LISO TANDEM DYNAPAC CC 142/40HP (VU=5ANOS)</v>
          </cell>
          <cell r="D4957" t="str">
            <v>H</v>
          </cell>
          <cell r="E4957">
            <v>8.6</v>
          </cell>
        </row>
        <row r="4958">
          <cell r="C4958" t="str">
            <v>MAO-DE-OBRA / OPERACAO</v>
          </cell>
        </row>
        <row r="4959">
          <cell r="B4959">
            <v>53792</v>
          </cell>
          <cell r="C4959" t="str">
            <v>CAMINHAO BASCULANTE F-14000 162HP 6M3 - MATERIAIS NA OPERACAO DIURNA</v>
          </cell>
          <cell r="D4959" t="str">
            <v>H</v>
          </cell>
          <cell r="E4959">
            <v>44.23</v>
          </cell>
        </row>
        <row r="4960">
          <cell r="B4960">
            <v>53793</v>
          </cell>
          <cell r="C4960" t="str">
            <v>CAMINHAO BASCULANTE F-14000 162HP 6M3 / MAO-DE-OBRA NA OPERACAO DIURNA</v>
          </cell>
          <cell r="D4960" t="str">
            <v>H</v>
          </cell>
          <cell r="E4960">
            <v>6.77</v>
          </cell>
        </row>
        <row r="4961">
          <cell r="B4961">
            <v>53794</v>
          </cell>
          <cell r="C4961" t="str">
            <v>USINA DE CONCRETO PINI 227305 CAP.90/120M3 63HP - MANUTENCAO</v>
          </cell>
          <cell r="D4961" t="str">
            <v>H</v>
          </cell>
          <cell r="E4961">
            <v>11.12</v>
          </cell>
        </row>
        <row r="4962">
          <cell r="B4962">
            <v>53795</v>
          </cell>
          <cell r="C4962" t="str">
            <v>USINA CONCRETO PINI 227305 CAP.90/120M3 63HP - M.OBRA NOTURNA/OPERACAO</v>
          </cell>
          <cell r="D4962" t="str">
            <v>H</v>
          </cell>
          <cell r="E4962">
            <v>15.28</v>
          </cell>
        </row>
        <row r="4963">
          <cell r="B4963">
            <v>53796</v>
          </cell>
          <cell r="C4963" t="str">
            <v>CAMINHAO CARROCERIA FORD F-14000 162HP (VU=6ANOS)- DEPRECIACAO E JUROS</v>
          </cell>
          <cell r="D4963" t="str">
            <v>H</v>
          </cell>
          <cell r="E4963">
            <v>15.82</v>
          </cell>
        </row>
        <row r="4964">
          <cell r="B4964">
            <v>53797</v>
          </cell>
          <cell r="C4964" t="str">
            <v>CAMINHAO CARROCERIA FORD F-14000 162HP (VU=6ANOS) - MATERIAIS/OPERACAO</v>
          </cell>
          <cell r="D4964" t="str">
            <v>H</v>
          </cell>
          <cell r="E4964">
            <v>44.23</v>
          </cell>
        </row>
        <row r="4965">
          <cell r="B4965" t="str">
            <v>IGO       |</v>
          </cell>
          <cell r="C4965" t="str">
            <v>D E S C R I Ç Ã O                                                   |UN</v>
          </cell>
          <cell r="D4965" t="str">
            <v>IDADE</v>
          </cell>
          <cell r="E4965" t="str">
            <v>|CUSTO TOT</v>
          </cell>
        </row>
        <row r="4966">
          <cell r="B4966" t="str">
            <v>ULO.....: N</v>
          </cell>
          <cell r="C4966" t="str">
            <v>ACIONAL CAIXA</v>
          </cell>
        </row>
        <row r="4968">
          <cell r="B4968">
            <v>53798</v>
          </cell>
          <cell r="C4968" t="str">
            <v>CAMINHAO CARROCERIA FORD F-14000 162HP /MAO-DE-OBRA DIURNA NA OPERACAO</v>
          </cell>
          <cell r="D4968" t="str">
            <v>H</v>
          </cell>
          <cell r="E4968">
            <v>7.77</v>
          </cell>
        </row>
        <row r="4969">
          <cell r="B4969">
            <v>53799</v>
          </cell>
          <cell r="C4969" t="str">
            <v>CAMINHAO CARROCERIA F-14000 162HP / MAO-DE-OBRA NA OPERACAO NOTURNA</v>
          </cell>
          <cell r="D4969" t="str">
            <v>H</v>
          </cell>
          <cell r="E4969">
            <v>8.1199999999999992</v>
          </cell>
        </row>
        <row r="4970">
          <cell r="B4970">
            <v>53800</v>
          </cell>
          <cell r="C4970" t="str">
            <v>USINA MISTURADORA DE SOLOS CIBER 100/200T 110HP/MATERIAIS NA OPERACAO</v>
          </cell>
          <cell r="D4970" t="str">
            <v>H</v>
          </cell>
          <cell r="E4970">
            <v>25.46</v>
          </cell>
        </row>
        <row r="4971">
          <cell r="B4971">
            <v>53801</v>
          </cell>
          <cell r="C4971" t="str">
            <v>USINA MISTUR.DE SOLOS CIBER 100/200T 110HP/MAO-DE-OBRA OPERACAO DIURNA</v>
          </cell>
          <cell r="D4971" t="str">
            <v>H</v>
          </cell>
          <cell r="E4971">
            <v>22.29</v>
          </cell>
        </row>
        <row r="4972">
          <cell r="B4972">
            <v>53802</v>
          </cell>
          <cell r="C4972" t="str">
            <v>VIBROACABADORA SOBRE ESTEIRAS POT.MAX.100 CV - M.O. OPERACAO DIURNA</v>
          </cell>
          <cell r="D4972" t="str">
            <v>H</v>
          </cell>
          <cell r="E4972">
            <v>9.5500000000000007</v>
          </cell>
        </row>
        <row r="4973">
          <cell r="B4973">
            <v>53803</v>
          </cell>
          <cell r="C4973" t="str">
            <v>VIBROACABADORA SOBRE ESTEIRAS POT.MAX.100 CV - M.O. OPERACAO NOTURNA</v>
          </cell>
          <cell r="D4973" t="str">
            <v>H</v>
          </cell>
          <cell r="E4973">
            <v>11.46</v>
          </cell>
        </row>
        <row r="4974">
          <cell r="B4974">
            <v>53804</v>
          </cell>
          <cell r="C4974" t="str">
            <v>VASSOURA MECANICA REBOCAVEL ULLIANA/CONSMAQ - MANUTENCAO</v>
          </cell>
          <cell r="D4974" t="str">
            <v>H</v>
          </cell>
          <cell r="E4974">
            <v>1.03</v>
          </cell>
        </row>
        <row r="4975">
          <cell r="B4975">
            <v>53805</v>
          </cell>
          <cell r="C4975" t="str">
            <v>TRATOR PNEUS MASSEY FERGUNSON MF290 81HP/MAO-DE-OBRA OPERACAO NOTURNA</v>
          </cell>
          <cell r="D4975" t="str">
            <v>H</v>
          </cell>
          <cell r="E4975">
            <v>11.46</v>
          </cell>
        </row>
        <row r="4976">
          <cell r="B4976">
            <v>53806</v>
          </cell>
          <cell r="C4976" t="str">
            <v>TRATOR DE ESTEIRAS KOMATSU D65E 160HP (VU=5ANOS) - MANUTENCAO</v>
          </cell>
          <cell r="D4976" t="str">
            <v>H</v>
          </cell>
          <cell r="E4976">
            <v>66.290000000000006</v>
          </cell>
        </row>
        <row r="4977">
          <cell r="B4977">
            <v>53807</v>
          </cell>
          <cell r="C4977" t="str">
            <v>TRATOR DE ESTEIRAS KOMATSU D65E 160HP / MAO-DE-OBRA NA OPERACAO DIURNA</v>
          </cell>
          <cell r="D4977" t="str">
            <v>H</v>
          </cell>
          <cell r="E4977">
            <v>9.5500000000000007</v>
          </cell>
        </row>
        <row r="4978">
          <cell r="B4978">
            <v>53808</v>
          </cell>
          <cell r="C4978" t="str">
            <v>TRATOR DE ESTEIRAS KOMATSU D65E 160HP /MAO-DE-OBRA NA OPERACAO NOTURNA</v>
          </cell>
          <cell r="D4978" t="str">
            <v>H</v>
          </cell>
          <cell r="E4978">
            <v>11.46</v>
          </cell>
        </row>
        <row r="4979">
          <cell r="B4979">
            <v>53809</v>
          </cell>
          <cell r="C4979" t="str">
            <v>REATERRO APILOADO EM CAMADAS DE 0,20M C/ APROVEITAMENTO DO MATERIAL ES</v>
          </cell>
          <cell r="D4979" t="str">
            <v>M3</v>
          </cell>
          <cell r="E4979">
            <v>14.44</v>
          </cell>
        </row>
        <row r="4980">
          <cell r="C4980" t="str">
            <v>CAVADO</v>
          </cell>
        </row>
        <row r="4981">
          <cell r="B4981">
            <v>53810</v>
          </cell>
          <cell r="C4981" t="str">
            <v>TRATOR DE ESTEIRAS CATERPILLAR D6 140HP (VU=5ANOS) - MANUTENCAO</v>
          </cell>
          <cell r="D4981" t="str">
            <v>H</v>
          </cell>
          <cell r="E4981">
            <v>68</v>
          </cell>
        </row>
        <row r="4982">
          <cell r="B4982">
            <v>53811</v>
          </cell>
          <cell r="C4982" t="str">
            <v>TRATOR DE ESTEIRAS CATERPILLAR D6 140HP/MA0-DE-OBRA NA OPERACAO DIURNA</v>
          </cell>
          <cell r="D4982" t="str">
            <v>H</v>
          </cell>
          <cell r="E4982">
            <v>5.18</v>
          </cell>
        </row>
        <row r="4983">
          <cell r="B4983">
            <v>53812</v>
          </cell>
          <cell r="C4983" t="str">
            <v>TRATOR DE ESTEIRAS CATERPILLAR D6 140HP/MA0-DE-OBRA NA OPERACAO NOTURN</v>
          </cell>
          <cell r="D4983" t="str">
            <v>H</v>
          </cell>
          <cell r="E4983">
            <v>11.46</v>
          </cell>
        </row>
        <row r="4984">
          <cell r="B4984">
            <v>53813</v>
          </cell>
          <cell r="C4984" t="str">
            <v>TRATOR DE ESTEIRAS CATERPILLAR D8 305HP(VU=5ANOS) -DEPRECIACAO E JUROS</v>
          </cell>
          <cell r="D4984" t="str">
            <v>H</v>
          </cell>
          <cell r="E4984">
            <v>227.36</v>
          </cell>
        </row>
        <row r="4985">
          <cell r="B4985">
            <v>53814</v>
          </cell>
          <cell r="C4985" t="str">
            <v>TRATOR DE ESTEIRAS CATERPILLAR D8 305HP (VU=5ANOS) - MANUTENCAO</v>
          </cell>
          <cell r="D4985" t="str">
            <v>H</v>
          </cell>
          <cell r="E4985">
            <v>172.37</v>
          </cell>
        </row>
        <row r="4986">
          <cell r="B4986">
            <v>53815</v>
          </cell>
          <cell r="C4986" t="str">
            <v>TRATOR DE ESTEIRAS CAT D8R 305HP / MAO-DE-OBRA NA OPERACAO DIURNA</v>
          </cell>
          <cell r="D4986" t="str">
            <v>H</v>
          </cell>
          <cell r="E4986">
            <v>5.18</v>
          </cell>
        </row>
        <row r="4987">
          <cell r="B4987">
            <v>53816</v>
          </cell>
          <cell r="C4987" t="str">
            <v>TRATOR DE ESTEIRAS CATERPILLAR D8 305HP/MAO-DE-OBRA NA OPERACAO NOTURN</v>
          </cell>
          <cell r="D4987" t="str">
            <v>H</v>
          </cell>
          <cell r="E4987">
            <v>11.46</v>
          </cell>
        </row>
        <row r="4988">
          <cell r="B4988">
            <v>53817</v>
          </cell>
          <cell r="C4988" t="str">
            <v>TRATOR DE ESTEIRAS CATERPILLAR D4 80HP - MATERIAIS NA OPERACAO</v>
          </cell>
          <cell r="D4988" t="str">
            <v>H</v>
          </cell>
          <cell r="E4988">
            <v>27.22</v>
          </cell>
        </row>
        <row r="4989">
          <cell r="B4989">
            <v>53818</v>
          </cell>
          <cell r="C4989" t="str">
            <v>ROLO COMPACTADOR VIBRATORIO LISO REBOCAVEL MULLER RV52L 5T</v>
          </cell>
          <cell r="D4989" t="str">
            <v>H</v>
          </cell>
          <cell r="E4989">
            <v>56.17</v>
          </cell>
        </row>
        <row r="4990">
          <cell r="C4990" t="str">
            <v>DEPRECIACAO E JUROS</v>
          </cell>
        </row>
        <row r="4991">
          <cell r="B4991">
            <v>53819</v>
          </cell>
          <cell r="C4991" t="str">
            <v>ROLO COMPACTADOR VIBRATORIO LISO REBOCAVEL MULLER RV52L 5T</v>
          </cell>
          <cell r="D4991" t="str">
            <v>H</v>
          </cell>
          <cell r="E4991">
            <v>25.86</v>
          </cell>
        </row>
        <row r="4992">
          <cell r="C4992" t="str">
            <v>CUSTO COM MATERIAIS NA OPERACAO</v>
          </cell>
        </row>
        <row r="4993">
          <cell r="B4993">
            <v>53820</v>
          </cell>
          <cell r="C4993" t="str">
            <v>ROLO COMPACTADOR VIBRATORIO LISO REBOCAVEL MULLER RV52L 5T</v>
          </cell>
          <cell r="D4993" t="str">
            <v>H</v>
          </cell>
          <cell r="E4993">
            <v>9.5500000000000007</v>
          </cell>
        </row>
        <row r="4994">
          <cell r="C4994" t="str">
            <v>CUSTO COM MAO-DE-OBRA NA OPERACAO DIURNA</v>
          </cell>
        </row>
        <row r="4995">
          <cell r="B4995">
            <v>53821</v>
          </cell>
          <cell r="C4995" t="str">
            <v>ROLO COMPACTADOR VIBRATORIO LISO REBOCAVEL MULLER RV52L 5T</v>
          </cell>
          <cell r="D4995" t="str">
            <v>H</v>
          </cell>
          <cell r="E4995">
            <v>11.46</v>
          </cell>
        </row>
        <row r="4996">
          <cell r="B4996" t="str">
            <v>IGO       |</v>
          </cell>
          <cell r="C4996" t="str">
            <v>D E S C R I Ç Ã O                                                   |UN</v>
          </cell>
          <cell r="D4996" t="str">
            <v>IDADE</v>
          </cell>
          <cell r="E4996" t="str">
            <v>|CUSTO TOT</v>
          </cell>
        </row>
        <row r="4997">
          <cell r="B4997" t="str">
            <v>ULO.....: N</v>
          </cell>
          <cell r="C4997" t="str">
            <v>ACIONAL CAIXA</v>
          </cell>
        </row>
        <row r="4999">
          <cell r="C4999" t="str">
            <v>CUSTO COM MAO-DE-OBRA NA OPERACAO NOTURNA</v>
          </cell>
        </row>
        <row r="5000">
          <cell r="B5000">
            <v>53822</v>
          </cell>
          <cell r="C5000" t="str">
            <v>ROLO COMPACTADOR VIBRATORIO LISO TANDEM MULLER RT 82H 60HP</v>
          </cell>
          <cell r="D5000" t="str">
            <v>H</v>
          </cell>
          <cell r="E5000">
            <v>9.5500000000000007</v>
          </cell>
        </row>
        <row r="5001">
          <cell r="C5001" t="str">
            <v>CUSTO COM MAO-DE-OBRA NA OPERACAO DIURNA</v>
          </cell>
        </row>
        <row r="5002">
          <cell r="B5002">
            <v>53823</v>
          </cell>
          <cell r="C5002" t="str">
            <v>ROLO COMPACTADOR AUTOPROPULSOR SOBRE PNEUS-DYNAPAC CP221 145HP</v>
          </cell>
          <cell r="D5002" t="str">
            <v>H</v>
          </cell>
          <cell r="E5002">
            <v>42.13</v>
          </cell>
        </row>
        <row r="5003">
          <cell r="C5003" t="str">
            <v>DEPRECIACAO E JUROS</v>
          </cell>
        </row>
        <row r="5004">
          <cell r="B5004">
            <v>53824</v>
          </cell>
          <cell r="C5004" t="str">
            <v>ROLO COMPACTADOR AUTOPROPULSOR SOBRE PNEUS-DYNAPAC CP221 145HP</v>
          </cell>
          <cell r="D5004" t="str">
            <v>H</v>
          </cell>
          <cell r="E5004">
            <v>9.5500000000000007</v>
          </cell>
        </row>
        <row r="5005">
          <cell r="C5005" t="str">
            <v>CUSTO COM MAO-DE-OBRA NA OPERACAO DIURNA</v>
          </cell>
        </row>
        <row r="5006">
          <cell r="B5006">
            <v>53825</v>
          </cell>
          <cell r="C5006" t="str">
            <v>ROLO COMPACTADOR AUTOPROPULSOR SOBRE PNEUS-DYNAPAC CP221 145HP</v>
          </cell>
          <cell r="D5006" t="str">
            <v>H</v>
          </cell>
          <cell r="E5006">
            <v>11.46</v>
          </cell>
        </row>
        <row r="5007">
          <cell r="C5007" t="str">
            <v>CUSTO COM MAO-DE-OBRA NA OPERACAO NOTURNA</v>
          </cell>
        </row>
        <row r="5008">
          <cell r="B5008">
            <v>53826</v>
          </cell>
          <cell r="C5008" t="str">
            <v>RETRO-ESCAVAD SOBRE PNEUS CASE 580H 74HP/MAO-DE-OBRA NA OPERACAO DIURN</v>
          </cell>
          <cell r="D5008" t="str">
            <v>H</v>
          </cell>
          <cell r="E5008">
            <v>5.18</v>
          </cell>
        </row>
        <row r="5009">
          <cell r="B5009">
            <v>53827</v>
          </cell>
          <cell r="C5009" t="str">
            <v>CAMINHAO CHASSI MERCEDES BENZ L2318/42 130HP - MATERIAIS NA OPERACAO</v>
          </cell>
          <cell r="D5009" t="str">
            <v>H</v>
          </cell>
          <cell r="E5009">
            <v>44.91</v>
          </cell>
        </row>
        <row r="5010">
          <cell r="B5010">
            <v>53828</v>
          </cell>
          <cell r="C5010" t="str">
            <v>CAMINHAO CHASSI MB L2318/42 130HP / MAO-DE-OBRA OPERACAO DIURNA</v>
          </cell>
          <cell r="D5010" t="str">
            <v>H</v>
          </cell>
          <cell r="E5010">
            <v>7.77</v>
          </cell>
        </row>
        <row r="5011">
          <cell r="B5011">
            <v>53829</v>
          </cell>
          <cell r="C5011" t="str">
            <v>CAMINHAO CHASSI FORD F-14000 142HP - MATERIAIS NA OPERACAO</v>
          </cell>
          <cell r="D5011" t="str">
            <v>H</v>
          </cell>
          <cell r="E5011">
            <v>44.23</v>
          </cell>
        </row>
        <row r="5012">
          <cell r="B5012">
            <v>53830</v>
          </cell>
          <cell r="C5012" t="str">
            <v>CAMINHAO CHASSI FORD F-14000 162HP / MAO-DE-OBRA NA OPERACAO NOTURNA</v>
          </cell>
          <cell r="D5012" t="str">
            <v>H</v>
          </cell>
          <cell r="E5012">
            <v>9.33</v>
          </cell>
        </row>
        <row r="5013">
          <cell r="B5013">
            <v>53831</v>
          </cell>
          <cell r="C5013" t="str">
            <v>CAMINHAO PIPA FORD F14000 10.000L C/BOMBA GASOLINA E IRRIGADEIRA</v>
          </cell>
          <cell r="D5013" t="str">
            <v>H</v>
          </cell>
          <cell r="E5013">
            <v>45.27</v>
          </cell>
        </row>
        <row r="5014">
          <cell r="C5014" t="str">
            <v>CUSTOS COM MATERIAIS NA OPERACAO</v>
          </cell>
        </row>
        <row r="5015">
          <cell r="B5015">
            <v>53832</v>
          </cell>
          <cell r="C5015" t="str">
            <v>CAMINHAO PIPA FORD F14000 10.000L C/BOMBA GASOLINA E IRRIGADEIRA</v>
          </cell>
          <cell r="D5015" t="str">
            <v>H</v>
          </cell>
          <cell r="E5015">
            <v>7.77</v>
          </cell>
        </row>
        <row r="5016">
          <cell r="C5016" t="str">
            <v>CUSTOS COM MAO-DE-OBRA NA OPERACAO DIURNA</v>
          </cell>
        </row>
        <row r="5017">
          <cell r="B5017">
            <v>53833</v>
          </cell>
          <cell r="C5017" t="str">
            <v>DISTRIBUIDOR DE AGREGADOS REBOCAVEL EA12- DEPRECIACAO E JUROS</v>
          </cell>
          <cell r="D5017" t="str">
            <v>H</v>
          </cell>
          <cell r="E5017">
            <v>12.36</v>
          </cell>
        </row>
        <row r="5018">
          <cell r="B5018">
            <v>53834</v>
          </cell>
          <cell r="C5018" t="str">
            <v>DISTRIBUIDOR DE AGREGADOS REBOCAVEL EA12 - MANUTENCAO</v>
          </cell>
          <cell r="D5018" t="str">
            <v>H</v>
          </cell>
          <cell r="E5018">
            <v>4.49</v>
          </cell>
        </row>
        <row r="5019">
          <cell r="B5019">
            <v>53835</v>
          </cell>
          <cell r="C5019" t="str">
            <v>DISTRIBUIDOR DE BETUME REBOCAV C/AQUECEDOR 1200/2100L C/BOMBA 3,4CV</v>
          </cell>
          <cell r="D5019" t="str">
            <v>H</v>
          </cell>
          <cell r="E5019">
            <v>16.100000000000001</v>
          </cell>
        </row>
        <row r="5020">
          <cell r="C5020" t="str">
            <v>DEPRECIACAO E JUROS</v>
          </cell>
        </row>
        <row r="5021">
          <cell r="B5021">
            <v>53836</v>
          </cell>
          <cell r="C5021" t="str">
            <v>DISTRIBUIDOR DE ASFALTO CAP 5.000L SOBRE CAMINHAO CHASSIS FORD F-14000</v>
          </cell>
          <cell r="D5021" t="str">
            <v>H</v>
          </cell>
          <cell r="E5021">
            <v>47.92</v>
          </cell>
        </row>
        <row r="5022">
          <cell r="C5022" t="str">
            <v>162HP - DEPRECIACAO E JUROS</v>
          </cell>
        </row>
        <row r="5023">
          <cell r="B5023">
            <v>53837</v>
          </cell>
          <cell r="C5023" t="str">
            <v>DISTRIBUIDOR DE ASFALTO CAP 5.000L SOBRE CAMINHAO CHASSIS FORD F-14000</v>
          </cell>
          <cell r="D5023" t="str">
            <v>H</v>
          </cell>
          <cell r="E5023">
            <v>66.34</v>
          </cell>
        </row>
        <row r="5024">
          <cell r="C5024" t="str">
            <v>162HP - CUSTO C/ MATERIAIS NA OPERACAO</v>
          </cell>
        </row>
        <row r="5025">
          <cell r="B5025">
            <v>53838</v>
          </cell>
          <cell r="C5025" t="str">
            <v>ESCAVADEIRA HIDRAULICA SOBRE ESTEIRAS CASE 80CR 93HP</v>
          </cell>
          <cell r="D5025" t="str">
            <v>H</v>
          </cell>
          <cell r="E5025">
            <v>61.27</v>
          </cell>
        </row>
        <row r="5026">
          <cell r="C5026" t="str">
            <v>DEPRECIACAO E JUROS</v>
          </cell>
        </row>
        <row r="5027">
          <cell r="B5027" t="str">
            <v>IGO       |</v>
          </cell>
          <cell r="C5027" t="str">
            <v>D E S C R I Ç Ã O                                                   |UN</v>
          </cell>
          <cell r="D5027" t="str">
            <v>IDADE</v>
          </cell>
          <cell r="E5027" t="str">
            <v>|CUSTO TOT</v>
          </cell>
        </row>
        <row r="5028">
          <cell r="B5028" t="str">
            <v>ULO.....: N</v>
          </cell>
          <cell r="C5028" t="str">
            <v>ACIONAL CAIXA</v>
          </cell>
        </row>
        <row r="5030">
          <cell r="B5030">
            <v>53839</v>
          </cell>
          <cell r="C5030" t="str">
            <v>ESCAVADEIRA HIDRAULICA SOBRE ESTEIRAS CASE 80CR 93HP</v>
          </cell>
          <cell r="D5030" t="str">
            <v>H</v>
          </cell>
          <cell r="E5030">
            <v>6.21</v>
          </cell>
        </row>
        <row r="5031">
          <cell r="C5031" t="str">
            <v>CUSTO C/ MA0-DE-OBRA NA OPERACAO NOTURNA</v>
          </cell>
        </row>
        <row r="5032">
          <cell r="B5032">
            <v>53840</v>
          </cell>
          <cell r="C5032" t="str">
            <v>GRADE ARADORA C/20 DISCOS 24" SOBRE PNEUS - DEPRECIACAO E JUROS</v>
          </cell>
          <cell r="D5032" t="str">
            <v>H</v>
          </cell>
          <cell r="E5032">
            <v>2.52</v>
          </cell>
        </row>
        <row r="5033">
          <cell r="B5033">
            <v>53841</v>
          </cell>
          <cell r="C5033" t="str">
            <v>GRADE ARADORA C/20 DISCOS 24" SOBRE PNEUS - MANUTENCAO</v>
          </cell>
          <cell r="D5033" t="str">
            <v>H</v>
          </cell>
          <cell r="E5033">
            <v>0.84</v>
          </cell>
        </row>
        <row r="5034">
          <cell r="B5034">
            <v>53842</v>
          </cell>
          <cell r="C5034" t="str">
            <v>LANCA ELEVATORIA KABI-GIRAFA KLE-24/3 SOBRE CAMINHAO CHASSI MB L-2318</v>
          </cell>
          <cell r="D5034" t="str">
            <v>H</v>
          </cell>
          <cell r="E5034">
            <v>52.01</v>
          </cell>
        </row>
        <row r="5035">
          <cell r="C5035" t="str">
            <v>130HP - DEPRECIACAO E JUROS</v>
          </cell>
        </row>
        <row r="5036">
          <cell r="B5036">
            <v>53843</v>
          </cell>
          <cell r="C5036" t="str">
            <v>LANCA ELEVATORIA KABI-GIRAFA KLE-24/3 SOBRE CAMINHAO CHASSI MB L-2318</v>
          </cell>
          <cell r="D5036" t="str">
            <v>H</v>
          </cell>
          <cell r="E5036">
            <v>7.77</v>
          </cell>
        </row>
        <row r="5037">
          <cell r="C5037" t="str">
            <v>130HP - CUSTO C/MA0-DE-OBRA NA OPERACAO DIURNA</v>
          </cell>
        </row>
        <row r="5038">
          <cell r="B5038">
            <v>53844</v>
          </cell>
          <cell r="C5038" t="str">
            <v>LANCA ELEVATORIA KABI-GIRAFA KLE-24/3 SOBRE CAMINHAO CHASSI MB L-2318</v>
          </cell>
          <cell r="D5038" t="str">
            <v>H</v>
          </cell>
          <cell r="E5038">
            <v>9.33</v>
          </cell>
        </row>
        <row r="5039">
          <cell r="C5039" t="str">
            <v>130HP - CUSTO C/MA0-DE-OBRA NA OPERACAO NOTURNA</v>
          </cell>
        </row>
        <row r="5040">
          <cell r="B5040">
            <v>53845</v>
          </cell>
          <cell r="C5040" t="str">
            <v>GUINDASTE MUNK C/CESTO 640/18 SOBRE CAMINHAO CARROCERIA FORD F14000</v>
          </cell>
          <cell r="D5040" t="str">
            <v>H</v>
          </cell>
          <cell r="E5040">
            <v>22.31</v>
          </cell>
        </row>
        <row r="5041">
          <cell r="C5041" t="str">
            <v>162HP - DEPRECIACAO E JUROS</v>
          </cell>
        </row>
        <row r="5042">
          <cell r="B5042">
            <v>53846</v>
          </cell>
          <cell r="C5042" t="str">
            <v>GUINDASTE MUNK C/CESTO 640/18 SOBRE CAMINHAO CARROCERIA FORD F14000</v>
          </cell>
          <cell r="D5042" t="str">
            <v>H</v>
          </cell>
          <cell r="E5042">
            <v>44.23</v>
          </cell>
        </row>
        <row r="5043">
          <cell r="C5043" t="str">
            <v>162HP - CUSTO C/MATERIAIS NA OPERCAO</v>
          </cell>
        </row>
        <row r="5044">
          <cell r="B5044">
            <v>53847</v>
          </cell>
          <cell r="C5044" t="str">
            <v>GUINDASTE MUNK C/CESTO 640/18 SOBRE CAMINHAO CARROCERIA FORD F14000</v>
          </cell>
          <cell r="D5044" t="str">
            <v>H</v>
          </cell>
          <cell r="E5044">
            <v>7.77</v>
          </cell>
        </row>
        <row r="5045">
          <cell r="C5045" t="str">
            <v>162HP - CUSTO C/MA0-DE-0BRA NA OPERCAO DIURNA</v>
          </cell>
        </row>
        <row r="5046">
          <cell r="B5046">
            <v>53848</v>
          </cell>
          <cell r="C5046" t="str">
            <v>GUINDASTE MUNK C/CESTO 640/18 SOBRE CAMINHAO CARROCERIA FORD F14000</v>
          </cell>
          <cell r="D5046" t="str">
            <v>H</v>
          </cell>
          <cell r="E5046">
            <v>9.33</v>
          </cell>
        </row>
        <row r="5047">
          <cell r="C5047" t="str">
            <v>162HP - CUSTO C/MA0-DE-0BRA NA OPERCAO NOTURNA</v>
          </cell>
        </row>
        <row r="5048">
          <cell r="B5048">
            <v>53849</v>
          </cell>
          <cell r="C5048" t="str">
            <v>MOTONIVELADORA CATERPILLAR 120 140HP - CUSTO C/MATERIAIS NA OPERACAO</v>
          </cell>
          <cell r="D5048" t="str">
            <v>H</v>
          </cell>
          <cell r="E5048">
            <v>47.63</v>
          </cell>
        </row>
        <row r="5049">
          <cell r="B5049">
            <v>53850</v>
          </cell>
          <cell r="C5049" t="str">
            <v>MOTONIVELADORA CATERPILLAR 120 140HP / MAO-DE-OBRA NA OPERACAO DIURNA</v>
          </cell>
          <cell r="D5049" t="str">
            <v>H</v>
          </cell>
          <cell r="E5049">
            <v>5.18</v>
          </cell>
        </row>
        <row r="5050">
          <cell r="B5050">
            <v>53851</v>
          </cell>
          <cell r="C5050" t="str">
            <v>MOTONIVELADORA CATERPILLAR 120 140HP / MAO-DE-OBRA NA OPERACAO NOTURNA</v>
          </cell>
          <cell r="D5050" t="str">
            <v>H</v>
          </cell>
          <cell r="E5050">
            <v>11.46</v>
          </cell>
        </row>
        <row r="5051">
          <cell r="B5051">
            <v>53852</v>
          </cell>
          <cell r="C5051" t="str">
            <v>MOTOSCRAPER 621 270HP / CUSTO COM MA0-DE-0BRA NA OPERACAO NOTURNA</v>
          </cell>
          <cell r="D5051" t="str">
            <v>H</v>
          </cell>
          <cell r="E5051">
            <v>6.21</v>
          </cell>
        </row>
        <row r="5052">
          <cell r="B5052">
            <v>53853</v>
          </cell>
          <cell r="C5052" t="str">
            <v>MOTOSCRAPER 621 270HP - CUSTO C/MATERIAIS NA OPERACAO</v>
          </cell>
          <cell r="D5052" t="str">
            <v>H</v>
          </cell>
          <cell r="E5052">
            <v>91.85</v>
          </cell>
        </row>
        <row r="5053">
          <cell r="B5053">
            <v>53854</v>
          </cell>
          <cell r="C5053" t="str">
            <v>MOTOSCRAPER 621 270HP - CUSTO C/MAO-DE-OBRA NA OPERACAO DIURNA</v>
          </cell>
          <cell r="D5053" t="str">
            <v>H</v>
          </cell>
          <cell r="E5053">
            <v>5.18</v>
          </cell>
        </row>
        <row r="5054">
          <cell r="B5054">
            <v>53855</v>
          </cell>
          <cell r="C5054" t="str">
            <v>MOTOSCRAPER 621 270HP - CUSTO C/MAO-DE-OBRA NA OPERACAO NOTURNA</v>
          </cell>
          <cell r="D5054" t="str">
            <v>H</v>
          </cell>
          <cell r="E5054">
            <v>6.21</v>
          </cell>
        </row>
        <row r="5055">
          <cell r="B5055">
            <v>53856</v>
          </cell>
          <cell r="C5055" t="str">
            <v>PA-CARREGADEIRA SOBRE PNEUS CATERPILLAR 924 105HP (VU=5ANOS)</v>
          </cell>
          <cell r="D5055" t="str">
            <v>H</v>
          </cell>
          <cell r="E5055">
            <v>43.53</v>
          </cell>
        </row>
        <row r="5056">
          <cell r="C5056" t="str">
            <v>DEPRECIACAO E JUROS</v>
          </cell>
        </row>
        <row r="5057">
          <cell r="B5057">
            <v>53857</v>
          </cell>
          <cell r="C5057" t="str">
            <v>PA-CARREGADEIRA SOBRE PNEUS CATERPILLAR 924 105HP (VU=5ANOS)</v>
          </cell>
          <cell r="D5057" t="str">
            <v>H</v>
          </cell>
          <cell r="E5057">
            <v>33</v>
          </cell>
        </row>
        <row r="5058">
          <cell r="B5058" t="str">
            <v>IGO       |</v>
          </cell>
          <cell r="C5058" t="str">
            <v>D E S C R I Ç Ã O                                                   |UN</v>
          </cell>
          <cell r="D5058" t="str">
            <v>IDADE</v>
          </cell>
          <cell r="E5058" t="str">
            <v>|CUSTO TOT</v>
          </cell>
        </row>
        <row r="5059">
          <cell r="B5059" t="str">
            <v>ULO.....: N</v>
          </cell>
          <cell r="C5059" t="str">
            <v>ACIONAL CAIXA</v>
          </cell>
        </row>
        <row r="5061">
          <cell r="C5061" t="str">
            <v>MANUTENCAO</v>
          </cell>
        </row>
        <row r="5062">
          <cell r="B5062">
            <v>53858</v>
          </cell>
          <cell r="C5062" t="str">
            <v>PA-CARREGADEIRA SOBRE PNEUS CATERPILLAR 924 105HP</v>
          </cell>
          <cell r="D5062" t="str">
            <v>H</v>
          </cell>
          <cell r="E5062">
            <v>34.020000000000003</v>
          </cell>
        </row>
        <row r="5063">
          <cell r="C5063" t="str">
            <v>CUSTO C/ MATERIAIS NA OPERACAO</v>
          </cell>
        </row>
        <row r="5064">
          <cell r="B5064">
            <v>53859</v>
          </cell>
          <cell r="C5064" t="str">
            <v>PA-CARREGADEIRA SOBRE PNEUS CATERPILLAR 924 105HP</v>
          </cell>
          <cell r="D5064" t="str">
            <v>H</v>
          </cell>
          <cell r="E5064">
            <v>5.18</v>
          </cell>
        </row>
        <row r="5065">
          <cell r="C5065" t="str">
            <v>CUSTO C/ MAO-DE-OBRA NA OPERACAO DIURNA</v>
          </cell>
        </row>
        <row r="5066">
          <cell r="B5066">
            <v>53860</v>
          </cell>
          <cell r="C5066" t="str">
            <v>PA-CARREGADEIRA SOBRE PNEUS CATERPILLAR 924 105HP</v>
          </cell>
          <cell r="D5066" t="str">
            <v>H</v>
          </cell>
          <cell r="E5066">
            <v>6.21</v>
          </cell>
        </row>
        <row r="5067">
          <cell r="C5067" t="str">
            <v>CUSTO C/ MAO-DE-OBRA NA OPERACAO NOTURNA</v>
          </cell>
        </row>
        <row r="5068">
          <cell r="B5068">
            <v>53861</v>
          </cell>
          <cell r="C5068" t="str">
            <v>PA-CARREGADEIRA SOBRE PNEUS CATERPILLAR 950 170HP (VU=5ANOS)</v>
          </cell>
          <cell r="D5068" t="str">
            <v>H</v>
          </cell>
          <cell r="E5068">
            <v>58.69</v>
          </cell>
        </row>
        <row r="5069">
          <cell r="C5069" t="str">
            <v>MANUTENCAO</v>
          </cell>
        </row>
        <row r="5070">
          <cell r="B5070">
            <v>53862</v>
          </cell>
          <cell r="C5070" t="str">
            <v>ROLO COMPACTADOR MULLER TR14H 68HP / MAO-DE-OBRA NA OPERACAO DIURNA</v>
          </cell>
          <cell r="D5070" t="str">
            <v>H</v>
          </cell>
          <cell r="E5070">
            <v>20.3</v>
          </cell>
        </row>
        <row r="5071">
          <cell r="B5071">
            <v>53863</v>
          </cell>
          <cell r="C5071" t="str">
            <v>MARTELETE OU ROMPEDOR ATLAS COPCO TEX 31 - MANUTENCAO</v>
          </cell>
          <cell r="D5071" t="str">
            <v>H</v>
          </cell>
          <cell r="E5071">
            <v>1.38</v>
          </cell>
        </row>
        <row r="5072">
          <cell r="B5072">
            <v>53864</v>
          </cell>
          <cell r="C5072" t="str">
            <v>COMPRESSOR ATLAS COPCO XA80 170PCM 80HP - DEPRECIACAO E JUROS</v>
          </cell>
          <cell r="D5072" t="str">
            <v>H</v>
          </cell>
          <cell r="E5072">
            <v>12.48</v>
          </cell>
        </row>
        <row r="5073">
          <cell r="B5073">
            <v>53865</v>
          </cell>
          <cell r="C5073" t="str">
            <v>COMPRESSOR ATLAS COPCO XA80 170PCM 80HP -CUSTO C/MATERIAIS NA OPERACAO</v>
          </cell>
          <cell r="D5073" t="str">
            <v>H</v>
          </cell>
          <cell r="E5073">
            <v>27.22</v>
          </cell>
        </row>
        <row r="5074">
          <cell r="B5074">
            <v>53866</v>
          </cell>
          <cell r="C5074" t="str">
            <v>BOMBA SUBMERSA ELETRICA MONOFASICA 3CV LEAO HT4C-10</v>
          </cell>
          <cell r="D5074" t="str">
            <v>H</v>
          </cell>
          <cell r="E5074">
            <v>0.75</v>
          </cell>
        </row>
        <row r="5075">
          <cell r="C5075" t="str">
            <v>MATERIAIS NA OPERACAO</v>
          </cell>
        </row>
        <row r="5076">
          <cell r="B5076">
            <v>53867</v>
          </cell>
          <cell r="C5076" t="str">
            <v>COMPACTADOR DE PLACA VIBRATORIA VIBRO-DYNAPAC DIESEL CM-13 4HP</v>
          </cell>
          <cell r="D5076" t="str">
            <v>H</v>
          </cell>
          <cell r="E5076">
            <v>11.35</v>
          </cell>
        </row>
        <row r="5077">
          <cell r="C5077" t="str">
            <v>CUSTO C/ MAO-DE-OBRA NA OPERACAO NOTURNA</v>
          </cell>
        </row>
        <row r="5078">
          <cell r="B5078">
            <v>53868</v>
          </cell>
          <cell r="C5078" t="str">
            <v>ROLO COMPACTADOR PE-DE-CARNEIRO REBOCAVEL 5T - CHI NOTURNO</v>
          </cell>
          <cell r="D5078" t="str">
            <v>CHI-N</v>
          </cell>
          <cell r="E5078">
            <v>43.69</v>
          </cell>
        </row>
        <row r="5079">
          <cell r="B5079">
            <v>53869</v>
          </cell>
          <cell r="C5079" t="str">
            <v>GRADE ARADORA C/20 DISCOS 24" SOBRE PNEUS - CHI NOTURNO</v>
          </cell>
          <cell r="D5079" t="str">
            <v>CHI-N</v>
          </cell>
          <cell r="E5079">
            <v>2.52</v>
          </cell>
        </row>
        <row r="5080">
          <cell r="B5080">
            <v>53871</v>
          </cell>
          <cell r="C5080" t="str">
            <v>REATERRO APILOADO DE VALAS C/MATERIAL DA OBRA</v>
          </cell>
          <cell r="D5080" t="str">
            <v>M3</v>
          </cell>
          <cell r="E5080">
            <v>9.9</v>
          </cell>
        </row>
        <row r="5081">
          <cell r="B5081">
            <v>53872</v>
          </cell>
          <cell r="C5081" t="str">
            <v>ESCAVACAO MANUAL (VALAS OU FUNDACOES RASAS)</v>
          </cell>
          <cell r="D5081" t="str">
            <v>M3</v>
          </cell>
          <cell r="E5081">
            <v>13.41</v>
          </cell>
        </row>
        <row r="5082">
          <cell r="B5082">
            <v>53873</v>
          </cell>
          <cell r="C5082" t="str">
            <v>LANCAMENTO/APLICACAO MANUAL DE CONCRETO EM ESTRUTURAS</v>
          </cell>
          <cell r="D5082" t="str">
            <v>M3</v>
          </cell>
          <cell r="E5082">
            <v>66.52</v>
          </cell>
        </row>
        <row r="5083">
          <cell r="B5083">
            <v>53879</v>
          </cell>
          <cell r="C5083" t="str">
            <v>CUSTOS C/MATERIAL NA OPERACAO-ROLO COMPACTADOR PNEUS MULLER AP-23</v>
          </cell>
          <cell r="D5083" t="str">
            <v>H</v>
          </cell>
          <cell r="E5083">
            <v>37.76</v>
          </cell>
        </row>
        <row r="5084">
          <cell r="C5084" t="str">
            <v>AUTO-PROPELIDO 111HP   PESO SEM/COM LASTRO 8/23T</v>
          </cell>
        </row>
        <row r="5085">
          <cell r="B5085">
            <v>53880</v>
          </cell>
          <cell r="C5085" t="str">
            <v>LASTRO DE BRITA</v>
          </cell>
          <cell r="D5085" t="str">
            <v>M3</v>
          </cell>
          <cell r="E5085">
            <v>72.83</v>
          </cell>
        </row>
        <row r="5086">
          <cell r="B5086">
            <v>53881</v>
          </cell>
          <cell r="C5086" t="str">
            <v>CAMINHAO BASCULANTE MB 1418/42 184HP (VU=5ANOS) - MANUTENCAO</v>
          </cell>
          <cell r="D5086" t="str">
            <v>H</v>
          </cell>
          <cell r="E5086">
            <v>22.26</v>
          </cell>
        </row>
        <row r="5087">
          <cell r="B5087">
            <v>53882</v>
          </cell>
          <cell r="C5087" t="str">
            <v>CAMINHAO PIPA F12000 142HP TANQUE 6000L (VU=8ANOS) - MANUTENCAO</v>
          </cell>
          <cell r="D5087" t="str">
            <v>H</v>
          </cell>
          <cell r="E5087">
            <v>6.3</v>
          </cell>
        </row>
        <row r="5088">
          <cell r="B5088">
            <v>55147</v>
          </cell>
          <cell r="C5088" t="str">
            <v>MAO-DE-OBRA NA OPERACAO-ROLO COMPACTADOR PNEUS MULLER AP-23 111HP</v>
          </cell>
          <cell r="D5088" t="str">
            <v>H</v>
          </cell>
          <cell r="E5088">
            <v>25.8</v>
          </cell>
        </row>
        <row r="5089">
          <cell r="B5089" t="str">
            <v>IGO       |</v>
          </cell>
          <cell r="C5089" t="str">
            <v>D E S C R I Ç Ã O                                                   |UN</v>
          </cell>
          <cell r="D5089" t="str">
            <v>IDADE</v>
          </cell>
          <cell r="E5089" t="str">
            <v>|CUSTO TOT</v>
          </cell>
        </row>
        <row r="5090">
          <cell r="B5090" t="str">
            <v>ULO.....: N</v>
          </cell>
          <cell r="C5090" t="str">
            <v>ACIONAL CAIXA</v>
          </cell>
        </row>
        <row r="5092">
          <cell r="C5092" t="str">
            <v>AUTO-PROPELIDO PESO SEM/COM LASTRO 8/23T</v>
          </cell>
        </row>
        <row r="5093">
          <cell r="B5093">
            <v>55255</v>
          </cell>
          <cell r="C5093" t="str">
            <v>CUSTOS COM MATERIAL NA OPERACAO DIURNA/EXTRUSORA DE GUIAS E</v>
          </cell>
          <cell r="D5093" t="str">
            <v>H</v>
          </cell>
          <cell r="E5093">
            <v>3.82</v>
          </cell>
        </row>
        <row r="5094">
          <cell r="C5094" t="str">
            <v>SARJETAS 14HP</v>
          </cell>
        </row>
        <row r="5095">
          <cell r="B5095">
            <v>55263</v>
          </cell>
          <cell r="C5095" t="str">
            <v>CUSTOS C/MATERIAL NA OPERACAO-ROLO COMPACTADOR PNEUS EST PRESSAO VAR</v>
          </cell>
          <cell r="D5095" t="str">
            <v>H</v>
          </cell>
          <cell r="E5095">
            <v>37.76</v>
          </cell>
        </row>
        <row r="5096">
          <cell r="C5096" t="str">
            <v>MULLER AP-23 AUTO-PROPELIDO 111HP   8/23T</v>
          </cell>
        </row>
        <row r="5097">
          <cell r="B5097">
            <v>55264</v>
          </cell>
          <cell r="C5097" t="str">
            <v>MAO-DE-OBRA NA OPERACAO NOTURNA-TRATOR DE PNEUS CBT-2105 /110 A 126 HP</v>
          </cell>
          <cell r="D5097" t="str">
            <v>H</v>
          </cell>
          <cell r="E5097">
            <v>11.46</v>
          </cell>
        </row>
        <row r="5098">
          <cell r="B5098">
            <v>65695</v>
          </cell>
          <cell r="C5098" t="str">
            <v>CUSTOS C/MATERIAL OPERACAO DIURNA -ROLO COMPACTADOR MULLER AP-26 PNEUS</v>
          </cell>
          <cell r="D5098" t="str">
            <v>H</v>
          </cell>
          <cell r="E5098">
            <v>37.76</v>
          </cell>
        </row>
        <row r="5099">
          <cell r="C5099" t="str">
            <v>AUTOPROP 111HP 11TON</v>
          </cell>
        </row>
        <row r="5100">
          <cell r="B5100">
            <v>67825</v>
          </cell>
          <cell r="C5100" t="str">
            <v>CUSTOS C/MATERIAL NA OPERACAO/CAMINHAO BASCULANTE MB LK-1214/42-136CV</v>
          </cell>
          <cell r="D5100" t="str">
            <v>H</v>
          </cell>
          <cell r="E5100">
            <v>46.27</v>
          </cell>
        </row>
        <row r="5101">
          <cell r="B5101">
            <v>67826</v>
          </cell>
          <cell r="C5101" t="str">
            <v>CAMINHAO BASCULANTE MB LK-1214/42 - 136CV (CHP)</v>
          </cell>
          <cell r="D5101" t="str">
            <v>CHP</v>
          </cell>
          <cell r="E5101">
            <v>90.01</v>
          </cell>
        </row>
        <row r="5102">
          <cell r="B5102">
            <v>67827</v>
          </cell>
          <cell r="C5102" t="str">
            <v>CAMINHAO BASCULANTE MB LK-1214/42 - 136CV (CHI)</v>
          </cell>
          <cell r="D5102" t="str">
            <v>CHI</v>
          </cell>
          <cell r="E5102">
            <v>28.23</v>
          </cell>
        </row>
        <row r="5103">
          <cell r="B5103">
            <v>67831</v>
          </cell>
          <cell r="C5103" t="str">
            <v>CONCRETO FCK=25MPA SEM LANCAMENTO, PREPARO COM BETONEIRA</v>
          </cell>
          <cell r="D5103" t="str">
            <v>M3</v>
          </cell>
          <cell r="E5103">
            <v>231.74</v>
          </cell>
        </row>
        <row r="5104">
          <cell r="B5104">
            <v>67832</v>
          </cell>
          <cell r="C5104" t="str">
            <v>FORMA PLANA EM COMPENSADO PLASTIFICADO 18MM PARA LAJE MACICA REAP. 12X</v>
          </cell>
          <cell r="D5104" t="str">
            <v>M2</v>
          </cell>
          <cell r="E5104">
            <v>21.76</v>
          </cell>
        </row>
        <row r="5105">
          <cell r="C5105" t="str">
            <v>INCL. ESCORAMENTO/MONT/DESMONTAGEM</v>
          </cell>
        </row>
        <row r="5106">
          <cell r="B5106">
            <v>67834</v>
          </cell>
          <cell r="C5106" t="str">
            <v>CONCRETO ESTRUTURAL FCK=20MPA (INCL.LANC.ESTRUTURAL)-SANEAGO 121100510</v>
          </cell>
          <cell r="D5106" t="str">
            <v>M3</v>
          </cell>
          <cell r="E5106">
            <v>306.10000000000002</v>
          </cell>
        </row>
        <row r="5107">
          <cell r="B5107">
            <v>67947</v>
          </cell>
          <cell r="C5107" t="str">
            <v>CONCRETO FCK=20MPA C/BETONEIRA - AGETOP 51017 E 60507</v>
          </cell>
          <cell r="D5107" t="str">
            <v>M3</v>
          </cell>
          <cell r="E5107">
            <v>222.65</v>
          </cell>
        </row>
        <row r="5108">
          <cell r="B5108">
            <v>67965</v>
          </cell>
          <cell r="C5108" t="str">
            <v>GRADE PROTECAO P/MUDA DE ARVORES (SERVICO 17348-001)</v>
          </cell>
          <cell r="D5108" t="str">
            <v>UN</v>
          </cell>
          <cell r="E5108">
            <v>38.130000000000003</v>
          </cell>
        </row>
        <row r="5109">
          <cell r="B5109" t="str">
            <v>RP</v>
          </cell>
          <cell r="C5109" t="str">
            <v>SERVICOS PRELIMINARES</v>
          </cell>
        </row>
        <row r="5110">
          <cell r="B5110">
            <v>10</v>
          </cell>
          <cell r="C5110" t="str">
            <v>PREPARO DO TERRENO</v>
          </cell>
        </row>
        <row r="5111">
          <cell r="B5111">
            <v>11504</v>
          </cell>
          <cell r="C5111" t="str">
            <v>LOCACAO DO TERRENO</v>
          </cell>
        </row>
        <row r="5112">
          <cell r="B5112" t="str">
            <v>11504/001</v>
          </cell>
          <cell r="C5112" t="str">
            <v>LOCACAO DE AREA</v>
          </cell>
          <cell r="D5112" t="str">
            <v>M2</v>
          </cell>
          <cell r="E5112">
            <v>0.23</v>
          </cell>
        </row>
        <row r="5113">
          <cell r="B5113">
            <v>11505</v>
          </cell>
          <cell r="C5113" t="str">
            <v>LIMPEZA MECANIZADA DE AREA</v>
          </cell>
        </row>
        <row r="5114">
          <cell r="B5114" t="str">
            <v>11505/001</v>
          </cell>
          <cell r="C5114" t="str">
            <v>C/TRATOR DE ESTEIRAS CATERPILLAR D6 - 140 CV - MMA</v>
          </cell>
          <cell r="D5114" t="str">
            <v>M2</v>
          </cell>
          <cell r="E5114">
            <v>1.03</v>
          </cell>
        </row>
        <row r="5115">
          <cell r="B5115">
            <v>23735</v>
          </cell>
          <cell r="C5115" t="str">
            <v>LIMPEZA MANUAL DO TERRENO</v>
          </cell>
        </row>
        <row r="5116">
          <cell r="B5116" t="str">
            <v>23735/001</v>
          </cell>
          <cell r="C5116" t="str">
            <v>LIMPEZA MANUAL DO TERRENO COM RASPAGEM SUPERFICIAL</v>
          </cell>
          <cell r="D5116" t="str">
            <v>M2</v>
          </cell>
          <cell r="E5116">
            <v>1.03</v>
          </cell>
        </row>
        <row r="5117">
          <cell r="B5117">
            <v>24860</v>
          </cell>
          <cell r="C5117" t="str">
            <v>LIMPEZA MECANIZADA DO TERRENO COM MOTONIVELADORA</v>
          </cell>
        </row>
        <row r="5118">
          <cell r="B5118" t="str">
            <v>24860/001</v>
          </cell>
          <cell r="C5118" t="str">
            <v>LIMPEZA MECANIZADA DO TERRENO C/MOTONIVELADORA</v>
          </cell>
          <cell r="D5118" t="str">
            <v>M2</v>
          </cell>
          <cell r="E5118">
            <v>0.1</v>
          </cell>
        </row>
        <row r="5119">
          <cell r="B5119">
            <v>24861</v>
          </cell>
          <cell r="C5119" t="str">
            <v>DESMATAMENTO, DESTOCAMENTO E LIMPEZA C/TRATOR ESTEIRAS CAT D6</v>
          </cell>
        </row>
        <row r="5120">
          <cell r="B5120" t="str">
            <v>IGO       |</v>
          </cell>
          <cell r="C5120" t="str">
            <v>D E S C R I Ç Ã O                                                   |UN</v>
          </cell>
          <cell r="D5120" t="str">
            <v>IDADE</v>
          </cell>
          <cell r="E5120" t="str">
            <v>|CUSTO TOT</v>
          </cell>
        </row>
        <row r="5121">
          <cell r="B5121" t="str">
            <v>ULO.....: N</v>
          </cell>
          <cell r="C5121" t="str">
            <v>ACIONAL CAIXA</v>
          </cell>
        </row>
        <row r="5123">
          <cell r="B5123" t="str">
            <v>24861/001</v>
          </cell>
          <cell r="C5123" t="str">
            <v>DESMATAMENTO, DESTOCAMENTO E LIMPEZA DE ARVORES C/DIAMETRO MEDIO=15CM</v>
          </cell>
          <cell r="D5123" t="str">
            <v>M2</v>
          </cell>
          <cell r="E5123">
            <v>0.14000000000000001</v>
          </cell>
        </row>
        <row r="5124">
          <cell r="B5124">
            <v>24862</v>
          </cell>
          <cell r="C5124" t="str">
            <v>DESMATAMENTO, DESTOCAMENTO E LIMPEZA C/TRATOR ESTEIRAS CAT D8</v>
          </cell>
        </row>
        <row r="5125">
          <cell r="B5125" t="str">
            <v>24862/001</v>
          </cell>
          <cell r="C5125" t="str">
            <v>DESMATAMENTO/DESTOCAMENTO/LIMPEZA ARVORES C/ DIAMETRO MEDIO=15 A 30CM</v>
          </cell>
          <cell r="D5125" t="str">
            <v>M2</v>
          </cell>
          <cell r="E5125">
            <v>0.26</v>
          </cell>
        </row>
        <row r="5126">
          <cell r="B5126">
            <v>56831</v>
          </cell>
          <cell r="C5126" t="str">
            <v>CAPINA MANUAL</v>
          </cell>
        </row>
        <row r="5127">
          <cell r="B5127" t="str">
            <v>56831/001</v>
          </cell>
          <cell r="C5127" t="str">
            <v>CAPINA MANUAL DE TERRENO (CAPINACAO E LIMPEZA)</v>
          </cell>
          <cell r="D5127" t="str">
            <v>M2</v>
          </cell>
          <cell r="E5127">
            <v>0.83</v>
          </cell>
        </row>
        <row r="5128">
          <cell r="B5128">
            <v>11</v>
          </cell>
          <cell r="C5128" t="str">
            <v>TRANSITO E SEGURANCA</v>
          </cell>
        </row>
        <row r="5129">
          <cell r="B5129">
            <v>23408</v>
          </cell>
          <cell r="C5129" t="str">
            <v>SINALIZACAO DE TRANSITO</v>
          </cell>
        </row>
        <row r="5130">
          <cell r="B5130" t="str">
            <v>23408/001</v>
          </cell>
          <cell r="C5130" t="str">
            <v>SINALIZACAO DE TRANSITO - NOTURNA</v>
          </cell>
          <cell r="D5130" t="str">
            <v>M</v>
          </cell>
          <cell r="E5130">
            <v>0.93</v>
          </cell>
        </row>
        <row r="5131">
          <cell r="B5131">
            <v>23412</v>
          </cell>
          <cell r="C5131" t="str">
            <v>TAPUME DE VEDACAO</v>
          </cell>
        </row>
        <row r="5132">
          <cell r="B5132" t="str">
            <v>23412/001</v>
          </cell>
          <cell r="C5132" t="str">
            <v>TAPUME DE CHAPA DE MADEIRA COMPENSADA (6MM) - PINTURA A CAL</v>
          </cell>
          <cell r="D5132" t="str">
            <v>M2</v>
          </cell>
          <cell r="E5132">
            <v>25.32</v>
          </cell>
        </row>
        <row r="5133">
          <cell r="B5133">
            <v>12</v>
          </cell>
          <cell r="C5133" t="str">
            <v>ACESSOS/PASSADICOS</v>
          </cell>
        </row>
        <row r="5134">
          <cell r="B5134">
            <v>23413</v>
          </cell>
          <cell r="C5134" t="str">
            <v>PASSADICOS E TRAVESSIAS - MONTAGEM, MANUTENCAO E REMOCAO</v>
          </cell>
        </row>
        <row r="5135">
          <cell r="B5135" t="str">
            <v>23413/001</v>
          </cell>
          <cell r="C5135" t="str">
            <v>PASSADICOS DE MADEIRA PARA PEDESTRES</v>
          </cell>
          <cell r="D5135" t="str">
            <v>M2</v>
          </cell>
          <cell r="E5135">
            <v>28.1</v>
          </cell>
        </row>
        <row r="5136">
          <cell r="B5136" t="str">
            <v>23413/002</v>
          </cell>
          <cell r="C5136" t="str">
            <v>TRAVESSIA DE MADEIRA PARA VEICULOS</v>
          </cell>
          <cell r="D5136" t="str">
            <v>M2</v>
          </cell>
          <cell r="E5136">
            <v>24.44</v>
          </cell>
        </row>
        <row r="5137">
          <cell r="B5137">
            <v>14</v>
          </cell>
          <cell r="C5137" t="str">
            <v>DEMOLICOES/RETIRADAS</v>
          </cell>
        </row>
        <row r="5138">
          <cell r="B5138">
            <v>42204</v>
          </cell>
          <cell r="C5138" t="str">
            <v>DEMOLICAO DE ALVENARIA DE TIJOLO MACICO 1/2 VEZ, COM REMOCAO</v>
          </cell>
          <cell r="D5138" t="str">
            <v>M2</v>
          </cell>
          <cell r="E5138">
            <v>4.7300000000000004</v>
          </cell>
        </row>
        <row r="5139">
          <cell r="B5139">
            <v>16</v>
          </cell>
          <cell r="C5139" t="str">
            <v>LIGACOES PROVISORIAS</v>
          </cell>
        </row>
        <row r="5140">
          <cell r="B5140">
            <v>26301</v>
          </cell>
          <cell r="C5140" t="str">
            <v>LIGACOES PROVISORIAS AGUA/ESGOTO</v>
          </cell>
        </row>
        <row r="5141">
          <cell r="B5141" t="str">
            <v>26301/001</v>
          </cell>
          <cell r="C5141" t="str">
            <v>LIGACOES PROVISORIAS AGUA/ESG CANT OBRA C/ESCAV EXCL REPARO</v>
          </cell>
          <cell r="D5141" t="str">
            <v>UN</v>
          </cell>
          <cell r="E5141">
            <v>1351.32</v>
          </cell>
        </row>
        <row r="5142">
          <cell r="C5142" t="str">
            <v>PAVIM LOGRADOURO PUBLICO E LIGACAO DA CONCESSIONARIA</v>
          </cell>
        </row>
        <row r="5143">
          <cell r="B5143" t="str">
            <v>26301/002</v>
          </cell>
          <cell r="C5143" t="str">
            <v>INSTAL/LIGACAO PROVISORIA ELETRICA BAIXA TENSAO P/CANT OBRA</v>
          </cell>
          <cell r="D5143" t="str">
            <v>UN</v>
          </cell>
          <cell r="E5143">
            <v>799.47</v>
          </cell>
        </row>
        <row r="5144">
          <cell r="C5144" t="str">
            <v>OBRA,M3-CHAVE 100A CARGA 3KWH,20CV EXCL FORN MEDIDOR</v>
          </cell>
        </row>
        <row r="5145">
          <cell r="B5145">
            <v>68332</v>
          </cell>
          <cell r="C5145" t="str">
            <v>LIGACAO PROVISORIA AGUA - 20400</v>
          </cell>
          <cell r="D5145" t="str">
            <v>UN</v>
          </cell>
          <cell r="E5145">
            <v>197.22</v>
          </cell>
        </row>
        <row r="5146">
          <cell r="B5146">
            <v>33</v>
          </cell>
          <cell r="C5146" t="str">
            <v>SINALIZACAO DO CANTEIRO DE OBRAS</v>
          </cell>
        </row>
        <row r="5147">
          <cell r="B5147">
            <v>68324</v>
          </cell>
          <cell r="C5147" t="str">
            <v>OBELISCO P/PLACA DE INAUG/PADRAO AGETOP</v>
          </cell>
          <cell r="D5147" t="str">
            <v>UN</v>
          </cell>
          <cell r="E5147">
            <v>256.2</v>
          </cell>
        </row>
        <row r="5148">
          <cell r="B5148">
            <v>68335</v>
          </cell>
          <cell r="C5148" t="str">
            <v>PLACA DE INAUGURACAO ACO ESCOVADO 40X60CM-270809</v>
          </cell>
          <cell r="D5148" t="str">
            <v>UN</v>
          </cell>
          <cell r="E5148">
            <v>272.94</v>
          </cell>
        </row>
        <row r="5149">
          <cell r="B5149">
            <v>68544</v>
          </cell>
          <cell r="C5149" t="str">
            <v>PLACA INAUGURACAO DE OBRA(40X60)-A -270806</v>
          </cell>
        </row>
        <row r="5150">
          <cell r="B5150" t="str">
            <v>68544/001</v>
          </cell>
          <cell r="C5150" t="str">
            <v>PLACA INAUGURACAO DE OBRA(40X60)-A -270806</v>
          </cell>
          <cell r="D5150" t="str">
            <v>UN</v>
          </cell>
          <cell r="E5150">
            <v>273.02</v>
          </cell>
        </row>
        <row r="5151">
          <cell r="B5151" t="str">
            <v>IGO       |</v>
          </cell>
          <cell r="C5151" t="str">
            <v>D E S C R I Ç Ã O                                                   |UN</v>
          </cell>
          <cell r="D5151" t="str">
            <v>IDADE</v>
          </cell>
          <cell r="E5151" t="str">
            <v>|CUSTO TOT</v>
          </cell>
        </row>
        <row r="5152">
          <cell r="B5152" t="str">
            <v>ULO.....: N</v>
          </cell>
          <cell r="C5152" t="str">
            <v>ACIONAL CAIXA</v>
          </cell>
        </row>
        <row r="5154">
          <cell r="B5154" t="str">
            <v>RT</v>
          </cell>
          <cell r="C5154" t="str">
            <v>SERVICOS TECNICOS</v>
          </cell>
        </row>
        <row r="5155">
          <cell r="B5155">
            <v>8</v>
          </cell>
          <cell r="C5155" t="str">
            <v>LOCACAO</v>
          </cell>
        </row>
        <row r="5156">
          <cell r="B5156">
            <v>23738</v>
          </cell>
          <cell r="C5156" t="str">
            <v>LOCACAO DE OBRA</v>
          </cell>
        </row>
        <row r="5157">
          <cell r="B5157" t="str">
            <v>23738/001</v>
          </cell>
          <cell r="C5157" t="str">
            <v>LOCACAO DE OBRA - CASAS (C/ GABARITO TABUA CONTINUA 15,0CM E</v>
          </cell>
          <cell r="D5157" t="str">
            <v>M2</v>
          </cell>
          <cell r="E5157">
            <v>5.57</v>
          </cell>
        </row>
        <row r="5158">
          <cell r="C5158" t="str">
            <v>PONTALETES 3X3" A C/1,5M )</v>
          </cell>
        </row>
        <row r="5159">
          <cell r="B5159" t="str">
            <v>23738/002</v>
          </cell>
          <cell r="C5159" t="str">
            <v>LOCACAO DE OBRA (EDIFICIOS) C/GABARITO TABUA CONTINUA 15CM E PONTALETE</v>
          </cell>
          <cell r="D5159" t="str">
            <v>M2</v>
          </cell>
          <cell r="E5159">
            <v>3.48</v>
          </cell>
        </row>
        <row r="5160">
          <cell r="C5160" t="str">
            <v>3X3" A CADA 1,5M</v>
          </cell>
        </row>
        <row r="5161">
          <cell r="B5161">
            <v>68051</v>
          </cell>
          <cell r="C5161" t="str">
            <v>LOCACAO ALVENARIA</v>
          </cell>
          <cell r="D5161" t="str">
            <v>M</v>
          </cell>
          <cell r="E5161">
            <v>1.73</v>
          </cell>
        </row>
        <row r="5162">
          <cell r="B5162">
            <v>68574</v>
          </cell>
          <cell r="C5162" t="str">
            <v>LOCACAO OBRA C/PECA DE PINHO / REAPROVEITAMENTO</v>
          </cell>
        </row>
        <row r="5163">
          <cell r="B5163" t="str">
            <v>68574/001</v>
          </cell>
          <cell r="C5163" t="str">
            <v>LOCACAO OBRA C/PERNA PINHO 3A S/REAPROVEITAR</v>
          </cell>
          <cell r="D5163" t="str">
            <v>M2</v>
          </cell>
          <cell r="E5163">
            <v>4.3600000000000003</v>
          </cell>
        </row>
        <row r="5164">
          <cell r="B5164" t="str">
            <v>68574/002</v>
          </cell>
          <cell r="C5164" t="str">
            <v>LOCACAO OBRA C/PERNA PINHO 3A C/REAPROVEITAMENTO 10 VEZES</v>
          </cell>
          <cell r="D5164" t="str">
            <v>M2</v>
          </cell>
          <cell r="E5164">
            <v>1.62</v>
          </cell>
        </row>
        <row r="5165">
          <cell r="B5165" t="str">
            <v>68574/003</v>
          </cell>
          <cell r="C5165" t="str">
            <v>LOCACAO OBRA C/PERNA PINHO 3A C/REAPROVEITAMENTO 3 VEZES</v>
          </cell>
          <cell r="D5165" t="str">
            <v>M2</v>
          </cell>
          <cell r="E5165">
            <v>2.33</v>
          </cell>
        </row>
        <row r="5166">
          <cell r="B5166">
            <v>9</v>
          </cell>
          <cell r="C5166" t="str">
            <v>LEVANTAMENTO CADASTRAL</v>
          </cell>
        </row>
        <row r="5167">
          <cell r="B5167">
            <v>9546</v>
          </cell>
          <cell r="C5167" t="str">
            <v>SERVICOS TOPOGRAFICOS P/ PAVIMENTACAO, INCLUSIVE NOTA DE SERVICOS,</v>
          </cell>
          <cell r="D5167" t="str">
            <v>M2</v>
          </cell>
          <cell r="E5167">
            <v>0.27</v>
          </cell>
        </row>
        <row r="5168">
          <cell r="C5168" t="str">
            <v>ACOMPANHAMENTO E GREIDE</v>
          </cell>
        </row>
        <row r="5169">
          <cell r="B5169" t="str">
            <v>BA</v>
          </cell>
          <cell r="C5169" t="str">
            <v>URBANIZACAO</v>
          </cell>
        </row>
        <row r="5170">
          <cell r="B5170">
            <v>2</v>
          </cell>
          <cell r="C5170" t="str">
            <v>CERCA/PROTETORES</v>
          </cell>
        </row>
        <row r="5171">
          <cell r="B5171">
            <v>25679</v>
          </cell>
          <cell r="C5171" t="str">
            <v>CERCA DE ARAME LISO</v>
          </cell>
        </row>
        <row r="5172">
          <cell r="B5172" t="str">
            <v>25679/001</v>
          </cell>
          <cell r="C5172" t="str">
            <v>CERCA ARAME LISO H=1,7M - 12 FIOS/POSTE RETO CONCRETO 15X15CM H=2,3M A</v>
          </cell>
          <cell r="D5172" t="str">
            <v>M</v>
          </cell>
          <cell r="E5172">
            <v>20.62</v>
          </cell>
        </row>
        <row r="5173">
          <cell r="C5173" t="str">
            <v>C/2,5M-ESTICADORES CONCR 15X15CM H=2,30M C/ESCORAS 10X10CM NOS CANTOS</v>
          </cell>
        </row>
        <row r="5174">
          <cell r="C5174" t="str">
            <v>(PARA DIVISAO DE TERRENOS URBANOS)</v>
          </cell>
        </row>
        <row r="5175">
          <cell r="B5175" t="str">
            <v>25679/002</v>
          </cell>
          <cell r="C5175" t="str">
            <v>CERCA ARAME LISO H=1,7M - 9 FIOS/POSTE RETO CONCRETO 15X15CM H=2,3M A</v>
          </cell>
          <cell r="D5175" t="str">
            <v>M</v>
          </cell>
          <cell r="E5175">
            <v>19.66</v>
          </cell>
        </row>
        <row r="5176">
          <cell r="C5176" t="str">
            <v>C/2,5M-ESTICADORES CONCR 15X15CM H=2,30M C/ESCORAS 10X10CM NOS CANTOS</v>
          </cell>
        </row>
        <row r="5177">
          <cell r="C5177" t="str">
            <v>(PARA DIVISAO DE TERRENOS URBANOS)</v>
          </cell>
        </row>
        <row r="5178">
          <cell r="B5178">
            <v>26282</v>
          </cell>
          <cell r="C5178" t="str">
            <v>CERCA COM MOUROES - MMA</v>
          </cell>
        </row>
        <row r="5179">
          <cell r="B5179" t="str">
            <v>26282/001</v>
          </cell>
          <cell r="C5179" t="str">
            <v>CERCA C/ MOUROES PRE-MOLDADOS DE CONCRETO, C/4 FIOS DE ARAME FARPADO</v>
          </cell>
          <cell r="D5179" t="str">
            <v>M</v>
          </cell>
          <cell r="E5179">
            <v>17.13</v>
          </cell>
        </row>
        <row r="5180">
          <cell r="C5180" t="str">
            <v>N.14, MOIROES ESPACADOS 3,00 M/ CRAVADOS 0,5 M - FORNEC. E COLOCACAO</v>
          </cell>
        </row>
        <row r="5181">
          <cell r="B5181" t="str">
            <v>26282/002</v>
          </cell>
          <cell r="C5181" t="str">
            <v>CERCA C/ MOUROES DE MADEIRA C/ 4 FIOS DE ARAME FARPADO , MOUROES</v>
          </cell>
          <cell r="D5181" t="str">
            <v>M</v>
          </cell>
          <cell r="E5181">
            <v>12.21</v>
          </cell>
        </row>
        <row r="5182">
          <cell r="B5182" t="str">
            <v>IGO       |</v>
          </cell>
          <cell r="C5182" t="str">
            <v>D E S C R I Ç Ã O                                                   |UN</v>
          </cell>
          <cell r="D5182" t="str">
            <v>IDADE</v>
          </cell>
          <cell r="E5182" t="str">
            <v>|CUSTO TOT</v>
          </cell>
        </row>
        <row r="5183">
          <cell r="B5183" t="str">
            <v>ULO.....: N</v>
          </cell>
          <cell r="C5183" t="str">
            <v>ACIONAL CAIXA</v>
          </cell>
        </row>
        <row r="5185">
          <cell r="C5185" t="str">
            <v>DE 3 X 3, C/ 2,00 M ALTURA LIVRE / 0,5 ENTERRADOS - FORNECIMENTO</v>
          </cell>
        </row>
        <row r="5186">
          <cell r="C5186" t="str">
            <v>E COLOCACAO</v>
          </cell>
        </row>
        <row r="5187">
          <cell r="B5187" t="str">
            <v>26282/003</v>
          </cell>
          <cell r="C5187" t="str">
            <v>CERCA C/ MOUROES DE MADEIRA C/ 8 FIOS DE ARAME FARPADO</v>
          </cell>
          <cell r="D5187" t="str">
            <v>M</v>
          </cell>
          <cell r="E5187">
            <v>14.59</v>
          </cell>
        </row>
        <row r="5188">
          <cell r="B5188" t="str">
            <v>26282/004</v>
          </cell>
          <cell r="C5188" t="str">
            <v>CERCA DE ARAME FARPADO - 11 FIOS</v>
          </cell>
          <cell r="D5188" t="str">
            <v>M</v>
          </cell>
          <cell r="E5188">
            <v>21.75</v>
          </cell>
        </row>
        <row r="5189">
          <cell r="B5189">
            <v>60850</v>
          </cell>
          <cell r="C5189" t="str">
            <v>CERCA VIVA - MMA</v>
          </cell>
        </row>
        <row r="5190">
          <cell r="B5190" t="str">
            <v>60850/001</v>
          </cell>
          <cell r="C5190" t="str">
            <v>HISBICO, CEDRIHO, CALIAMDRA, ACALIFA - FORNEC. E PLANTIO</v>
          </cell>
          <cell r="D5190" t="str">
            <v>M</v>
          </cell>
          <cell r="E5190">
            <v>4.72</v>
          </cell>
        </row>
        <row r="5191">
          <cell r="B5191">
            <v>68672</v>
          </cell>
          <cell r="C5191" t="str">
            <v>REFORMA DE ALAMBRADO/TELA DE ARAME GALVANIZADO</v>
          </cell>
        </row>
        <row r="5192">
          <cell r="B5192" t="str">
            <v>68672/001</v>
          </cell>
          <cell r="C5192" t="str">
            <v>TELA DE ARAME GALV N.14 MALHA LOSANGO 6X6CM/FORNEC.COLOC.</v>
          </cell>
          <cell r="D5192" t="str">
            <v>M2</v>
          </cell>
          <cell r="E5192">
            <v>17.649999999999999</v>
          </cell>
        </row>
        <row r="5193">
          <cell r="B5193" t="str">
            <v>68672/003</v>
          </cell>
          <cell r="C5193" t="str">
            <v>TELA DE ARAME GALV N.12 PLASTIFICADA 7,5X7,5CM/FORNEC COLOC</v>
          </cell>
          <cell r="D5193" t="str">
            <v>M2</v>
          </cell>
          <cell r="E5193">
            <v>30</v>
          </cell>
        </row>
        <row r="5194">
          <cell r="C5194" t="str">
            <v>MALHA QUADRADA.</v>
          </cell>
        </row>
        <row r="5195">
          <cell r="B5195" t="str">
            <v>68672/004</v>
          </cell>
          <cell r="C5195" t="str">
            <v>TELA TELCON D/ACO GALVANIZADO DE 8X10CM,FIO 3MM/FORNEC COLOC</v>
          </cell>
          <cell r="D5195" t="str">
            <v>M2</v>
          </cell>
          <cell r="E5195">
            <v>25.31</v>
          </cell>
        </row>
        <row r="5196">
          <cell r="B5196" t="str">
            <v>68672/005</v>
          </cell>
          <cell r="C5196" t="str">
            <v>TELA ARAME GALV N.12 MALHA LOSANGO 5X5CM PRESA EM TUBO FERRO GALVANI-</v>
          </cell>
          <cell r="D5196" t="str">
            <v>M2</v>
          </cell>
          <cell r="E5196">
            <v>27.05</v>
          </cell>
        </row>
        <row r="5197">
          <cell r="C5197" t="str">
            <v>ZADO FORNECIMENTO E COLOCACAO.</v>
          </cell>
        </row>
        <row r="5198">
          <cell r="B5198">
            <v>4</v>
          </cell>
          <cell r="C5198" t="str">
            <v>ALAMBRADO</v>
          </cell>
        </row>
        <row r="5199">
          <cell r="B5199">
            <v>10409</v>
          </cell>
          <cell r="C5199" t="str">
            <v>ALAMBRADO PARA QUADRA POLIESPORTIVA</v>
          </cell>
        </row>
        <row r="5200">
          <cell r="B5200" t="str">
            <v>10409/001</v>
          </cell>
          <cell r="C5200" t="str">
            <v>ALAMBRADO PARA QUADRA POLIESPORTIVA (QUADRA DESCOB DO MET)</v>
          </cell>
          <cell r="D5200" t="str">
            <v>M2</v>
          </cell>
          <cell r="E5200">
            <v>70.099999999999994</v>
          </cell>
        </row>
        <row r="5201">
          <cell r="B5201">
            <v>5</v>
          </cell>
          <cell r="C5201" t="str">
            <v>ARBORIZACAO, INCLUSIVE PREPARO DO SOLO</v>
          </cell>
        </row>
        <row r="5202">
          <cell r="B5202">
            <v>26283</v>
          </cell>
          <cell r="C5202" t="str">
            <v>PLANTIO DE ARBUSTOS E ARVORES</v>
          </cell>
        </row>
        <row r="5203">
          <cell r="B5203" t="str">
            <v>26283/001</v>
          </cell>
          <cell r="C5203" t="str">
            <v>ARBUSTO COM ALTURA DE 70 A 100 CM</v>
          </cell>
          <cell r="D5203" t="str">
            <v>UN</v>
          </cell>
          <cell r="E5203">
            <v>12.78</v>
          </cell>
        </row>
        <row r="5204">
          <cell r="B5204" t="str">
            <v>26283/002</v>
          </cell>
          <cell r="C5204" t="str">
            <v>ARBUSTO CO ALTURA MAIOR DO QUE 1,00 METRO</v>
          </cell>
          <cell r="D5204" t="str">
            <v>UN</v>
          </cell>
          <cell r="E5204">
            <v>5.66</v>
          </cell>
        </row>
        <row r="5205">
          <cell r="B5205" t="str">
            <v>26283/003</v>
          </cell>
          <cell r="C5205" t="str">
            <v>PLANTIO DE ARVORE COM ALTURA MAIOR DO QUE 2,00 METROS</v>
          </cell>
          <cell r="D5205" t="str">
            <v>UN</v>
          </cell>
          <cell r="E5205">
            <v>41.88</v>
          </cell>
        </row>
        <row r="5206">
          <cell r="B5206">
            <v>6</v>
          </cell>
          <cell r="C5206" t="str">
            <v>GRAMA, INCLUSIVE PREPARO DO SOLO</v>
          </cell>
        </row>
        <row r="5207">
          <cell r="B5207">
            <v>11522</v>
          </cell>
          <cell r="C5207" t="str">
            <v>PLANTIO DE GRAMA</v>
          </cell>
        </row>
        <row r="5208">
          <cell r="B5208" t="str">
            <v>11522/001</v>
          </cell>
          <cell r="C5208" t="str">
            <v>GRAMA BATATAIS EM PLACAS</v>
          </cell>
          <cell r="D5208" t="str">
            <v>M2</v>
          </cell>
          <cell r="E5208">
            <v>7.66</v>
          </cell>
        </row>
        <row r="5209">
          <cell r="B5209">
            <v>11536</v>
          </cell>
          <cell r="C5209" t="str">
            <v>PLANTIO DE GRAMA EM ROLO</v>
          </cell>
        </row>
        <row r="5210">
          <cell r="B5210" t="str">
            <v>11536/001</v>
          </cell>
          <cell r="C5210" t="str">
            <v>PLANTIO DE GRAMA EM ROLOS TIPO ESMERALDA INCL FORN E TRANSPOR-</v>
          </cell>
          <cell r="D5210" t="str">
            <v>M2</v>
          </cell>
          <cell r="E5210">
            <v>11.58</v>
          </cell>
        </row>
        <row r="5211">
          <cell r="C5211" t="str">
            <v>TE EXCL PREPARO DO TERRENO E O MATERIAL PARA ESTE.</v>
          </cell>
        </row>
        <row r="5212">
          <cell r="B5212">
            <v>7</v>
          </cell>
          <cell r="C5212" t="str">
            <v>PASSEIO</v>
          </cell>
        </row>
        <row r="5213">
          <cell r="B5213" t="str">
            <v>IGO       |</v>
          </cell>
          <cell r="C5213" t="str">
            <v>D E S C R I Ç Ã O                                                   |UN</v>
          </cell>
          <cell r="D5213" t="str">
            <v>IDADE</v>
          </cell>
          <cell r="E5213" t="str">
            <v>|CUSTO TOT</v>
          </cell>
        </row>
        <row r="5214">
          <cell r="B5214" t="str">
            <v>ULO.....: N</v>
          </cell>
          <cell r="C5214" t="str">
            <v>ACIONAL CAIXA</v>
          </cell>
        </row>
        <row r="5216">
          <cell r="B5216">
            <v>68059</v>
          </cell>
          <cell r="C5216" t="str">
            <v>CALCADA COM 0,50M DE LARGURA EM CONCRETO SIMPLES (1:3:4) E ALVENARIA</v>
          </cell>
          <cell r="D5216" t="str">
            <v>M</v>
          </cell>
          <cell r="E5216">
            <v>10.56</v>
          </cell>
        </row>
        <row r="5217">
          <cell r="C5217" t="str">
            <v>DE CONTENCAO EM TIJOLOS CERAMICOS DE 8 FUROS</v>
          </cell>
        </row>
        <row r="5218">
          <cell r="B5218">
            <v>8</v>
          </cell>
          <cell r="C5218" t="str">
            <v>PLAYGROUND/QUADRAS</v>
          </cell>
        </row>
        <row r="5219">
          <cell r="B5219">
            <v>68329</v>
          </cell>
          <cell r="C5219" t="str">
            <v>TRAVES FERRO GALVANIZADO P/ FUTEBOL DE SALAO 2 UN PINTADAS - 271101</v>
          </cell>
          <cell r="D5219" t="str">
            <v>CJ</v>
          </cell>
          <cell r="E5219">
            <v>1412.96</v>
          </cell>
        </row>
        <row r="5220">
          <cell r="B5220">
            <v>68330</v>
          </cell>
          <cell r="C5220" t="str">
            <v>TABELA DE BASQUETE EST.MET.MAD.LEI ASSENT.PINT.ARO METAL 02 UN -271102</v>
          </cell>
          <cell r="D5220" t="str">
            <v>CJ</v>
          </cell>
          <cell r="E5220">
            <v>914.65</v>
          </cell>
        </row>
        <row r="5221">
          <cell r="B5221">
            <v>68331</v>
          </cell>
          <cell r="C5221" t="str">
            <v>CONJUNTO PARA VOLEIBOL C/ PINTURA - 271103</v>
          </cell>
          <cell r="D5221" t="str">
            <v>CJ</v>
          </cell>
          <cell r="E5221">
            <v>322.97000000000003</v>
          </cell>
        </row>
        <row r="5222">
          <cell r="B5222">
            <v>78</v>
          </cell>
          <cell r="C5222" t="str">
            <v>FORNECIMENTO DE ADUBOS, MATERIAIS E EQUIPAMENTOS PARA JARDIM</v>
          </cell>
        </row>
        <row r="5223">
          <cell r="B5223">
            <v>11775</v>
          </cell>
          <cell r="C5223" t="str">
            <v>BANCOS DE CONCRETO P/JARDIM</v>
          </cell>
        </row>
        <row r="5224">
          <cell r="B5224" t="str">
            <v>11775/001</v>
          </cell>
          <cell r="C5224" t="str">
            <v>BANCO DE CONCRETO APARENTE LARG=45CM E 10CM ESPESSURA SOBRE DOIS APOI-</v>
          </cell>
          <cell r="D5224" t="str">
            <v>M</v>
          </cell>
          <cell r="E5224">
            <v>79.53</v>
          </cell>
        </row>
      </sheetData>
      <sheetData sheetId="6"/>
      <sheetData sheetId="7"/>
      <sheetData sheetId="8"/>
      <sheetData sheetId="9"/>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R960887"/>
      <sheetName val="comp1"/>
      <sheetName val="PROJETO"/>
      <sheetName val="Capa"/>
      <sheetName val="Sumário"/>
      <sheetName val="Capa Apres"/>
      <sheetName val="Apres"/>
      <sheetName val="Capa Mapa"/>
      <sheetName val="Mapa"/>
      <sheetName val="Capa Premissas"/>
      <sheetName val="Premissas"/>
      <sheetName val="Capa Caract. Seg."/>
      <sheetName val="Áreas gramadas"/>
      <sheetName val="OAE"/>
      <sheetName val="Drenagem"/>
      <sheetName val="Capa Memória de Calc"/>
      <sheetName val="Características"/>
      <sheetName val="Percentual"/>
      <sheetName val="M2"/>
      <sheetName val="Quantitativos"/>
      <sheetName val="CMB"/>
      <sheetName val="ESP"/>
      <sheetName val="Fresagem"/>
      <sheetName val="Capa Resumo"/>
      <sheetName val="Unifilar"/>
      <sheetName val="Orçamento Total"/>
      <sheetName val="Crono. Financ. (kmf) (2)"/>
      <sheetName val="Orçamento por Kmf"/>
      <sheetName val="Orçamento por solução"/>
      <sheetName val="Orçamento Kmf"/>
      <sheetName val="Orçam. Resumo"/>
      <sheetName val="Crono. Financ."/>
      <sheetName val="Canteiro"/>
      <sheetName val="Capa Documentação"/>
      <sheetName val="Capa Anexo I"/>
      <sheetName val="LVC"/>
      <sheetName val="Capa Anexo II"/>
      <sheetName val="Capa Anexo III"/>
      <sheetName val="Capa Anexo IV"/>
      <sheetName val="AVS"/>
      <sheetName val="Ctr."/>
      <sheetName val="Orçamento"/>
      <sheetName val="QuQuant"/>
      <sheetName val="DADOS"/>
      <sheetName val="Orçamentária"/>
      <sheetName val="SIIG 2010-Jun"/>
      <sheetName val="Estimativa"/>
      <sheetName val="DG"/>
      <sheetName val="Materiais Betuminosos"/>
      <sheetName val="Qd05 Preço"/>
      <sheetName val="Qd06"/>
      <sheetName val="LOTE 6"/>
      <sheetName val="OR960887.XLS"/>
      <sheetName val="Acumulado"/>
      <sheetName val="TABELA DE COMPOSIÇÕES - SINAPI "/>
      <sheetName val="PlanQuant"/>
      <sheetName val="LUCRO SOBRE VENDA"/>
      <sheetName val="PlanSicroII cBDI"/>
      <sheetName val="CronFin"/>
      <sheetName val="PlanSicroII"/>
      <sheetName val="pcpu"/>
      <sheetName val="mãodeobra"/>
      <sheetName val="materiais"/>
      <sheetName val="cheq"/>
      <sheetName val="preqmec"/>
      <sheetName val="Dados Iniciais"/>
      <sheetName val="Mat"/>
      <sheetName val="BR-267_TR01"/>
      <sheetName val="BR-267_TR02"/>
      <sheetName val="BR-267_TR03"/>
      <sheetName val="BR-376"/>
      <sheetName val="BR-463"/>
      <sheetName val="BR-487"/>
      <sheetName val="TLMB"/>
      <sheetName val="SERVIÇOS"/>
      <sheetName val="PGR"/>
      <sheetName val="alteração"/>
      <sheetName val="CONS_CORR"/>
      <sheetName val="Mobra"/>
      <sheetName val="[OR960887.XLS][OR960887.XLS][OR"/>
      <sheetName val="Plan1"/>
      <sheetName val="Plan2"/>
      <sheetName val="Plan3"/>
      <sheetName val="Resumo Financeiro"/>
      <sheetName val="Índices de Reajustamento"/>
      <sheetName val="TB"/>
      <sheetName val="TB _BG_"/>
      <sheetName val="RemProf"/>
      <sheetName val="P A T O 98 D"/>
      <sheetName val="RELATA VÉIO"/>
      <sheetName val="01-02-03-Julho"/>
      <sheetName val="//localhost/@/DFBSA00535/dyna01"/>
      <sheetName val="Final"/>
      <sheetName val="Inicio"/>
      <sheetName val="Organiza"/>
      <sheetName val="page 1"/>
      <sheetName val="page 2"/>
      <sheetName val="page 3"/>
      <sheetName val="page 4"/>
      <sheetName val="page 5"/>
      <sheetName val="page 6"/>
      <sheetName val="page 7"/>
      <sheetName val="page 8"/>
      <sheetName val="SERVIÇOS CUSTO SICRO"/>
      <sheetName val="Equipamentos"/>
      <sheetName val="Mão de Obra"/>
      <sheetName val="Mapa Localização"/>
      <sheetName val="PATO"/>
      <sheetName val="Valeta"/>
      <sheetName val="Descida"/>
      <sheetName val="Meio-Fio"/>
      <sheetName val="Sarjeta"/>
      <sheetName val="Bueiro"/>
      <sheetName val="Plan.Preç.Unit."/>
      <sheetName val="QUANT E CUSTOS"/>
      <sheetName val="Transportes"/>
      <sheetName val="Referência"/>
      <sheetName val="Cronograma"/>
      <sheetName val="Grafico Dist. Transp"/>
      <sheetName val="Mobilização e Desmob"/>
      <sheetName val="Resumo Inventario"/>
      <sheetName val="Defensa Recompor"/>
      <sheetName val="Pintura Faixa"/>
      <sheetName val="Pintura Setas"/>
      <sheetName val="Tacha"/>
      <sheetName val="Sinalização"/>
      <sheetName val="Lay out canteiro"/>
      <sheetName val="Custo Canteiro"/>
      <sheetName val="Transp com c carroc rodov pav"/>
      <sheetName val="Aquis. CAP-50-70 MBUQ"/>
      <sheetName val="Transp. CAP-50-70 MBUQ"/>
      <sheetName val="Aquis. RR-1C Remendo"/>
      <sheetName val="Transp. RR-1C Remendo"/>
      <sheetName val="Aquis. RR-1C Tapa Buraco"/>
      <sheetName val="Trans. RR-1C Tapa Buraco"/>
      <sheetName val="Aquis. RR-1C Correção"/>
      <sheetName val="Trans. RR-1C Correção"/>
      <sheetName val="E011"/>
      <sheetName val="E016"/>
      <sheetName val="E400"/>
      <sheetName val="E408"/>
      <sheetName val="__localhost_@_DFBSA00535_dyna01"/>
      <sheetName val="[OR960887.XLS]//localhost/@/DFB"/>
      <sheetName val="Teor"/>
      <sheetName val="[OR960887.XLS][OR960887.XLS]//l"/>
      <sheetName val="Resumo"/>
      <sheetName val="\\DFBSA00535\dyna01\ClaudioFerr"/>
      <sheetName val="\Users\claudiopvf\Documents\BR-"/>
      <sheetName val="C"/>
      <sheetName val="Quadro_Solução"/>
      <sheetName val="Quadro_Solução Readequação"/>
      <sheetName val="Quadro_Solução (2)"/>
      <sheetName val="Qdro. executado"/>
      <sheetName val="Quadro_de solução (2)"/>
      <sheetName val="Qdro. Comparativo"/>
      <sheetName val="PQ"/>
      <sheetName val="Carimbo de Nota"/>
      <sheetName val="FLUXO - EXECUÇÃO PRÓPRIA"/>
      <sheetName val="08-IND. FÍSICOS"/>
      <sheetName val="Memória_Cálculo"/>
      <sheetName val="8ª MP_BR_459"/>
      <sheetName val="DSS_04"/>
      <sheetName val="PintLigacao"/>
      <sheetName val="PMQ"/>
      <sheetName val="STC_01"/>
      <sheetName val="8ª MP_BR-459"/>
      <sheetName val="RESUMO_AUT1"/>
      <sheetName val="PLANILHA"/>
      <sheetName val="P A T O"/>
      <sheetName val="SICRO"/>
      <sheetName val="PLANILHA ATUALIZADA"/>
      <sheetName val="Especif"/>
      <sheetName val="Dados Informativos"/>
      <sheetName val="Tabela de Salários Adotada"/>
      <sheetName val="BR-230 POMBAL-S.GONÇALO"/>
      <sheetName val="CUSTO LARANJEIRAS"/>
      <sheetName val="Lançamentos"/>
      <sheetName val="Tipo Despesa"/>
      <sheetName val="Cad.Fornecedores"/>
      <sheetName val="Micro Revest MAN"/>
      <sheetName val="Micro Revest REC 1ªMP"/>
      <sheetName val="REM.MEC MAT.BET.MAN"/>
      <sheetName val="TRANSPORTE REC"/>
      <sheetName val="CUSTO ZONA SUL"/>
      <sheetName val="[OR960887.XLS][OR960887.XLS]\\D"/>
      <sheetName val="[OR960887.XLS]\\DFBSA00535\dyna"/>
      <sheetName val="MEM CAL RET ASFALTO"/>
      <sheetName val="MEM CAL TOPOGRAFIA"/>
      <sheetName val="MEM CALC REC CALÇAMENTO"/>
      <sheetName val="MEM CAL TRECHO ETAIV ILHA GRAND"/>
      <sheetName val="MEM CAL TRECHO ETAIV ILHA G ESC"/>
      <sheetName val="C.LIST ANEXO"/>
      <sheetName val="FATURA ANEXO 1"/>
      <sheetName val="MEDIÇÃO ANEXO 2A"/>
      <sheetName val="MEM. CALC. QUANTITATIVOS CAIXA"/>
      <sheetName val="LICITAÇÃO"/>
      <sheetName val="MEDIÇÃO ANEXO 2A (caixa)"/>
      <sheetName val="1ª MEDIÇÃO"/>
      <sheetName val="1ª MEDIÇÃO PONTE"/>
      <sheetName val="RELAÇÃO DE BUEIROS"/>
      <sheetName val="Vol Terraple consolidado"/>
      <sheetName val="Vol Terraple"/>
      <sheetName val="RELATÓRIO FOTOGRÁFICO NEXO 5"/>
      <sheetName val="CRON. FÍS. REAL. ANEXO 6 (2)"/>
      <sheetName val="CRON. FÍS. REAL. ANEXO 6"/>
      <sheetName val="NOVO QUADRO RESUMO FINANCEIRO"/>
      <sheetName val="LAUDO TÉCNICO ANEXO 8"/>
      <sheetName val="DIÁRIO  DE OBRA ANEXO 9"/>
      <sheetName val="Cron.Iluminada"/>
      <sheetName val="ISSQN"/>
      <sheetName val="FATURA ANEXO 1 Reajuste"/>
      <sheetName val="REAJUSTE"/>
      <sheetName val="coluna 35 -incc"/>
      <sheetName val="DADOS ."/>
      <sheetName val="FOTOS"/>
      <sheetName val="ESTACAS"/>
      <sheetName val="Insumos"/>
      <sheetName val=""/>
      <sheetName val="_OR960887.XLS__OR960887.XLS__OR"/>
      <sheetName val="PLANILHA APRESENTAÇÃO"/>
      <sheetName val="SERV SICRO SD"/>
      <sheetName val="EQ SICRO"/>
      <sheetName val="MO SICRO"/>
      <sheetName val="MAT SICRO"/>
      <sheetName val="QD DMT"/>
      <sheetName val="COT MAT"/>
      <sheetName val="COT EQUIP"/>
      <sheetName val="SERVICOS"/>
      <sheetName val="SERVICOS AUX"/>
      <sheetName val="MOBILIZACAO"/>
      <sheetName val=" EQUIPE MÍNIMA"/>
      <sheetName val="EQUIP MINIMO"/>
      <sheetName val="Momento de Transporte"/>
      <sheetName val="BINOMIO CBUQ"/>
      <sheetName val="BINOMIO CAP"/>
      <sheetName val="BINOMIO EAI"/>
      <sheetName val="BINOMIO RR-1C"/>
      <sheetName val="BINOMIO RM-1C"/>
      <sheetName val="BINOMIO RR-2C"/>
      <sheetName val="TERRAPLENAGEM"/>
      <sheetName val="5501710"/>
      <sheetName val="5502109"/>
      <sheetName val="5502110"/>
      <sheetName val="5502111"/>
      <sheetName val="5501878"/>
      <sheetName val="5502899"/>
      <sheetName val="5915320"/>
      <sheetName val="5915321"/>
      <sheetName val="5503041"/>
      <sheetName val="4011209"/>
      <sheetName val="4413984"/>
      <sheetName val="5501701"/>
      <sheetName val="5501700"/>
      <sheetName val="5501702"/>
      <sheetName val="1506055"/>
      <sheetName val="1516300"/>
      <sheetName val="9100000"/>
      <sheetName val="2003866"/>
      <sheetName val="2003369"/>
      <sheetName val="2003377"/>
      <sheetName val="2003319"/>
      <sheetName val="2003325"/>
      <sheetName val="2003349"/>
      <sheetName val="2003313"/>
      <sheetName val="2003315"/>
      <sheetName val="2003307"/>
      <sheetName val="2003309"/>
      <sheetName val="2003385 "/>
      <sheetName val="2003387"/>
      <sheetName val="2003391"/>
      <sheetName val="2003393 "/>
      <sheetName val="2003407"/>
      <sheetName val="2003411 "/>
      <sheetName val="2003415 "/>
      <sheetName val="2003419"/>
      <sheetName val="2003403 "/>
      <sheetName val="2003447"/>
      <sheetName val="2003449"/>
      <sheetName val="2003569"/>
      <sheetName val="2003611 "/>
      <sheetName val="2003613 "/>
      <sheetName val="2003641"/>
      <sheetName val="2003477"/>
      <sheetName val="2003678"/>
      <sheetName val="2003479 "/>
      <sheetName val="2003487 "/>
      <sheetName val="2003489"/>
      <sheetName val="2003495"/>
      <sheetName val="2003505 "/>
      <sheetName val="2003513"/>
      <sheetName val="2003658"/>
      <sheetName val="2003624"/>
      <sheetName val="0804021"/>
      <sheetName val="0804029 "/>
      <sheetName val="0804031 "/>
      <sheetName val="0804037"/>
      <sheetName val="0804081 "/>
      <sheetName val="0804101 "/>
      <sheetName val="0804121 "/>
      <sheetName val="4805757 "/>
      <sheetName val="4915671"/>
      <sheetName val="2106292 "/>
      <sheetName val="2106297"/>
      <sheetName val="9000001"/>
      <sheetName val="9000002"/>
      <sheetName val="9000003"/>
      <sheetName val="9000004"/>
      <sheetName val="9000005"/>
      <sheetName val="2003497"/>
      <sheetName val="PAVIMENTAÇÃO"/>
      <sheetName val="4011479"/>
      <sheetName val="4915667"/>
      <sheetName val="4915669"/>
      <sheetName val="1600438"/>
      <sheetName val="9300000"/>
      <sheetName val="9300001"/>
      <sheetName val="9300002"/>
      <sheetName val="9300003"/>
      <sheetName val="4011464"/>
      <sheetName val="4011360"/>
      <sheetName val="4011492"/>
      <sheetName val="4011352"/>
      <sheetName val="4011353"/>
      <sheetName val="9300004"/>
      <sheetName val="4011276"/>
      <sheetName val="4011282"/>
      <sheetName val="4011278"/>
      <sheetName val="4011537"/>
      <sheetName val="9300005"/>
      <sheetName val="M1943"/>
      <sheetName val="M1946"/>
      <sheetName val="M1947"/>
      <sheetName val="M2097"/>
      <sheetName val="M2092"/>
      <sheetName val="5914620"/>
      <sheetName val="5914622"/>
      <sheetName val="SINALIZACAO"/>
      <sheetName val="5213408"/>
      <sheetName val="5213410"/>
      <sheetName val="5214009"/>
      <sheetName val="9600000"/>
      <sheetName val="5213401 "/>
      <sheetName val="5213359"/>
      <sheetName val="5213393 "/>
      <sheetName val="5213361 "/>
      <sheetName val="5213446"/>
      <sheetName val="5213444"/>
      <sheetName val="5213442"/>
      <sheetName val="5213440"/>
      <sheetName val="5213450"/>
      <sheetName val="5213466"/>
      <sheetName val="5213477"/>
      <sheetName val="9100002"/>
      <sheetName val="5213476"/>
      <sheetName val="5213571"/>
      <sheetName val="5213577"/>
      <sheetName val="5213574"/>
      <sheetName val="5213485"/>
      <sheetName val="5213629"/>
      <sheetName val="5213631"/>
      <sheetName val="5213646"/>
      <sheetName val="5213857"/>
      <sheetName val="5213855"/>
      <sheetName val="5213861"/>
      <sheetName val="5213853"/>
      <sheetName val="5213851"/>
      <sheetName val="5213865"/>
      <sheetName val="5213868"/>
      <sheetName val="5213869"/>
      <sheetName val="5216111"/>
      <sheetName val="3713604"/>
      <sheetName val="3713605"/>
      <sheetName val="3713623"/>
      <sheetName val="3713828"/>
      <sheetName val="3713621"/>
      <sheetName val="9600001"/>
      <sheetName val="9600002"/>
      <sheetName val="9600003"/>
      <sheetName val="9600004"/>
      <sheetName val="1600966"/>
      <sheetName val="3713610"/>
      <sheetName val="5213368"/>
      <sheetName val="5213364"/>
      <sheetName val="SIN OBRAS"/>
      <sheetName val="5212560"/>
      <sheetName val="5212557"/>
      <sheetName val="5212556"/>
      <sheetName val="5213386"/>
      <sheetName val="5213838"/>
      <sheetName val="5213835"/>
      <sheetName val="5213840"/>
      <sheetName val="5213848"/>
      <sheetName val="5213833"/>
      <sheetName val="5213850"/>
      <sheetName val="5213845"/>
      <sheetName val="INTERFERÊNCIAS"/>
      <sheetName val="1600896"/>
      <sheetName val="1600436"/>
      <sheetName val="1600989"/>
      <sheetName val="1600442"/>
      <sheetName val="1600401"/>
      <sheetName val="1600402"/>
      <sheetName val="605621"/>
      <sheetName val="9700000"/>
      <sheetName val="5915440"/>
      <sheetName val="5914675"/>
      <sheetName val="5914621"/>
      <sheetName val="4011351"/>
      <sheetName val="5914314"/>
      <sheetName val="5914329"/>
      <sheetName val="5914344"/>
      <sheetName val="PAISAGISMO"/>
      <sheetName val="9800000"/>
      <sheetName val="4413948"/>
      <sheetName val="4413952"/>
      <sheetName val="ILUMINACAO"/>
      <sheetName val="9900000"/>
      <sheetName val="9900001"/>
      <sheetName val="9900002"/>
      <sheetName val="9900003"/>
      <sheetName val="9900004"/>
      <sheetName val="9900005"/>
      <sheetName val="9900006"/>
      <sheetName val="9900007"/>
      <sheetName val="9900008"/>
      <sheetName val="9900009"/>
      <sheetName val="9900010"/>
      <sheetName val="9900011"/>
      <sheetName val="9900012"/>
      <sheetName val="9900013"/>
      <sheetName val="9900014"/>
      <sheetName val="9900015"/>
      <sheetName val="9900016"/>
      <sheetName val="9900017"/>
      <sheetName val="9900018"/>
      <sheetName val="9900019"/>
      <sheetName val="9900020"/>
      <sheetName val="9900021"/>
      <sheetName val="9900022"/>
      <sheetName val="9900023"/>
      <sheetName val="9900024"/>
      <sheetName val="9900025"/>
      <sheetName val="9900026"/>
      <sheetName val="9900027"/>
      <sheetName val="9900028"/>
      <sheetName val="9900029"/>
      <sheetName val="9900030"/>
      <sheetName val="9900031"/>
      <sheetName val="9900032"/>
      <sheetName val="9900033"/>
      <sheetName val="9900034"/>
      <sheetName val="9900035"/>
      <sheetName val="9900036"/>
      <sheetName val="9900037"/>
      <sheetName val="9900038"/>
      <sheetName val="9900039"/>
      <sheetName val="9900040"/>
      <sheetName val="9900041"/>
      <sheetName val="9900042"/>
      <sheetName val="9900043"/>
      <sheetName val="9900044"/>
      <sheetName val="9900045"/>
      <sheetName val="9900046"/>
      <sheetName val="9900047"/>
      <sheetName val="9900048"/>
      <sheetName val="9900049"/>
      <sheetName val="9900050"/>
      <sheetName val="9900051"/>
      <sheetName val="9900052"/>
      <sheetName val="9900053"/>
      <sheetName val="9900054"/>
      <sheetName val="9900055"/>
      <sheetName val="9900056"/>
      <sheetName val="9900057"/>
      <sheetName val="9900058"/>
      <sheetName val="9900059"/>
      <sheetName val="9900060"/>
      <sheetName val="9900061"/>
      <sheetName val="9900062"/>
      <sheetName val="9900063"/>
      <sheetName val="9900064"/>
      <sheetName val="9900065"/>
      <sheetName val="9900066"/>
      <sheetName val="9900067"/>
      <sheetName val="9900068"/>
      <sheetName val="9900069"/>
      <sheetName val="9900070"/>
      <sheetName val="9900071"/>
      <sheetName val="9900072"/>
      <sheetName val="9900073"/>
      <sheetName val="9900074"/>
      <sheetName val="9900075"/>
      <sheetName val="9900076"/>
      <sheetName val="9900077"/>
      <sheetName val="9900078"/>
      <sheetName val="9900079"/>
      <sheetName val="9900080"/>
      <sheetName val="9900081"/>
      <sheetName val="9900082"/>
      <sheetName val="9900083"/>
      <sheetName val="9900084"/>
      <sheetName val="ARQUITETURA"/>
      <sheetName val="9010000"/>
      <sheetName val="9010001"/>
      <sheetName val="9010002"/>
      <sheetName val="9010003"/>
      <sheetName val="9010004"/>
      <sheetName val="9010005"/>
      <sheetName val="9010006"/>
      <sheetName val="9010007"/>
      <sheetName val="9010008"/>
      <sheetName val="9010009"/>
      <sheetName val="90100010"/>
      <sheetName val="90100011"/>
      <sheetName val="9010012"/>
      <sheetName val="9010013"/>
      <sheetName val="9010014"/>
      <sheetName val="9010015"/>
      <sheetName val="9010016"/>
      <sheetName val="9010017"/>
      <sheetName val="9010018"/>
      <sheetName val="9010019"/>
      <sheetName val="9010020"/>
      <sheetName val="9010021"/>
      <sheetName val="9010022"/>
      <sheetName val="9010023"/>
      <sheetName val="9010024"/>
      <sheetName val="9010025"/>
      <sheetName val="9010026"/>
      <sheetName val="9010027"/>
      <sheetName val="9010028"/>
      <sheetName val="9010029"/>
      <sheetName val="EST DE CONC. E METAL"/>
      <sheetName val="1107896"/>
      <sheetName val="1100657"/>
      <sheetName val="3108005"/>
      <sheetName val="407819"/>
      <sheetName val="407820"/>
      <sheetName val="2306010"/>
      <sheetName val="9010200"/>
      <sheetName val="9010201"/>
      <sheetName val="9010202"/>
      <sheetName val="9010203"/>
      <sheetName val="9010204"/>
      <sheetName val="9010205"/>
      <sheetName val="9010206"/>
      <sheetName val="9010207"/>
      <sheetName val="9010208"/>
      <sheetName val="9010209"/>
      <sheetName val="9010210"/>
      <sheetName val="9010211"/>
      <sheetName val="9010212"/>
      <sheetName val="9010213"/>
      <sheetName val="9010214"/>
      <sheetName val="9010215"/>
      <sheetName val="9010216"/>
      <sheetName val="ELETRICA"/>
      <sheetName val="9010300"/>
      <sheetName val="9010301"/>
      <sheetName val="9010302"/>
      <sheetName val="9010303"/>
      <sheetName val="9010304"/>
      <sheetName val="9010305"/>
      <sheetName val="9010306"/>
      <sheetName val="9010307"/>
      <sheetName val="9010308"/>
      <sheetName val="9010309"/>
      <sheetName val="9010310"/>
      <sheetName val="9010311"/>
      <sheetName val="9010312"/>
      <sheetName val="9010313"/>
      <sheetName val="9010314"/>
      <sheetName val="9010315"/>
      <sheetName val="9010316"/>
      <sheetName val="9010317"/>
      <sheetName val="9010318"/>
      <sheetName val="9010319"/>
      <sheetName val="9010320"/>
      <sheetName val="9010321"/>
      <sheetName val="9010322"/>
      <sheetName val="9010323"/>
      <sheetName val="9010324"/>
      <sheetName val="9010325"/>
      <sheetName val="9010326"/>
      <sheetName val="9010327"/>
      <sheetName val="9010328"/>
      <sheetName val="9010329"/>
      <sheetName val="9010330"/>
      <sheetName val="9010331"/>
      <sheetName val="9010332"/>
      <sheetName val="9010333"/>
      <sheetName val="9010334"/>
      <sheetName val="9010335"/>
      <sheetName val="9010336"/>
      <sheetName val="9010337"/>
      <sheetName val="9010338"/>
      <sheetName val="9010339"/>
      <sheetName val="9010340"/>
      <sheetName val="9010341"/>
      <sheetName val="9010342"/>
      <sheetName val="9010343"/>
      <sheetName val="9010344"/>
      <sheetName val="9010345"/>
      <sheetName val="9010346"/>
      <sheetName val="9010347"/>
      <sheetName val="9010348"/>
      <sheetName val="9010349"/>
      <sheetName val="9010350"/>
      <sheetName val="9010351"/>
      <sheetName val="9010352"/>
      <sheetName val="9010353"/>
      <sheetName val="9010354"/>
      <sheetName val="9010355"/>
      <sheetName val="9010356"/>
      <sheetName val="9010357"/>
      <sheetName val="9010358"/>
      <sheetName val="9010359"/>
      <sheetName val="9010360"/>
      <sheetName val="9010361"/>
      <sheetName val="9010362"/>
      <sheetName val="9010363"/>
      <sheetName val="9010364"/>
      <sheetName val="9010365"/>
      <sheetName val="9010366"/>
      <sheetName val="9010367"/>
      <sheetName val="9010368"/>
      <sheetName val="INST. HIDRÁULICAS"/>
      <sheetName val="1108111"/>
      <sheetName val="9010401"/>
      <sheetName val="9010402"/>
      <sheetName val="9010403"/>
      <sheetName val="9010404"/>
      <sheetName val="9010405"/>
      <sheetName val="9010406"/>
      <sheetName val="9010407"/>
      <sheetName val="9010408"/>
      <sheetName val="9010409"/>
      <sheetName val="9010410"/>
      <sheetName val="9010411"/>
      <sheetName val="9010412"/>
      <sheetName val="9010413"/>
      <sheetName val="9010414"/>
      <sheetName val="9010415"/>
      <sheetName val="9010416"/>
      <sheetName val="9010417"/>
      <sheetName val="9010418"/>
      <sheetName val="9010419"/>
      <sheetName val="9010420"/>
      <sheetName val="9010421"/>
      <sheetName val="9010422"/>
      <sheetName val="9010423"/>
      <sheetName val="9010424"/>
      <sheetName val="9010425"/>
      <sheetName val="9010426"/>
      <sheetName val="9010427"/>
      <sheetName val="9010428"/>
      <sheetName val="9010429"/>
      <sheetName val="9010430"/>
      <sheetName val="9010431"/>
      <sheetName val="9010432"/>
      <sheetName val="9010433"/>
      <sheetName val="9010434"/>
      <sheetName val="9010435"/>
      <sheetName val="9010436"/>
      <sheetName val="9010437"/>
      <sheetName val="9010438"/>
      <sheetName val="9010439"/>
      <sheetName val="9010440"/>
      <sheetName val="9010441"/>
      <sheetName val="9010442"/>
      <sheetName val="9010443"/>
      <sheetName val="9010444"/>
      <sheetName val="9010446"/>
      <sheetName val="9010447"/>
      <sheetName val="9010448"/>
      <sheetName val="9010449"/>
      <sheetName val="9010450"/>
      <sheetName val="9010451"/>
      <sheetName val="9010452"/>
      <sheetName val="9010453"/>
      <sheetName val="9010454"/>
      <sheetName val="9010455"/>
      <sheetName val="9010456"/>
      <sheetName val="9010457"/>
      <sheetName val="9010458"/>
      <sheetName val="9010459"/>
      <sheetName val="9010460"/>
      <sheetName val="9010461"/>
      <sheetName val="9010462"/>
      <sheetName val="9010463"/>
      <sheetName val="9010464"/>
      <sheetName val="9010465"/>
      <sheetName val="9010466"/>
      <sheetName val="9010467"/>
      <sheetName val="9010468"/>
      <sheetName val="9010469"/>
      <sheetName val="9010470"/>
      <sheetName val="9010471"/>
      <sheetName val="9010472"/>
      <sheetName val="9010473"/>
      <sheetName val="9010474"/>
      <sheetName val="9010475"/>
      <sheetName val="9010476"/>
      <sheetName val="9010477"/>
      <sheetName val="9010478"/>
      <sheetName val="9010479"/>
      <sheetName val="9010480"/>
      <sheetName val="9010481"/>
      <sheetName val="9010482"/>
      <sheetName val="9010483"/>
      <sheetName val="9010484"/>
      <sheetName val="9010485"/>
      <sheetName val="INCÊNDIO"/>
      <sheetName val="9010501"/>
      <sheetName val="9010502"/>
      <sheetName val="9010503"/>
      <sheetName val="9010504"/>
      <sheetName val="9010505"/>
      <sheetName val="9010506"/>
      <sheetName val="9010507"/>
      <sheetName val="9010508"/>
      <sheetName val="9010509"/>
      <sheetName val="9010510"/>
      <sheetName val="9010511"/>
      <sheetName val="AMBIENTAL"/>
      <sheetName val="4413905"/>
      <sheetName val="4413023"/>
      <sheetName val="9011000"/>
      <sheetName val="Sol. Tecnologicas"/>
      <sheetName val="9012100"/>
      <sheetName val="9012101"/>
      <sheetName val="9012102"/>
      <sheetName val="9012103"/>
      <sheetName val="9012104"/>
      <sheetName val="9012105"/>
      <sheetName val="9012106"/>
      <sheetName val="9012107"/>
      <sheetName val="9012108"/>
      <sheetName val="9012109"/>
      <sheetName val="9012110"/>
      <sheetName val="9012111"/>
      <sheetName val="9012112"/>
      <sheetName val="9012113"/>
      <sheetName val="9012114"/>
      <sheetName val="9012115"/>
      <sheetName val="9012116"/>
      <sheetName val="9012117"/>
      <sheetName val="9012118"/>
      <sheetName val="9012119"/>
      <sheetName val="9012120"/>
      <sheetName val="9012121"/>
      <sheetName val="9012122"/>
      <sheetName val="9012123"/>
      <sheetName val="9012124"/>
      <sheetName val="CANT E MOB"/>
      <sheetName val="0903804"/>
      <sheetName val="4011519"/>
      <sheetName val="4016096"/>
      <sheetName val="9002001"/>
      <sheetName val="9002002"/>
      <sheetName val="9002003"/>
      <sheetName val="9002004"/>
      <sheetName val="9002005"/>
      <sheetName val="9002006"/>
      <sheetName val="9002007"/>
      <sheetName val="9002008"/>
      <sheetName val="9002009"/>
      <sheetName val="9002010"/>
      <sheetName val="9002011"/>
      <sheetName val="9002012"/>
      <sheetName val="9002013"/>
      <sheetName val="0919101"/>
      <sheetName val="9002014"/>
      <sheetName val="9002015"/>
      <sheetName val="9002016"/>
      <sheetName val="9002017"/>
      <sheetName val="9002018"/>
      <sheetName val="AUXILIARES"/>
      <sheetName val="1109669"/>
      <sheetName val="2003842"/>
      <sheetName val="1107892"/>
      <sheetName val="4805751"/>
      <sheetName val="3103302"/>
      <sheetName val="3106121"/>
      <sheetName val="4805755"/>
      <sheetName val="3108022"/>
      <sheetName val="4413996"/>
      <sheetName val="4413995"/>
      <sheetName val="4816106"/>
      <sheetName val="4805757"/>
      <sheetName val="4816119"/>
      <sheetName val="4805750"/>
      <sheetName val="1109671"/>
      <sheetName val="1106165"/>
      <sheetName val="1106057"/>
      <sheetName val="2009619"/>
      <sheetName val="1109697"/>
      <sheetName val="5213414"/>
      <sheetName val="5212552"/>
      <sheetName val="5213421"/>
      <sheetName val="5213417"/>
      <sheetName val="5213423"/>
      <sheetName val="5213431"/>
      <sheetName val="5213436"/>
      <sheetName val="407740"/>
      <sheetName val="3107967"/>
      <sheetName val="3713824"/>
      <sheetName val="4816129"/>
      <sheetName val="4816131"/>
      <sheetName val="5216116"/>
      <sheetName val="2105605"/>
      <sheetName val="1119528"/>
      <sheetName val="1116127"/>
      <sheetName val="6416040"/>
      <sheetName val="6416042"/>
      <sheetName val="6416094"/>
      <sheetName val="1107871"/>
      <sheetName val="408067"/>
      <sheetName val="4816012"/>
      <sheetName val="4816010"/>
      <sheetName val="5213416"/>
      <sheetName val="5219546"/>
      <sheetName val="1419543"/>
      <sheetName val="2408057"/>
      <sheetName val="5219544"/>
      <sheetName val="2408070"/>
      <sheetName val="3807865"/>
      <sheetName val="4011211"/>
      <sheetName val="3713608"/>
      <sheetName val="5502986"/>
      <sheetName val="0903845"/>
      <sheetName val="0903846"/>
      <sheetName val="0919011"/>
      <sheetName val="5502985"/>
      <sheetName val="4805754"/>
      <sheetName val="3107997"/>
      <sheetName val="0903848"/>
      <sheetName val="1408173"/>
      <sheetName val="2408058"/>
      <sheetName val="1416139"/>
      <sheetName val="1400973"/>
      <sheetName val="1400974"/>
      <sheetName val="1416140 "/>
      <sheetName val="6416090"/>
      <sheetName val="RPA Julho"/>
      <sheetName val="Valor Mediçao"/>
      <sheetName val="Med 1ª"/>
      <sheetName val="Med 2ª"/>
      <sheetName val="Med 3ª"/>
      <sheetName val="Desc. de materiais"/>
      <sheetName val="Insumos - Materiais"/>
    </sheetNames>
    <definedNames>
      <definedName name="PassaExtenso"/>
    </defined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35">
          <cell r="A35" t="str">
            <v>ASTU</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sheetData sheetId="68"/>
      <sheetData sheetId="69"/>
      <sheetData sheetId="70">
        <row r="35">
          <cell r="A35" t="str">
            <v>ASTU</v>
          </cell>
        </row>
      </sheetData>
      <sheetData sheetId="71">
        <row r="35">
          <cell r="A35" t="str">
            <v>ASTU</v>
          </cell>
        </row>
      </sheetData>
      <sheetData sheetId="72"/>
      <sheetData sheetId="73" refreshError="1"/>
      <sheetData sheetId="74" refreshError="1"/>
      <sheetData sheetId="75"/>
      <sheetData sheetId="76"/>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sheetData sheetId="150"/>
      <sheetData sheetId="151" refreshError="1"/>
      <sheetData sheetId="152"/>
      <sheetData sheetId="153"/>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sheetData sheetId="193"/>
      <sheetData sheetId="194"/>
      <sheetData sheetId="195"/>
      <sheetData sheetId="196"/>
      <sheetData sheetId="197"/>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exos PGQ"/>
      <sheetName val="Equipamentos"/>
      <sheetName val="Teor"/>
      <sheetName val="composições"/>
      <sheetName val="mão de obra,leis e bdi"/>
      <sheetName val="projeto"/>
      <sheetName val="PlanResumo"/>
      <sheetName val="P.Orçamentária"/>
      <sheetName val="ABC"/>
      <sheetName val="Cronograma"/>
      <sheetName val="MOBILIZ _ DESMOBIL"/>
      <sheetName val="CustosTransp"/>
      <sheetName val="PlanServ"/>
      <sheetName val="CANTEIRO"/>
      <sheetName val="RelEquip"/>
      <sheetName val="TRANSPORTE"/>
      <sheetName val="Aquisição"/>
      <sheetName val="Composição transp. equipamento"/>
      <sheetName val="QuQuant"/>
      <sheetName val="Tabela Abril 2000"/>
      <sheetName val="TABELA"/>
      <sheetName val="PSCEGERAL"/>
      <sheetName val="Dados"/>
      <sheetName val="Planilha"/>
      <sheetName val="PQ"/>
      <sheetName val="2.3"/>
      <sheetName val="Orçamento Global"/>
      <sheetName val="PRO-08"/>
      <sheetName val="Insumos"/>
      <sheetName val="Analítico CCUs"/>
      <sheetName val="pontes"/>
      <sheetName val="Sheet6"/>
      <sheetName val="INVENTÁRIO"/>
      <sheetName val="8ª MP_BR_459"/>
      <sheetName val="Quadro Geral"/>
      <sheetName val="qorcamentodnerL1"/>
      <sheetName val="Page 1"/>
      <sheetName val="CRECHES"/>
      <sheetName val="MOBILIZ-CANTEIRO"/>
      <sheetName val="RESUMO"/>
      <sheetName val="P A T O"/>
      <sheetName val="P A T O  B"/>
      <sheetName val="TCB5"/>
      <sheetName val="Anexos_PGQ"/>
      <sheetName val="tabela DER julho97"/>
      <sheetName val="resumo_au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sheetData sheetId="45"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olum"/>
      <sheetName val="Plan2"/>
      <sheetName val="Plan3"/>
      <sheetName val="cobertura quadra"/>
      <sheetName val="CRON REF"/>
      <sheetName val="PlanResumo"/>
      <sheetName val="P.Orçamentária"/>
      <sheetName val="ABC"/>
      <sheetName val="Cronograma"/>
      <sheetName val="MOBILIZ _ DESMOBIL"/>
      <sheetName val="CustosTransp"/>
      <sheetName val="PlanServ"/>
      <sheetName val="CANTEIRO"/>
      <sheetName val="RelEquip"/>
      <sheetName val="TRANSPORTE"/>
      <sheetName val="Aquisição"/>
      <sheetName val="Composição transp. equipamento"/>
      <sheetName val="pontes"/>
    </sheetNames>
    <sheetDataSet>
      <sheetData sheetId="0" refreshError="1">
        <row r="3">
          <cell r="A3" t="str">
            <v>Obra :001 -  001</v>
          </cell>
        </row>
        <row r="4">
          <cell r="A4" t="str">
            <v xml:space="preserve">Total da Planilha - </v>
          </cell>
          <cell r="B4" t="str">
            <v>364.742,2448</v>
          </cell>
        </row>
        <row r="5">
          <cell r="A5" t="str">
            <v>Cód. Tarefa</v>
          </cell>
          <cell r="B5" t="str">
            <v>Descrição</v>
          </cell>
          <cell r="C5" t="str">
            <v>Unidade</v>
          </cell>
          <cell r="D5" t="str">
            <v>Valor Unitário</v>
          </cell>
        </row>
        <row r="6">
          <cell r="A6" t="str">
            <v>001</v>
          </cell>
          <cell r="B6" t="str">
            <v>BOLETIM DE REFERÊNCIA DE PREÇOS - ABRIL 2005</v>
          </cell>
          <cell r="D6">
            <v>364742.24479999999</v>
          </cell>
        </row>
        <row r="7">
          <cell r="A7" t="str">
            <v>001.01</v>
          </cell>
          <cell r="B7" t="str">
            <v>DEMOLIÇÃO E RETIRADA</v>
          </cell>
          <cell r="D7">
            <v>1590.6348</v>
          </cell>
        </row>
        <row r="8">
          <cell r="A8" t="str">
            <v>001.01.00020</v>
          </cell>
          <cell r="B8" t="str">
            <v>Demolição de cobertura construída c/telha de barro ou cerâmica</v>
          </cell>
          <cell r="C8" t="str">
            <v>M2</v>
          </cell>
          <cell r="D8">
            <v>2.6091000000000002</v>
          </cell>
        </row>
        <row r="9">
          <cell r="A9" t="str">
            <v>001.01.00040</v>
          </cell>
          <cell r="B9" t="str">
            <v>Demolição de cobertura construída c/telha de cimento amianto, alumínio, plastico e ferro galvanizado</v>
          </cell>
          <cell r="C9" t="str">
            <v>M2</v>
          </cell>
          <cell r="D9">
            <v>1.0871999999999999</v>
          </cell>
        </row>
        <row r="10">
          <cell r="A10" t="str">
            <v>001.01.00060</v>
          </cell>
          <cell r="B10" t="str">
            <v>Demolição de madeiramento de telhado constituído por tesouras (telha de barro)</v>
          </cell>
          <cell r="C10" t="str">
            <v>M2</v>
          </cell>
          <cell r="D10">
            <v>3.9278</v>
          </cell>
        </row>
        <row r="11">
          <cell r="A11" t="str">
            <v>001.01.00080</v>
          </cell>
          <cell r="B11" t="str">
            <v>Demolição de madeiramento de telhado constituído por tesouras (telha de cimento aminato e alumínio)</v>
          </cell>
          <cell r="C11" t="str">
            <v>M2</v>
          </cell>
          <cell r="D11">
            <v>3.3856999999999999</v>
          </cell>
        </row>
        <row r="12">
          <cell r="A12" t="str">
            <v>001.01.00100</v>
          </cell>
          <cell r="B12" t="str">
            <v>Demolição de madeiramento de telhado tipo pontaletados (telhas de barro)</v>
          </cell>
          <cell r="C12" t="str">
            <v>M2</v>
          </cell>
          <cell r="D12">
            <v>2.9251</v>
          </cell>
        </row>
        <row r="13">
          <cell r="A13" t="str">
            <v>001.01.00120</v>
          </cell>
          <cell r="B13" t="str">
            <v>Demolição de madeiramento de telhado tipo pontaletados (telhas de cimento aminato ou alumínio)</v>
          </cell>
          <cell r="C13" t="str">
            <v>M2</v>
          </cell>
          <cell r="D13">
            <v>2.9251</v>
          </cell>
        </row>
        <row r="14">
          <cell r="A14" t="str">
            <v>001.01.00130</v>
          </cell>
          <cell r="B14" t="str">
            <v>Demolição de Ripamento em Cobertura Barro ou Cerâmica</v>
          </cell>
          <cell r="C14" t="str">
            <v>m2</v>
          </cell>
          <cell r="D14">
            <v>0.19040000000000001</v>
          </cell>
        </row>
        <row r="15">
          <cell r="A15" t="str">
            <v>001.01.00140</v>
          </cell>
          <cell r="B15" t="str">
            <v>Demolição de estrutura de ferro  para  telhados</v>
          </cell>
          <cell r="C15" t="str">
            <v>M2</v>
          </cell>
          <cell r="D15">
            <v>8.0597999999999992</v>
          </cell>
        </row>
        <row r="16">
          <cell r="A16" t="str">
            <v>001.01.00160</v>
          </cell>
          <cell r="B16" t="str">
            <v>Retirada de cobertura de madeira - caibros e vigas</v>
          </cell>
          <cell r="C16" t="str">
            <v>ML</v>
          </cell>
          <cell r="D16">
            <v>0.20039999999999999</v>
          </cell>
        </row>
        <row r="17">
          <cell r="A17" t="str">
            <v>001.01.00180</v>
          </cell>
          <cell r="B17" t="str">
            <v>Retirada de cobertura de madeira - ripas</v>
          </cell>
          <cell r="C17" t="str">
            <v>ML</v>
          </cell>
          <cell r="D17">
            <v>0.1002</v>
          </cell>
        </row>
        <row r="18">
          <cell r="A18" t="str">
            <v>001.01.00200</v>
          </cell>
          <cell r="B18" t="str">
            <v>Retirada de cobertura em telhas de barro s/aproveitamento das cumeeiras e espigões</v>
          </cell>
          <cell r="C18" t="str">
            <v>UN</v>
          </cell>
          <cell r="D18">
            <v>0.27660000000000001</v>
          </cell>
        </row>
        <row r="19">
          <cell r="A19" t="str">
            <v>001.01.00220</v>
          </cell>
          <cell r="B19" t="str">
            <v>Retirada de cobertura em telhas de cimento aminato, alumínio, plástico ou ferro galvanizado</v>
          </cell>
          <cell r="C19" t="str">
            <v>UN</v>
          </cell>
          <cell r="D19">
            <v>3.6886000000000001</v>
          </cell>
        </row>
        <row r="20">
          <cell r="A20" t="str">
            <v>001.01.00240</v>
          </cell>
          <cell r="B20" t="str">
            <v>Retirada de cobertura em telhas cerãmicas ( plan , colonial , francesa , etc. )</v>
          </cell>
          <cell r="C20" t="str">
            <v>M2</v>
          </cell>
          <cell r="D20">
            <v>2.4449999999999998</v>
          </cell>
        </row>
        <row r="21">
          <cell r="A21" t="str">
            <v>001.01.00260</v>
          </cell>
          <cell r="B21" t="str">
            <v>Retirada de cobertura em telhas de cimento aminato, alumínio, plástico e c.g.</v>
          </cell>
          <cell r="C21" t="str">
            <v>M2</v>
          </cell>
          <cell r="D21">
            <v>1.3028999999999999</v>
          </cell>
        </row>
        <row r="22">
          <cell r="A22" t="str">
            <v>001.01.00280</v>
          </cell>
          <cell r="B22" t="str">
            <v>Retirada de madeiramento de telhado constituído por tesouras (telha de barro)</v>
          </cell>
          <cell r="C22" t="str">
            <v>M2</v>
          </cell>
          <cell r="D22">
            <v>3.0061</v>
          </cell>
        </row>
        <row r="23">
          <cell r="A23" t="str">
            <v>001.01.00300</v>
          </cell>
          <cell r="B23" t="str">
            <v>Retirada de madeiramento de telhado constituído por tesouras (telha de cimento amianto ou alumínio)</v>
          </cell>
          <cell r="C23" t="str">
            <v>M2</v>
          </cell>
          <cell r="D23">
            <v>2.5051000000000001</v>
          </cell>
        </row>
        <row r="24">
          <cell r="A24" t="str">
            <v>001.01.00320</v>
          </cell>
          <cell r="B24" t="str">
            <v>Retirada de madeiramento de telhado tipo pontaletados (telhas de barro)</v>
          </cell>
          <cell r="C24" t="str">
            <v>M2</v>
          </cell>
          <cell r="D24">
            <v>2.004</v>
          </cell>
        </row>
        <row r="25">
          <cell r="A25" t="str">
            <v>001.01.00340</v>
          </cell>
          <cell r="B25" t="str">
            <v>Retirada de madeiramento de telhado tipo pontaletados (telhas de cimento amianto ou alumínio)</v>
          </cell>
          <cell r="C25" t="str">
            <v>M2</v>
          </cell>
          <cell r="D25">
            <v>1.8036000000000001</v>
          </cell>
        </row>
        <row r="26">
          <cell r="A26" t="str">
            <v>001.01.00360</v>
          </cell>
          <cell r="B26" t="str">
            <v>Retirada de calhas e rufos metálicos</v>
          </cell>
          <cell r="C26" t="str">
            <v>M2</v>
          </cell>
          <cell r="D26">
            <v>3.0522</v>
          </cell>
        </row>
        <row r="27">
          <cell r="A27" t="str">
            <v>001.01.00380</v>
          </cell>
          <cell r="B27" t="str">
            <v>Demolição de revestimento de argamassa de cal e areia (inclusive emboço)</v>
          </cell>
          <cell r="C27" t="str">
            <v>M2</v>
          </cell>
          <cell r="D27">
            <v>1.9035</v>
          </cell>
        </row>
        <row r="28">
          <cell r="A28" t="str">
            <v>001.01.00400</v>
          </cell>
          <cell r="B28" t="str">
            <v>Demolição de revestimento de argamassa mista (inclusive emboço)</v>
          </cell>
          <cell r="C28" t="str">
            <v>M2</v>
          </cell>
          <cell r="D28">
            <v>2.8553000000000002</v>
          </cell>
        </row>
        <row r="29">
          <cell r="A29" t="str">
            <v>001.01.00420</v>
          </cell>
          <cell r="B29" t="str">
            <v>Demolição de revestimento de argamassa de cimento e areia (inclusive emboço)</v>
          </cell>
          <cell r="C29" t="str">
            <v>M2</v>
          </cell>
          <cell r="D29">
            <v>7.3181000000000003</v>
          </cell>
        </row>
        <row r="30">
          <cell r="A30" t="str">
            <v>001.01.00440</v>
          </cell>
          <cell r="B30" t="str">
            <v>Demolição de azulejos pastilas ladrilhos cerâmicos ou base de gres (inclusive emboço)</v>
          </cell>
          <cell r="C30" t="str">
            <v>M2</v>
          </cell>
          <cell r="D30">
            <v>7.0641999999999996</v>
          </cell>
        </row>
        <row r="31">
          <cell r="A31" t="str">
            <v>001.01.00460</v>
          </cell>
          <cell r="B31" t="str">
            <v>Demolição de mármore, pedra ou granito (inclusive emboço)</v>
          </cell>
          <cell r="C31" t="str">
            <v>M2</v>
          </cell>
          <cell r="D31">
            <v>7.0641999999999996</v>
          </cell>
        </row>
        <row r="32">
          <cell r="A32" t="str">
            <v>001.01.00480</v>
          </cell>
          <cell r="B32" t="str">
            <v>Demolição de quadro negro</v>
          </cell>
          <cell r="C32" t="str">
            <v>M2</v>
          </cell>
          <cell r="D32">
            <v>7.0641999999999996</v>
          </cell>
        </row>
        <row r="33">
          <cell r="A33" t="str">
            <v>001.01.00500</v>
          </cell>
          <cell r="B33" t="str">
            <v>Retirada de revestimento com mármore, pedra ou granito (inclusive emboço)</v>
          </cell>
          <cell r="C33" t="str">
            <v>M2</v>
          </cell>
          <cell r="D33">
            <v>6.5143000000000004</v>
          </cell>
        </row>
        <row r="34">
          <cell r="A34" t="str">
            <v>001.01.00520</v>
          </cell>
          <cell r="B34" t="str">
            <v>Demolição de forro de estuque (inclusive entarugamento de madeira)</v>
          </cell>
          <cell r="C34" t="str">
            <v>M2</v>
          </cell>
          <cell r="D34">
            <v>2.0588000000000002</v>
          </cell>
        </row>
        <row r="35">
          <cell r="A35" t="str">
            <v>001.01.00540</v>
          </cell>
          <cell r="B35" t="str">
            <v>Demolição de forro de madeira ou de gesso (incluso entarugamento)</v>
          </cell>
          <cell r="C35" t="str">
            <v>M2</v>
          </cell>
          <cell r="D35">
            <v>1.7394000000000001</v>
          </cell>
        </row>
        <row r="36">
          <cell r="A36" t="str">
            <v>001.01.00560</v>
          </cell>
          <cell r="B36" t="str">
            <v>Demolição somente das tábuas ou chapas de madeira ou de gesso</v>
          </cell>
          <cell r="C36" t="str">
            <v>M2</v>
          </cell>
          <cell r="D36">
            <v>2.6091000000000002</v>
          </cell>
        </row>
        <row r="37">
          <cell r="A37" t="str">
            <v>001.01.00580</v>
          </cell>
          <cell r="B37" t="str">
            <v>Demolição de lambris de madeira inclusive entarugamento</v>
          </cell>
          <cell r="C37" t="str">
            <v>M2</v>
          </cell>
          <cell r="D37">
            <v>7.0641999999999996</v>
          </cell>
        </row>
        <row r="38">
          <cell r="A38" t="str">
            <v>001.01.00600</v>
          </cell>
          <cell r="B38" t="str">
            <v>Demolição somente de chapas ou placas de lambris ou madeira</v>
          </cell>
          <cell r="C38" t="str">
            <v>M2</v>
          </cell>
          <cell r="D38">
            <v>4.3993000000000002</v>
          </cell>
        </row>
        <row r="39">
          <cell r="A39" t="str">
            <v>001.01.00620</v>
          </cell>
          <cell r="B39" t="str">
            <v>Retirada de todo o forro inclusive vigas e sarrafos</v>
          </cell>
          <cell r="C39" t="str">
            <v>M2</v>
          </cell>
          <cell r="D39">
            <v>9.2608999999999995</v>
          </cell>
        </row>
        <row r="40">
          <cell r="A40" t="str">
            <v>001.01.00640</v>
          </cell>
          <cell r="B40" t="str">
            <v>Retirada de todos os lambris inclusive caibros e sarrafos</v>
          </cell>
          <cell r="C40" t="str">
            <v>M2</v>
          </cell>
          <cell r="D40">
            <v>9.2608999999999995</v>
          </cell>
        </row>
        <row r="41">
          <cell r="A41" t="str">
            <v>001.01.00660</v>
          </cell>
          <cell r="B41" t="str">
            <v>Demolição de alvenaria de tijolos maciços</v>
          </cell>
          <cell r="C41" t="str">
            <v>M3</v>
          </cell>
          <cell r="D41">
            <v>17.935300000000002</v>
          </cell>
        </row>
        <row r="42">
          <cell r="A42" t="str">
            <v>001.01.00680</v>
          </cell>
          <cell r="B42" t="str">
            <v>Retirada de alvenaria de tijolos maciços</v>
          </cell>
          <cell r="C42" t="str">
            <v>M3</v>
          </cell>
          <cell r="D42">
            <v>33.967100000000002</v>
          </cell>
        </row>
        <row r="43">
          <cell r="A43" t="str">
            <v>001.01.00700</v>
          </cell>
          <cell r="B43" t="str">
            <v>Demolição de alvenaria de tijolos cerâmicos</v>
          </cell>
          <cell r="C43" t="str">
            <v>M3</v>
          </cell>
          <cell r="D43">
            <v>13.045400000000001</v>
          </cell>
        </row>
        <row r="44">
          <cell r="A44" t="str">
            <v>001.01.00720</v>
          </cell>
          <cell r="B44" t="str">
            <v>Demolição de alvenaria de blocos de concreto</v>
          </cell>
          <cell r="C44" t="str">
            <v>M3</v>
          </cell>
          <cell r="D44">
            <v>13.045400000000001</v>
          </cell>
        </row>
        <row r="45">
          <cell r="A45" t="str">
            <v>001.01.00740</v>
          </cell>
          <cell r="B45" t="str">
            <v>Retirada de alvenaria de blocos de concreto</v>
          </cell>
          <cell r="C45" t="str">
            <v>M3</v>
          </cell>
          <cell r="D45">
            <v>26.090800000000002</v>
          </cell>
        </row>
        <row r="46">
          <cell r="A46" t="str">
            <v>001.01.00760</v>
          </cell>
          <cell r="B46" t="str">
            <v>Demolição de alvenaria de pedra</v>
          </cell>
          <cell r="C46" t="str">
            <v>M3</v>
          </cell>
          <cell r="D46">
            <v>33.1633</v>
          </cell>
        </row>
        <row r="47">
          <cell r="A47" t="str">
            <v>001.01.00780</v>
          </cell>
          <cell r="B47" t="str">
            <v>Retirada de alvenaria de pedra</v>
          </cell>
          <cell r="C47" t="str">
            <v>M3</v>
          </cell>
          <cell r="D47">
            <v>37.511800000000001</v>
          </cell>
        </row>
        <row r="48">
          <cell r="A48" t="str">
            <v>001.01.00800</v>
          </cell>
          <cell r="B48" t="str">
            <v>Demolição de alvenaria de placas de concreto celular</v>
          </cell>
          <cell r="C48" t="str">
            <v>M3</v>
          </cell>
          <cell r="D48">
            <v>7.6139999999999999</v>
          </cell>
        </row>
        <row r="49">
          <cell r="A49" t="str">
            <v>001.01.00820</v>
          </cell>
          <cell r="B49" t="str">
            <v>Retirada de alvenaria de placas de concreto celular</v>
          </cell>
          <cell r="C49" t="str">
            <v>M3</v>
          </cell>
          <cell r="D49">
            <v>13.028600000000001</v>
          </cell>
        </row>
        <row r="50">
          <cell r="A50" t="str">
            <v>001.01.00840</v>
          </cell>
          <cell r="B50" t="str">
            <v>Demolição de alvenaria de adobo</v>
          </cell>
          <cell r="C50" t="str">
            <v>M3</v>
          </cell>
          <cell r="D50">
            <v>19.035</v>
          </cell>
        </row>
        <row r="51">
          <cell r="A51" t="str">
            <v>001.01.00860</v>
          </cell>
          <cell r="B51" t="str">
            <v>Demolição de elemento vazado</v>
          </cell>
          <cell r="C51" t="str">
            <v>M2</v>
          </cell>
          <cell r="D51">
            <v>24.4664</v>
          </cell>
        </row>
        <row r="52">
          <cell r="A52" t="str">
            <v>001.01.00880</v>
          </cell>
          <cell r="B52" t="str">
            <v>Demolição inclusive entarugamento de paredes divisórias de tábuas e chapas</v>
          </cell>
          <cell r="C52" t="str">
            <v>M2</v>
          </cell>
          <cell r="D52">
            <v>3.8069999999999999</v>
          </cell>
        </row>
        <row r="53">
          <cell r="A53" t="str">
            <v>001.01.00900</v>
          </cell>
          <cell r="B53" t="str">
            <v>Demolição apenas das tábuas ou chapas das paredes divisórias</v>
          </cell>
          <cell r="C53" t="str">
            <v>M2</v>
          </cell>
          <cell r="D53">
            <v>2.6648999999999998</v>
          </cell>
        </row>
        <row r="54">
          <cell r="A54" t="str">
            <v>001.01.00920</v>
          </cell>
          <cell r="B54" t="str">
            <v>Retirada de divisória tipo naval</v>
          </cell>
          <cell r="C54" t="str">
            <v>m2</v>
          </cell>
          <cell r="D54">
            <v>1.5227999999999999</v>
          </cell>
        </row>
        <row r="55">
          <cell r="A55" t="str">
            <v>001.01.00940</v>
          </cell>
          <cell r="B55" t="str">
            <v>Demolição de alvenaria de fundação de tijolos maciços inclusive escavações necessárias</v>
          </cell>
          <cell r="C55" t="str">
            <v>M3</v>
          </cell>
          <cell r="D55">
            <v>67.934200000000004</v>
          </cell>
        </row>
        <row r="56">
          <cell r="A56" t="str">
            <v>001.01.00960</v>
          </cell>
          <cell r="B56" t="str">
            <v>Demolição de alvenaria de fundações de pedra</v>
          </cell>
          <cell r="C56" t="str">
            <v>M3</v>
          </cell>
          <cell r="D56">
            <v>34.262999999999998</v>
          </cell>
        </row>
        <row r="57">
          <cell r="A57" t="str">
            <v>001.01.00980</v>
          </cell>
          <cell r="B57" t="str">
            <v>Demolição de concreto simples em fundação</v>
          </cell>
          <cell r="C57" t="str">
            <v>M3</v>
          </cell>
          <cell r="D57">
            <v>58.915799999999997</v>
          </cell>
        </row>
        <row r="58">
          <cell r="A58" t="str">
            <v>001.01.01000</v>
          </cell>
          <cell r="B58" t="str">
            <v>Demolição de concreto armado em fundações</v>
          </cell>
          <cell r="C58" t="str">
            <v>M3</v>
          </cell>
          <cell r="D58">
            <v>150.42070000000001</v>
          </cell>
        </row>
        <row r="59">
          <cell r="A59" t="str">
            <v>001.01.01020</v>
          </cell>
          <cell r="B59" t="str">
            <v>Demolição de concreto simples acima do embasamento</v>
          </cell>
          <cell r="C59" t="str">
            <v>M3</v>
          </cell>
          <cell r="D59">
            <v>48.915999999999997</v>
          </cell>
        </row>
        <row r="60">
          <cell r="A60" t="str">
            <v>001.01.01040</v>
          </cell>
          <cell r="B60" t="str">
            <v>Demolição de concreto armado acima do embasamento</v>
          </cell>
          <cell r="C60" t="str">
            <v>M3</v>
          </cell>
          <cell r="D60">
            <v>135.1079</v>
          </cell>
        </row>
        <row r="61">
          <cell r="A61" t="str">
            <v>001.01.01042</v>
          </cell>
          <cell r="B61" t="str">
            <v>Rasgo em piso de concreto simples 7.00 x 7.00 cm para passagem de tubulação, utilizando máquina corta piso manual com disco diamantado</v>
          </cell>
          <cell r="C61" t="str">
            <v>ml</v>
          </cell>
          <cell r="D61">
            <v>3.4912999999999998</v>
          </cell>
        </row>
        <row r="62">
          <cell r="A62" t="str">
            <v>001.01.01045</v>
          </cell>
          <cell r="B62" t="str">
            <v>Rasgo em piso de concreto simples 10.00 x 7.00 cm para passagem de tubulação, utilizando máquina corta piso manual com disco diamantado</v>
          </cell>
          <cell r="C62" t="str">
            <v>ml</v>
          </cell>
          <cell r="D62">
            <v>4.4429999999999996</v>
          </cell>
        </row>
        <row r="63">
          <cell r="A63" t="str">
            <v>001.01.01050</v>
          </cell>
          <cell r="B63" t="str">
            <v>Rasgo em piso de concreto simples 15.00 x 7.00 cm para passagem de tubulação, utilizando máquina corta piso manual com disco diamantado</v>
          </cell>
          <cell r="C63" t="str">
            <v>ml</v>
          </cell>
          <cell r="D63">
            <v>6.3464999999999998</v>
          </cell>
        </row>
        <row r="64">
          <cell r="A64" t="str">
            <v>001.01.01060</v>
          </cell>
          <cell r="B64" t="str">
            <v>Demolição de assoalhos de tábuas incl.rodapés e cordões</v>
          </cell>
          <cell r="C64" t="str">
            <v>M2</v>
          </cell>
          <cell r="D64">
            <v>6.8522999999999996</v>
          </cell>
        </row>
        <row r="65">
          <cell r="A65" t="str">
            <v>001.01.01080</v>
          </cell>
          <cell r="B65" t="str">
            <v>Demolição de assoalhos de tábuas apenas das tábuas</v>
          </cell>
          <cell r="C65" t="str">
            <v>M2</v>
          </cell>
          <cell r="D65">
            <v>2.7408999999999999</v>
          </cell>
        </row>
        <row r="66">
          <cell r="A66" t="str">
            <v>001.01.01100</v>
          </cell>
          <cell r="B66" t="str">
            <v>Retirada de todo piso assoalho de tábuas inclusive vigamento de peróba</v>
          </cell>
          <cell r="C66" t="str">
            <v>M2</v>
          </cell>
          <cell r="D66">
            <v>11.176299999999999</v>
          </cell>
        </row>
        <row r="67">
          <cell r="A67" t="str">
            <v>001.01.01120</v>
          </cell>
          <cell r="B67" t="str">
            <v>Demolição de pisos de tacos madeira inclusive argamassa de assentamento</v>
          </cell>
          <cell r="C67" t="str">
            <v>M2</v>
          </cell>
          <cell r="D67">
            <v>8.3957999999999995</v>
          </cell>
        </row>
        <row r="68">
          <cell r="A68" t="str">
            <v>001.01.01140</v>
          </cell>
          <cell r="B68" t="str">
            <v>Retirada de pisos de tacos madeira inclusive argamassa de assentamento</v>
          </cell>
          <cell r="C68" t="str">
            <v>M2</v>
          </cell>
          <cell r="D68">
            <v>10.020200000000001</v>
          </cell>
        </row>
        <row r="69">
          <cell r="A69" t="str">
            <v>001.01.01160</v>
          </cell>
          <cell r="B69" t="str">
            <v>Demolição de rodapé de madeira</v>
          </cell>
          <cell r="C69" t="str">
            <v>ML</v>
          </cell>
          <cell r="D69">
            <v>0.30459999999999998</v>
          </cell>
        </row>
        <row r="70">
          <cell r="A70" t="str">
            <v>001.01.01180</v>
          </cell>
          <cell r="B70" t="str">
            <v>Retirada de rodapé de madeira</v>
          </cell>
          <cell r="C70" t="str">
            <v>ML</v>
          </cell>
          <cell r="D70">
            <v>0.48730000000000001</v>
          </cell>
        </row>
        <row r="71">
          <cell r="A71" t="str">
            <v>001.01.01200</v>
          </cell>
          <cell r="B71" t="str">
            <v>Demolição de pisos de ladrilhos em geral</v>
          </cell>
          <cell r="C71" t="str">
            <v>M2</v>
          </cell>
          <cell r="D71">
            <v>3.0438999999999998</v>
          </cell>
        </row>
        <row r="72">
          <cell r="A72" t="str">
            <v>001.01.01220</v>
          </cell>
          <cell r="B72" t="str">
            <v>Demolição de ladrilhos em geral sobre base ou lastro de concreto</v>
          </cell>
          <cell r="C72" t="str">
            <v>M2</v>
          </cell>
          <cell r="D72">
            <v>6.0877999999999997</v>
          </cell>
        </row>
        <row r="73">
          <cell r="A73" t="str">
            <v>001.01.01240</v>
          </cell>
          <cell r="B73" t="str">
            <v>Demolição de pisos de granilite ou cimentado</v>
          </cell>
          <cell r="C73" t="str">
            <v>M2</v>
          </cell>
          <cell r="D73">
            <v>1.1307</v>
          </cell>
        </row>
        <row r="74">
          <cell r="A74" t="str">
            <v>001.01.01260</v>
          </cell>
          <cell r="B74" t="str">
            <v>Retirada de pavimentação em paralelepípedo</v>
          </cell>
          <cell r="C74" t="str">
            <v>M2</v>
          </cell>
          <cell r="D74">
            <v>3.4788000000000001</v>
          </cell>
        </row>
        <row r="75">
          <cell r="A75" t="str">
            <v>001.01.01280</v>
          </cell>
          <cell r="B75" t="str">
            <v>Demolição de pavimentação asfáltica p/processo manual</v>
          </cell>
          <cell r="C75" t="str">
            <v>M2</v>
          </cell>
          <cell r="D75">
            <v>5.7104999999999997</v>
          </cell>
        </row>
        <row r="76">
          <cell r="A76" t="str">
            <v>001.01.01300</v>
          </cell>
          <cell r="B76" t="str">
            <v>Demolição de pisos cimentados sobre base ou lastro concreto</v>
          </cell>
          <cell r="C76" t="str">
            <v>M2</v>
          </cell>
          <cell r="D76">
            <v>5.6529999999999996</v>
          </cell>
        </row>
        <row r="77">
          <cell r="A77" t="str">
            <v>001.01.01320</v>
          </cell>
          <cell r="B77" t="str">
            <v>Demolição de lastro de concreto</v>
          </cell>
          <cell r="C77" t="str">
            <v>M2</v>
          </cell>
          <cell r="D77">
            <v>3.0438999999999998</v>
          </cell>
        </row>
        <row r="78">
          <cell r="A78" t="str">
            <v>001.01.01340</v>
          </cell>
          <cell r="B78" t="str">
            <v>Retirada de vidros inteiros</v>
          </cell>
          <cell r="C78" t="str">
            <v>M2</v>
          </cell>
          <cell r="D78">
            <v>2.3028</v>
          </cell>
        </row>
        <row r="79">
          <cell r="A79" t="str">
            <v>001.01.01360</v>
          </cell>
          <cell r="B79" t="str">
            <v>Retirada de esquadrias de madeira inclusive batente</v>
          </cell>
          <cell r="C79" t="str">
            <v>M2</v>
          </cell>
          <cell r="D79">
            <v>3.4788000000000001</v>
          </cell>
        </row>
        <row r="80">
          <cell r="A80" t="str">
            <v>001.01.01380</v>
          </cell>
          <cell r="B80" t="str">
            <v>Retirada de esquadrias metálicas</v>
          </cell>
          <cell r="C80" t="str">
            <v>M2</v>
          </cell>
          <cell r="D80">
            <v>4.5599999999999996</v>
          </cell>
        </row>
        <row r="81">
          <cell r="A81" t="str">
            <v>001.01.01400</v>
          </cell>
          <cell r="B81" t="str">
            <v>Retirada de fechaduras</v>
          </cell>
          <cell r="C81" t="str">
            <v>UN</v>
          </cell>
          <cell r="D81">
            <v>2.3028</v>
          </cell>
        </row>
        <row r="82">
          <cell r="A82" t="str">
            <v>001.01.01420</v>
          </cell>
          <cell r="B82" t="str">
            <v>Retirada de esquadria de madeira, somente as folhas</v>
          </cell>
          <cell r="C82" t="str">
            <v>M2</v>
          </cell>
          <cell r="D82">
            <v>1.5441</v>
          </cell>
        </row>
        <row r="83">
          <cell r="A83" t="str">
            <v>001.01.01440</v>
          </cell>
          <cell r="B83" t="str">
            <v>Retirada de aparelhos de louça ou ferro sanitário</v>
          </cell>
          <cell r="C83" t="str">
            <v>UN</v>
          </cell>
          <cell r="D83">
            <v>8.3524999999999991</v>
          </cell>
        </row>
        <row r="84">
          <cell r="A84" t="str">
            <v>001.01.01460</v>
          </cell>
          <cell r="B84" t="str">
            <v>Retirada de caixa dágua pré fabricada</v>
          </cell>
          <cell r="C84" t="str">
            <v>UN</v>
          </cell>
          <cell r="D84">
            <v>13.9208</v>
          </cell>
        </row>
        <row r="85">
          <cell r="A85" t="str">
            <v>001.01.01480</v>
          </cell>
          <cell r="B85" t="str">
            <v>Demolição de tubulação de ferro galvanizado até 2 pol</v>
          </cell>
          <cell r="C85" t="str">
            <v>ML</v>
          </cell>
          <cell r="D85">
            <v>1.6705000000000001</v>
          </cell>
        </row>
        <row r="86">
          <cell r="A86" t="str">
            <v>001.01.01500</v>
          </cell>
          <cell r="B86" t="str">
            <v>Demolição de tubulação de ferro galvanizado acima de 2 pol</v>
          </cell>
          <cell r="C86" t="str">
            <v>ML</v>
          </cell>
          <cell r="D86">
            <v>2.7841999999999998</v>
          </cell>
        </row>
        <row r="87">
          <cell r="A87" t="str">
            <v>001.01.01520</v>
          </cell>
          <cell r="B87" t="str">
            <v>Retirada de tubo de ferro galvanizado até 2 pol</v>
          </cell>
          <cell r="C87" t="str">
            <v>ML</v>
          </cell>
          <cell r="D87">
            <v>2.7841999999999998</v>
          </cell>
        </row>
        <row r="88">
          <cell r="A88" t="str">
            <v>001.01.01540</v>
          </cell>
          <cell r="B88" t="str">
            <v>Retirada de tubo de ferro galvanizado acima de 2 pol</v>
          </cell>
          <cell r="C88" t="str">
            <v>ML</v>
          </cell>
          <cell r="D88">
            <v>3.3410000000000002</v>
          </cell>
        </row>
        <row r="89">
          <cell r="A89" t="str">
            <v>001.01.01560</v>
          </cell>
          <cell r="B89" t="str">
            <v>Demolição de tubo de f.f.ate 3 pol</v>
          </cell>
          <cell r="C89" t="str">
            <v>ML</v>
          </cell>
          <cell r="D89">
            <v>1.6705000000000001</v>
          </cell>
        </row>
        <row r="90">
          <cell r="A90" t="str">
            <v>001.01.01580</v>
          </cell>
          <cell r="B90" t="str">
            <v>Demolição de tubo de f.f.acima 3 pol</v>
          </cell>
          <cell r="C90" t="str">
            <v>ML</v>
          </cell>
          <cell r="D90">
            <v>2.7841999999999998</v>
          </cell>
        </row>
        <row r="91">
          <cell r="A91" t="str">
            <v>001.01.01600</v>
          </cell>
          <cell r="B91" t="str">
            <v>Retirada de tubo de f.f.ate 3 pol</v>
          </cell>
          <cell r="C91" t="str">
            <v>ML</v>
          </cell>
          <cell r="D91">
            <v>2.7841999999999998</v>
          </cell>
        </row>
        <row r="92">
          <cell r="A92" t="str">
            <v>001.01.01620</v>
          </cell>
          <cell r="B92" t="str">
            <v>Retirada de tubo de f.f.acima de 3 pol</v>
          </cell>
          <cell r="C92" t="str">
            <v>ML</v>
          </cell>
          <cell r="D92">
            <v>3.3410000000000002</v>
          </cell>
        </row>
        <row r="93">
          <cell r="A93" t="str">
            <v>001.01.01640</v>
          </cell>
          <cell r="B93" t="str">
            <v>Demolição de tubo de barro ou c.a.ate 3 pol</v>
          </cell>
          <cell r="C93" t="str">
            <v>ML</v>
          </cell>
          <cell r="D93">
            <v>1.1136999999999999</v>
          </cell>
        </row>
        <row r="94">
          <cell r="A94" t="str">
            <v>001.01.01660</v>
          </cell>
          <cell r="B94" t="str">
            <v>Demolição de tubo de barro ou c.a.acima de 3 pol</v>
          </cell>
          <cell r="C94" t="str">
            <v>ML</v>
          </cell>
          <cell r="D94">
            <v>1.6705000000000001</v>
          </cell>
        </row>
        <row r="95">
          <cell r="A95" t="str">
            <v>001.01.01680</v>
          </cell>
          <cell r="B95" t="str">
            <v>Retirada de tubos de barro ou cimento amianto até 3 pol</v>
          </cell>
          <cell r="C95" t="str">
            <v>ML</v>
          </cell>
          <cell r="D95">
            <v>3.3410000000000002</v>
          </cell>
        </row>
        <row r="96">
          <cell r="A96" t="str">
            <v>001.01.01700</v>
          </cell>
          <cell r="B96" t="str">
            <v>Retirada de tubos de barro ou cimento amianto acima de 3 pol</v>
          </cell>
          <cell r="C96" t="str">
            <v>ML</v>
          </cell>
          <cell r="D96">
            <v>3.8978000000000002</v>
          </cell>
        </row>
        <row r="97">
          <cell r="A97" t="str">
            <v>001.01.01720</v>
          </cell>
          <cell r="B97" t="str">
            <v>Retirada de registro ate 2 pol</v>
          </cell>
          <cell r="C97" t="str">
            <v>UN</v>
          </cell>
          <cell r="D97">
            <v>6.1250999999999998</v>
          </cell>
        </row>
        <row r="98">
          <cell r="A98" t="str">
            <v>001.01.01740</v>
          </cell>
          <cell r="B98" t="str">
            <v>Retirada de calhas e condutores</v>
          </cell>
          <cell r="C98" t="str">
            <v>ML</v>
          </cell>
          <cell r="D98">
            <v>1.2209000000000001</v>
          </cell>
        </row>
        <row r="99">
          <cell r="A99" t="str">
            <v>001.01.01760</v>
          </cell>
          <cell r="B99" t="str">
            <v>Execução de desentupimento de esgoto</v>
          </cell>
          <cell r="C99" t="str">
            <v>ML</v>
          </cell>
          <cell r="D99">
            <v>2.0348000000000002</v>
          </cell>
        </row>
        <row r="100">
          <cell r="A100" t="str">
            <v>001.01.01780</v>
          </cell>
          <cell r="B100" t="str">
            <v>Retirada de caixa de descarga</v>
          </cell>
          <cell r="C100" t="str">
            <v>UN</v>
          </cell>
          <cell r="D100">
            <v>5.3921999999999999</v>
          </cell>
        </row>
        <row r="101">
          <cell r="A101" t="str">
            <v>001.01.01800</v>
          </cell>
          <cell r="B101" t="str">
            <v>Retirada de bancadas, balcões ou pias (aço,granilite,ardósia,etc)</v>
          </cell>
          <cell r="C101" t="str">
            <v>M2</v>
          </cell>
          <cell r="D101">
            <v>9.2216000000000005</v>
          </cell>
        </row>
        <row r="102">
          <cell r="A102" t="str">
            <v>001.01.01820</v>
          </cell>
          <cell r="B102" t="str">
            <v>Demolição de quadro de luz e força</v>
          </cell>
          <cell r="C102" t="str">
            <v>UN</v>
          </cell>
          <cell r="D102">
            <v>13.9208</v>
          </cell>
        </row>
        <row r="103">
          <cell r="A103" t="str">
            <v>001.01.01840</v>
          </cell>
          <cell r="B103" t="str">
            <v>Retirada de quadro de luz e força</v>
          </cell>
          <cell r="C103" t="str">
            <v>UN</v>
          </cell>
          <cell r="D103">
            <v>19.489100000000001</v>
          </cell>
        </row>
        <row r="104">
          <cell r="A104" t="str">
            <v>001.01.01860</v>
          </cell>
          <cell r="B104" t="str">
            <v>Retirada de aparelhos incandecentes</v>
          </cell>
          <cell r="C104" t="str">
            <v>UN</v>
          </cell>
          <cell r="D104">
            <v>0.55679999999999996</v>
          </cell>
        </row>
        <row r="105">
          <cell r="A105" t="str">
            <v>001.01.01880</v>
          </cell>
          <cell r="B105" t="str">
            <v>Retirada de aparelhos fluorescentes</v>
          </cell>
          <cell r="C105" t="str">
            <v>UN</v>
          </cell>
          <cell r="D105">
            <v>2.2273000000000001</v>
          </cell>
        </row>
        <row r="106">
          <cell r="A106" t="str">
            <v>001.01.01900</v>
          </cell>
          <cell r="B106" t="str">
            <v>Demolição de tubulação elétrica ate 2.00 pol</v>
          </cell>
          <cell r="C106" t="str">
            <v>ML</v>
          </cell>
          <cell r="D106">
            <v>1.6705000000000001</v>
          </cell>
        </row>
        <row r="107">
          <cell r="A107" t="str">
            <v>001.01.01920</v>
          </cell>
          <cell r="B107" t="str">
            <v>Demolição de tubulação elétrica acima de 2.00 pol</v>
          </cell>
          <cell r="C107" t="str">
            <v>ML</v>
          </cell>
          <cell r="D107">
            <v>2.7841999999999998</v>
          </cell>
        </row>
        <row r="108">
          <cell r="A108" t="str">
            <v>001.01.01940</v>
          </cell>
          <cell r="B108" t="str">
            <v>Retirada de fiação (até cabo n.2 awg)</v>
          </cell>
          <cell r="C108" t="str">
            <v>ML</v>
          </cell>
          <cell r="D108">
            <v>0.1114</v>
          </cell>
        </row>
        <row r="109">
          <cell r="A109" t="str">
            <v>001.01.01960</v>
          </cell>
          <cell r="B109" t="str">
            <v>Retirada de fiação (do cabo 1/0 ate 4/0 awg)</v>
          </cell>
          <cell r="C109" t="str">
            <v>ML</v>
          </cell>
          <cell r="D109">
            <v>0.22270000000000001</v>
          </cell>
        </row>
        <row r="110">
          <cell r="A110" t="str">
            <v>001.01.01980</v>
          </cell>
          <cell r="B110" t="str">
            <v>Retirada de interruptores, tomadas, campainhas, etc. (inclusive, condutores e caixas)</v>
          </cell>
          <cell r="C110" t="str">
            <v>UN</v>
          </cell>
          <cell r="D110">
            <v>0.1114</v>
          </cell>
        </row>
        <row r="111">
          <cell r="A111" t="str">
            <v>001.01.02000</v>
          </cell>
          <cell r="B111" t="str">
            <v>Retirada de postes de madeira ou concreto ate 11.00 m</v>
          </cell>
          <cell r="C111" t="str">
            <v>UN</v>
          </cell>
          <cell r="D111">
            <v>17.455300000000001</v>
          </cell>
        </row>
        <row r="112">
          <cell r="A112" t="str">
            <v>001.01.02020</v>
          </cell>
          <cell r="B112" t="str">
            <v>Retirada de arruelas</v>
          </cell>
          <cell r="C112" t="str">
            <v>UN</v>
          </cell>
          <cell r="D112">
            <v>0.1114</v>
          </cell>
        </row>
        <row r="113">
          <cell r="A113" t="str">
            <v>001.01.02040</v>
          </cell>
          <cell r="B113" t="str">
            <v>Retirada de cruzeta de madeira</v>
          </cell>
          <cell r="C113" t="str">
            <v>UN</v>
          </cell>
          <cell r="D113">
            <v>0.27839999999999998</v>
          </cell>
        </row>
        <row r="114">
          <cell r="A114" t="str">
            <v>001.01.02060</v>
          </cell>
          <cell r="B114" t="str">
            <v>Retirada de isoladores</v>
          </cell>
          <cell r="C114" t="str">
            <v>UN</v>
          </cell>
          <cell r="D114">
            <v>0.55679999999999996</v>
          </cell>
        </row>
        <row r="115">
          <cell r="A115" t="str">
            <v>001.01.02080</v>
          </cell>
          <cell r="B115" t="str">
            <v>Retirada de mão francesa</v>
          </cell>
          <cell r="C115" t="str">
            <v>UN</v>
          </cell>
          <cell r="D115">
            <v>0.55679999999999996</v>
          </cell>
        </row>
        <row r="116">
          <cell r="A116" t="str">
            <v>001.01.02100</v>
          </cell>
          <cell r="B116" t="str">
            <v>Retirada de parafuso máquina ou francês</v>
          </cell>
          <cell r="C116" t="str">
            <v>UN</v>
          </cell>
          <cell r="D116">
            <v>0.55679999999999996</v>
          </cell>
        </row>
        <row r="117">
          <cell r="A117" t="str">
            <v>001.01.02120</v>
          </cell>
          <cell r="B117" t="str">
            <v>Retirada de pino p/isolador de 15 kv</v>
          </cell>
          <cell r="C117" t="str">
            <v>UN</v>
          </cell>
          <cell r="D117">
            <v>0.83520000000000005</v>
          </cell>
        </row>
        <row r="118">
          <cell r="A118" t="str">
            <v>001.01.02140</v>
          </cell>
          <cell r="B118" t="str">
            <v>Retirada de disjuntor monofásico, bifásico ou trifásico de 15 a até 200 a</v>
          </cell>
          <cell r="C118" t="str">
            <v>UN</v>
          </cell>
          <cell r="D118">
            <v>1.0174000000000001</v>
          </cell>
        </row>
        <row r="119">
          <cell r="A119" t="str">
            <v>001.01.02160</v>
          </cell>
          <cell r="B119" t="str">
            <v>Retirada de chave trifásica com fusíveis de 30a até 200a</v>
          </cell>
          <cell r="C119" t="str">
            <v>UN</v>
          </cell>
          <cell r="D119">
            <v>3.0522</v>
          </cell>
        </row>
        <row r="120">
          <cell r="A120" t="str">
            <v>001.01.02180</v>
          </cell>
          <cell r="B120" t="str">
            <v>Retirada de ventilador de teto completo</v>
          </cell>
          <cell r="C120" t="str">
            <v>UN</v>
          </cell>
          <cell r="D120">
            <v>1.526</v>
          </cell>
        </row>
        <row r="121">
          <cell r="A121" t="str">
            <v>001.01.02200</v>
          </cell>
          <cell r="B121" t="str">
            <v>Retirada de refletor com lâmpada</v>
          </cell>
          <cell r="C121" t="str">
            <v>UN</v>
          </cell>
          <cell r="D121">
            <v>1.526</v>
          </cell>
        </row>
        <row r="122">
          <cell r="A122" t="str">
            <v>001.01.02220</v>
          </cell>
          <cell r="B122" t="str">
            <v>Remanejamento de fancoils</v>
          </cell>
          <cell r="C122" t="str">
            <v>UN</v>
          </cell>
          <cell r="D122">
            <v>80.161600000000007</v>
          </cell>
        </row>
        <row r="123">
          <cell r="A123" t="str">
            <v>001.01.02240</v>
          </cell>
          <cell r="B123" t="str">
            <v>Retirada c/ remoção de transformador de at/bt-15 kv 75 a 150 kva</v>
          </cell>
          <cell r="C123" t="str">
            <v>UN</v>
          </cell>
          <cell r="D123">
            <v>199.11799999999999</v>
          </cell>
        </row>
        <row r="124">
          <cell r="A124" t="str">
            <v>001.01.02260</v>
          </cell>
          <cell r="B124" t="str">
            <v>Retirada com remoção de grupo motor-gerador de 60 a 250 kva</v>
          </cell>
          <cell r="C124" t="str">
            <v>UN</v>
          </cell>
          <cell r="D124">
            <v>199.11799999999999</v>
          </cell>
        </row>
        <row r="125">
          <cell r="A125" t="str">
            <v>001.01.02280</v>
          </cell>
          <cell r="B125" t="str">
            <v>Remoção de pintura a cal</v>
          </cell>
          <cell r="C125" t="str">
            <v>M2</v>
          </cell>
          <cell r="D125">
            <v>0.81220000000000003</v>
          </cell>
        </row>
        <row r="126">
          <cell r="A126" t="str">
            <v>001.01.02300</v>
          </cell>
          <cell r="B126" t="str">
            <v>Remoção de pintura a gesso cola ou base de látex (pva)</v>
          </cell>
          <cell r="C126" t="str">
            <v>M2</v>
          </cell>
          <cell r="D126">
            <v>1.0829</v>
          </cell>
        </row>
        <row r="127">
          <cell r="A127" t="str">
            <v>001.01.02320</v>
          </cell>
          <cell r="B127" t="str">
            <v>Remoção de pintura a óleo esmalte verniz ou grafite</v>
          </cell>
          <cell r="C127" t="str">
            <v>M2</v>
          </cell>
          <cell r="D127">
            <v>2.0588000000000002</v>
          </cell>
        </row>
        <row r="128">
          <cell r="A128" t="str">
            <v>001.01.02340</v>
          </cell>
          <cell r="B128" t="str">
            <v>Raspagem e lixamento de pintura a óleo esmalte verniz ou grafite</v>
          </cell>
          <cell r="C128" t="str">
            <v>M2</v>
          </cell>
          <cell r="D128">
            <v>1.5441</v>
          </cell>
        </row>
        <row r="129">
          <cell r="A129" t="str">
            <v>001.02</v>
          </cell>
          <cell r="B129" t="str">
            <v>SERVIÇOS PRELIMINARES</v>
          </cell>
          <cell r="D129">
            <v>3235.6857</v>
          </cell>
        </row>
        <row r="130">
          <cell r="A130" t="str">
            <v>001.02.00020</v>
          </cell>
          <cell r="B130" t="str">
            <v>Execução de Corte e destocamento inclusive remoção de árvore de pequeno porte com diâmetro até 15 cm</v>
          </cell>
          <cell r="C130" t="str">
            <v>un</v>
          </cell>
          <cell r="D130">
            <v>19.833600000000001</v>
          </cell>
        </row>
        <row r="131">
          <cell r="A131" t="str">
            <v>001.02.00040</v>
          </cell>
          <cell r="B131" t="str">
            <v>Execução de Corte e destocamento inclusive remoção de árvore de médio porte com diâmetro até 25 cm</v>
          </cell>
          <cell r="C131" t="str">
            <v>UN</v>
          </cell>
          <cell r="D131">
            <v>25.9434</v>
          </cell>
        </row>
        <row r="132">
          <cell r="A132" t="str">
            <v>001.02.00060</v>
          </cell>
          <cell r="B132" t="str">
            <v>Execução de Corte e destocamento de árvore de grande porte com diâmetro médio de 50 cm</v>
          </cell>
          <cell r="C132" t="str">
            <v>un</v>
          </cell>
          <cell r="D132">
            <v>115.05800000000001</v>
          </cell>
        </row>
        <row r="133">
          <cell r="A133" t="str">
            <v>001.02.00080</v>
          </cell>
          <cell r="B133" t="str">
            <v>Execução de Roçado em capoeirão c/empilhamento e queima de resíduos</v>
          </cell>
          <cell r="C133" t="str">
            <v>M2</v>
          </cell>
          <cell r="D133">
            <v>0.27450000000000002</v>
          </cell>
        </row>
        <row r="134">
          <cell r="A134" t="str">
            <v>001.02.00100</v>
          </cell>
          <cell r="B134" t="str">
            <v>Execução de Capinação de terreno inclusive retirada (bota fora)</v>
          </cell>
          <cell r="C134" t="str">
            <v>M2</v>
          </cell>
          <cell r="D134">
            <v>0.38069999999999998</v>
          </cell>
        </row>
        <row r="135">
          <cell r="A135" t="str">
            <v>001.02.00120</v>
          </cell>
          <cell r="B135" t="str">
            <v>Execução de Limpeza do terreno c/ retirada dos entulhos e queima dos mesmos</v>
          </cell>
          <cell r="C135" t="str">
            <v>M2</v>
          </cell>
          <cell r="D135">
            <v>0.30459999999999998</v>
          </cell>
        </row>
        <row r="136">
          <cell r="A136" t="str">
            <v>001.02.00160</v>
          </cell>
          <cell r="B136" t="str">
            <v>Fornecimento e Instalação de Tapume em chapa de madeira compensada 6.00 mm de espessura</v>
          </cell>
          <cell r="C136" t="str">
            <v>m2</v>
          </cell>
          <cell r="D136">
            <v>17.754799999999999</v>
          </cell>
        </row>
        <row r="137">
          <cell r="A137" t="str">
            <v>001.02.00180</v>
          </cell>
          <cell r="B137" t="str">
            <v>Fornecimento e Instalação de Tapume em Chapa Metálica e Fixado em Pilar de Madeira, com Parafusos Auto-Atarrachante,conf. det. SINFRA ( 8 Reaproveitamentos)</v>
          </cell>
          <cell r="C137" t="str">
            <v>ml</v>
          </cell>
          <cell r="D137">
            <v>20.6296</v>
          </cell>
        </row>
        <row r="138">
          <cell r="A138" t="str">
            <v>001.02.00200</v>
          </cell>
          <cell r="B138" t="str">
            <v>Execução de barracão de obra para alojamento</v>
          </cell>
          <cell r="C138" t="str">
            <v>m2</v>
          </cell>
          <cell r="D138">
            <v>65.298699999999997</v>
          </cell>
        </row>
        <row r="139">
          <cell r="A139" t="str">
            <v>001.02.00220</v>
          </cell>
          <cell r="B139" t="str">
            <v>Execução de barracão de obra para depósito ou refeitório</v>
          </cell>
          <cell r="C139" t="str">
            <v>m2</v>
          </cell>
          <cell r="D139">
            <v>62.970100000000002</v>
          </cell>
        </row>
        <row r="140">
          <cell r="A140" t="str">
            <v>001.02.00310</v>
          </cell>
          <cell r="B140" t="str">
            <v>Instalações Provisórias em Estrutura Metálica Tipo Conteiner (Almoxarifado, Depósito, Escritório, Ferramentaria, etc.) dim. 1.50x1.80x3.00 mts</v>
          </cell>
          <cell r="C140" t="str">
            <v>mês</v>
          </cell>
          <cell r="D140">
            <v>180</v>
          </cell>
        </row>
        <row r="141">
          <cell r="A141" t="str">
            <v>001.02.00320</v>
          </cell>
          <cell r="B141" t="str">
            <v>Execução de instalação provisória de água e esgoto</v>
          </cell>
          <cell r="C141" t="str">
            <v>UN</v>
          </cell>
          <cell r="D141">
            <v>769.67160000000001</v>
          </cell>
        </row>
        <row r="142">
          <cell r="A142" t="str">
            <v>001.02.00340</v>
          </cell>
          <cell r="B142" t="str">
            <v>Execução de instalação provisória de luz e força</v>
          </cell>
          <cell r="C142" t="str">
            <v>UN</v>
          </cell>
          <cell r="D142">
            <v>866.22799999999995</v>
          </cell>
        </row>
        <row r="143">
          <cell r="A143" t="str">
            <v>001.02.00380</v>
          </cell>
          <cell r="B143" t="str">
            <v>Fornecimento e instalação de placa de obra,de 5,00x3,00m,conforme detalhe da seet</v>
          </cell>
          <cell r="C143" t="str">
            <v>UN</v>
          </cell>
          <cell r="D143">
            <v>1009.9981</v>
          </cell>
        </row>
        <row r="144">
          <cell r="A144" t="str">
            <v>001.02.00400</v>
          </cell>
          <cell r="B144" t="str">
            <v>Fornecimento e instalação de placa de obra</v>
          </cell>
          <cell r="C144" t="str">
            <v>M2</v>
          </cell>
          <cell r="D144">
            <v>73.5017</v>
          </cell>
        </row>
        <row r="145">
          <cell r="A145" t="str">
            <v>001.02.00420</v>
          </cell>
          <cell r="B145" t="str">
            <v>Execução de locação da obra c/aparelhos topográficos p/medição considerar as faces externas das paredes</v>
          </cell>
          <cell r="C145" t="str">
            <v>M2</v>
          </cell>
          <cell r="D145">
            <v>1.2089000000000001</v>
          </cell>
        </row>
        <row r="146">
          <cell r="A146" t="str">
            <v>001.02.00440</v>
          </cell>
          <cell r="B146" t="str">
            <v>Execução de locação da obra c/tábuas corridas p/medição considerar as faces externas das paredes</v>
          </cell>
          <cell r="C146" t="str">
            <v>M2</v>
          </cell>
          <cell r="D146">
            <v>2.7069999999999999</v>
          </cell>
        </row>
        <row r="147">
          <cell r="A147" t="str">
            <v>001.02.00460</v>
          </cell>
          <cell r="B147" t="str">
            <v>Locação de linhas estaqueadas de 20 em 20 m para construção de muro, sem nivelamento</v>
          </cell>
          <cell r="C147" t="str">
            <v>ml</v>
          </cell>
          <cell r="D147">
            <v>1.5085999999999999</v>
          </cell>
        </row>
        <row r="148">
          <cell r="A148" t="str">
            <v>001.02.00480</v>
          </cell>
          <cell r="B148" t="str">
            <v>Locação de linhas estaqueadas de 20 em 20 m para construção de muro, com nivelamento</v>
          </cell>
          <cell r="C148" t="str">
            <v>ml</v>
          </cell>
          <cell r="D148">
            <v>2.4138000000000002</v>
          </cell>
        </row>
        <row r="149">
          <cell r="A149" t="str">
            <v>001.03</v>
          </cell>
          <cell r="B149" t="str">
            <v>MOVIMENTO DE TERRA</v>
          </cell>
          <cell r="D149">
            <v>268.12540000000001</v>
          </cell>
        </row>
        <row r="150">
          <cell r="A150" t="str">
            <v>001.03.00020</v>
          </cell>
          <cell r="B150" t="str">
            <v>Escavação manual de vala profund. até 2 mts em solo de 1ª categoria -   qualquer que seja o teor de umidade que apresente</v>
          </cell>
          <cell r="C150" t="str">
            <v>m3</v>
          </cell>
          <cell r="D150">
            <v>15.228</v>
          </cell>
        </row>
        <row r="151">
          <cell r="A151" t="str">
            <v>001.03.00030</v>
          </cell>
          <cell r="B151" t="str">
            <v>Escavação manual de vala profund. de 2 a 4 mts em solo de 1ª categoria -  qualquer que seja o teor de umidade que apresente</v>
          </cell>
          <cell r="C151" t="str">
            <v>m3</v>
          </cell>
          <cell r="D151">
            <v>17.131499999999999</v>
          </cell>
        </row>
        <row r="152">
          <cell r="A152" t="str">
            <v>001.03.00040</v>
          </cell>
          <cell r="B152" t="str">
            <v>Escavação manual em terra compacta ate 1,50m em material de primeira catergoria</v>
          </cell>
          <cell r="C152" t="str">
            <v>M3</v>
          </cell>
          <cell r="D152">
            <v>10.659599999999999</v>
          </cell>
        </row>
        <row r="153">
          <cell r="A153" t="str">
            <v>001.03.00060</v>
          </cell>
          <cell r="B153" t="str">
            <v>Escavação manual em terra compacta de 1,50 ate 4,00 m</v>
          </cell>
          <cell r="C153" t="str">
            <v>M3</v>
          </cell>
          <cell r="D153">
            <v>19.035</v>
          </cell>
        </row>
        <row r="154">
          <cell r="A154" t="str">
            <v>001.03.00080</v>
          </cell>
          <cell r="B154" t="str">
            <v>Escavação manual em terra dura ate 1,50m de profundidade</v>
          </cell>
          <cell r="C154" t="str">
            <v>M3</v>
          </cell>
          <cell r="D154">
            <v>13.7052</v>
          </cell>
        </row>
        <row r="155">
          <cell r="A155" t="str">
            <v>001.03.00100</v>
          </cell>
          <cell r="B155" t="str">
            <v>Escavação manual em terra dura de 1,50 a 4,00m de profundidade</v>
          </cell>
          <cell r="C155" t="str">
            <v>M3</v>
          </cell>
          <cell r="D155">
            <v>22.841999999999999</v>
          </cell>
        </row>
        <row r="156">
          <cell r="A156" t="str">
            <v>001.03.00110</v>
          </cell>
          <cell r="B156" t="str">
            <v>Reaterro manual de valas c/o proprio material escavado incl.serviços de apiloamento com masso de 30 kg</v>
          </cell>
          <cell r="C156" t="str">
            <v>m3</v>
          </cell>
          <cell r="D156">
            <v>7.4237000000000002</v>
          </cell>
        </row>
        <row r="157">
          <cell r="A157" t="str">
            <v>001.03.00120</v>
          </cell>
          <cell r="B157" t="str">
            <v>Reaterro manual de valas c/o proprio material escavado incl.serviços de apiloamento com masso de 30 kg a 60 kg</v>
          </cell>
          <cell r="C157" t="str">
            <v>m3</v>
          </cell>
          <cell r="D157">
            <v>8.1851000000000003</v>
          </cell>
        </row>
        <row r="158">
          <cell r="A158" t="str">
            <v>001.03.00130</v>
          </cell>
          <cell r="B158" t="str">
            <v>Reaterro Mecanizado de Vala Empregando Compactador  de Placa Vibratória Movido à Diesel VPY 1750</v>
          </cell>
          <cell r="C158" t="str">
            <v>m3</v>
          </cell>
          <cell r="D158">
            <v>1.2639</v>
          </cell>
        </row>
        <row r="159">
          <cell r="A159" t="str">
            <v>001.03.00140</v>
          </cell>
          <cell r="B159" t="str">
            <v>Aterro interno entre baldrames em camada de 20 cm, utilizando compactador mecânico (tipo sapo mecânico), incluindo transporte e espalhamento do material</v>
          </cell>
          <cell r="C159" t="str">
            <v>m3</v>
          </cell>
          <cell r="D159">
            <v>15.5708</v>
          </cell>
        </row>
        <row r="160">
          <cell r="A160" t="str">
            <v>001.03.00200</v>
          </cell>
          <cell r="B160" t="str">
            <v>Apiloamento de fundo de valas ou cavas com masso ate 30 kg</v>
          </cell>
          <cell r="C160" t="str">
            <v>M2</v>
          </cell>
          <cell r="D160">
            <v>4.3780999999999999</v>
          </cell>
        </row>
        <row r="161">
          <cell r="A161" t="str">
            <v>001.03.00220</v>
          </cell>
          <cell r="B161" t="str">
            <v>Apiloamento de fundo de valas ou cavas com masso de 30 a 60 kg</v>
          </cell>
          <cell r="C161" t="str">
            <v>M2</v>
          </cell>
          <cell r="D161">
            <v>6.4718999999999998</v>
          </cell>
        </row>
        <row r="162">
          <cell r="A162" t="str">
            <v>001.03.00240</v>
          </cell>
          <cell r="B162" t="str">
            <v>Espalhamento manual de terra descarregada</v>
          </cell>
          <cell r="C162" t="str">
            <v>m3</v>
          </cell>
          <cell r="D162">
            <v>1.5227999999999999</v>
          </cell>
        </row>
        <row r="163">
          <cell r="A163" t="str">
            <v>001.03.00280</v>
          </cell>
          <cell r="B163" t="str">
            <v>Aquisição de material para aterro (material de base ou subbase)</v>
          </cell>
          <cell r="C163" t="str">
            <v>m3</v>
          </cell>
          <cell r="D163">
            <v>7.03</v>
          </cell>
        </row>
        <row r="164">
          <cell r="A164" t="str">
            <v>001.03.00300</v>
          </cell>
          <cell r="B164" t="str">
            <v>Escavação manual a céu aberto para tubulões</v>
          </cell>
          <cell r="C164" t="str">
            <v>M3</v>
          </cell>
          <cell r="D164">
            <v>67.300799999999995</v>
          </cell>
        </row>
        <row r="165">
          <cell r="A165" t="str">
            <v>001.03.00310</v>
          </cell>
          <cell r="B165" t="str">
            <v>Escavação Mecanizada Com Perfuratriz com Diâmetro Médio de Perfuração de 80 cm</v>
          </cell>
          <cell r="C165" t="str">
            <v>ml</v>
          </cell>
          <cell r="D165">
            <v>8.5</v>
          </cell>
        </row>
        <row r="166">
          <cell r="A166" t="str">
            <v>001.03.00340</v>
          </cell>
          <cell r="B166" t="str">
            <v>Movimento de terra c/ corte e aterro compensado e c/ volume de corte excedente compensado manual em terreno mole</v>
          </cell>
          <cell r="C166" t="str">
            <v>M3</v>
          </cell>
          <cell r="D166">
            <v>9.5175000000000001</v>
          </cell>
        </row>
        <row r="167">
          <cell r="A167" t="str">
            <v>001.03.00360</v>
          </cell>
          <cell r="B167" t="str">
            <v>Movimento de terra c/ corte e aterro compensado e c/ volume de corte excedente compensado manual em terreno duro</v>
          </cell>
          <cell r="C167" t="str">
            <v>M3</v>
          </cell>
          <cell r="D167">
            <v>11.420999999999999</v>
          </cell>
        </row>
        <row r="168">
          <cell r="A168" t="str">
            <v>001.03.00380</v>
          </cell>
          <cell r="B168" t="str">
            <v>Movimento de terra c/ corte e aterro compensado e c/ volume de aterro por empréstimo volume compensado manual em terreno mole</v>
          </cell>
          <cell r="C168" t="str">
            <v>M3</v>
          </cell>
          <cell r="D168">
            <v>9.5175000000000001</v>
          </cell>
        </row>
        <row r="169">
          <cell r="A169" t="str">
            <v>001.03.00400</v>
          </cell>
          <cell r="B169" t="str">
            <v>Movimento de terra c/ corte e aterro compensado e c/ volume de aterro por empréstimo volume compensado manual em terreno duro</v>
          </cell>
          <cell r="C169" t="str">
            <v>M3</v>
          </cell>
          <cell r="D169">
            <v>11.420999999999999</v>
          </cell>
        </row>
        <row r="170">
          <cell r="A170" t="str">
            <v>001.04</v>
          </cell>
          <cell r="B170" t="str">
            <v>FUNDAÇÕES</v>
          </cell>
          <cell r="D170">
            <v>6408.5231000000003</v>
          </cell>
        </row>
        <row r="171">
          <cell r="A171" t="str">
            <v>001.04.00020</v>
          </cell>
          <cell r="B171" t="str">
            <v>Fornecimento, Lançamento e Aplicação de Lastro de Concreto c/ betoneira em fundações 1:5:10 c/167 kg cim/m3</v>
          </cell>
          <cell r="C171" t="str">
            <v>m3</v>
          </cell>
          <cell r="D171">
            <v>156.33449999999999</v>
          </cell>
        </row>
        <row r="172">
          <cell r="A172" t="str">
            <v>001.04.00105</v>
          </cell>
          <cell r="B172" t="str">
            <v>Fornecimento, confecção, transporte e aplicação de concreto 10 Mpa (241 kgcimento/m3),em fundações, virado na obra, composto por cimento portland CP 32 F, areia lavada tipo média a grossa, seixo rolado, e equipamentos.</v>
          </cell>
          <cell r="C172" t="str">
            <v>m3</v>
          </cell>
          <cell r="D172">
            <v>170.2595</v>
          </cell>
        </row>
        <row r="173">
          <cell r="A173" t="str">
            <v>001.04.00106</v>
          </cell>
          <cell r="B173" t="str">
            <v>Fornecimento, confecção, transporte e aplicação de concreto 13,5 Mpa (268 kgcimento/m3) em fundações, virado na obra, composto por cimento portland CP 32 F, areia lavada tipo média a grossa, seixo rolado, e equipamentos.</v>
          </cell>
          <cell r="C173" t="str">
            <v>m3</v>
          </cell>
          <cell r="D173">
            <v>177.58349999999999</v>
          </cell>
        </row>
        <row r="174">
          <cell r="A174" t="str">
            <v>001.04.00107</v>
          </cell>
          <cell r="B174" t="str">
            <v>Fornecimento, confecção, transporte e aplicação de concreto 15 Mpa (280 kgcimento/m3),em fundações, virado na obra, composto por cimento portland CP 32 F, areia lavada tipo média a grossa, seixo rolado, e equipamentos.</v>
          </cell>
          <cell r="C174" t="str">
            <v>m3</v>
          </cell>
          <cell r="D174">
            <v>174.21950000000001</v>
          </cell>
        </row>
        <row r="175">
          <cell r="A175" t="str">
            <v>001.04.00108</v>
          </cell>
          <cell r="B175" t="str">
            <v>Fornecimento, confecção, transporte e aplicação de concreto 18 Mpa (305 kgcimento/m3) em fundações, virado na obra, composto por cimento portland CP 32 F, areia lavada tipo média a grossa, seixo rolado, e equipamentos.</v>
          </cell>
          <cell r="C175" t="str">
            <v>m3</v>
          </cell>
          <cell r="D175">
            <v>187.62350000000001</v>
          </cell>
        </row>
        <row r="176">
          <cell r="A176" t="str">
            <v>001.04.00109</v>
          </cell>
          <cell r="B176" t="str">
            <v>Fornecimento, confecção, transporte e aplicação de concreto 20 Mpa (322 kgcimento/m3) em fundações, virado na obra, composto por cimento portland CP 32 F, areia lavada tipo média a grossa, seixo rolado, e equipamentos.</v>
          </cell>
          <cell r="C176" t="str">
            <v>m3</v>
          </cell>
          <cell r="D176">
            <v>201.55289999999999</v>
          </cell>
        </row>
        <row r="177">
          <cell r="A177" t="str">
            <v>001.04.00110</v>
          </cell>
          <cell r="B177" t="str">
            <v>Fornecimento, confecção, transporte e aplicação de concreto 21 Mpa (331 kgcimento/m3) em fundações, virado na obra, composto por cimento portland CP 32 F, areia lavada tipo média a grossa, seixo rolado, e equipamentos.</v>
          </cell>
          <cell r="C177" t="str">
            <v>m3</v>
          </cell>
          <cell r="D177">
            <v>188.06649999999999</v>
          </cell>
        </row>
        <row r="178">
          <cell r="A178" t="str">
            <v>001.04.00111</v>
          </cell>
          <cell r="B178" t="str">
            <v>Fornecimento, confecção, transporte e aplicação de concreto 25 Mpa (367 kgcimento/m3) em fundações, virado na obra, composto por cimento portland CP 32 F, areia lavada tipo média a grossa, seixo rolado, e equipamentos.</v>
          </cell>
          <cell r="C178" t="str">
            <v>m3</v>
          </cell>
          <cell r="D178">
            <v>197.83949999999999</v>
          </cell>
        </row>
        <row r="179">
          <cell r="A179" t="str">
            <v>001.04.00205</v>
          </cell>
          <cell r="B179" t="str">
            <v>Fornecimento, confecção, transporte e aplicação de concreto 10 Mpa (241 kgcimento/m3),em fundações, virado na obra, composto por cimento portland CP 32 F, areia lavada tipo média a grossa, pedra granitica britada, e equipamentos.</v>
          </cell>
          <cell r="C179" t="str">
            <v>m3</v>
          </cell>
          <cell r="D179">
            <v>179.58090000000001</v>
          </cell>
        </row>
        <row r="180">
          <cell r="A180" t="str">
            <v>001.04.00206</v>
          </cell>
          <cell r="B180" t="str">
            <v>Fornecimento, confecção, transporte e aplicação de concreto 13,5 Mpa (268 kgcimento/m3) em fundações, virado na obra, composto por cimento portland CP 32 F, areia lavada tipo média a grossa, pedra granitica britada, e equipamentos.</v>
          </cell>
          <cell r="C180" t="str">
            <v>m3</v>
          </cell>
          <cell r="D180">
            <v>186.9049</v>
          </cell>
        </row>
        <row r="181">
          <cell r="A181" t="str">
            <v>001.04.00207</v>
          </cell>
          <cell r="B181" t="str">
            <v>Fornecimento, confecção, transporte e aplicação de concreto 15 Mpa (280 kgcimento/m3),em fundações, virado na obra, composto por cimento portland CP 32 F, areia lavada tipo média a grossa, pedra granitica britada, e equipamentos.</v>
          </cell>
          <cell r="C181" t="str">
            <v>m3</v>
          </cell>
          <cell r="D181">
            <v>190.1549</v>
          </cell>
        </row>
        <row r="182">
          <cell r="A182" t="str">
            <v>001.04.00208</v>
          </cell>
          <cell r="B182" t="str">
            <v>Fornecimento, confecção, transporte e aplicação de concreto 18 Mpa (305 kgcimento/m3) em fundações, virado na obra, composto por cimento portland CP 32 F, areia lavada tipo média a grossa, pedra granitica britada, e equipamentos.</v>
          </cell>
          <cell r="C182" t="str">
            <v>m3</v>
          </cell>
          <cell r="D182">
            <v>196.94489999999999</v>
          </cell>
        </row>
        <row r="183">
          <cell r="A183" t="str">
            <v>001.04.00209</v>
          </cell>
          <cell r="B183" t="str">
            <v>Fornecimento, confecção, transporte e aplicação de concreto 20 Mpa (322 kgcimento/m3) em fundações, virado na obra, composto por cimento portland CP 32 F, areia lavada tipo média a grossa, pedra granitica britada, e equipamentos.</v>
          </cell>
          <cell r="C183" t="str">
            <v>m3</v>
          </cell>
          <cell r="D183">
            <v>201.55289999999999</v>
          </cell>
        </row>
        <row r="184">
          <cell r="A184" t="str">
            <v>001.04.00210</v>
          </cell>
          <cell r="B184" t="str">
            <v>Fornecimento, confecção, transporte e aplicação de concreto 21 Mpa (331 kgcimento/m3) em fundações, virado na obra, composto por cimento portland CP 32 F, areia lavada tipo média a grossa, pedra granitica britada, e equipamentos.</v>
          </cell>
          <cell r="C184" t="str">
            <v>m3</v>
          </cell>
          <cell r="D184">
            <v>204.00190000000001</v>
          </cell>
        </row>
        <row r="185">
          <cell r="A185" t="str">
            <v>001.04.00211</v>
          </cell>
          <cell r="B185" t="str">
            <v>Fornecimento, confecção, transporte e aplicação de concreto 25 Mpa (367 kgcimento/m3) em fundações, virado na obra, composto por cimento portland CP 32 F, areia lavada tipo média a grossa, pedra granitica britada, e equipamentos.</v>
          </cell>
          <cell r="C185" t="str">
            <v>m3</v>
          </cell>
          <cell r="D185">
            <v>221.38890000000001</v>
          </cell>
        </row>
        <row r="186">
          <cell r="A186" t="str">
            <v>001.04.00220</v>
          </cell>
          <cell r="B186" t="str">
            <v>Fornecimento, Transporte, Lançamento e Aplicação de Concreto usinado em fundação Fck= 13,5 Mpa</v>
          </cell>
          <cell r="C186" t="str">
            <v>m3</v>
          </cell>
          <cell r="D186">
            <v>219.32470000000001</v>
          </cell>
        </row>
        <row r="187">
          <cell r="A187" t="str">
            <v>001.04.00240</v>
          </cell>
          <cell r="B187" t="str">
            <v>Fornecimento, Transporte, Lançamento e Aplicação de Concreto usinado em fundação, Fck=15 mpa</v>
          </cell>
          <cell r="C187" t="str">
            <v>m3</v>
          </cell>
          <cell r="D187">
            <v>230.87469999999999</v>
          </cell>
        </row>
        <row r="188">
          <cell r="A188" t="str">
            <v>001.04.00260</v>
          </cell>
          <cell r="B188" t="str">
            <v>Fornecimento, Transporte, Lançamento e Aplicação de Concreto usinado em fundação Fck= 18 Mpa</v>
          </cell>
          <cell r="C188" t="str">
            <v>m3</v>
          </cell>
          <cell r="D188">
            <v>236.12469999999999</v>
          </cell>
        </row>
        <row r="189">
          <cell r="A189" t="str">
            <v>001.04.00280</v>
          </cell>
          <cell r="B189" t="str">
            <v>Fornecimento, Transporte, Lançamento e Aplicação de Concreto usinado em fundação Fck= 20 mpa</v>
          </cell>
          <cell r="C189" t="str">
            <v>m3</v>
          </cell>
          <cell r="D189">
            <v>249.7747</v>
          </cell>
        </row>
        <row r="190">
          <cell r="A190" t="str">
            <v>001.04.00290</v>
          </cell>
          <cell r="B190" t="str">
            <v>Fornecimento, Transporte, Lançamento e Aplicação de Concreto usinado em fundação Fck= 25 mpa</v>
          </cell>
          <cell r="C190" t="str">
            <v>m3</v>
          </cell>
          <cell r="D190">
            <v>260.2747</v>
          </cell>
        </row>
        <row r="191">
          <cell r="A191" t="str">
            <v>001.04.00300</v>
          </cell>
          <cell r="B191" t="str">
            <v>Forma inclusive desforma comum de tábua para fundações sem reaproveitamento</v>
          </cell>
          <cell r="C191" t="str">
            <v>M2</v>
          </cell>
          <cell r="D191">
            <v>33.5563</v>
          </cell>
        </row>
        <row r="192">
          <cell r="A192" t="str">
            <v>001.04.00320</v>
          </cell>
          <cell r="B192" t="str">
            <v>Forma inclusive desforma comum de tábua para fundações c/ 01 reaproveitamento</v>
          </cell>
          <cell r="C192" t="str">
            <v>M2</v>
          </cell>
          <cell r="D192">
            <v>21.167300000000001</v>
          </cell>
        </row>
        <row r="193">
          <cell r="A193" t="str">
            <v>001.04.00340</v>
          </cell>
          <cell r="B193" t="str">
            <v>Forma inclusive desforma comum de tábua para fundações c/ 02 reaproveitamentos</v>
          </cell>
          <cell r="C193" t="str">
            <v>m2</v>
          </cell>
          <cell r="D193">
            <v>17.304300000000001</v>
          </cell>
        </row>
        <row r="194">
          <cell r="A194" t="str">
            <v>001.04.00360</v>
          </cell>
          <cell r="B194" t="str">
            <v>Forma inclusive desforma comum de tábua para fundações c/ 03 reaproveitamentos</v>
          </cell>
          <cell r="C194" t="str">
            <v>m2</v>
          </cell>
          <cell r="D194">
            <v>15.972799999999999</v>
          </cell>
        </row>
        <row r="195">
          <cell r="A195" t="str">
            <v>001.04.00365</v>
          </cell>
          <cell r="B195" t="str">
            <v>Forma inclusive desforma comum de tábua para fundações c/ 04 reaproveitamentos</v>
          </cell>
          <cell r="C195" t="str">
            <v>m2</v>
          </cell>
          <cell r="D195">
            <v>15.2928</v>
          </cell>
        </row>
        <row r="196">
          <cell r="A196" t="str">
            <v>001.04.00400</v>
          </cell>
          <cell r="B196" t="str">
            <v>Fornecimento e Aplicação de Aço CA 50</v>
          </cell>
          <cell r="C196" t="str">
            <v>KG</v>
          </cell>
          <cell r="D196">
            <v>4.6759000000000004</v>
          </cell>
        </row>
        <row r="197">
          <cell r="A197" t="str">
            <v>001.04.00420</v>
          </cell>
          <cell r="B197" t="str">
            <v>Fornecimento e Aplicação de Aço CA - 60</v>
          </cell>
          <cell r="C197" t="str">
            <v>KG</v>
          </cell>
          <cell r="D197">
            <v>5.2900999999999998</v>
          </cell>
        </row>
        <row r="198">
          <cell r="A198" t="str">
            <v>001.04.00440</v>
          </cell>
          <cell r="B198" t="str">
            <v>Concreto ciclópico com 30% de pedra de mão traço 1:4:8</v>
          </cell>
          <cell r="C198" t="str">
            <v>M3</v>
          </cell>
          <cell r="D198">
            <v>160.297</v>
          </cell>
        </row>
        <row r="199">
          <cell r="A199" t="str">
            <v>001.04.00460</v>
          </cell>
          <cell r="B199" t="str">
            <v>Concreto ciclópico com 30% de pedra de mão traço 1:3:6</v>
          </cell>
          <cell r="C199" t="str">
            <v>M3</v>
          </cell>
          <cell r="D199">
            <v>169.07249999999999</v>
          </cell>
        </row>
        <row r="200">
          <cell r="A200" t="str">
            <v>001.04.00480</v>
          </cell>
          <cell r="B200" t="str">
            <v>Execução de Alvenaria de fundação e embasamento em tijolo maciço assente c/  o traço 1:4:12, cimento, cal e areia</v>
          </cell>
          <cell r="C200" t="str">
            <v>M3</v>
          </cell>
          <cell r="D200">
            <v>169.40549999999999</v>
          </cell>
        </row>
        <row r="201">
          <cell r="A201" t="str">
            <v>001.04.00500</v>
          </cell>
          <cell r="B201" t="str">
            <v>Execução de Alvenaria de fundação e embasamento em tijolo maciço assente c/ o traço 1:3, cimento e areia</v>
          </cell>
          <cell r="C201" t="str">
            <v>M3</v>
          </cell>
          <cell r="D201">
            <v>224.51480000000001</v>
          </cell>
        </row>
        <row r="202">
          <cell r="A202" t="str">
            <v>001.04.00520</v>
          </cell>
          <cell r="B202" t="str">
            <v>Execução de Alvenaria de fundação e embasamento em tijolo maciço assente c/ o traço 1:4 cimento e areia</v>
          </cell>
          <cell r="C202" t="str">
            <v>M3</v>
          </cell>
          <cell r="D202">
            <v>216.3278</v>
          </cell>
        </row>
        <row r="203">
          <cell r="A203" t="str">
            <v>001.04.00540</v>
          </cell>
          <cell r="B203" t="str">
            <v>Execução de Alvenaria de fundação e embasamento em tijolo maciço assente c/ o traço 1:5 cimento e areia</v>
          </cell>
          <cell r="C203" t="str">
            <v>M3</v>
          </cell>
          <cell r="D203">
            <v>211.26150000000001</v>
          </cell>
        </row>
        <row r="204">
          <cell r="A204" t="str">
            <v>001.04.00560</v>
          </cell>
          <cell r="B204" t="str">
            <v>Execução de Alvenaria de fundação e embasamento em tijolo maiciço assente c/ argamassa 1:3 c/adição de vedacit a 2 kg p/saco de cimento</v>
          </cell>
          <cell r="C204" t="str">
            <v>M3</v>
          </cell>
          <cell r="D204">
            <v>236.77549999999999</v>
          </cell>
        </row>
        <row r="205">
          <cell r="A205" t="str">
            <v>001.04.00580</v>
          </cell>
          <cell r="B205" t="str">
            <v>Execução de Alvenaria de tijolo comum em espelho p/ cinta de fundação (forma), assente c/ argamassa de cimento e areia 1:3</v>
          </cell>
          <cell r="C205" t="str">
            <v>M2</v>
          </cell>
          <cell r="D205">
            <v>15.642200000000001</v>
          </cell>
        </row>
        <row r="206">
          <cell r="A206" t="str">
            <v>001.04.00600</v>
          </cell>
          <cell r="B206" t="str">
            <v>Execução de Alvenaria de tijolo comum em espelho p/ cinta de fundação (forma), assente c/ argamassa de cimento e areia 1:4</v>
          </cell>
          <cell r="C206" t="str">
            <v>M2</v>
          </cell>
          <cell r="D206">
            <v>15.440200000000001</v>
          </cell>
        </row>
        <row r="207">
          <cell r="A207" t="str">
            <v>001.04.00620</v>
          </cell>
          <cell r="B207" t="str">
            <v>Confecção e lançamento de concreto em tubulão a céu aberto empregando concreto fck 150 mpa</v>
          </cell>
          <cell r="C207" t="str">
            <v>M3</v>
          </cell>
          <cell r="D207">
            <v>207.76410000000001</v>
          </cell>
        </row>
        <row r="208">
          <cell r="A208" t="str">
            <v>001.04.00640</v>
          </cell>
          <cell r="B208" t="str">
            <v>Confecção e lançamento de concreto em tubulão a céu aberto empregando concreto pré-misturado fck 15 mpa</v>
          </cell>
          <cell r="C208" t="str">
            <v>M3</v>
          </cell>
          <cell r="D208">
            <v>228.97120000000001</v>
          </cell>
        </row>
        <row r="209">
          <cell r="A209" t="str">
            <v>001.04.00660</v>
          </cell>
          <cell r="B209" t="str">
            <v>Execução de Broca de concreto armado no traço 1:3:6 até 4 m profundidade e c/ diâmetro 20 cm (escavação manual)</v>
          </cell>
          <cell r="C209" t="str">
            <v>ml</v>
          </cell>
          <cell r="D209">
            <v>15.726100000000001</v>
          </cell>
        </row>
        <row r="210">
          <cell r="A210" t="str">
            <v>001.04.00680</v>
          </cell>
          <cell r="B210" t="str">
            <v>Execução de Broca de concreto armado no traço 1:3:6 até 4 m profundidade e c/ diâmetro 25 cm (escavação manual)</v>
          </cell>
          <cell r="C210" t="str">
            <v>ml</v>
          </cell>
          <cell r="D210">
            <v>23.283100000000001</v>
          </cell>
        </row>
        <row r="211">
          <cell r="A211" t="str">
            <v>001.04.00700</v>
          </cell>
          <cell r="B211" t="str">
            <v>Execução de Broca de concreto armado no traço 1:3:6 até 4 m profundidade e c/ diâmetro 30 cm (escavação manual)</v>
          </cell>
          <cell r="C211" t="str">
            <v>ml</v>
          </cell>
          <cell r="D211">
            <v>32.720700000000001</v>
          </cell>
        </row>
        <row r="212">
          <cell r="A212" t="str">
            <v>001.04.00720</v>
          </cell>
          <cell r="B212" t="str">
            <v>Execução de Broca de concreto armado no traço 1:3:6 de 4 m até 6 m de profundidade e c/ diâmetro 25 cm (escavação manual)</v>
          </cell>
          <cell r="C212" t="str">
            <v>ml</v>
          </cell>
          <cell r="D212">
            <v>25.244</v>
          </cell>
        </row>
        <row r="213">
          <cell r="A213" t="str">
            <v>001.04.00740</v>
          </cell>
          <cell r="B213" t="str">
            <v>Execução de Broca de concreto armado no traço 1:3:6 de 4 m até 6 m de profundidade e c/ diâmetro 30 cm (escavação manual)</v>
          </cell>
          <cell r="C213" t="str">
            <v>ml</v>
          </cell>
          <cell r="D213">
            <v>36.314799999999998</v>
          </cell>
        </row>
        <row r="214">
          <cell r="A214" t="str">
            <v>001.04.00760</v>
          </cell>
          <cell r="B214" t="str">
            <v>Fornecimento e Cravação de estaca de concreto fck=15 mpa moldada no local diâmetro 25 cm tipo """"straus""""</v>
          </cell>
          <cell r="C214" t="str">
            <v>M</v>
          </cell>
          <cell r="D214">
            <v>40.098199999999999</v>
          </cell>
        </row>
        <row r="215">
          <cell r="A215" t="str">
            <v>001.04.00780</v>
          </cell>
          <cell r="B215" t="str">
            <v>Fornecimento e Cravação de estaca de concreto fck=15 mpa moldada no local diâmetro 32 cm tipo """"straus""""</v>
          </cell>
          <cell r="C215" t="str">
            <v>M</v>
          </cell>
          <cell r="D215">
            <v>58.744199999999999</v>
          </cell>
        </row>
        <row r="216">
          <cell r="A216" t="str">
            <v>001.04.00790</v>
          </cell>
          <cell r="B216" t="str">
            <v>Fornecimento e Cravação de Estaca de Concreto Pré Moldada Dim. 17.50 x 17.50 cm - 20 T</v>
          </cell>
          <cell r="C216" t="str">
            <v>ml</v>
          </cell>
          <cell r="D216">
            <v>30.5</v>
          </cell>
        </row>
        <row r="217">
          <cell r="A217" t="str">
            <v>001.04.00800</v>
          </cell>
          <cell r="B217" t="str">
            <v>Fornecimento e Cravação de Estaca de Concreto Pré-Moldada Dim (26,5x26,5)cm - 30 T</v>
          </cell>
          <cell r="C217" t="str">
            <v>ml</v>
          </cell>
          <cell r="D217">
            <v>49.4</v>
          </cell>
        </row>
        <row r="218">
          <cell r="A218" t="str">
            <v>001.04.00820</v>
          </cell>
          <cell r="B218" t="str">
            <v>Fornecimento e Instalação de emenda em estaca pré-moldada de concreto</v>
          </cell>
          <cell r="C218" t="str">
            <v>UN</v>
          </cell>
          <cell r="D218">
            <v>20</v>
          </cell>
        </row>
        <row r="219">
          <cell r="A219" t="str">
            <v>001.04.00840</v>
          </cell>
          <cell r="B219" t="str">
            <v>Lastro de brita granítica apiloado manualmente</v>
          </cell>
          <cell r="C219" t="str">
            <v>m3</v>
          </cell>
          <cell r="D219">
            <v>46.764000000000003</v>
          </cell>
        </row>
        <row r="220">
          <cell r="A220" t="str">
            <v>001.04.00860</v>
          </cell>
          <cell r="B220" t="str">
            <v>Lastro de areia média a grossa apiloado manualmente</v>
          </cell>
          <cell r="C220" t="str">
            <v>m3</v>
          </cell>
          <cell r="D220">
            <v>30.614000000000001</v>
          </cell>
        </row>
        <row r="221">
          <cell r="A221" t="str">
            <v>001.05</v>
          </cell>
          <cell r="B221" t="str">
            <v>ESTRUTURA</v>
          </cell>
          <cell r="D221">
            <v>5099.8338000000003</v>
          </cell>
        </row>
        <row r="222">
          <cell r="A222" t="str">
            <v>001.05.00020</v>
          </cell>
          <cell r="B222" t="str">
            <v>Fornecimento, confecção, transporte e aplicação de concreto 15 Mpa (280 kgcimento/m3),em estrutura, virado na obra, composto por cimento portland CP 32 F, areia lavada tipo média a grossa, seixo rolado, e equipamentos.</v>
          </cell>
          <cell r="C222" t="str">
            <v>m3</v>
          </cell>
          <cell r="D222">
            <v>176.6679</v>
          </cell>
        </row>
        <row r="223">
          <cell r="A223" t="str">
            <v>001.05.00021</v>
          </cell>
          <cell r="B223" t="str">
            <v>Fornecimento, confecção, transporte e aplicação de concreto 18 Mpa (305 kgcimento/m3) em estrutura, virado na obra, composto por cimento portland CP 32 F, areia lavada tipo média a grossa, seixo rolado, e equipamentos.</v>
          </cell>
          <cell r="C223" t="str">
            <v>m3</v>
          </cell>
          <cell r="D223">
            <v>183.4579</v>
          </cell>
        </row>
        <row r="224">
          <cell r="A224" t="str">
            <v>001.05.00022</v>
          </cell>
          <cell r="B224" t="str">
            <v>Fornecimento, confecção, transporte e aplicação de concreto 20 Mpa (322 kgcimento/m3) em estrutura, virado na obra, composto por cimento portland CP 32 F, areia lavada tipo média a grossa, seixo rolado, e equipamentos.</v>
          </cell>
          <cell r="C224" t="str">
            <v>m3</v>
          </cell>
          <cell r="D224">
            <v>197.38730000000001</v>
          </cell>
        </row>
        <row r="225">
          <cell r="A225" t="str">
            <v>001.05.00023</v>
          </cell>
          <cell r="B225" t="str">
            <v>Fornecimento, confecção, transporte e aplicação de concreto 21 Mpa (331 kgcimento/m3) em estrutura, virado na obra, composto por cimento portland CP 32 F, areia lavada tipo média a grossa, seixo rolado, e equipamentos.</v>
          </cell>
          <cell r="C225" t="str">
            <v>m3</v>
          </cell>
          <cell r="D225">
            <v>190.51490000000001</v>
          </cell>
        </row>
        <row r="226">
          <cell r="A226" t="str">
            <v>001.05.00024</v>
          </cell>
          <cell r="B226" t="str">
            <v>Fornecimento, confecção, transporte e aplicação de concreto 25 Mpa (367 kgcimento/m3) em estrutura, virado na obra, composto por cimento portland CP 32 F, areia lavada tipo média a grossa, seixo rolado, e equipamentos.</v>
          </cell>
          <cell r="C226" t="str">
            <v>m3</v>
          </cell>
          <cell r="D226">
            <v>200.28790000000001</v>
          </cell>
        </row>
        <row r="227">
          <cell r="A227" t="str">
            <v>001.05.00030</v>
          </cell>
          <cell r="B227" t="str">
            <v>Fornecimento, confecção, transporte e aplicação de concreto 15 Mpa (280 kgcimento/m3),em estrutura, virado na obra, composto por cimento portland CP 32 F, areia lavada tipo média a grossa, pedra granitica britada, e equipamentos.</v>
          </cell>
          <cell r="C227" t="str">
            <v>m3</v>
          </cell>
          <cell r="D227">
            <v>185.98929999999999</v>
          </cell>
        </row>
        <row r="228">
          <cell r="A228" t="str">
            <v>001.05.00031</v>
          </cell>
          <cell r="B228" t="str">
            <v>Fornecimento, confecção, transporte e aplicação de concreto 18 Mpa (305 kgcimento/m3) em estrutura, virado na obra, composto por cimento portland CP 32 F, areia lavada tipo média a grossa, pedra granitica britada, e equipamentos.</v>
          </cell>
          <cell r="C228" t="str">
            <v>m3</v>
          </cell>
          <cell r="D228">
            <v>192.77930000000001</v>
          </cell>
        </row>
        <row r="229">
          <cell r="A229" t="str">
            <v>001.05.00032</v>
          </cell>
          <cell r="B229" t="str">
            <v>Fornecimento, confecção, transporte e aplicação de concreto 20 Mpa (322 kgcimento/m3) em estrutura, virado na obra, composto por cimento portland CP 32 F, areia lavada tipo média a grossa, pedra granitica britada, e equipamentos.</v>
          </cell>
          <cell r="C229" t="str">
            <v>m3</v>
          </cell>
          <cell r="D229">
            <v>197.38730000000001</v>
          </cell>
        </row>
        <row r="230">
          <cell r="A230" t="str">
            <v>001.05.00033</v>
          </cell>
          <cell r="B230" t="str">
            <v>Fornecimento, confecção, transporte e aplicação de concreto 21 Mpa (322 kgcimento/m3) em estrutura, virado na obra, composto por cimento portland CP 32 F, areia lavada tipo média a grossa, pedra granitica britada, e equipamentos.</v>
          </cell>
          <cell r="C230" t="str">
            <v>m3</v>
          </cell>
          <cell r="D230">
            <v>199.83629999999999</v>
          </cell>
        </row>
        <row r="231">
          <cell r="A231" t="str">
            <v>001.05.00034</v>
          </cell>
          <cell r="B231" t="str">
            <v>Fornecimento, confecção, transporte e aplicação de concreto 25 Mpa (367 kgcimento/m3) em estrutura, virado na obra, composto por cimento portland CP 32 F, areia lavada tipo média a grossa, pedra granitica britada, e equipamentos.</v>
          </cell>
          <cell r="C231" t="str">
            <v>m3</v>
          </cell>
          <cell r="D231">
            <v>217.22329999999999</v>
          </cell>
        </row>
        <row r="232">
          <cell r="A232" t="str">
            <v>001.05.00140</v>
          </cell>
          <cell r="B232" t="str">
            <v>Fornecimento, Transporte, Lançamento, Adensamento e Acabamento Manual de Concreto Usinado Fck= 13,50 Mpa, em Estrutura.</v>
          </cell>
          <cell r="C232" t="str">
            <v>m3</v>
          </cell>
          <cell r="D232">
            <v>215.1591</v>
          </cell>
        </row>
        <row r="233">
          <cell r="A233" t="str">
            <v>001.05.00160</v>
          </cell>
          <cell r="B233" t="str">
            <v>Fornecimento, Transporte, Lançamento, Adensamento e Acabamento Manual de Concreto Usinado Fck= 15 Mpa, em Estrutura.</v>
          </cell>
          <cell r="C233" t="str">
            <v>m3</v>
          </cell>
          <cell r="D233">
            <v>226.70910000000001</v>
          </cell>
        </row>
        <row r="234">
          <cell r="A234" t="str">
            <v>001.05.00180</v>
          </cell>
          <cell r="B234" t="str">
            <v>Fornecimento, Transporte, Lançamento, Adensamento e Acabamento Manual de Concreto Usinado Fck= 18 Mpa, em Estrutura.</v>
          </cell>
          <cell r="C234" t="str">
            <v>m3</v>
          </cell>
          <cell r="D234">
            <v>231.95910000000001</v>
          </cell>
        </row>
        <row r="235">
          <cell r="A235" t="str">
            <v>001.05.00200</v>
          </cell>
          <cell r="B235" t="str">
            <v>Fornecimento, Transporte, Lançamento, Adensamento e Acabamento Manual de Concreto Usinado Fck= 20 Mpa, em Estrutura.</v>
          </cell>
          <cell r="C235" t="str">
            <v>m3</v>
          </cell>
          <cell r="D235">
            <v>245.60910000000001</v>
          </cell>
        </row>
        <row r="236">
          <cell r="A236" t="str">
            <v>001.05.00220</v>
          </cell>
          <cell r="B236" t="str">
            <v>Fornecimento, Transporte, Lançamento, Adensamento e Acabamento Manual de Concreto Usinado Fck= 25 Mpa, em Estrutura.</v>
          </cell>
          <cell r="C236" t="str">
            <v>m3</v>
          </cell>
          <cell r="D236">
            <v>256.10910000000001</v>
          </cell>
        </row>
        <row r="237">
          <cell r="A237" t="str">
            <v>001.05.00230</v>
          </cell>
          <cell r="B237" t="str">
            <v>Fornecimento e Aplicação de Concreto em Estrutura Fck= 13,50 Mpa (não está incluso o bombeamento)</v>
          </cell>
          <cell r="C237" t="str">
            <v>m3</v>
          </cell>
          <cell r="D237">
            <v>198.78899999999999</v>
          </cell>
        </row>
        <row r="238">
          <cell r="A238" t="str">
            <v>001.05.00231</v>
          </cell>
          <cell r="B238" t="str">
            <v>Fornecimento e Aplicação de Concreto em Estrutura Fck= 15 Mpa (não está incluso o bombeamento)</v>
          </cell>
          <cell r="C238" t="str">
            <v>m3</v>
          </cell>
          <cell r="D238">
            <v>210.339</v>
          </cell>
        </row>
        <row r="239">
          <cell r="A239" t="str">
            <v>001.05.00232</v>
          </cell>
          <cell r="B239" t="str">
            <v>Fornecimento e Aplicação de Concreto em Estrutura Fck= 18 Mpa (não está incluso o bombeamento)</v>
          </cell>
          <cell r="C239" t="str">
            <v>m3</v>
          </cell>
          <cell r="D239">
            <v>215.589</v>
          </cell>
        </row>
        <row r="240">
          <cell r="A240" t="str">
            <v>001.05.00233</v>
          </cell>
          <cell r="B240" t="str">
            <v>Fornecimento e Aplicação de Concreto em Estrutura Fck= 20 Mpa (não está incluso o bombeamento)</v>
          </cell>
          <cell r="C240" t="str">
            <v>m3</v>
          </cell>
          <cell r="D240">
            <v>229.239</v>
          </cell>
        </row>
        <row r="241">
          <cell r="A241" t="str">
            <v>001.05.00234</v>
          </cell>
          <cell r="B241" t="str">
            <v>Fornecimento e Aplicação de Concreto em Estrutura Fck= 25 Mpa (não está incluso o bombeamento)</v>
          </cell>
          <cell r="C241" t="str">
            <v>m3</v>
          </cell>
          <cell r="D241">
            <v>239.739</v>
          </cell>
        </row>
        <row r="242">
          <cell r="A242" t="str">
            <v>001.05.00235</v>
          </cell>
          <cell r="B242" t="str">
            <v>Serviço de Bombeamento de Concreto em Estrutura</v>
          </cell>
          <cell r="C242" t="str">
            <v>m3</v>
          </cell>
          <cell r="D242">
            <v>20</v>
          </cell>
        </row>
        <row r="243">
          <cell r="A243" t="str">
            <v>001.05.00260</v>
          </cell>
          <cell r="B243" t="str">
            <v>Fornecimento e Aplicação de Aço  CA 50 em estrutura</v>
          </cell>
          <cell r="C243" t="str">
            <v>KG</v>
          </cell>
          <cell r="D243">
            <v>4.6759000000000004</v>
          </cell>
        </row>
        <row r="244">
          <cell r="A244" t="str">
            <v>001.05.00280</v>
          </cell>
          <cell r="B244" t="str">
            <v>Fornecimento e Aplicação de Aço CA 60 em estrutura</v>
          </cell>
          <cell r="C244" t="str">
            <v>KG</v>
          </cell>
          <cell r="D244">
            <v>5.2900999999999998</v>
          </cell>
        </row>
        <row r="245">
          <cell r="A245" t="str">
            <v>001.05.00300</v>
          </cell>
          <cell r="B245" t="str">
            <v>Fornecimento e Aplicação de Aço em tela soldada 4.20 mm com malha 15x15 cm - Q 92</v>
          </cell>
          <cell r="C245" t="str">
            <v>m2</v>
          </cell>
          <cell r="D245">
            <v>9.0431000000000008</v>
          </cell>
        </row>
        <row r="246">
          <cell r="A246" t="str">
            <v>001.05.00320</v>
          </cell>
          <cell r="B246" t="str">
            <v>Confecção e Montagem de Forma incl. desforma comum de tábua  sem reaproveitamento</v>
          </cell>
          <cell r="C246" t="str">
            <v>M2</v>
          </cell>
          <cell r="D246">
            <v>43.644599999999997</v>
          </cell>
        </row>
        <row r="247">
          <cell r="A247" t="str">
            <v>001.05.00340</v>
          </cell>
          <cell r="B247" t="str">
            <v>Confecção e Montagem de Forma incl. desforma comum de tábua com 01 reaproveitamento</v>
          </cell>
          <cell r="C247" t="str">
            <v>M2</v>
          </cell>
          <cell r="D247">
            <v>26.484300000000001</v>
          </cell>
        </row>
        <row r="248">
          <cell r="A248" t="str">
            <v>001.05.00360</v>
          </cell>
          <cell r="B248" t="str">
            <v>Confecção e Montagem de Forma incl. desforma comum de tábua com 02 reaproveitamentos</v>
          </cell>
          <cell r="C248" t="str">
            <v>m2</v>
          </cell>
          <cell r="D248">
            <v>21.256499999999999</v>
          </cell>
        </row>
        <row r="249">
          <cell r="A249" t="str">
            <v>001.05.00365</v>
          </cell>
          <cell r="B249" t="str">
            <v>Confecção e Montagem de Forma incl. desforma comum de tábua  com 03 reaproveitamentos</v>
          </cell>
          <cell r="C249" t="str">
            <v>m2</v>
          </cell>
          <cell r="D249">
            <v>17.490200000000002</v>
          </cell>
        </row>
        <row r="250">
          <cell r="A250" t="str">
            <v>001.05.00370</v>
          </cell>
          <cell r="B250" t="str">
            <v>Confecção e Montagem de Forma incl. desforma comum de tábua  com 04 reaproveitamentos</v>
          </cell>
          <cell r="C250" t="str">
            <v>m2</v>
          </cell>
          <cell r="D250">
            <v>15.7019</v>
          </cell>
        </row>
        <row r="251">
          <cell r="A251" t="str">
            <v>001.05.00420</v>
          </cell>
          <cell r="B251" t="str">
            <v>Confecção e Montagem de Forma especial em chapa de madeira compensada do tipo resinada c/ 12 mm de espessura sem reaproveitamento</v>
          </cell>
          <cell r="C251" t="str">
            <v>M2</v>
          </cell>
          <cell r="D251">
            <v>42.938099999999999</v>
          </cell>
        </row>
        <row r="252">
          <cell r="A252" t="str">
            <v>001.05.00440</v>
          </cell>
          <cell r="B252" t="str">
            <v>Confecção e Montagem de Forma especial em chapa de madeira compensada do tipo resinada c/ 12 mm de espessura com 01 reaproveitamento</v>
          </cell>
          <cell r="C252" t="str">
            <v>M2</v>
          </cell>
          <cell r="D252">
            <v>36.784999999999997</v>
          </cell>
        </row>
        <row r="253">
          <cell r="A253" t="str">
            <v>001.05.00460</v>
          </cell>
          <cell r="B253" t="str">
            <v>Confecção e Montagem de Forma especial em chapa de madeira compensada do tipo resinada c/ 12 mm de espessura com 02 reaproveitamento</v>
          </cell>
          <cell r="C253" t="str">
            <v>m2</v>
          </cell>
          <cell r="D253">
            <v>31.637499999999999</v>
          </cell>
        </row>
        <row r="254">
          <cell r="A254" t="str">
            <v>001.05.00480</v>
          </cell>
          <cell r="B254" t="str">
            <v>Confecção e Montagem de Forma especial em chapa de madeira compensada do tipo plastificada c/ 12 mm de espessura sem reaproveitamento</v>
          </cell>
          <cell r="C254" t="str">
            <v>M2</v>
          </cell>
          <cell r="D254">
            <v>54.3521</v>
          </cell>
        </row>
        <row r="255">
          <cell r="A255" t="str">
            <v>001.05.00500</v>
          </cell>
          <cell r="B255" t="str">
            <v>Confecção e Montagem de Forma especial em chapa de madeira compensada do tipo plastificada c/ 12 mm de espessura com 01 reaproveitamento</v>
          </cell>
          <cell r="C255" t="str">
            <v>M2</v>
          </cell>
          <cell r="D255">
            <v>42.829000000000001</v>
          </cell>
        </row>
        <row r="256">
          <cell r="A256" t="str">
            <v>001.05.00520</v>
          </cell>
          <cell r="B256" t="str">
            <v>Confecção e Montagem de Forma especial em chapa de madeira compensada do tipo plastificada c/ 12 mm de espessura com 02 reaproveitamento</v>
          </cell>
          <cell r="C256" t="str">
            <v>M2</v>
          </cell>
          <cell r="D256">
            <v>34.566899999999997</v>
          </cell>
        </row>
        <row r="257">
          <cell r="A257" t="str">
            <v>001.05.00540</v>
          </cell>
          <cell r="B257" t="str">
            <v>Confecção e Montagem de Forma especial em chapa de madeira compensada do tipo plastificada c/ 12 mm de espessura com 03 reaproveitamento</v>
          </cell>
          <cell r="C257" t="str">
            <v>M2</v>
          </cell>
          <cell r="D257">
            <v>29.206600000000002</v>
          </cell>
        </row>
        <row r="258">
          <cell r="A258" t="str">
            <v>001.05.00560</v>
          </cell>
          <cell r="B258" t="str">
            <v>Confecção e Montagem de Forma especial em chapa de madeira compensada do tipo plastificada c/ 12 mm de espessura com 04 reaproveitamento</v>
          </cell>
          <cell r="C258" t="str">
            <v>M2</v>
          </cell>
          <cell r="D258">
            <v>25.8553</v>
          </cell>
        </row>
        <row r="259">
          <cell r="A259" t="str">
            <v>001.05.00660</v>
          </cell>
          <cell r="B259" t="str">
            <v>Execução de Laje pré-fabricada para forro espacamento entre vigas de 41cm a espessura da lajota de 8.00 cm e capeamento de 2.00 cm, incl tela soldada CA 60 4.20 mm 15 x 15 cm</v>
          </cell>
          <cell r="C259" t="str">
            <v>m2</v>
          </cell>
          <cell r="D259">
            <v>40.811</v>
          </cell>
        </row>
        <row r="260">
          <cell r="A260" t="str">
            <v>001.05.00680</v>
          </cell>
          <cell r="B260" t="str">
            <v>Execução de Laje pré-fabricada para piso espaçamento entre vigas de 41 cm a espessura da lajota de 8.00 cm e capeamento de 4.00 cm, incl tela soldada CA 60 4.20 mm 15 x 15 cm</v>
          </cell>
          <cell r="C260" t="str">
            <v>m2</v>
          </cell>
          <cell r="D260">
            <v>45.497900000000001</v>
          </cell>
        </row>
        <row r="261">
          <cell r="A261" t="str">
            <v>001.05.00720</v>
          </cell>
          <cell r="B261" t="str">
            <v>Execução de pilar tipo sanduíche de madeira 6x12 cm, entarugado c/ madeira através de parafusos</v>
          </cell>
          <cell r="C261" t="str">
            <v>ml</v>
          </cell>
          <cell r="D261">
            <v>20.256599999999999</v>
          </cell>
        </row>
        <row r="262">
          <cell r="A262" t="str">
            <v>001.05.00820</v>
          </cell>
          <cell r="B262" t="str">
            <v>Fornecimento e Execução de Grauteamento de Estrutura de Concreto Pré Moldado traço 1:3 incl. SuperPlastificante</v>
          </cell>
          <cell r="C262" t="str">
            <v>m3</v>
          </cell>
          <cell r="D262">
            <v>320.73930000000001</v>
          </cell>
        </row>
        <row r="263">
          <cell r="A263" t="str">
            <v>001.06</v>
          </cell>
          <cell r="B263" t="str">
            <v>IMPERMEABILIZAÇÕES E TRATAMENTOS</v>
          </cell>
          <cell r="D263">
            <v>134.8614</v>
          </cell>
        </row>
        <row r="264">
          <cell r="A264" t="str">
            <v>001.06.00020</v>
          </cell>
          <cell r="B264" t="str">
            <v>Execução de descupinização</v>
          </cell>
          <cell r="C264" t="str">
            <v>M2</v>
          </cell>
          <cell r="D264">
            <v>0.83</v>
          </cell>
        </row>
        <row r="265">
          <cell r="A265" t="str">
            <v>001.06.00040</v>
          </cell>
          <cell r="B265" t="str">
            <v>Execução de imunização de madeiramento de cobertura ou forro de madeira com aplicação de pentox claro a uma demão</v>
          </cell>
          <cell r="C265" t="str">
            <v>M2</v>
          </cell>
          <cell r="D265">
            <v>1.6774</v>
          </cell>
        </row>
        <row r="266">
          <cell r="A266" t="str">
            <v>001.06.00060</v>
          </cell>
          <cell r="B266" t="str">
            <v>Execução de pintura c/neutrol 45 c/ 02 demãos</v>
          </cell>
          <cell r="C266" t="str">
            <v>M2</v>
          </cell>
          <cell r="D266">
            <v>4.4787999999999997</v>
          </cell>
        </row>
        <row r="267">
          <cell r="A267" t="str">
            <v>001.06.00080</v>
          </cell>
          <cell r="B267" t="str">
            <v>Fornecimento e Instalação de Lona Plástica Preta ( Encerado)</v>
          </cell>
          <cell r="C267" t="str">
            <v>M2</v>
          </cell>
          <cell r="D267">
            <v>0.59719999999999995</v>
          </cell>
        </row>
        <row r="268">
          <cell r="A268" t="str">
            <v>001.06.00100</v>
          </cell>
          <cell r="B268" t="str">
            <v>Fornecimento e Instalação de Manta Tipo Bidim, com as seguintes características: permissividade de 120 l/s/m2; permeabilidade normal 4x10(-1) e resistência a tração na ruptura 425 N</v>
          </cell>
          <cell r="C268" t="str">
            <v>M2</v>
          </cell>
          <cell r="D268">
            <v>3.0371999999999999</v>
          </cell>
        </row>
        <row r="269">
          <cell r="A269" t="str">
            <v>001.06.00120</v>
          </cell>
          <cell r="B269" t="str">
            <v>Fornecimento e Instalação de Manta Tipo Bidim, com as seguintes características: permissividade de 100 l/s/m2; permeabilidade normal 4x10(-1) e resistência a tração na ruptura 750 N</v>
          </cell>
          <cell r="C269" t="str">
            <v>M2</v>
          </cell>
          <cell r="D269">
            <v>4.4127000000000001</v>
          </cell>
        </row>
        <row r="270">
          <cell r="A270" t="str">
            <v>001.06.00130</v>
          </cell>
          <cell r="B270" t="str">
            <v>Fornecimento e Aplicação de Nata de Cimento na proporção de 5 kg de cimento por m2</v>
          </cell>
          <cell r="C270" t="str">
            <v>m2</v>
          </cell>
          <cell r="D270">
            <v>1.8307</v>
          </cell>
        </row>
        <row r="271">
          <cell r="A271" t="str">
            <v>001.06.00135</v>
          </cell>
          <cell r="B271" t="str">
            <v>Fornecimento e Aplicação de chapisco de aderência c/argamassa de cimento e areia traço 1:3 e= 5 mm, incl. adesivo de alto desempenho para argamassas e chapisco.</v>
          </cell>
          <cell r="C271" t="str">
            <v>m2</v>
          </cell>
          <cell r="D271">
            <v>4.2747000000000002</v>
          </cell>
        </row>
        <row r="272">
          <cell r="A272" t="str">
            <v>001.06.00140</v>
          </cell>
          <cell r="B272" t="str">
            <v>Execução de regularização de laje com argamassa de cimento e areia 1:4 com cimento, espessura média igual a 3.00 cm, incl aplicação de nata de cimento para preparo de superficie.</v>
          </cell>
          <cell r="C272" t="str">
            <v>m2</v>
          </cell>
          <cell r="D272">
            <v>8.4360999999999997</v>
          </cell>
        </row>
        <row r="273">
          <cell r="A273" t="str">
            <v>001.06.00160</v>
          </cell>
          <cell r="B273" t="str">
            <v>Execução de proteção mecânica com argamassa de cimento e areia 1:3,espessura 2.00 cm</v>
          </cell>
          <cell r="C273" t="str">
            <v>m2</v>
          </cell>
          <cell r="D273">
            <v>6.0629</v>
          </cell>
        </row>
        <row r="274">
          <cell r="A274" t="str">
            <v>001.06.00200</v>
          </cell>
          <cell r="B274" t="str">
            <v>Execução de impermeabilização c/argamassa de cimento e areia 1:4 a 2.00 cm espessura c/ adição de 140 g/m2 de impermeabilizante, aplicação em parede como revestimento.</v>
          </cell>
          <cell r="C274" t="str">
            <v>m2</v>
          </cell>
          <cell r="D274">
            <v>14.679600000000001</v>
          </cell>
        </row>
        <row r="275">
          <cell r="A275" t="str">
            <v>001.06.00220</v>
          </cell>
          <cell r="B275" t="str">
            <v>Execução de impermeabilização c/argamassa de cimento e areia 1:3 a 2.50 cm espessura c/ adição de 185 g/m2 de impermeabilizante, para impermeabilização de Reservatórios.</v>
          </cell>
          <cell r="C275" t="str">
            <v>m2</v>
          </cell>
          <cell r="D275">
            <v>15.3651</v>
          </cell>
        </row>
        <row r="276">
          <cell r="A276" t="str">
            <v>001.06.00240</v>
          </cell>
          <cell r="B276" t="str">
            <v>Fornecimento e Aplicação de Impermeabilizante Cristalizante Sobre Superfície Perfeitamente Regularizada</v>
          </cell>
          <cell r="C276" t="str">
            <v>m2</v>
          </cell>
          <cell r="D276">
            <v>6.7892999999999999</v>
          </cell>
        </row>
        <row r="277">
          <cell r="A277" t="str">
            <v>001.06.00300</v>
          </cell>
          <cell r="B277" t="str">
            <v>Execução de impermeabilização de laje de cobertura com utilização de manta asfáltica poliéster 3.00 mm</v>
          </cell>
          <cell r="C277" t="str">
            <v>M2</v>
          </cell>
          <cell r="D277">
            <v>26.46</v>
          </cell>
        </row>
        <row r="278">
          <cell r="A278" t="str">
            <v>001.06.00320</v>
          </cell>
          <cell r="B278" t="str">
            <v>Execução de impermeabilização de laje de cobertura com utilização de manta asfáltica poliéster 4.00 mm</v>
          </cell>
          <cell r="C278" t="str">
            <v>M2</v>
          </cell>
          <cell r="D278">
            <v>28.497</v>
          </cell>
        </row>
        <row r="279">
          <cell r="A279" t="str">
            <v>001.06.00340</v>
          </cell>
          <cell r="B279" t="str">
            <v>Fornecimento e Aplicação de Isopor e = 5,00 cm, conf. Det. Sinfra n.01</v>
          </cell>
          <cell r="C279" t="str">
            <v>M2</v>
          </cell>
          <cell r="D279">
            <v>7.4326999999999996</v>
          </cell>
        </row>
        <row r="280">
          <cell r="A280" t="str">
            <v>001.07</v>
          </cell>
          <cell r="B280" t="str">
            <v>ALVENARIA</v>
          </cell>
          <cell r="D280">
            <v>1844.6894</v>
          </cell>
        </row>
        <row r="281">
          <cell r="A281" t="str">
            <v>001.07.00020</v>
          </cell>
          <cell r="B281" t="str">
            <v>Execução de alvenaria de elevação de tijolo maciço assente c/ argamassa de cimento e areia no traço 1:3 de 1/4 vez</v>
          </cell>
          <cell r="C281" t="str">
            <v>M2</v>
          </cell>
          <cell r="D281">
            <v>16.777699999999999</v>
          </cell>
        </row>
        <row r="282">
          <cell r="A282" t="str">
            <v>001.07.00040</v>
          </cell>
          <cell r="B282" t="str">
            <v>Execução de alvenaria de elevação de tijolo maciço assente c/ argamassa de cimento e areia no traço 1:3 de 1/2 vez</v>
          </cell>
          <cell r="C282" t="str">
            <v>M2</v>
          </cell>
          <cell r="D282">
            <v>31.524699999999999</v>
          </cell>
        </row>
        <row r="283">
          <cell r="A283" t="str">
            <v>001.07.00060</v>
          </cell>
          <cell r="B283" t="str">
            <v>Execução de alvenaria de elevação de tijolo maciço assente c/ argamassa de cimento e areia no traço 1:3 de 1 vez</v>
          </cell>
          <cell r="C283" t="str">
            <v>M2</v>
          </cell>
          <cell r="D283">
            <v>55.713500000000003</v>
          </cell>
        </row>
        <row r="284">
          <cell r="A284" t="str">
            <v>001.07.00080</v>
          </cell>
          <cell r="B284" t="str">
            <v>Execução de alvenaria de elevação de tijolo maciço assente c/ argamassa de cal e areia no traço de 1:4 de 1/4 vez</v>
          </cell>
          <cell r="C284" t="str">
            <v>M2</v>
          </cell>
          <cell r="D284">
            <v>14.9764</v>
          </cell>
        </row>
        <row r="285">
          <cell r="A285" t="str">
            <v>001.07.00100</v>
          </cell>
          <cell r="B285" t="str">
            <v>Execução de alvenaria de elevação de tijolo maciço assente c/ argamassa de cal e areia no traço de 1:4 de 1/2 vez</v>
          </cell>
          <cell r="C285" t="str">
            <v>M2</v>
          </cell>
          <cell r="D285">
            <v>27.887599999999999</v>
          </cell>
        </row>
        <row r="286">
          <cell r="A286" t="str">
            <v>001.07.00120</v>
          </cell>
          <cell r="B286" t="str">
            <v>Execução de alvenaria de elevação de tijolo maciço assente c/ argamassa de cal e areia no traço de 1:4 de 1 vez</v>
          </cell>
          <cell r="C286" t="str">
            <v>M2</v>
          </cell>
          <cell r="D286">
            <v>50.272199999999998</v>
          </cell>
        </row>
        <row r="287">
          <cell r="A287" t="str">
            <v>001.07.00140</v>
          </cell>
          <cell r="B287" t="str">
            <v>Execução de alvenaria de tijolo maciço assente c/ argamassa de cimento e areia no traço 1:4 de 1/4 vez</v>
          </cell>
          <cell r="C287" t="str">
            <v>M2</v>
          </cell>
          <cell r="D287">
            <v>17.266100000000002</v>
          </cell>
        </row>
        <row r="288">
          <cell r="A288" t="str">
            <v>001.07.00160</v>
          </cell>
          <cell r="B288" t="str">
            <v>Execução de alvenaria de tijolo maciço assente c/ argamassa de cimento e areia no traço 1:4 de 1/2 vez</v>
          </cell>
          <cell r="C288" t="str">
            <v>M2</v>
          </cell>
          <cell r="D288">
            <v>29.367699999999999</v>
          </cell>
        </row>
        <row r="289">
          <cell r="A289" t="str">
            <v>001.07.00180</v>
          </cell>
          <cell r="B289" t="str">
            <v>Execução de alvenaria de tijolo maciço assente c/ argamassa de cimento e areia no traço 1:4 de 1 vez</v>
          </cell>
          <cell r="C289" t="str">
            <v>M2</v>
          </cell>
          <cell r="D289">
            <v>54.098999999999997</v>
          </cell>
        </row>
        <row r="290">
          <cell r="A290" t="str">
            <v>001.07.00200</v>
          </cell>
          <cell r="B290" t="str">
            <v>Execução de alvenaria de elevação c/ tijolo maciço assente c/ argamassa mista de cimento cal e areia no traço 1:2:8 de de 1/4 vez</v>
          </cell>
          <cell r="C290" t="str">
            <v>M2</v>
          </cell>
          <cell r="D290">
            <v>15.995900000000001</v>
          </cell>
        </row>
        <row r="291">
          <cell r="A291" t="str">
            <v>001.07.00220</v>
          </cell>
          <cell r="B291" t="str">
            <v>Execução de alvenaria de elevação c/ tijolo maciço assente c/ argamassa mista de cimento cal e areia no traço 1:2:8 de de 1/2 vez</v>
          </cell>
          <cell r="C291" t="str">
            <v>M2</v>
          </cell>
          <cell r="D291">
            <v>30.2836</v>
          </cell>
        </row>
        <row r="292">
          <cell r="A292" t="str">
            <v>001.07.00240</v>
          </cell>
          <cell r="B292" t="str">
            <v>Execução de alvenaria de elevação c/ tijolo maciço assente c/ argamassa mista de cimento cal e areia no traço 1:2:8 de de 1 vez</v>
          </cell>
          <cell r="C292" t="str">
            <v>M2</v>
          </cell>
          <cell r="D292">
            <v>53.873100000000001</v>
          </cell>
        </row>
        <row r="293">
          <cell r="A293" t="str">
            <v>001.07.00260</v>
          </cell>
          <cell r="B293" t="str">
            <v>Execução de alvenaria de elevação de tijolo maciço assente c/ argamassa mista 1:4:12 de 1/2 vez</v>
          </cell>
          <cell r="C293" t="str">
            <v>M2</v>
          </cell>
          <cell r="D293">
            <v>26.956700000000001</v>
          </cell>
        </row>
        <row r="294">
          <cell r="A294" t="str">
            <v>001.07.00280</v>
          </cell>
          <cell r="B294" t="str">
            <v>Execução de alvenaria de elevação de tijolo maciço assente c/ argamassa mista 1:4:12 de 1 vez</v>
          </cell>
          <cell r="C294" t="str">
            <v>M2</v>
          </cell>
          <cell r="D294">
            <v>49.000100000000003</v>
          </cell>
        </row>
        <row r="295">
          <cell r="A295" t="str">
            <v>001.07.00300</v>
          </cell>
          <cell r="B295" t="str">
            <v>Execução de alvenaria de elevação de tijolo maciço assente c/ argamassa mista 1:4:12 de 1.5 vez</v>
          </cell>
          <cell r="C295" t="str">
            <v>M2</v>
          </cell>
          <cell r="D295">
            <v>67.3352</v>
          </cell>
        </row>
        <row r="296">
          <cell r="A296" t="str">
            <v>001.07.00340</v>
          </cell>
          <cell r="B296" t="str">
            <v>Execução de alvenaria de elevação c/ tijolo cerâmico 9x19x19 assente c/ argamassa mista 1:2:8 de 1/2 vez</v>
          </cell>
          <cell r="C296" t="str">
            <v>m2</v>
          </cell>
          <cell r="D296">
            <v>11.666499999999999</v>
          </cell>
        </row>
        <row r="297">
          <cell r="A297" t="str">
            <v>001.07.00360</v>
          </cell>
          <cell r="B297" t="str">
            <v>Execução de alvenaria de elevação c/ tijolo cerâmico 9x19x19 assente c/ argamassa mista 1:2:8 de 1 vez</v>
          </cell>
          <cell r="C297" t="str">
            <v>m2</v>
          </cell>
          <cell r="D297">
            <v>23.483000000000001</v>
          </cell>
        </row>
        <row r="298">
          <cell r="A298" t="str">
            <v>001.07.00420</v>
          </cell>
          <cell r="B298" t="str">
            <v>Execução de alvenaria aparente de tijolo cerâmico c/ 18 ou 21 furos (dim. 6.00x10.00x21.00 cm) assente c/ argamassa de cimento e areia no traço 1:2:8 de 1/2 vez</v>
          </cell>
          <cell r="C298" t="str">
            <v>m2</v>
          </cell>
          <cell r="D298">
            <v>37.906599999999997</v>
          </cell>
        </row>
        <row r="299">
          <cell r="A299" t="str">
            <v>001.07.00440</v>
          </cell>
          <cell r="B299" t="str">
            <v>Execução de alvenaria aparente de tijolo cerâmico c/ 18 ou 21 furos (dim. 6.00x10.00x21.00 cm) assente c/ argamassa de cimento e areia no traço 1:2:8 de 1 vez</v>
          </cell>
          <cell r="C299" t="str">
            <v>m2</v>
          </cell>
          <cell r="D299">
            <v>81.045699999999997</v>
          </cell>
        </row>
        <row r="300">
          <cell r="A300" t="str">
            <v>001.07.00540</v>
          </cell>
          <cell r="B300" t="str">
            <v>Execução de elemento vazado de cerâmica assente c/ argamassa de cimento e areia peneirada no traço 1:3</v>
          </cell>
          <cell r="C300" t="str">
            <v>m2</v>
          </cell>
          <cell r="D300">
            <v>27.084700000000002</v>
          </cell>
        </row>
        <row r="301">
          <cell r="A301" t="str">
            <v>001.07.00550</v>
          </cell>
          <cell r="B301" t="str">
            <v>Alvenaria de vedação com bloco cerâmico furado dim. 9x19x28, com juntas de 20 mm com argamassa mista de cimento, cal hidratada e areia sem peneirar no traço 1:2:9</v>
          </cell>
          <cell r="C301" t="str">
            <v>m2</v>
          </cell>
          <cell r="D301">
            <v>12.625400000000001</v>
          </cell>
        </row>
        <row r="302">
          <cell r="A302" t="str">
            <v>001.07.00551</v>
          </cell>
          <cell r="B302" t="str">
            <v>Alvenaria de vedação com bloco cerâmico furado dim.12x19x28, com juntas de 20 mm com argamassa mista de cimento, cal hidratada e areia sem peneirar no traço 1:2:9</v>
          </cell>
          <cell r="C302" t="str">
            <v>m2</v>
          </cell>
          <cell r="D302">
            <v>15.767799999999999</v>
          </cell>
        </row>
        <row r="303">
          <cell r="A303" t="str">
            <v>001.07.00552</v>
          </cell>
          <cell r="B303" t="str">
            <v>Alvenaria de vedação com bloco cerâmico furado dim.14x19x28, com juntas de 20 mm com argamassa mista de cimento, cal hidratada e areia sem peneirar no traço 1:2:9</v>
          </cell>
          <cell r="C303" t="str">
            <v>m2</v>
          </cell>
          <cell r="D303">
            <v>20.5151</v>
          </cell>
        </row>
        <row r="304">
          <cell r="A304" t="str">
            <v>001.07.00560</v>
          </cell>
          <cell r="B304" t="str">
            <v>Alvenaria de Vedação Com Bloco de Concreto, Juntas de 10 mm Com Argamassa Mista de Cimento, Cal Hidratada e Areia Sem Peneirar no traço 1:0,50:8 dim. 11,50x19x39 cm</v>
          </cell>
          <cell r="C304" t="str">
            <v>M2</v>
          </cell>
          <cell r="D304">
            <v>15.852</v>
          </cell>
        </row>
        <row r="305">
          <cell r="A305" t="str">
            <v>001.07.00580</v>
          </cell>
          <cell r="B305" t="str">
            <v>Alvenaria de Vedação Com Bloco de Concreto, Juntas de 10 mm Com Argamassa Mista de Cimento, Cal Hidratada e Areia Sem Peneirar no traço 1:0,50:8 dim. 14x19x39 cm</v>
          </cell>
          <cell r="C305" t="str">
            <v>M2</v>
          </cell>
          <cell r="D305">
            <v>20.927600000000002</v>
          </cell>
        </row>
        <row r="306">
          <cell r="A306" t="str">
            <v>001.07.00600</v>
          </cell>
          <cell r="B306" t="str">
            <v>Alvenaria de Vedação Com Bloco de Concreto, Juntas de 10 mm Com Argamassa Mista de Cimento, Cal Hidratada e Areia Sem Peneirar no traço 1:0,50:8 dim. 19x19x39 cm</v>
          </cell>
          <cell r="C306" t="str">
            <v>M2</v>
          </cell>
          <cell r="D306">
            <v>25.4863</v>
          </cell>
        </row>
        <row r="307">
          <cell r="A307" t="str">
            <v>001.07.00620</v>
          </cell>
          <cell r="B307" t="str">
            <v>Alvenaria Estrutural Com Bloco de Concreto, Juntas de 10 mm Com Argamassa Mista de Cimento, Cal Hidratada e Areia Sem Peneirar no traço 1:0,25:6 dim. 14x19x39 cm</v>
          </cell>
          <cell r="C307" t="str">
            <v>M2</v>
          </cell>
          <cell r="D307">
            <v>22.66</v>
          </cell>
        </row>
        <row r="308">
          <cell r="A308" t="str">
            <v>001.07.00640</v>
          </cell>
          <cell r="B308" t="str">
            <v>Alvenaria Estrutural Com Bloco de Concreto, Juntas de 10 mm Com Argamassa Mista de Cimento, Cal Hidratada e Areia Sem Peneirar no traço 1:0,25:6 dim. 19x19x39 cm</v>
          </cell>
          <cell r="C308" t="str">
            <v>M2</v>
          </cell>
          <cell r="D308">
            <v>29.4238</v>
          </cell>
        </row>
        <row r="309">
          <cell r="A309" t="str">
            <v>001.07.00710</v>
          </cell>
          <cell r="B309" t="str">
            <v>Execucao de escada com degraus de tijolo macico, asente com massa forte, inclusive revestimento dos espelhos e pisos</v>
          </cell>
          <cell r="C309" t="str">
            <v>m3</v>
          </cell>
          <cell r="D309">
            <v>241.85810000000001</v>
          </cell>
        </row>
        <row r="310">
          <cell r="A310" t="str">
            <v>001.07.00720</v>
          </cell>
          <cell r="B310" t="str">
            <v>Reparo de trincas ou rachaduras em alvenaria de tijolo com ferros transversais e posteriormente refazer o acabamento conforme revestimento existente</v>
          </cell>
          <cell r="C310" t="str">
            <v>M</v>
          </cell>
          <cell r="D310">
            <v>8.8058999999999994</v>
          </cell>
        </row>
        <row r="311">
          <cell r="A311" t="str">
            <v>001.07.00790</v>
          </cell>
          <cell r="B311" t="str">
            <v>Fornecimento e instalação de caixa de concreto pré-moldado para ar condicionado de 7.000 btu</v>
          </cell>
          <cell r="C311" t="str">
            <v>un</v>
          </cell>
          <cell r="D311">
            <v>50.443199999999997</v>
          </cell>
        </row>
        <row r="312">
          <cell r="A312" t="str">
            <v>001.07.00792</v>
          </cell>
          <cell r="B312" t="str">
            <v>Fornecimento e instalação de caixa de concreto pré-moldado para ar condicionado de 10.000 btu</v>
          </cell>
          <cell r="C312" t="str">
            <v>un</v>
          </cell>
          <cell r="D312">
            <v>54.443199999999997</v>
          </cell>
        </row>
        <row r="313">
          <cell r="A313" t="str">
            <v>001.07.00794</v>
          </cell>
          <cell r="B313" t="str">
            <v>Fornecimento e instalação de caixa de concreto pré-moldado para ar condicionado de 20.000 btu</v>
          </cell>
          <cell r="C313" t="str">
            <v>un</v>
          </cell>
          <cell r="D313">
            <v>68.443200000000004</v>
          </cell>
        </row>
        <row r="314">
          <cell r="A314" t="str">
            <v>001.07.00800</v>
          </cell>
          <cell r="B314" t="str">
            <v>Verga, contra-verga ou pilar de concreto armado, incluindo concreto, forma e ferragem com concreto 13,5 mpa (300kg. cim/m3)</v>
          </cell>
          <cell r="C314" t="str">
            <v>M3</v>
          </cell>
          <cell r="D314">
            <v>534.92179999999996</v>
          </cell>
        </row>
        <row r="315">
          <cell r="A315" t="str">
            <v>001.08</v>
          </cell>
          <cell r="B315" t="str">
            <v>COBERTURA</v>
          </cell>
          <cell r="D315">
            <v>1176.3939</v>
          </cell>
        </row>
        <row r="316">
          <cell r="A316" t="str">
            <v>001.08.00005</v>
          </cell>
          <cell r="B316" t="str">
            <v>Estrutura metálica para cobertura, com especificações mínimas: perfil aço dobrado, laminado e chaparia ASTM A 36, eletrodo E6013, especificação AWS. incl. montagem e fundo anti corrosão a base de cromato de zinco</v>
          </cell>
          <cell r="C316" t="str">
            <v>kg</v>
          </cell>
          <cell r="D316">
            <v>5.625</v>
          </cell>
        </row>
        <row r="317">
          <cell r="A317" t="str">
            <v>001.08.00010</v>
          </cell>
          <cell r="B317" t="str">
            <v>Estrutura de madeira para telha de cerâmica ou de concreto, pontaletada sobre laje ou parede</v>
          </cell>
          <cell r="C317" t="str">
            <v>m2</v>
          </cell>
          <cell r="D317">
            <v>25.268599999999999</v>
          </cell>
        </row>
        <row r="318">
          <cell r="A318" t="str">
            <v>001.08.00015</v>
          </cell>
          <cell r="B318" t="str">
            <v>Estrutura de madeira para telha de fibrocimento, alumínio ou aço zincado pontaletada sobre laje ou parede</v>
          </cell>
          <cell r="C318" t="str">
            <v>m2</v>
          </cell>
          <cell r="D318">
            <v>7.6664000000000003</v>
          </cell>
        </row>
        <row r="319">
          <cell r="A319" t="str">
            <v>001.08.00080</v>
          </cell>
          <cell r="B319" t="str">
            <v>Estrutura de madeira para telhado, c/ distância entre tesouras 4.00 m, 02 águas, p/ cobertura c/ chapa ondulada de c.a. ou alumínio, com 10 m de vão</v>
          </cell>
          <cell r="C319" t="str">
            <v>m2</v>
          </cell>
          <cell r="D319">
            <v>20.342400000000001</v>
          </cell>
        </row>
        <row r="320">
          <cell r="A320" t="str">
            <v>001.08.00100</v>
          </cell>
          <cell r="B320" t="str">
            <v>Estrutura de madeira para telhado, c/ distância entre tesouras 4.00 m, 02 águas, p/ cobertura c/ chapa ondulada de c.a. ou alumínio, com 15 m de vão</v>
          </cell>
          <cell r="C320" t="str">
            <v>m2</v>
          </cell>
          <cell r="D320">
            <v>24.297899999999998</v>
          </cell>
        </row>
        <row r="321">
          <cell r="A321" t="str">
            <v>001.08.00120</v>
          </cell>
          <cell r="B321" t="str">
            <v>Estrutura de madeira para telhado, c/ distância entre tesouras 4.00 m, 02 águas, p/ cobertura c/ chapa ondulada de c.a. ou alumínio, com 20 m de vão</v>
          </cell>
          <cell r="C321" t="str">
            <v>m2</v>
          </cell>
          <cell r="D321">
            <v>30.482700000000001</v>
          </cell>
        </row>
        <row r="322">
          <cell r="A322" t="str">
            <v>001.08.00140</v>
          </cell>
          <cell r="B322" t="str">
            <v>Estrutura de madeira para telhado, c/ distância entre tesouras 4.00 m, 04 águas p/ cobertura c/ chapas onduladas de c.a ou alumínio, com 10 m de vao</v>
          </cell>
          <cell r="C322" t="str">
            <v>m2</v>
          </cell>
          <cell r="D322">
            <v>23.178999999999998</v>
          </cell>
        </row>
        <row r="323">
          <cell r="A323" t="str">
            <v>001.08.00160</v>
          </cell>
          <cell r="B323" t="str">
            <v>Execução de estrutura de madeira para telhado, c/ distância entre tesouras 4.00 m, 04 águas p/ cobertura c/ chapas onduladas de c.a ou alumínio, com 15 m de vao</v>
          </cell>
          <cell r="C323" t="str">
            <v>m2</v>
          </cell>
          <cell r="D323">
            <v>26.8645</v>
          </cell>
        </row>
        <row r="324">
          <cell r="A324" t="str">
            <v>001.08.00180</v>
          </cell>
          <cell r="B324" t="str">
            <v>Execução de estrutura de madeira para telhado, c/ distância entre tesouras 4.00 m, 04 águas p/ cobertura c/ chapas onduladas de c.a ou alumínio, com 20 m de vao</v>
          </cell>
          <cell r="C324" t="str">
            <v>m2</v>
          </cell>
          <cell r="D324">
            <v>35.208199999999998</v>
          </cell>
        </row>
        <row r="325">
          <cell r="A325" t="str">
            <v>001.08.00200</v>
          </cell>
          <cell r="B325" t="str">
            <v>Estrutura de Madeira  comum para telhado, constituído de tesouras (6x12 e 6x16 cm), terças (6x12 e 6x16 cm), caibros(5 x 6cm), ripas (1 x 5 cm) e contraventamentos p/ cobertura com telha de barro ou cerâmica de 3 a 7 m de vão</v>
          </cell>
          <cell r="C325" t="str">
            <v>m2</v>
          </cell>
          <cell r="D325">
            <v>27.703399999999998</v>
          </cell>
        </row>
        <row r="326">
          <cell r="A326" t="str">
            <v>001.08.00205</v>
          </cell>
          <cell r="B326" t="str">
            <v>Estrutura de Madeira comum para telhado, constituído de tesouras (6x12 e 6x16 cm), terças (6x12 e 6x16 cm), caibros(5 x 6cm), ripas (1 x 5 cm) e contraventamentos p/ cobertura com telha de barro ou cerâmica de 7 a 10 m de vão</v>
          </cell>
          <cell r="C326" t="str">
            <v>m2</v>
          </cell>
          <cell r="D326">
            <v>31.499500000000001</v>
          </cell>
        </row>
        <row r="327">
          <cell r="A327" t="str">
            <v>001.08.00210</v>
          </cell>
          <cell r="B327" t="str">
            <v>Estrutura de Madeira comum para telhado, constituído de tesouras (6x12 e 6x16 cm), terças (6x12 e 6x16 cm), caibros(5 x 6cm), ripas (1 x 5 cm) e contraventamentos p/ cobertura com telha de barro ou cerâmica de 10 a 13 m de vão</v>
          </cell>
          <cell r="C327" t="str">
            <v>m2</v>
          </cell>
          <cell r="D327">
            <v>35.7776</v>
          </cell>
        </row>
        <row r="328">
          <cell r="A328" t="str">
            <v>001.08.00240</v>
          </cell>
          <cell r="B328" t="str">
            <v>Estrutura de madeira para  telhas canalete 90 ou 43</v>
          </cell>
          <cell r="C328" t="str">
            <v>m2</v>
          </cell>
          <cell r="D328">
            <v>7.5975000000000001</v>
          </cell>
        </row>
        <row r="329">
          <cell r="A329" t="str">
            <v>001.08.00260</v>
          </cell>
          <cell r="B329" t="str">
            <v>Execução de estrutura de madeira para casa popular em telha ceramica</v>
          </cell>
          <cell r="C329" t="str">
            <v>m2</v>
          </cell>
          <cell r="D329">
            <v>15.370100000000001</v>
          </cell>
        </row>
        <row r="330">
          <cell r="A330" t="str">
            <v>001.08.00270</v>
          </cell>
          <cell r="B330" t="str">
            <v>Execução de Cobertura com telha cerâmica tipo ""plan"", inclinação 35%</v>
          </cell>
          <cell r="C330" t="str">
            <v>m2</v>
          </cell>
          <cell r="D330">
            <v>20.971499999999999</v>
          </cell>
        </row>
        <row r="331">
          <cell r="A331" t="str">
            <v>001.08.00275</v>
          </cell>
          <cell r="B331" t="str">
            <v>Execução de Cobertura com telha ceramica tipo portuguesa, inclinação 35%</v>
          </cell>
          <cell r="C331" t="str">
            <v>m2</v>
          </cell>
          <cell r="D331">
            <v>16.964300000000001</v>
          </cell>
        </row>
        <row r="332">
          <cell r="A332" t="str">
            <v>001.08.00280</v>
          </cell>
          <cell r="B332" t="str">
            <v>Execução de Cobertura com telha cerâmica tipo colonial, inclinação 35%</v>
          </cell>
          <cell r="C332" t="str">
            <v>m2</v>
          </cell>
          <cell r="D332">
            <v>26.0471</v>
          </cell>
        </row>
        <row r="333">
          <cell r="A333" t="str">
            <v>001.08.00285</v>
          </cell>
          <cell r="B333" t="str">
            <v>Execução de Cobertura com telha cerâmica tipo romana inclinação 35%</v>
          </cell>
          <cell r="C333" t="str">
            <v>m2</v>
          </cell>
          <cell r="D333">
            <v>16.5443</v>
          </cell>
        </row>
        <row r="334">
          <cell r="A334" t="str">
            <v>001.08.00290</v>
          </cell>
          <cell r="B334" t="str">
            <v>Execução de Cobertura com telha cerâmica tipo tipo francesa, inclinação 35%</v>
          </cell>
          <cell r="C334" t="str">
            <v>m2</v>
          </cell>
          <cell r="D334">
            <v>16.908300000000001</v>
          </cell>
        </row>
        <row r="335">
          <cell r="A335" t="str">
            <v>001.08.00300</v>
          </cell>
          <cell r="B335" t="str">
            <v>Fornecimento de Instalação de Cobertura com chapas onduladas de cimento amianto altura 24 mm, largura útil 450 mm, largura nominal  500 mm, de 4 mm de espessura, inclinação 27%</v>
          </cell>
          <cell r="C335" t="str">
            <v>m2</v>
          </cell>
          <cell r="D335">
            <v>5.5359999999999996</v>
          </cell>
        </row>
        <row r="336">
          <cell r="A336" t="str">
            <v>001.08.00305</v>
          </cell>
          <cell r="B336" t="str">
            <v>Fornecimento e Instalação de Cobertura com chapas onduladas de cimento amianto, altura 125 mm, largura útil 1.020 mm e largura nominal 1.064 mm, de 5 mm de espessura, inclinação 27%</v>
          </cell>
          <cell r="C336" t="str">
            <v>m2</v>
          </cell>
          <cell r="D336">
            <v>15.379</v>
          </cell>
        </row>
        <row r="337">
          <cell r="A337" t="str">
            <v>001.08.00310</v>
          </cell>
          <cell r="B337" t="str">
            <v>Fornecimento e Instalação de Cobertura com chapas onduladas de cimento amianto, altura 125 mm, largura útil 1.020 mm e largura nominal 1.064 mm, de 6 mm de espessura, inclinação 27%</v>
          </cell>
          <cell r="C337" t="str">
            <v>m2</v>
          </cell>
          <cell r="D337">
            <v>18.0379</v>
          </cell>
        </row>
        <row r="338">
          <cell r="A338" t="str">
            <v>001.08.00315</v>
          </cell>
          <cell r="B338" t="str">
            <v>Fornecimento e Instalação de Cobertura de cimento amianto, perfil trapezoidal,altura 181 mm, largura útil 490 mm, largura nominal 521 mm, de 8 mm de espessura, inclinação 3%</v>
          </cell>
          <cell r="C338" t="str">
            <v>m2</v>
          </cell>
          <cell r="D338">
            <v>22.775600000000001</v>
          </cell>
        </row>
        <row r="339">
          <cell r="A339" t="str">
            <v>001.08.00320</v>
          </cell>
          <cell r="B339" t="str">
            <v>Fornecimento e Instalação de Cobertura com telhas onduladas de poliester c/reforço de fibra de vidro</v>
          </cell>
          <cell r="C339" t="str">
            <v>m2</v>
          </cell>
          <cell r="D339">
            <v>29.275400000000001</v>
          </cell>
        </row>
        <row r="340">
          <cell r="A340" t="str">
            <v>001.08.00325</v>
          </cell>
          <cell r="B340" t="str">
            <v>Fornecimento e Instalação de Cobertura com telha de aço galvanizado zincado trapezoidal, trapézio alto ou baixo, com 0.43mm de espessura, incl.10%, fixada com hastes de ferro galvanizado tipo gancho, arruela de borracha e parafuso</v>
          </cell>
          <cell r="C340" t="str">
            <v>m2</v>
          </cell>
          <cell r="D340">
            <v>30.491099999999999</v>
          </cell>
        </row>
        <row r="341">
          <cell r="A341" t="str">
            <v>001.08.00330</v>
          </cell>
          <cell r="B341" t="str">
            <v>Fornecimento e Instalação de Cobertura com telha trapezoidal de aço pré-pintada eletrostaticamente em uma face, e=0,43 mm, inclinação 10%, fixada com hastes de ferro galvanizado tipo gancho, arruela de borracha e parafuso</v>
          </cell>
          <cell r="C341" t="str">
            <v>m2</v>
          </cell>
          <cell r="D341">
            <v>35.6661</v>
          </cell>
        </row>
        <row r="342">
          <cell r="A342" t="str">
            <v>001.08.00335</v>
          </cell>
          <cell r="B342" t="str">
            <v>Fornecimento e Instalação de Cobertura com telha trapezoidal de aço pré-pintada eletrostaticamente em duas faces, e=0,43 mm, inclinação 10%, fixada com hastes de ferro galvanizado tipo gancho, arruela de borracha e parafuso</v>
          </cell>
          <cell r="C342" t="str">
            <v>m2</v>
          </cell>
          <cell r="D342">
            <v>42.106099999999998</v>
          </cell>
        </row>
        <row r="343">
          <cell r="A343" t="str">
            <v>001.08.00401</v>
          </cell>
          <cell r="B343" t="str">
            <v>Execução de Cumeeira para telha de barro tipo francesa</v>
          </cell>
          <cell r="C343" t="str">
            <v>ML</v>
          </cell>
          <cell r="D343">
            <v>9.5657999999999994</v>
          </cell>
        </row>
        <row r="344">
          <cell r="A344" t="str">
            <v>001.08.00421</v>
          </cell>
          <cell r="B344" t="str">
            <v>Execução de Cumeeira para telha de barro tipo paulista ou colonial</v>
          </cell>
          <cell r="C344" t="str">
            <v>ML</v>
          </cell>
          <cell r="D344">
            <v>9.5657999999999994</v>
          </cell>
        </row>
        <row r="345">
          <cell r="A345" t="str">
            <v>001.08.00441</v>
          </cell>
          <cell r="B345" t="str">
            <v>Execução de Cumeeira para telha tipo romana</v>
          </cell>
          <cell r="C345" t="str">
            <v>ML</v>
          </cell>
          <cell r="D345">
            <v>8.9657999999999998</v>
          </cell>
        </row>
        <row r="346">
          <cell r="A346" t="str">
            <v>001.08.00561</v>
          </cell>
          <cell r="B346" t="str">
            <v>Fornecimento e Instalação de Cumeeira de cimento amianto normal p/telhas onduladas</v>
          </cell>
          <cell r="C346" t="str">
            <v>ML</v>
          </cell>
          <cell r="D346">
            <v>27.003799999999998</v>
          </cell>
        </row>
        <row r="347">
          <cell r="A347" t="str">
            <v>001.08.00581</v>
          </cell>
          <cell r="B347" t="str">
            <v>Fornecimento e Instalação de Cumeeira de cimento amianto universal p/telhas onduladas</v>
          </cell>
          <cell r="C347" t="str">
            <v>ML</v>
          </cell>
          <cell r="D347">
            <v>31.194800000000001</v>
          </cell>
        </row>
        <row r="348">
          <cell r="A348" t="str">
            <v>001.08.00601</v>
          </cell>
          <cell r="B348" t="str">
            <v>Fornecimento e Instalação de Cumeeira de cimento amianto para canalete 90</v>
          </cell>
          <cell r="C348" t="str">
            <v>ML</v>
          </cell>
          <cell r="D348">
            <v>30.819400000000002</v>
          </cell>
        </row>
        <row r="349">
          <cell r="A349" t="str">
            <v>001.08.00621</v>
          </cell>
          <cell r="B349" t="str">
            <v>Fornecimento e Instalação de Cumeeira de cimento amianto p/canalete 49</v>
          </cell>
          <cell r="C349" t="str">
            <v>ML</v>
          </cell>
          <cell r="D349">
            <v>30.819400000000002</v>
          </cell>
        </row>
        <row r="350">
          <cell r="A350" t="str">
            <v>001.08.00641</v>
          </cell>
          <cell r="B350" t="str">
            <v>Fornecimento e Instalação de Cumeeira de cimento amianto p/ telha vogatex</v>
          </cell>
          <cell r="C350" t="str">
            <v>ML</v>
          </cell>
          <cell r="D350">
            <v>7.2525000000000004</v>
          </cell>
        </row>
        <row r="351">
          <cell r="A351" t="str">
            <v>001.08.00661</v>
          </cell>
          <cell r="B351" t="str">
            <v>Fornecimento e Instalação de Tampão de cimento aminato para canalete 90 (723x215) mm</v>
          </cell>
          <cell r="C351" t="str">
            <v>UN</v>
          </cell>
          <cell r="D351">
            <v>20.029399999999999</v>
          </cell>
        </row>
        <row r="352">
          <cell r="A352" t="str">
            <v>001.08.00681</v>
          </cell>
          <cell r="B352" t="str">
            <v>Fornecimento e Instalação de Tampão de cimento amianto para cobertura c/canalete 49</v>
          </cell>
          <cell r="C352" t="str">
            <v>M2</v>
          </cell>
          <cell r="D352">
            <v>35.700200000000002</v>
          </cell>
        </row>
        <row r="353">
          <cell r="A353" t="str">
            <v>001.08.00701</v>
          </cell>
          <cell r="B353" t="str">
            <v>Fornecimento e Instalação de Tampão de cimento amianto para cobertura c/canalete 90</v>
          </cell>
          <cell r="C353" t="str">
            <v>M2</v>
          </cell>
          <cell r="D353">
            <v>51.2102</v>
          </cell>
        </row>
        <row r="354">
          <cell r="A354" t="str">
            <v>001.08.00800</v>
          </cell>
          <cell r="B354" t="str">
            <v>Fornecimento e Instalação de calha ou rufo na chapa n.26 com desenvolvimento de 25.00 cm</v>
          </cell>
          <cell r="C354" t="str">
            <v>ML</v>
          </cell>
          <cell r="D354">
            <v>12.5</v>
          </cell>
        </row>
        <row r="355">
          <cell r="A355" t="str">
            <v>001.08.00805</v>
          </cell>
          <cell r="B355" t="str">
            <v>Fornecimento e Instalação de calha ou rufo na chapa n.26 com desenvolvimento de 40.00 cm</v>
          </cell>
          <cell r="C355" t="str">
            <v>ML</v>
          </cell>
          <cell r="D355">
            <v>20</v>
          </cell>
        </row>
        <row r="356">
          <cell r="A356" t="str">
            <v>001.08.00810</v>
          </cell>
          <cell r="B356" t="str">
            <v>Fornecimento e Instalação de calha ou rufo na chapa n.24 com desenvolvimento de 25.00 cm</v>
          </cell>
          <cell r="C356" t="str">
            <v>ML</v>
          </cell>
          <cell r="D356">
            <v>13.75</v>
          </cell>
        </row>
        <row r="357">
          <cell r="A357" t="str">
            <v>001.08.00815</v>
          </cell>
          <cell r="B357" t="str">
            <v>Fornecimento e Instalação de calha ou rufo na chapa n.24 com desenvolvimento de 30.00 cm</v>
          </cell>
          <cell r="C357" t="str">
            <v>ML</v>
          </cell>
          <cell r="D357">
            <v>16.5</v>
          </cell>
        </row>
        <row r="358">
          <cell r="A358" t="str">
            <v>001.08.00820</v>
          </cell>
          <cell r="B358" t="str">
            <v>Fornecimento e Instalação de calha ou rufo na chapa n.24 com desenvolvimento de 50.00 cm</v>
          </cell>
          <cell r="C358" t="str">
            <v>ML</v>
          </cell>
          <cell r="D358">
            <v>27.5</v>
          </cell>
        </row>
        <row r="359">
          <cell r="A359" t="str">
            <v>001.08.00825</v>
          </cell>
          <cell r="B359" t="str">
            <v>Fornecimento e Instalação de calha ou rufo na chapa n.24 com desenvolvimento de 120.00 cm</v>
          </cell>
          <cell r="C359" t="str">
            <v>ML</v>
          </cell>
          <cell r="D359">
            <v>66</v>
          </cell>
        </row>
        <row r="360">
          <cell r="A360" t="str">
            <v>001.08.00830</v>
          </cell>
          <cell r="B360" t="str">
            <v>Fornecimento e Instalação de condutor na chapa n.26</v>
          </cell>
          <cell r="C360" t="str">
            <v>ML</v>
          </cell>
          <cell r="D360">
            <v>20</v>
          </cell>
        </row>
        <row r="361">
          <cell r="A361" t="str">
            <v>001.08.00835</v>
          </cell>
          <cell r="B361" t="str">
            <v>Fornecimento e Instalação de condutor na chapa n.24</v>
          </cell>
          <cell r="C361" t="str">
            <v>ML</v>
          </cell>
          <cell r="D361">
            <v>22</v>
          </cell>
        </row>
        <row r="362">
          <cell r="A362" t="str">
            <v>001.08.01181</v>
          </cell>
          <cell r="B362" t="str">
            <v>Fornecimento e Instalação de Cumeeira lisa de aluminio pré-pintada - perkron</v>
          </cell>
          <cell r="C362" t="str">
            <v>ML</v>
          </cell>
          <cell r="D362">
            <v>20.704000000000001</v>
          </cell>
        </row>
        <row r="363">
          <cell r="A363" t="str">
            <v>001.08.01261</v>
          </cell>
          <cell r="B363" t="str">
            <v>Fornecimento e Instalação de Tubo de pvc para águas pluviais inclusive braçadeira para fixação 100 mm</v>
          </cell>
          <cell r="C363" t="str">
            <v>ML</v>
          </cell>
          <cell r="D363">
            <v>12.404400000000001</v>
          </cell>
        </row>
        <row r="364">
          <cell r="A364" t="str">
            <v>001.08.01281</v>
          </cell>
          <cell r="B364" t="str">
            <v>Fornecimento e Instalação de Curva de pvc 90º diâm.100 mm</v>
          </cell>
          <cell r="C364" t="str">
            <v>un</v>
          </cell>
          <cell r="D364">
            <v>13.850899999999999</v>
          </cell>
        </row>
        <row r="365">
          <cell r="A365" t="str">
            <v>001.08.01301</v>
          </cell>
          <cell r="B365" t="str">
            <v>Fornecimento e Instalação de Ralo seco vertical em ferro fundido diâm.100 mm</v>
          </cell>
          <cell r="C365" t="str">
            <v>UN</v>
          </cell>
          <cell r="D365">
            <v>12.534800000000001</v>
          </cell>
        </row>
        <row r="366">
          <cell r="A366" t="str">
            <v>001.08.01361</v>
          </cell>
          <cell r="B366" t="str">
            <v>Fornecimento e instalação de Acabamento de beiral com tabua trabalhada, tratada e envernizada 1"""" x 10""""</v>
          </cell>
          <cell r="C366" t="str">
            <v>ML</v>
          </cell>
          <cell r="D366">
            <v>10.306100000000001</v>
          </cell>
        </row>
        <row r="367">
          <cell r="A367" t="str">
            <v>001.08.01381</v>
          </cell>
          <cell r="B367" t="str">
            <v>Execução de Reparo de cobertura -  emboçamento da última fiada de telhas cerâmicas, empregando argamassa mista de cimento, cal e areia no traço 1:2:8</v>
          </cell>
          <cell r="C367" t="str">
            <v>ML</v>
          </cell>
          <cell r="D367">
            <v>3.4887000000000001</v>
          </cell>
        </row>
        <row r="368">
          <cell r="A368" t="str">
            <v>001.08.01401</v>
          </cell>
          <cell r="B368" t="str">
            <v>Execução de Reparo de cobertura -  revisão de cobertura de telhas cerâmicas com tomada de  goteiras</v>
          </cell>
          <cell r="C368" t="str">
            <v>M2</v>
          </cell>
          <cell r="D368">
            <v>0.46110000000000001</v>
          </cell>
        </row>
        <row r="369">
          <cell r="A369" t="str">
            <v>001.08.01440</v>
          </cell>
          <cell r="B369" t="str">
            <v>Execução de Reparo de cobertura - substituição de ripa de peróba</v>
          </cell>
          <cell r="C369" t="str">
            <v>m2</v>
          </cell>
          <cell r="D369">
            <v>2.6128</v>
          </cell>
        </row>
        <row r="370">
          <cell r="A370" t="str">
            <v>001.08.01441</v>
          </cell>
          <cell r="B370" t="str">
            <v>Execução de Reparo de cobertura - substituição de caibros de peróba</v>
          </cell>
          <cell r="C370" t="str">
            <v>ML</v>
          </cell>
          <cell r="D370">
            <v>3.2985000000000002</v>
          </cell>
        </row>
        <row r="371">
          <cell r="A371" t="str">
            <v>001.08.01461</v>
          </cell>
          <cell r="B371" t="str">
            <v>Execução de Reparo de cobertura - substituição de vigas de peróba 6x12 cm</v>
          </cell>
          <cell r="C371" t="str">
            <v>ML</v>
          </cell>
          <cell r="D371">
            <v>9.8161000000000005</v>
          </cell>
        </row>
        <row r="372">
          <cell r="A372" t="str">
            <v>001.08.01481</v>
          </cell>
          <cell r="B372" t="str">
            <v>Execução de Reparo de cobertura - substituição de vigas de peróba 6x16 cm</v>
          </cell>
          <cell r="C372" t="str">
            <v>ML</v>
          </cell>
          <cell r="D372">
            <v>10.3172</v>
          </cell>
        </row>
        <row r="373">
          <cell r="A373" t="str">
            <v>001.08.01501</v>
          </cell>
          <cell r="B373" t="str">
            <v>Execução de Reparo de cobertura - substituição de telha cerâmica tipo francesa</v>
          </cell>
          <cell r="C373" t="str">
            <v>UN</v>
          </cell>
          <cell r="D373">
            <v>0.96889999999999998</v>
          </cell>
        </row>
        <row r="374">
          <cell r="A374" t="str">
            <v>001.08.01521</v>
          </cell>
          <cell r="B374" t="str">
            <v>Execução de Reparo de cobertura - substituição de telha cerâmica tipo colonial</v>
          </cell>
          <cell r="C374" t="str">
            <v>UN</v>
          </cell>
          <cell r="D374">
            <v>0.89890000000000003</v>
          </cell>
        </row>
        <row r="375">
          <cell r="A375" t="str">
            <v>001.08.01541</v>
          </cell>
          <cell r="B375" t="str">
            <v>Execução de Reparo de cobertura - substituição de telha cerâmica tipo plan</v>
          </cell>
          <cell r="C375" t="str">
            <v>UN</v>
          </cell>
          <cell r="D375">
            <v>0.76890000000000003</v>
          </cell>
        </row>
        <row r="376">
          <cell r="A376" t="str">
            <v>001.09</v>
          </cell>
          <cell r="B376" t="str">
            <v>ESQUADRIAS</v>
          </cell>
          <cell r="D376">
            <v>17702.920600000001</v>
          </cell>
        </row>
        <row r="377">
          <cell r="A377" t="str">
            <v>001.09.00020</v>
          </cell>
          <cell r="B377" t="str">
            <v>Fornecimento e Instalação de Porta metálica de abrir em chapa dobrada n 18</v>
          </cell>
          <cell r="C377" t="str">
            <v>M2</v>
          </cell>
          <cell r="D377">
            <v>248.29320000000001</v>
          </cell>
        </row>
        <row r="378">
          <cell r="A378" t="str">
            <v>001.09.00040</v>
          </cell>
          <cell r="B378" t="str">
            <v>Fornecimento e Instalação de Porta metálica de abrir em metalón</v>
          </cell>
          <cell r="C378" t="str">
            <v>M2</v>
          </cell>
          <cell r="D378">
            <v>148.44319999999999</v>
          </cell>
        </row>
        <row r="379">
          <cell r="A379" t="str">
            <v>001.09.00060</v>
          </cell>
          <cell r="B379" t="str">
            <v>Fornecimento e Instalação de Porta metálica de abrir em perfil metálico (cantoneiras e tees)</v>
          </cell>
          <cell r="C379" t="str">
            <v>M2</v>
          </cell>
          <cell r="D379">
            <v>161.44319999999999</v>
          </cell>
        </row>
        <row r="380">
          <cell r="A380" t="str">
            <v>001.09.00080</v>
          </cell>
          <cell r="B380" t="str">
            <v>Fornecimento e Instalação de Porta metálica de correr em chapa dobrada n 18</v>
          </cell>
          <cell r="C380" t="str">
            <v>M2</v>
          </cell>
          <cell r="D380">
            <v>161.44319999999999</v>
          </cell>
        </row>
        <row r="381">
          <cell r="A381" t="str">
            <v>001.09.00100</v>
          </cell>
          <cell r="B381" t="str">
            <v>Fornecimento e instalação de Porta metálica de correr em metalón</v>
          </cell>
          <cell r="C381" t="str">
            <v>M2</v>
          </cell>
          <cell r="D381">
            <v>183.44319999999999</v>
          </cell>
        </row>
        <row r="382">
          <cell r="A382" t="str">
            <v>001.09.00120</v>
          </cell>
          <cell r="B382" t="str">
            <v>Fornecimento e Instalação de Porta metálica de correr em perfil metálico (cantoneiras e tees)</v>
          </cell>
          <cell r="C382" t="str">
            <v>M2</v>
          </cell>
          <cell r="D382">
            <v>168.44319999999999</v>
          </cell>
        </row>
        <row r="383">
          <cell r="A383" t="str">
            <v>001.09.00140</v>
          </cell>
          <cell r="B383" t="str">
            <v>Fornecimento e Instalaçao de Porta metálica de de abrir em metalón com janela acoplada</v>
          </cell>
          <cell r="C383" t="str">
            <v>M2</v>
          </cell>
          <cell r="D383">
            <v>100.9432</v>
          </cell>
        </row>
        <row r="384">
          <cell r="A384" t="str">
            <v>001.09.00160</v>
          </cell>
          <cell r="B384" t="str">
            <v>Fornecimento e Instalação de Porta metálica de ( 2,00 x 2,60 ) m - 2 fls de abrir c/ vidro</v>
          </cell>
          <cell r="C384" t="str">
            <v>UN</v>
          </cell>
          <cell r="D384">
            <v>768.81600000000003</v>
          </cell>
        </row>
        <row r="385">
          <cell r="A385" t="str">
            <v>001.09.00180</v>
          </cell>
          <cell r="B385" t="str">
            <v>Porta metálica de enrolar em chapa de aço ondulada</v>
          </cell>
          <cell r="C385" t="str">
            <v>M2</v>
          </cell>
          <cell r="D385">
            <v>88.012</v>
          </cell>
        </row>
        <row r="386">
          <cell r="A386" t="str">
            <v>001.09.00200</v>
          </cell>
          <cell r="B386" t="str">
            <v>Janela metálica basculante em chapa dobrada n 18</v>
          </cell>
          <cell r="C386" t="str">
            <v>M2</v>
          </cell>
          <cell r="D386">
            <v>229.2216</v>
          </cell>
        </row>
        <row r="387">
          <cell r="A387" t="str">
            <v>001.09.00220</v>
          </cell>
          <cell r="B387" t="str">
            <v>Janela metálica basculante em metalón</v>
          </cell>
          <cell r="C387" t="str">
            <v>M2</v>
          </cell>
          <cell r="D387">
            <v>166.16159999999999</v>
          </cell>
        </row>
        <row r="388">
          <cell r="A388" t="str">
            <v>001.09.00240</v>
          </cell>
          <cell r="B388" t="str">
            <v>Janela metálica basculante em perfil metálico (cantoneiras e tees)</v>
          </cell>
          <cell r="C388" t="str">
            <v>M2</v>
          </cell>
          <cell r="D388">
            <v>166.16159999999999</v>
          </cell>
        </row>
        <row r="389">
          <cell r="A389" t="str">
            <v>001.09.00260</v>
          </cell>
          <cell r="B389" t="str">
            <v>Janela metálica de correr em chapa de aço  dobrada n 18</v>
          </cell>
          <cell r="C389" t="str">
            <v>M2</v>
          </cell>
          <cell r="D389">
            <v>194.2216</v>
          </cell>
        </row>
        <row r="390">
          <cell r="A390" t="str">
            <v>001.09.00280</v>
          </cell>
          <cell r="B390" t="str">
            <v>Janela metálica de correr em metalón</v>
          </cell>
          <cell r="C390" t="str">
            <v>M2</v>
          </cell>
          <cell r="D390">
            <v>156.9881</v>
          </cell>
        </row>
        <row r="391">
          <cell r="A391" t="str">
            <v>001.09.00300</v>
          </cell>
          <cell r="B391" t="str">
            <v>Janela metálica de correr em perfis metálicos (cantoneiras e tees)</v>
          </cell>
          <cell r="C391" t="str">
            <v>M2</v>
          </cell>
          <cell r="D391">
            <v>164.2216</v>
          </cell>
        </row>
        <row r="392">
          <cell r="A392" t="str">
            <v>001.09.00320</v>
          </cell>
          <cell r="B392" t="str">
            <v>Janela metálica maximar em chapa dobrada n 18</v>
          </cell>
          <cell r="C392" t="str">
            <v>M2</v>
          </cell>
          <cell r="D392">
            <v>171.9881</v>
          </cell>
        </row>
        <row r="393">
          <cell r="A393" t="str">
            <v>001.09.00340</v>
          </cell>
          <cell r="B393" t="str">
            <v>Janela metálica maximar em metalón</v>
          </cell>
          <cell r="C393" t="str">
            <v>M2</v>
          </cell>
          <cell r="D393">
            <v>171.9881</v>
          </cell>
        </row>
        <row r="394">
          <cell r="A394" t="str">
            <v>001.09.00360</v>
          </cell>
          <cell r="B394" t="str">
            <v>Janela metálica maximar em perfis metálicos (cantoneiras e tees)</v>
          </cell>
          <cell r="C394" t="str">
            <v>M2</v>
          </cell>
          <cell r="D394">
            <v>180.9881</v>
          </cell>
        </row>
        <row r="395">
          <cell r="A395" t="str">
            <v>001.09.00380</v>
          </cell>
          <cell r="B395" t="str">
            <v>Janela metálica veneziana em metalon</v>
          </cell>
          <cell r="C395" t="str">
            <v>M2</v>
          </cell>
          <cell r="D395">
            <v>141.9881</v>
          </cell>
        </row>
        <row r="396">
          <cell r="A396" t="str">
            <v>001.09.00400</v>
          </cell>
          <cell r="B396" t="str">
            <v>Janela metálica fixa para vidro em chapa dobrada</v>
          </cell>
          <cell r="C396" t="str">
            <v>M2</v>
          </cell>
          <cell r="D396">
            <v>196.9881</v>
          </cell>
        </row>
        <row r="397">
          <cell r="A397" t="str">
            <v>001.09.00440</v>
          </cell>
          <cell r="B397" t="str">
            <v>Janela metálica tipo grade de ferro de 1/2 pol. espaçados a cada 15 cm incl. tela de arame sobreposta, j3-120x50 cm</v>
          </cell>
          <cell r="C397" t="str">
            <v>UN</v>
          </cell>
          <cell r="D397">
            <v>253.99090000000001</v>
          </cell>
        </row>
        <row r="398">
          <cell r="A398" t="str">
            <v>001.09.00460</v>
          </cell>
          <cell r="B398" t="str">
            <v>Janela metálica de chapa dobrada n.18 tipo grade fixa inclusive ferragens e tela mosquiteiro</v>
          </cell>
          <cell r="C398" t="str">
            <v>M2</v>
          </cell>
          <cell r="D398">
            <v>141.7216</v>
          </cell>
        </row>
        <row r="399">
          <cell r="A399" t="str">
            <v>001.09.00480</v>
          </cell>
          <cell r="B399" t="str">
            <v>Janela metálica de correr em metalón com tela</v>
          </cell>
          <cell r="C399" t="str">
            <v>M2</v>
          </cell>
          <cell r="D399">
            <v>158.83240000000001</v>
          </cell>
        </row>
        <row r="400">
          <cell r="A400" t="str">
            <v>001.09.00500</v>
          </cell>
          <cell r="B400" t="str">
            <v>Portão metálico tipo grade em ferro de 1/2 pol espaçados a cada 15 cm conf. modelo, p5-90x210 cm</v>
          </cell>
          <cell r="C400" t="str">
            <v>UN</v>
          </cell>
          <cell r="D400">
            <v>327.63900000000001</v>
          </cell>
        </row>
        <row r="401">
          <cell r="A401" t="str">
            <v>001.09.00510</v>
          </cell>
          <cell r="B401" t="str">
            <v>Portão de Correr em Chapa Corrugada N.18, Conf. Det. SINFRA N.06</v>
          </cell>
          <cell r="C401" t="str">
            <v>m2</v>
          </cell>
          <cell r="D401">
            <v>210.41220000000001</v>
          </cell>
        </row>
        <row r="402">
          <cell r="A402" t="str">
            <v>001.09.00520</v>
          </cell>
          <cell r="B402" t="str">
            <v>Gradil  de ferro metalón 20x20 mm</v>
          </cell>
          <cell r="C402" t="str">
            <v>M2</v>
          </cell>
          <cell r="D402">
            <v>78.488200000000006</v>
          </cell>
        </row>
        <row r="403">
          <cell r="A403" t="str">
            <v>001.09.00530</v>
          </cell>
          <cell r="B403" t="str">
            <v>Fornecimento e Instalação de Gradil em Módulos Fixos, conf. det. SINFRA/ FEMA - Entrada do Parque Mãe Bonifácia</v>
          </cell>
          <cell r="C403" t="str">
            <v>ml</v>
          </cell>
          <cell r="D403">
            <v>233.9051</v>
          </cell>
        </row>
        <row r="404">
          <cell r="A404" t="str">
            <v>001.09.00540</v>
          </cell>
          <cell r="B404" t="str">
            <v>Portão de ferro metalon  30x20mm</v>
          </cell>
          <cell r="C404" t="str">
            <v>M2</v>
          </cell>
          <cell r="D404">
            <v>54.642400000000002</v>
          </cell>
        </row>
        <row r="405">
          <cell r="A405" t="str">
            <v>001.09.00560</v>
          </cell>
          <cell r="B405" t="str">
            <v>Grades de proteção - chapa 2 x 1 cm</v>
          </cell>
          <cell r="C405" t="str">
            <v>M2</v>
          </cell>
          <cell r="D405">
            <v>69.721599999999995</v>
          </cell>
        </row>
        <row r="406">
          <cell r="A406" t="str">
            <v>001.09.00580</v>
          </cell>
          <cell r="B406" t="str">
            <v>Portão metálico em chapa dobrada com fechamento em chapa lisa, inclusive ferragens</v>
          </cell>
          <cell r="C406" t="str">
            <v>M2</v>
          </cell>
          <cell r="D406">
            <v>88.421599999999998</v>
          </cell>
        </row>
        <row r="407">
          <cell r="A407" t="str">
            <v>001.09.00600</v>
          </cell>
          <cell r="B407" t="str">
            <v>Corrimão metálico de ferro ( 3 x 2 cm ) h=0,80m</v>
          </cell>
          <cell r="C407" t="str">
            <v>ML</v>
          </cell>
          <cell r="D407">
            <v>59.221600000000002</v>
          </cell>
        </row>
        <row r="408">
          <cell r="A408" t="str">
            <v>001.09.00620</v>
          </cell>
          <cell r="B408" t="str">
            <v>Portão metálico em chapa lisa vincada c/ requadro em perfil de ferro simples, inclusive ferragens e fechadura</v>
          </cell>
          <cell r="C408" t="str">
            <v>M2</v>
          </cell>
          <cell r="D408">
            <v>103.83240000000001</v>
          </cell>
        </row>
        <row r="409">
          <cell r="A409" t="str">
            <v>001.09.00640</v>
          </cell>
          <cell r="B409" t="str">
            <v>Alçapão metálico em chapa galvanizada</v>
          </cell>
          <cell r="C409" t="str">
            <v>M2</v>
          </cell>
          <cell r="D409">
            <v>248.29320000000001</v>
          </cell>
        </row>
        <row r="410">
          <cell r="A410" t="str">
            <v>001.09.00660</v>
          </cell>
          <cell r="B410" t="str">
            <v>Fornecimento e Instalação de Batente ou guarnição metálica para vão de ( 0,80 x 2,10 ) m</v>
          </cell>
          <cell r="C410" t="str">
            <v>UN</v>
          </cell>
          <cell r="D410">
            <v>61.488100000000003</v>
          </cell>
        </row>
        <row r="411">
          <cell r="A411" t="str">
            <v>001.09.00680</v>
          </cell>
          <cell r="B411" t="str">
            <v>Fornecimento e Instalação de Batente ou guarnição metálica para vão de ( 1,20 x 2,10 ) m</v>
          </cell>
          <cell r="C411" t="str">
            <v>UN</v>
          </cell>
          <cell r="D411">
            <v>66.370199999999997</v>
          </cell>
        </row>
        <row r="412">
          <cell r="A412" t="str">
            <v>001.09.00700</v>
          </cell>
          <cell r="B412" t="str">
            <v>Fornecimento e Instalação de Batente ou guarnição metálica para vão de ( 1,50 x 2,10 ) m</v>
          </cell>
          <cell r="C412" t="str">
            <v>UN</v>
          </cell>
          <cell r="D412">
            <v>70.2624</v>
          </cell>
        </row>
        <row r="413">
          <cell r="A413" t="str">
            <v>001.09.00720</v>
          </cell>
          <cell r="B413" t="str">
            <v>Fornecimento e Instalação de Batente ou guarnição metálica para vão de ( 1,80 x 2,10 ) m</v>
          </cell>
          <cell r="C413" t="str">
            <v>UN</v>
          </cell>
          <cell r="D413">
            <v>74.154600000000002</v>
          </cell>
        </row>
        <row r="414">
          <cell r="A414" t="str">
            <v>001.09.00740</v>
          </cell>
          <cell r="B414" t="str">
            <v>Fornecimento e Instalação de Porta  de ferro em perfil metálico - 0,80x2,10m - padrão comercial</v>
          </cell>
          <cell r="C414" t="str">
            <v>UN</v>
          </cell>
          <cell r="D414">
            <v>117.1932</v>
          </cell>
        </row>
        <row r="415">
          <cell r="A415" t="str">
            <v>001.09.00760</v>
          </cell>
          <cell r="B415" t="str">
            <v>Fornecimento e Instalação de Porta  de ferro em perfis metalicos - 0,70x2,10m - padrão comercial</v>
          </cell>
          <cell r="C415" t="str">
            <v>UN</v>
          </cell>
          <cell r="D415">
            <v>117.1932</v>
          </cell>
        </row>
        <row r="416">
          <cell r="A416" t="str">
            <v>001.09.00770</v>
          </cell>
          <cell r="B416" t="str">
            <v>Fornecimento e Instalação de Porta  de ferro em perfil metálico - 0,60x2,10m - padrão comercial</v>
          </cell>
          <cell r="C416" t="str">
            <v>un</v>
          </cell>
          <cell r="D416">
            <v>132.35319999999999</v>
          </cell>
        </row>
        <row r="417">
          <cell r="A417" t="str">
            <v>001.09.00780</v>
          </cell>
          <cell r="B417" t="str">
            <v>Fornecimento e Instalação de Porta de Ferro de Correr Em Perfil Metálico Tipo Mosaico Quadriculado, 4 Folhas, Dim. 2.00 x 2.13 Req. 13 Chapa 22 - Padrão Comercial</v>
          </cell>
          <cell r="C417" t="str">
            <v>m2</v>
          </cell>
          <cell r="D417">
            <v>241.3716</v>
          </cell>
        </row>
        <row r="418">
          <cell r="A418" t="str">
            <v>001.09.00790</v>
          </cell>
          <cell r="B418" t="str">
            <v>Fornecimento e Instalação de Porta de ferro tipo veneziana - 0,80x2,10m - padrão comercial</v>
          </cell>
          <cell r="C418" t="str">
            <v>un</v>
          </cell>
          <cell r="D418">
            <v>132.35319999999999</v>
          </cell>
        </row>
        <row r="419">
          <cell r="A419" t="str">
            <v>001.09.00800</v>
          </cell>
          <cell r="B419" t="str">
            <v>Fornecimento e Instalação de Porta de ferro tipo veneziana - 0,70x2,10m - padrão comercial</v>
          </cell>
          <cell r="C419" t="str">
            <v>UN</v>
          </cell>
          <cell r="D419">
            <v>132.35319999999999</v>
          </cell>
        </row>
        <row r="420">
          <cell r="A420" t="str">
            <v>001.09.00805</v>
          </cell>
          <cell r="B420" t="str">
            <v>Fornecimento e Instalação de Porta de ferro tipo veneziana - 0,60x2,10m - padrão comercial</v>
          </cell>
          <cell r="C420" t="str">
            <v>un</v>
          </cell>
          <cell r="D420">
            <v>132.35319999999999</v>
          </cell>
        </row>
        <row r="421">
          <cell r="A421" t="str">
            <v>001.09.00820</v>
          </cell>
          <cell r="B421" t="str">
            <v>Fornecimento e Instalação de Janela de ferro em perfis metálicos - basculante com grade - padrão comercial</v>
          </cell>
          <cell r="C421" t="str">
            <v>M2</v>
          </cell>
          <cell r="D421">
            <v>229.2216</v>
          </cell>
        </row>
        <row r="422">
          <cell r="A422" t="str">
            <v>001.09.00825</v>
          </cell>
          <cell r="B422" t="str">
            <v>Fornecimento e Instalação de Janela Tipo Vitro Basculante com Grade Xadrez 0.40 x 0.40 cm, batente e = 12 cm chapa 22 - Padrão Comercial</v>
          </cell>
          <cell r="C422" t="str">
            <v>m2</v>
          </cell>
          <cell r="D422">
            <v>166.3862</v>
          </cell>
        </row>
        <row r="423">
          <cell r="A423" t="str">
            <v>001.09.00826</v>
          </cell>
          <cell r="B423" t="str">
            <v>Fornecimento e Instalação de Janela Tipo Vitro Basculante com Grade Xadrez 0.40 x 0.60 cm Batente e = 12 cm Chapa 22 - Padrão Comercial</v>
          </cell>
          <cell r="C423" t="str">
            <v>m2</v>
          </cell>
          <cell r="D423">
            <v>166.3862</v>
          </cell>
        </row>
        <row r="424">
          <cell r="A424" t="str">
            <v>001.09.00830</v>
          </cell>
          <cell r="B424" t="str">
            <v>Fornecimento e Instalação de Janela Tipo Vitro Maxim-ar 1.00 x 0.60 m c/ Grade Xadrez, Batente E = 12 cm, Chapa 22  - Padrão Comercial</v>
          </cell>
          <cell r="C424" t="str">
            <v>m2</v>
          </cell>
          <cell r="D424">
            <v>214.61619999999999</v>
          </cell>
        </row>
        <row r="425">
          <cell r="A425" t="str">
            <v>001.09.00840</v>
          </cell>
          <cell r="B425" t="str">
            <v>Fornecimento e Instalação de Janela de ferro em perfis metálicos - de correr com grade  - padrão comercial</v>
          </cell>
          <cell r="C425" t="str">
            <v>m2</v>
          </cell>
          <cell r="D425">
            <v>156.9881</v>
          </cell>
        </row>
        <row r="426">
          <cell r="A426" t="str">
            <v>001.09.00845</v>
          </cell>
          <cell r="B426" t="str">
            <v>Fornecimento e Instalação de Janela Tipo Vitro de Correr com Caixilho Fixo 1.20 x 1.00 m c/ Grade, Batente E = 12 cm, Chapa 22 4 Folhas - Padrão Comercial</v>
          </cell>
          <cell r="C426" t="str">
            <v>m2</v>
          </cell>
          <cell r="D426">
            <v>128.71619999999999</v>
          </cell>
        </row>
        <row r="427">
          <cell r="A427" t="str">
            <v>001.09.00846</v>
          </cell>
          <cell r="B427" t="str">
            <v>Fornecimento e Instalação de Janela Tipo Vitro de Correr com Caixilho Fixo 1.50 x 1.00 m c/ Grade, Batente E = 12 cm, Chapa 22 4 Folhas - Padrão Comercial</v>
          </cell>
          <cell r="C427" t="str">
            <v>m2</v>
          </cell>
          <cell r="D427">
            <v>118.58620000000001</v>
          </cell>
        </row>
        <row r="428">
          <cell r="A428" t="str">
            <v>001.09.00848</v>
          </cell>
          <cell r="B428" t="str">
            <v>Fornecimento e Instalação de Janela Tipo Vitro de Correr com Caixilho Fixo 2.00 x 1.00 m s/ Grade, Batente e= 12 cm Chapa 22, 4 Folhas - Padrão Comercial</v>
          </cell>
          <cell r="C428" t="str">
            <v>m2</v>
          </cell>
          <cell r="D428">
            <v>113.1362</v>
          </cell>
        </row>
        <row r="429">
          <cell r="A429" t="str">
            <v>001.09.00850</v>
          </cell>
          <cell r="B429" t="str">
            <v>Fornecimento e Instalação de Janela Tipo Vitro de Correr com Caixilho Fixo 1.50 x 1.20 m c/ Grade, Batente E = 12 cm, Chapa 22 4 Folhas - Padrão Comercial</v>
          </cell>
          <cell r="C429" t="str">
            <v>m2</v>
          </cell>
          <cell r="D429">
            <v>110.7362</v>
          </cell>
        </row>
        <row r="430">
          <cell r="A430" t="str">
            <v>001.09.00860</v>
          </cell>
          <cell r="B430" t="str">
            <v>Fornecimento e Instalação de Janela metálica tipo veneziana de correr com grade - padrão comercial</v>
          </cell>
          <cell r="C430" t="str">
            <v>m2</v>
          </cell>
          <cell r="D430">
            <v>156.9881</v>
          </cell>
        </row>
        <row r="431">
          <cell r="A431" t="str">
            <v>001.09.00900</v>
          </cell>
          <cell r="B431" t="str">
            <v>Fornecimento e Instalação de Porta Padrão Popular (sem defeitos), Tipo Solidor, Dimensão 60 x 210 cm, incl. Portal de Cedrinho Fixado Com Espuma de Poliuretano, Alisar de Cedrinho, Dobradiça de Ferro Zincado 31/2"" x 21/2"",</v>
          </cell>
          <cell r="C431" t="str">
            <v>CJ</v>
          </cell>
          <cell r="D431">
            <v>112.01260000000001</v>
          </cell>
        </row>
        <row r="432">
          <cell r="A432" t="str">
            <v>001.09.00920</v>
          </cell>
          <cell r="B432" t="str">
            <v>Fornecimento e Instalação de Porta Padrão Popular (sem defeitos), Tipo Solidor, Dimensão 70 x 210 cm, incl. Portal de Cedrinho Fixado Com Espuma de Poliuretano, Alisar de Cedrinho, Dobradiça de Ferro Zincado 31/2"" x 21/2"",</v>
          </cell>
          <cell r="C432" t="str">
            <v>CJ</v>
          </cell>
          <cell r="D432">
            <v>112.01260000000001</v>
          </cell>
        </row>
        <row r="433">
          <cell r="A433" t="str">
            <v>001.09.00940</v>
          </cell>
          <cell r="B433" t="str">
            <v>Fornecimento e Instalação de Porta Padrão Popular (sem defeitos), Tipo Solidor, Dimensão 80 x 210 cm, incl. Portal de Cedrinho Fixado Com Espuma de Poliuretano, Alisar de Cedrinho, Dobradiça de Ferro Zincado 31/2"" x 21/2"",</v>
          </cell>
          <cell r="C433" t="str">
            <v>CJ</v>
          </cell>
          <cell r="D433">
            <v>112.01260000000001</v>
          </cell>
        </row>
        <row r="434">
          <cell r="A434" t="str">
            <v>001.09.00960</v>
          </cell>
          <cell r="B434" t="str">
            <v>Fornecimento e Instalação de Porta Tipo Solidor, Angelim, Prensada, Semi Oca, Laminada Para Pintura, Dim. 60 x 210 cm, incl. Portal de Angelim e=3.50cm, Fixado C/ Espuma de Poliuretano, Alisar de Angelim l=6.00cm, Dobradiça de Ferro Niquel. 31/2"" x 21/</v>
          </cell>
          <cell r="C434" t="str">
            <v>CJ</v>
          </cell>
          <cell r="D434">
            <v>205.89259999999999</v>
          </cell>
        </row>
        <row r="435">
          <cell r="A435" t="str">
            <v>001.09.00980</v>
          </cell>
          <cell r="B435" t="str">
            <v>Fornecimento e Instalação de Porta Tipo Solidor, Angelim, Prensada, Semi Oca, Laminada Para Pintura, Dim. 60 x 210 cm, incl. Portal de Angelim e=3.50cm, Fixado C/ Espuma de Poliuretano, Alisar de Angelim l=6.00cm, Dobradiça de Ferro Niquel. 31/2"" x 21/</v>
          </cell>
          <cell r="C435" t="str">
            <v>CJ</v>
          </cell>
          <cell r="D435">
            <v>205.89259999999999</v>
          </cell>
        </row>
        <row r="436">
          <cell r="A436" t="str">
            <v>001.09.01000</v>
          </cell>
          <cell r="B436" t="str">
            <v>Fornecimento e Instalação de Porta Tipo Solidor, Angelim, Prensada, Semi Oca, Laminada Para Pintura, Dim. 60 x 210 cm, incl. Portal de Angelim e=3.50cm, Fixado C/ Espuma de Poliuretano, Alisar de Angelim l=6.00cm, Dobradiça de Ferro Niquel. 31/2"" x 21/</v>
          </cell>
          <cell r="C436" t="str">
            <v>CJ</v>
          </cell>
          <cell r="D436">
            <v>205.89259999999999</v>
          </cell>
        </row>
        <row r="437">
          <cell r="A437" t="str">
            <v>001.09.01010</v>
          </cell>
          <cell r="B437" t="str">
            <v>Fornecimento e Instalação de Porta Tipo Solidor, Angelim, Prensada, Semi Oca, Laminada Para Pintura, Dim. 90 x 210 cm, incl. Portal de Angelim e=3.50cm, Fixado C/ Espuma de Poliuretano, Alisar de Angelim l=6.00cm, Dobradiça de Ferro Niquel. 31/2"" x 21/</v>
          </cell>
          <cell r="C437" t="str">
            <v>CJ</v>
          </cell>
          <cell r="D437">
            <v>205.89259999999999</v>
          </cell>
        </row>
        <row r="438">
          <cell r="A438" t="str">
            <v>001.09.01020</v>
          </cell>
          <cell r="B438" t="str">
            <v>Fornecimento e Instalação de Porta Tipo Solidor, Angelim, Prensada, Encabeçada,Semi Oca, Laminada Para Envernizamento, Dim. 60 x 210 cm, incl. Portal de Angelim e=3.50cm, Fixado C/ Espuma de Poliuretano, Alisar de Angelim l=6.00cm, Dobradiça 31/2""x21/2</v>
          </cell>
          <cell r="C438" t="str">
            <v>CJ</v>
          </cell>
          <cell r="D438">
            <v>230.9126</v>
          </cell>
        </row>
        <row r="439">
          <cell r="A439" t="str">
            <v>001.09.01040</v>
          </cell>
          <cell r="B439" t="str">
            <v>Fornecimento e Instalação de Porta Tipo Solidor, Angelim, Prensada, Encabeçada,Semi Oca, Laminada Para Envernizamento, Dim. 70 x 210 cm, incl. Portal de Angelim e=3.50cm, Fixado C/ Espuma de Poliuretano, Alisar de Angelim l=6.00cm, Dobradiça 31/2""x21/2</v>
          </cell>
          <cell r="C439" t="str">
            <v>CJ</v>
          </cell>
          <cell r="D439">
            <v>230.9126</v>
          </cell>
        </row>
        <row r="440">
          <cell r="A440" t="str">
            <v>001.09.01060</v>
          </cell>
          <cell r="B440" t="str">
            <v>Fornecimento e Instalação de Porta Tipo Solidor, Angelim, Prensada, Encabeçada,Semi Oca, Laminada Para Envernizamento, Dim. 80 x 210 cm, incl. Portal de Angelim e=3.50cm, Fixado C/ Espuma de Poliuretano, Alisar de Angelim l=6.00cm, Dobradiça 31/2""x21/2</v>
          </cell>
          <cell r="C440" t="str">
            <v>CJ</v>
          </cell>
          <cell r="D440">
            <v>230.9126</v>
          </cell>
        </row>
        <row r="441">
          <cell r="A441" t="str">
            <v>001.09.01070</v>
          </cell>
          <cell r="B441" t="str">
            <v>Fornecimento e Instalação de Porta Tipo Solidor, Angelim, Prensada, Encabeçada,Semi Oca, Laminada Para Envernizamento, Dim. 90 x 210 cm, incl. Portal de Angelim e=3.50cm, Fixado C/ Espuma de Poliuretano, Alisar de Angelim l=6.00cm, Dobradiça 31/2""x21/2</v>
          </cell>
          <cell r="C441" t="str">
            <v>CJ</v>
          </cell>
          <cell r="D441">
            <v>230.9126</v>
          </cell>
        </row>
        <row r="442">
          <cell r="A442" t="str">
            <v>001.09.01080</v>
          </cell>
          <cell r="B442" t="str">
            <v>Fornecimento e Instalação de Porta Tipo Solidor,Itaúba, Prensada, Encabeçada,Semi Oca, Laminada Para Envernizamento, Dim. 60 x 210 cm, incl. Portal de Itaúba e=3.50cm, Fixado C/ Espuma de Poliuretano, Alisar de Itaúba l=6.00cm, Dobradiça de 31/2""x21/2</v>
          </cell>
          <cell r="C442" t="str">
            <v>CJ</v>
          </cell>
          <cell r="D442">
            <v>237.99260000000001</v>
          </cell>
        </row>
        <row r="443">
          <cell r="A443" t="str">
            <v>001.09.01100</v>
          </cell>
          <cell r="B443" t="str">
            <v>Fornecimento e Instalação de Porta Tipo Solidor,Itaúba, Prensada, Encabeçada,Semi Oca, Laminada Para Envernizamento, Dim. 70 x 210 cm, incl. Portal de Itaúba e=3.50cm, Fixado C/ Espuma de Poliuretano, Alisar de Itaúba l=6.00cm, Dobradiça de 31/2""x21/2"</v>
          </cell>
          <cell r="C443" t="str">
            <v>CJ</v>
          </cell>
          <cell r="D443">
            <v>237.99260000000001</v>
          </cell>
        </row>
        <row r="444">
          <cell r="A444" t="str">
            <v>001.09.01120</v>
          </cell>
          <cell r="B444" t="str">
            <v>Fornecimento e Instalação de Porta Tipo Solidor,Itaúba, Prensada, Encabeçada,Semi Oca, Laminada Para Envernizamento, Dim. 80 x 210 cm, incl. Portal de Itaúba e=3.50cm, Fixado C/ Espuma de Poliuretano, Alisar de Itaúba l=6.00cm, Dobradiça de 31/2""x21/2"</v>
          </cell>
          <cell r="C444" t="str">
            <v>CJ</v>
          </cell>
          <cell r="D444">
            <v>226.30260000000001</v>
          </cell>
        </row>
        <row r="445">
          <cell r="A445" t="str">
            <v>001.09.01130</v>
          </cell>
          <cell r="B445" t="str">
            <v>Fornecimento e Instalação de Porta Tipo Solidor,Itaúba, Prensada, Encabeçada,Semi Oca, Laminada Para Envernizamento, Dim. 90 x 210 cm, incl. Portal de Itaúba e=3.50cm, Fixado C/ Espuma de Poliuretano, Alisar de Itaúba l=6.00cm, Dobradiça de 31/2""x21/2"</v>
          </cell>
          <cell r="C445" t="str">
            <v>CJ</v>
          </cell>
          <cell r="D445">
            <v>226.30260000000001</v>
          </cell>
        </row>
        <row r="446">
          <cell r="A446" t="str">
            <v>001.09.01290</v>
          </cell>
          <cell r="B446" t="str">
            <v>Fornecimento e Instalação de Porta Tipo Solidor, Angelim, Prensada, Semi Oca, Laminada e Formicada TX PP30 0.8 mm, Dim. 60 x 210 cm, incl. Portal de Angelim e=3.50cm, Fix. Espuma de Poliur., Alisar de Angelim l=6.00cm, Dobr. de Ferro Niquel. 31/2"" x 21</v>
          </cell>
          <cell r="C446" t="str">
            <v>un</v>
          </cell>
          <cell r="D446">
            <v>308.86610000000002</v>
          </cell>
        </row>
        <row r="447">
          <cell r="A447" t="str">
            <v>001.09.01291</v>
          </cell>
          <cell r="B447" t="str">
            <v>Fornecimento e Instalação de Porta Tipo Solidor, Angelim, Prensada, Semi Oca, Laminada e Formicada TX PP30 0.8 mm, Dim. 70 x 210 cm, incl. Portal de Angelim e=3.50cm, Fix. Espuma de Poliur., Alisar de Angelim l=6.00cm, Dobr. de Ferro Niquel. 31/2"" x 21</v>
          </cell>
          <cell r="C447" t="str">
            <v>un</v>
          </cell>
          <cell r="D447">
            <v>332.24610000000001</v>
          </cell>
        </row>
        <row r="448">
          <cell r="A448" t="str">
            <v>001.09.01292</v>
          </cell>
          <cell r="B448" t="str">
            <v>Fornecimento e Instalação de Porta Tipo Solidor, Angelim, Prensada, Semi Oca, Laminada e Formicada TX PP30 0.8 mm, Dim. 80 x 210 cm, incl. Portal de Angelim e=3.50cm, Fix. Espuma de Poliur., Alisar de Angelim l=6.00cm, Dobr. de Ferro Niquel. 31/2"" x 21</v>
          </cell>
          <cell r="C448" t="str">
            <v>un</v>
          </cell>
          <cell r="D448">
            <v>332.24610000000001</v>
          </cell>
        </row>
        <row r="449">
          <cell r="A449" t="str">
            <v>001.09.01293</v>
          </cell>
          <cell r="B449" t="str">
            <v>Fornecimento e Instalação de Porta Tipo Solidor, Angelim, Prensada, Semi Oca, Laminada e Formicada TX PP30 0.8 mm, Dim. 90 x 210 cm, incl. Portal de Angelim e=3.50cm, Fix. Espuma de Poliur., Alisar de Angelim l=6.00cm, Dobr. de Ferro Niquel. 31/2"" x 21</v>
          </cell>
          <cell r="C449" t="str">
            <v>un</v>
          </cell>
          <cell r="D449">
            <v>332.24610000000001</v>
          </cell>
        </row>
        <row r="450">
          <cell r="A450" t="str">
            <v>001.09.01420</v>
          </cell>
          <cell r="B450" t="str">
            <v>Fechadura c/ chave central, maçaneta tipo copo, conjunto completo p/portas de entrada</v>
          </cell>
          <cell r="C450" t="str">
            <v>UN</v>
          </cell>
          <cell r="D450">
            <v>23.020199999999999</v>
          </cell>
        </row>
        <row r="451">
          <cell r="A451" t="str">
            <v>001.09.01440</v>
          </cell>
          <cell r="B451" t="str">
            <v>Fechadura c/ chave central, maçaneta tipo copo, conjunto completo p/portas de comunicacao</v>
          </cell>
          <cell r="C451" t="str">
            <v>UN</v>
          </cell>
          <cell r="D451">
            <v>18.860199999999999</v>
          </cell>
        </row>
        <row r="452">
          <cell r="A452" t="str">
            <v>001.09.01460</v>
          </cell>
          <cell r="B452" t="str">
            <v>Fechadura c/ chave central, maçaneta tipo copo, conjunto completo p/portas de banheiro</v>
          </cell>
          <cell r="C452" t="str">
            <v>UN</v>
          </cell>
          <cell r="D452">
            <v>18.860199999999999</v>
          </cell>
        </row>
        <row r="453">
          <cell r="A453" t="str">
            <v>001.09.02300</v>
          </cell>
          <cell r="B453" t="str">
            <v>Tela metálica tipo mosquiteiro fixado em ferro cantoneira de abas iguais de 1/2""""x1/8""""</v>
          </cell>
          <cell r="C453" t="str">
            <v>M2</v>
          </cell>
          <cell r="D453">
            <v>33.885399999999997</v>
          </cell>
        </row>
        <row r="454">
          <cell r="A454" t="str">
            <v>001.09.02320</v>
          </cell>
          <cell r="B454" t="str">
            <v>Tela metálica tipo mosquiteiro fixado em ferro cantoneira de abas iguais de 1""""x3/16""""</v>
          </cell>
          <cell r="C454" t="str">
            <v>M2</v>
          </cell>
          <cell r="D454">
            <v>59.985399999999998</v>
          </cell>
        </row>
        <row r="455">
          <cell r="A455" t="str">
            <v>001.09.02325</v>
          </cell>
          <cell r="B455" t="str">
            <v>Fornecimento e Instalação de Chapa de Ferro Preta Lisa e= 3 mm Conf. Det. 26 A SEJUSP</v>
          </cell>
          <cell r="C455" t="str">
            <v>m2</v>
          </cell>
          <cell r="D455">
            <v>128.08510000000001</v>
          </cell>
        </row>
        <row r="456">
          <cell r="A456" t="str">
            <v>001.09.02327</v>
          </cell>
          <cell r="B456" t="str">
            <v>Fornecimento e Instalação de Chapa de Ferro Preta Lisa e= 8 mm Conf. Det. 26 C SEJUSP</v>
          </cell>
          <cell r="C456" t="str">
            <v>m2</v>
          </cell>
          <cell r="D456">
            <v>339.98250000000002</v>
          </cell>
        </row>
        <row r="457">
          <cell r="A457" t="str">
            <v>001.09.02330</v>
          </cell>
          <cell r="B457" t="str">
            <v>Fornecimento e Instalação de Porta Para Cadeia ou Presídio 0.80 x 2.10 em grade 7/8"" e barra chata 1 1/2"" x 5/16"" Conf. Det. 05 SINFRA</v>
          </cell>
          <cell r="C457" t="str">
            <v>m2</v>
          </cell>
          <cell r="D457">
            <v>227.84440000000001</v>
          </cell>
        </row>
        <row r="458">
          <cell r="A458" t="str">
            <v>001.09.02335</v>
          </cell>
          <cell r="B458" t="str">
            <v>Fornecimento e Instalação de Porta Metálica C/ Passa Prato Conf. Det. 05 SEJUSP</v>
          </cell>
          <cell r="C458" t="str">
            <v>m2</v>
          </cell>
          <cell r="D458">
            <v>356.19459999999998</v>
          </cell>
        </row>
        <row r="459">
          <cell r="A459" t="str">
            <v>001.09.02336</v>
          </cell>
          <cell r="B459" t="str">
            <v>Fornecimento e Instalação de Porta Metálica S/ Passa Prato Conf. Det. 05 A SEJUSP</v>
          </cell>
          <cell r="C459" t="str">
            <v>m2</v>
          </cell>
          <cell r="D459">
            <v>278.31799999999998</v>
          </cell>
        </row>
        <row r="460">
          <cell r="A460" t="str">
            <v>001.09.02337</v>
          </cell>
          <cell r="B460" t="str">
            <v>Fornecimento e Instalação de Porta Metálica C/ Chapa Metálica Sobre Toda a Porta Conf. Det. 05 B  SEJUSP</v>
          </cell>
          <cell r="C460" t="str">
            <v>m2</v>
          </cell>
          <cell r="D460">
            <v>426.10849999999999</v>
          </cell>
        </row>
        <row r="461">
          <cell r="A461" t="str">
            <v>001.09.02338</v>
          </cell>
          <cell r="B461" t="str">
            <v>Fornecimento e Instalação de Conjunto de Grade Conf. Det. 08 SEJUSP</v>
          </cell>
          <cell r="C461" t="str">
            <v>m2</v>
          </cell>
          <cell r="D461">
            <v>130.26499999999999</v>
          </cell>
        </row>
        <row r="462">
          <cell r="A462" t="str">
            <v>001.09.02340</v>
          </cell>
          <cell r="B462" t="str">
            <v>Fornecimento e Instalação de Grade Metálica Conf. Det. 09 A SEJUSP</v>
          </cell>
          <cell r="C462" t="str">
            <v>m2</v>
          </cell>
          <cell r="D462">
            <v>191.0461</v>
          </cell>
        </row>
        <row r="463">
          <cell r="A463" t="str">
            <v>001.09.02345</v>
          </cell>
          <cell r="B463" t="str">
            <v>Fornecimento e Instalação de Porta Metálica C/ Chapa Metálica Sobre Toda a Porta Conf. Det. 23  SEJUSP</v>
          </cell>
          <cell r="C463" t="str">
            <v>m2</v>
          </cell>
          <cell r="D463">
            <v>380.67520000000002</v>
          </cell>
        </row>
        <row r="464">
          <cell r="A464" t="str">
            <v>001.09.02346</v>
          </cell>
          <cell r="B464" t="str">
            <v>Fornecimento e Instalação de Porta Metálica S/ Chapa Metálica Conf. Det. 23 A  SEJUSP</v>
          </cell>
          <cell r="C464" t="str">
            <v>m2</v>
          </cell>
          <cell r="D464">
            <v>297.05579999999998</v>
          </cell>
        </row>
        <row r="465">
          <cell r="A465" t="str">
            <v>001.09.02350</v>
          </cell>
          <cell r="B465" t="str">
            <v>Fornecimento e Instalação de Visor Conf. Det. 30 SEJUSP</v>
          </cell>
          <cell r="C465" t="str">
            <v>un</v>
          </cell>
          <cell r="D465">
            <v>210.67439999999999</v>
          </cell>
        </row>
        <row r="466">
          <cell r="A466" t="str">
            <v>001.09.02360</v>
          </cell>
          <cell r="B466" t="str">
            <v>Fornecimento e Instalação de Tranca Tipo Comum Conf. Det. 41 SEJUSP</v>
          </cell>
          <cell r="C466" t="str">
            <v>un</v>
          </cell>
          <cell r="D466">
            <v>122.6871</v>
          </cell>
        </row>
        <row r="467">
          <cell r="A467" t="str">
            <v>001.09.02365</v>
          </cell>
          <cell r="B467" t="str">
            <v>Fornecimento e Instalação de Grade Metálica Conf. Det. 45 B SEJUSP</v>
          </cell>
          <cell r="C467" t="str">
            <v>m2</v>
          </cell>
          <cell r="D467">
            <v>246.3074</v>
          </cell>
        </row>
        <row r="468">
          <cell r="A468" t="str">
            <v>001.09.02370</v>
          </cell>
          <cell r="B468" t="str">
            <v>Batente de madeira 15 x 15 cm para porta e janela</v>
          </cell>
          <cell r="C468" t="str">
            <v>m</v>
          </cell>
          <cell r="D468">
            <v>20.7333</v>
          </cell>
        </row>
        <row r="469">
          <cell r="A469" t="str">
            <v>001.09.02380</v>
          </cell>
          <cell r="B469" t="str">
            <v>Batente de madeira 3,5 x 14,5 cm para portas e janelas</v>
          </cell>
          <cell r="C469" t="str">
            <v>M</v>
          </cell>
          <cell r="D469">
            <v>8.0296000000000003</v>
          </cell>
        </row>
        <row r="470">
          <cell r="A470" t="str">
            <v>001.09.02400</v>
          </cell>
          <cell r="B470" t="str">
            <v>Reparo em esquadria - substituição de folhas de porta/janelas de madeira tipo almofadada</v>
          </cell>
          <cell r="C470" t="str">
            <v>M2</v>
          </cell>
          <cell r="D470">
            <v>42.630299999999998</v>
          </cell>
        </row>
        <row r="471">
          <cell r="A471" t="str">
            <v>001.09.02420</v>
          </cell>
          <cell r="B471" t="str">
            <v>Reparo em esquadria - substituição de batente de madeira</v>
          </cell>
          <cell r="C471" t="str">
            <v>M</v>
          </cell>
          <cell r="D471">
            <v>17.7865</v>
          </cell>
        </row>
        <row r="472">
          <cell r="A472" t="str">
            <v>001.09.02440</v>
          </cell>
          <cell r="B472" t="str">
            <v>Reparo em esquadria - substituição de folha de porta de madeira tipo solidor, inclusive dobradiças, -(0,60x1,80)m</v>
          </cell>
          <cell r="C472" t="str">
            <v>UN</v>
          </cell>
          <cell r="D472">
            <v>50.916499999999999</v>
          </cell>
        </row>
        <row r="473">
          <cell r="A473" t="str">
            <v>001.09.02460</v>
          </cell>
          <cell r="B473" t="str">
            <v>Reparo em esquadria - substituição de folha de porta de madeira tipo solidor, inclusive dobradiças, -(0,60x2,10)m</v>
          </cell>
          <cell r="C473" t="str">
            <v>UN</v>
          </cell>
          <cell r="D473">
            <v>54.606499999999997</v>
          </cell>
        </row>
        <row r="474">
          <cell r="A474" t="str">
            <v>001.09.02480</v>
          </cell>
          <cell r="B474" t="str">
            <v>Reparo em esquadria - substituição de folha de porta de madeira tipo solidor, inclusive dobradiças, -(0,70x2,10)m</v>
          </cell>
          <cell r="C474" t="str">
            <v>UN</v>
          </cell>
          <cell r="D474">
            <v>54.606499999999997</v>
          </cell>
        </row>
        <row r="475">
          <cell r="A475" t="str">
            <v>001.09.02500</v>
          </cell>
          <cell r="B475" t="str">
            <v>Reparo em esquadria - substituição de folha de porta de madeira tipo solidor, inclusive dobradiças, -(0,80x2,10)m</v>
          </cell>
          <cell r="C475" t="str">
            <v>UN</v>
          </cell>
          <cell r="D475">
            <v>54.606499999999997</v>
          </cell>
        </row>
        <row r="476">
          <cell r="A476" t="str">
            <v>001.09.02520</v>
          </cell>
          <cell r="B476" t="str">
            <v>Reparo em esquadria - substituição de folha de porta de madeira tipo solidor, inclusive dobradiças, -(0,90x2,10)m</v>
          </cell>
          <cell r="C476" t="str">
            <v>UN</v>
          </cell>
          <cell r="D476">
            <v>92.606499999999997</v>
          </cell>
        </row>
        <row r="477">
          <cell r="A477" t="str">
            <v>001.09.02540</v>
          </cell>
          <cell r="B477" t="str">
            <v>Reparo em esquadria - substituição de folha de madeira almofadada, inclusive dobradiças-(0,60x2,10)m</v>
          </cell>
          <cell r="C477" t="str">
            <v>UN</v>
          </cell>
          <cell r="D477">
            <v>73.606499999999997</v>
          </cell>
        </row>
        <row r="478">
          <cell r="A478" t="str">
            <v>001.09.02560</v>
          </cell>
          <cell r="B478" t="str">
            <v>Reparo em esquadria - substituição de folha de madeira almofadada, inclusive dobradiças-(0,70x2,10)m</v>
          </cell>
          <cell r="C478" t="str">
            <v>UN</v>
          </cell>
          <cell r="D478">
            <v>73.606499999999997</v>
          </cell>
        </row>
        <row r="479">
          <cell r="A479" t="str">
            <v>001.09.02580</v>
          </cell>
          <cell r="B479" t="str">
            <v>Reparo em esquadria - substituição de folha de madeira almofadada, inclusive dobradiças-(0,80x2,10)m</v>
          </cell>
          <cell r="C479" t="str">
            <v>UN</v>
          </cell>
          <cell r="D479">
            <v>73.606499999999997</v>
          </cell>
        </row>
        <row r="480">
          <cell r="A480" t="str">
            <v>001.09.02600</v>
          </cell>
          <cell r="B480" t="str">
            <v>Reparo em esquadria - substituição de folha de madeira almofadada, inclusive dobradiças-(0,90x2,10)m</v>
          </cell>
          <cell r="C480" t="str">
            <v>UN</v>
          </cell>
          <cell r="D480">
            <v>87.606499999999997</v>
          </cell>
        </row>
        <row r="481">
          <cell r="A481" t="str">
            <v>001.09.02620</v>
          </cell>
          <cell r="B481" t="str">
            <v>Reparo em esquadria - substituição de batente de peroba, inclusive guarnições -vão de (0,60x2,10)m</v>
          </cell>
          <cell r="C481" t="str">
            <v>JG</v>
          </cell>
          <cell r="D481">
            <v>98.226600000000005</v>
          </cell>
        </row>
        <row r="482">
          <cell r="A482" t="str">
            <v>001.09.02640</v>
          </cell>
          <cell r="B482" t="str">
            <v>Reparo em esquadria - substituição de batente de peroba, inclusive guarnições -vão de (0,70x2,10)m</v>
          </cell>
          <cell r="C482" t="str">
            <v>JG</v>
          </cell>
          <cell r="D482">
            <v>96.892099999999999</v>
          </cell>
        </row>
        <row r="483">
          <cell r="A483" t="str">
            <v>001.09.02660</v>
          </cell>
          <cell r="B483" t="str">
            <v>Reparo em esquadria - substituição de batente de peroba, inclusive guarnições -vão de (0,80x2,10)m</v>
          </cell>
          <cell r="C483" t="str">
            <v>JG</v>
          </cell>
          <cell r="D483">
            <v>108.9226</v>
          </cell>
        </row>
        <row r="484">
          <cell r="A484" t="str">
            <v>001.09.02800</v>
          </cell>
          <cell r="B484" t="str">
            <v>Reparo em Grades e Portões - substituição de ferro CA 25 1/2""</v>
          </cell>
          <cell r="C484" t="str">
            <v>ml</v>
          </cell>
          <cell r="D484">
            <v>4.0110999999999999</v>
          </cell>
        </row>
        <row r="485">
          <cell r="A485" t="str">
            <v>001.09.02820</v>
          </cell>
          <cell r="B485" t="str">
            <v>Reparo em Grades e Portões - substituição de ferro CA 25 7/8""</v>
          </cell>
          <cell r="C485" t="str">
            <v>ml</v>
          </cell>
          <cell r="D485">
            <v>13.7584</v>
          </cell>
        </row>
        <row r="486">
          <cell r="A486" t="str">
            <v>001.09.02840</v>
          </cell>
          <cell r="B486" t="str">
            <v>Reparo em Alambrados e Portões - substituição de tubo de ferro em chapa preta diam.2"" chapa 13</v>
          </cell>
          <cell r="C486" t="str">
            <v>ml</v>
          </cell>
          <cell r="D486">
            <v>16.174800000000001</v>
          </cell>
        </row>
        <row r="487">
          <cell r="A487" t="str">
            <v>001.09.02860</v>
          </cell>
          <cell r="B487" t="str">
            <v>Reparo em Alambrados e Portões - substituição de tela de alambrado galvanizado malha 2"" fio dw12</v>
          </cell>
          <cell r="C487" t="str">
            <v>m2</v>
          </cell>
          <cell r="D487">
            <v>14.151400000000001</v>
          </cell>
        </row>
        <row r="488">
          <cell r="A488" t="str">
            <v>001.10</v>
          </cell>
          <cell r="B488" t="str">
            <v>REVESTIMENTO</v>
          </cell>
          <cell r="D488">
            <v>329.01499999999999</v>
          </cell>
        </row>
        <row r="489">
          <cell r="A489" t="str">
            <v>001.10.00020</v>
          </cell>
          <cell r="B489" t="str">
            <v>Chapisco de aderência c/argamassa de cimento e areia traço 1:3 e= 5 mm</v>
          </cell>
          <cell r="C489" t="str">
            <v>m2</v>
          </cell>
          <cell r="D489">
            <v>1.9576</v>
          </cell>
        </row>
        <row r="490">
          <cell r="A490" t="str">
            <v>001.10.00040</v>
          </cell>
          <cell r="B490" t="str">
            <v>Chapisco de acab.c/argam.de cimento e pedrisco traço 1:4  e= 7 mm</v>
          </cell>
          <cell r="C490" t="str">
            <v>m2</v>
          </cell>
          <cell r="D490">
            <v>2.9297</v>
          </cell>
        </row>
        <row r="491">
          <cell r="A491" t="str">
            <v>001.10.00100</v>
          </cell>
          <cell r="B491" t="str">
            <v>Reboco paulista usando argamassa mista de cimento cal e areia no traço 1:2:8 com 20 mm de espessura</v>
          </cell>
          <cell r="C491" t="str">
            <v>m2</v>
          </cell>
          <cell r="D491">
            <v>7.8211000000000004</v>
          </cell>
        </row>
        <row r="492">
          <cell r="A492" t="str">
            <v>001.10.00110</v>
          </cell>
          <cell r="B492" t="str">
            <v>Reboco paulista usando argamassa mista de cimento cal e areia no traço 1:2:9 com 20 mm de espessura</v>
          </cell>
          <cell r="C492" t="str">
            <v>m2</v>
          </cell>
          <cell r="D492">
            <v>7.6371000000000002</v>
          </cell>
        </row>
        <row r="493">
          <cell r="A493" t="str">
            <v>001.10.00120</v>
          </cell>
          <cell r="B493" t="str">
            <v>Reboco c/ argamassa de cal em pasta e areia fina peneirada no traço 1:2 (espessura 0.5 cm)</v>
          </cell>
          <cell r="C493" t="str">
            <v>m2</v>
          </cell>
          <cell r="D493">
            <v>3.6324999999999998</v>
          </cell>
        </row>
        <row r="494">
          <cell r="A494" t="str">
            <v>001.10.00170</v>
          </cell>
          <cell r="B494" t="str">
            <v>Revestimento c/ argamassa de barita e = 1O mm</v>
          </cell>
          <cell r="C494" t="str">
            <v>m2</v>
          </cell>
          <cell r="D494">
            <v>42.392600000000002</v>
          </cell>
        </row>
        <row r="495">
          <cell r="A495" t="str">
            <v>001.10.00180</v>
          </cell>
          <cell r="B495" t="str">
            <v>Reboco barra lisa com argamassa de cimento e areia 1:1.5 com impermeabilizante inclusive emboço de cimento e areia 1:4</v>
          </cell>
          <cell r="C495" t="str">
            <v>M2</v>
          </cell>
          <cell r="D495">
            <v>17.493600000000001</v>
          </cell>
        </row>
        <row r="496">
          <cell r="A496" t="str">
            <v>001.10.00200</v>
          </cell>
          <cell r="B496" t="str">
            <v>Barra lisa c/ acabamento em nata de cimento comum c/ desempenadeira de aço sobre emboço de cimento e areia 1:4</v>
          </cell>
          <cell r="C496" t="str">
            <v>m2</v>
          </cell>
          <cell r="D496">
            <v>12.008100000000001</v>
          </cell>
        </row>
        <row r="497">
          <cell r="A497" t="str">
            <v>001.10.00220</v>
          </cell>
          <cell r="B497" t="str">
            <v>Barra lisa c/ acabamento em nata de cimento comum c/ desempenadeira de aço sobre emboço de cimento e areia 1:4:8</v>
          </cell>
          <cell r="C497" t="str">
            <v>m2</v>
          </cell>
          <cell r="D497">
            <v>11.581300000000001</v>
          </cell>
        </row>
        <row r="498">
          <cell r="A498" t="str">
            <v>001.10.00240</v>
          </cell>
          <cell r="B498" t="str">
            <v>Barra lisa c/ acabamento em nata de cimento branco c/ desempenadeira de aço sobre emboço de cimento e areia 1:4</v>
          </cell>
          <cell r="C498" t="str">
            <v>m2</v>
          </cell>
          <cell r="D498">
            <v>14.0441</v>
          </cell>
        </row>
        <row r="499">
          <cell r="A499" t="str">
            <v>001.10.00260</v>
          </cell>
          <cell r="B499" t="str">
            <v>Barra lisa c/ acabamento em nata de cimento comum c/ desempenadeira de aço sobre emboço de cimento e areia 1:4:8</v>
          </cell>
          <cell r="C499" t="str">
            <v>m2</v>
          </cell>
          <cell r="D499">
            <v>11.581300000000001</v>
          </cell>
        </row>
        <row r="500">
          <cell r="A500" t="str">
            <v>001.10.00280</v>
          </cell>
          <cell r="B500" t="str">
            <v>Revestimento com azulejo branco (dimensão mínima 150x150 mm, espessura mínima 4 mm) empregando argamassa pré fabricada de cimento colante (a prumo ), incl rejuntamento</v>
          </cell>
          <cell r="C500" t="str">
            <v>m2</v>
          </cell>
          <cell r="D500">
            <v>22.776800000000001</v>
          </cell>
        </row>
        <row r="501">
          <cell r="A501" t="str">
            <v>001.10.00300</v>
          </cell>
          <cell r="B501" t="str">
            <v>Revestimento com azulejo decorado (dimensão mínima 150x150 mm, espessura mínima 4 mm) empregando argamassa pré fabricada de cimento colante (a prumo ), incl rejuntamento</v>
          </cell>
          <cell r="C501" t="str">
            <v>m2</v>
          </cell>
          <cell r="D501">
            <v>19.9938</v>
          </cell>
        </row>
        <row r="502">
          <cell r="A502" t="str">
            <v>001.10.00320</v>
          </cell>
          <cell r="B502" t="str">
            <v>Revestimento Com Piso Parede (dimensão mínima 300x300 mm, espessura mínima 6 mm) Empregando Argamassa Pré Fabricada de Cimento Colante, incl Rejuntamento</v>
          </cell>
          <cell r="C502" t="str">
            <v>m2</v>
          </cell>
          <cell r="D502">
            <v>19.991800000000001</v>
          </cell>
        </row>
        <row r="503">
          <cell r="A503" t="str">
            <v>001.10.00330</v>
          </cell>
          <cell r="B503" t="str">
            <v>Fornecimento e Assentamento de Pastilha de Porcelana (dimensão mínima 100x100 mm, espessura mínima 8 mm), Assentada Com Argamassa Pré- Fabricada de Cimento Colante, Incl. Rejuntamento</v>
          </cell>
          <cell r="C503" t="str">
            <v>m2</v>
          </cell>
          <cell r="D503">
            <v>47.176099999999998</v>
          </cell>
        </row>
        <row r="504">
          <cell r="A504" t="str">
            <v>001.10.00560</v>
          </cell>
          <cell r="B504" t="str">
            <v>Revestimento c/ carpete 8 mm sobre parede</v>
          </cell>
          <cell r="C504" t="str">
            <v>M2</v>
          </cell>
          <cell r="D504">
            <v>24.803599999999999</v>
          </cell>
        </row>
        <row r="505">
          <cell r="A505" t="str">
            <v>001.10.00580</v>
          </cell>
          <cell r="B505" t="str">
            <v>Revestimento de paredes com laminado melaminico colado (formiplac texturizado)</v>
          </cell>
          <cell r="C505" t="str">
            <v>m2</v>
          </cell>
          <cell r="D505">
            <v>23.991599999999998</v>
          </cell>
        </row>
        <row r="506">
          <cell r="A506" t="str">
            <v>001.10.00660</v>
          </cell>
          <cell r="B506" t="str">
            <v>Faixas decorativas para portas e janelas, 10 cm de largura, em argamassa mista de cimento cal e areia</v>
          </cell>
          <cell r="C506" t="str">
            <v>M</v>
          </cell>
          <cell r="D506">
            <v>4.1908000000000003</v>
          </cell>
        </row>
        <row r="507">
          <cell r="A507" t="str">
            <v>001.10.00680</v>
          </cell>
          <cell r="B507" t="str">
            <v>Fornecimento e Assentamento de Faixa Cerâmica Decorada Para Cozinha e Banheiro</v>
          </cell>
          <cell r="C507" t="str">
            <v>ml</v>
          </cell>
          <cell r="D507">
            <v>13.7346</v>
          </cell>
        </row>
        <row r="508">
          <cell r="A508" t="str">
            <v>001.10.00740</v>
          </cell>
          <cell r="B508" t="str">
            <v>Correção de trincas em paredes, usando ferro de 1/4"""" e argamassa de cimento e areia 1:3</v>
          </cell>
          <cell r="C508" t="str">
            <v>M</v>
          </cell>
          <cell r="D508">
            <v>19.276900000000001</v>
          </cell>
        </row>
        <row r="509">
          <cell r="A509" t="str">
            <v>001.11</v>
          </cell>
          <cell r="B509" t="str">
            <v>PISOS RODAPÉS SOLEIRAS E PEITORIS</v>
          </cell>
          <cell r="D509">
            <v>1236.8943999999999</v>
          </cell>
        </row>
        <row r="510">
          <cell r="A510" t="str">
            <v>001.11.00010</v>
          </cell>
          <cell r="B510" t="str">
            <v>Preparo e apiloamento do local destinado a receber o piso, incl. carga e transporte manual de material de caixão de empréstimo para complementação do que faltar.</v>
          </cell>
          <cell r="C510" t="str">
            <v>m2</v>
          </cell>
          <cell r="D510">
            <v>5.9009</v>
          </cell>
        </row>
        <row r="511">
          <cell r="A511" t="str">
            <v>001.11.00015</v>
          </cell>
          <cell r="B511" t="str">
            <v>Fornecimento e Execução de Picoteamento de Piso Para Aplicação de Argamassa de Regularização em Pisos Pré Exitentes</v>
          </cell>
          <cell r="C511" t="str">
            <v>m2</v>
          </cell>
          <cell r="D511">
            <v>1.3325</v>
          </cell>
        </row>
        <row r="512">
          <cell r="A512" t="str">
            <v>001.11.00040</v>
          </cell>
          <cell r="B512" t="str">
            <v>Regularização de laje ou lastro de concreto com argamassa de cimento e areia no traço 1:3, procedendo-se da seguinte maneira: umidecer abundantemente o contrapiso, aplicar nata de agua e cimento e finalmente a aplicar da argamassa de regularização.</v>
          </cell>
          <cell r="C512" t="str">
            <v>m3</v>
          </cell>
          <cell r="D512">
            <v>283.80529999999999</v>
          </cell>
        </row>
        <row r="513">
          <cell r="A513" t="str">
            <v>001.11.00050</v>
          </cell>
          <cell r="B513" t="str">
            <v>Contrapiso de concreto não estrutural Fck=13,5 Mpa, preparado com régua de alumínio e desempenadeira de madeira, perfeitamente nivelado, pronto para receber o piso, esp.= 6.00 cm</v>
          </cell>
          <cell r="C513" t="str">
            <v>m2</v>
          </cell>
          <cell r="D513">
            <v>16.967300000000002</v>
          </cell>
        </row>
        <row r="514">
          <cell r="A514" t="str">
            <v>001.11.00060</v>
          </cell>
          <cell r="B514" t="str">
            <v>Calçada em concreto Fck=13,5 Mpa no traco 1:3:6 com junta de dilatação de madeira 1.2 cm de espessura formando quadro 2.0 x 2.0 m com 6.0 cm de espessura, preparado com régua de alumínio e desempenadeira de madeira, perfeitamente nivelado.</v>
          </cell>
          <cell r="C514" t="str">
            <v>m2</v>
          </cell>
          <cell r="D514">
            <v>19.508099999999999</v>
          </cell>
        </row>
        <row r="515">
          <cell r="A515" t="str">
            <v>001.11.00080</v>
          </cell>
          <cell r="B515" t="str">
            <v>Calçada em concreto Fck=13,5 Mpa, no traço 1:3:6 com junta de dilatação seca, formando quadro de 2.00x2.00 m, com 6 cm de espessura, preparado com régua de alumínio e desempenadeira de madeira, perfeitamente nivelado.</v>
          </cell>
          <cell r="C515" t="str">
            <v>m2</v>
          </cell>
          <cell r="D515">
            <v>19.508099999999999</v>
          </cell>
        </row>
        <row r="516">
          <cell r="A516" t="str">
            <v>001.11.00100</v>
          </cell>
          <cell r="B516" t="str">
            <v>Calçada em Concreto Usinado 13,50 Mpa, Com Junta de Dilatação de Ripa de Madeira de 1.20 cm de Espessura formando Quadro 1.50 x 1.50 m, sendo a espessura de e= 5.00 cm, preparado com régua de alumínio e desempenadeira de madeira, perfeitamente nivelado.</v>
          </cell>
          <cell r="C516" t="str">
            <v>m2</v>
          </cell>
          <cell r="D516">
            <v>20.432700000000001</v>
          </cell>
        </row>
        <row r="517">
          <cell r="A517" t="str">
            <v>001.11.00110</v>
          </cell>
          <cell r="B517" t="str">
            <v>Calçada em Concreto Usinado 13,50 Mpa, Com Junta de Dilatação de Ripa de Madeira de 1.20 cm de Espessura formando Quadro 1.50 x 1.50 m, sendo a espessura de e=7.00 cm, preparado com régua de alumínio e desempenadeira de madeira, perfeitamente nivelado.</v>
          </cell>
          <cell r="C517" t="str">
            <v>m2</v>
          </cell>
          <cell r="D517">
            <v>25.315899999999999</v>
          </cell>
        </row>
        <row r="518">
          <cell r="A518" t="str">
            <v>001.11.00180</v>
          </cell>
          <cell r="B518" t="str">
            <v>Cimentado liso queimado c/espessura de 1.5 cm c/argamassa de cimento e areia no traço 1:3, procedendo-se da seguinte maneira: umidecer abundantemente o contrapiso, aplicar nata de agua e cimento e finalmente a aplicar da argamassa de acabamento.</v>
          </cell>
          <cell r="C518" t="str">
            <v>m2</v>
          </cell>
          <cell r="D518">
            <v>6.6917999999999997</v>
          </cell>
        </row>
        <row r="519">
          <cell r="A519" t="str">
            <v>001.11.00200</v>
          </cell>
          <cell r="B519" t="str">
            <v>Cimentado liso queimado c/espessura de 2 cm usando argamassa de cimento e areia 1:3 c/ juntas plásticas de 19 mm formando quadros de 2.00 x 2.00 m,umidecer abundantemente o contrapiso, aplicar nata de agua e cimento e finalmente a aplicar a argamassa.</v>
          </cell>
          <cell r="C519" t="str">
            <v>m2</v>
          </cell>
          <cell r="D519">
            <v>10.9033</v>
          </cell>
        </row>
        <row r="520">
          <cell r="A520" t="str">
            <v>001.11.00280</v>
          </cell>
          <cell r="B520" t="str">
            <v>Cimentado liso queimado c/ po xadrez e=1.5 cm c/argamassa de cimento e areia no traço 1:3, umidecer abundantemente o contrapiso, aplicar nata de agua e cimento e finalmente a aplicar a argamassa.</v>
          </cell>
          <cell r="C520" t="str">
            <v>m2</v>
          </cell>
          <cell r="D520">
            <v>7.5258000000000003</v>
          </cell>
        </row>
        <row r="521">
          <cell r="A521" t="str">
            <v>001.11.00310</v>
          </cell>
          <cell r="B521" t="str">
            <v>Revestimento com Piso Cerâmico Esmaltado (dimensão mínima 300x300mm, espessura mínima 8 mm), PI 02, Assentado Com Argamassa Colante Uso Interno, incl. rejuntamento.</v>
          </cell>
          <cell r="C521" t="str">
            <v>m2</v>
          </cell>
          <cell r="D521">
            <v>19.514099999999999</v>
          </cell>
        </row>
        <row r="522">
          <cell r="A522" t="str">
            <v>001.11.00311</v>
          </cell>
          <cell r="B522" t="str">
            <v>Revestimento com Piso Cerâmico Esmaltado (dimensão mínima 300x300mm, espessura mínima 8 mm), PI 03, Assentado Com Argamassa Colante Uso Interno, incl. rejuntamento</v>
          </cell>
          <cell r="C522" t="str">
            <v>m2</v>
          </cell>
          <cell r="D522">
            <v>19.514099999999999</v>
          </cell>
        </row>
        <row r="523">
          <cell r="A523" t="str">
            <v>001.11.00312</v>
          </cell>
          <cell r="B523" t="str">
            <v>Revestimento com Piso Cerâmico Esmaltado (dimensão mínima 300x300mm, espessura mínima 8 mm), PI 04, Assentado Com Argamassa Colante Uso Interno, incl. rejuntamento</v>
          </cell>
          <cell r="C523" t="str">
            <v>m2</v>
          </cell>
          <cell r="D523">
            <v>19.514099999999999</v>
          </cell>
        </row>
        <row r="524">
          <cell r="A524" t="str">
            <v>001.11.00313</v>
          </cell>
          <cell r="B524" t="str">
            <v>Revestimento com Piso Cerâmico Esmaltado (dimensão mínima 300x300mm, espessura mínima 8 mm), PI 05, Assentado Com Argamassa Colante Uso Interno, incl. rejuntamento</v>
          </cell>
          <cell r="C524" t="str">
            <v>m2</v>
          </cell>
          <cell r="D524">
            <v>19.514099999999999</v>
          </cell>
        </row>
        <row r="525">
          <cell r="A525" t="str">
            <v>001.11.00321</v>
          </cell>
          <cell r="B525" t="str">
            <v>Revestimento de pisos e lajotas cerâmicas 30x30 cm assente c/argamassa de cimento e areia 1:4</v>
          </cell>
          <cell r="C525" t="str">
            <v>M2</v>
          </cell>
          <cell r="D525">
            <v>21.881699999999999</v>
          </cell>
        </row>
        <row r="526">
          <cell r="A526" t="str">
            <v>001.11.00341</v>
          </cell>
          <cell r="B526" t="str">
            <v>Assentamento de ladrilho hidráulico cor natural do cimento, assente com argamassa mista de cimento, cal e areia traço 1:4 adição 100 kg cimento</v>
          </cell>
          <cell r="C526" t="str">
            <v>m2</v>
          </cell>
          <cell r="D526">
            <v>34.721200000000003</v>
          </cell>
        </row>
        <row r="527">
          <cell r="A527" t="str">
            <v>001.11.00342</v>
          </cell>
          <cell r="B527" t="str">
            <v>Assentamento de ladrilho hidráulico cor única, assente com argamassa mista de cimento, cal e areia traço 1:4 adição 100 kg cimento</v>
          </cell>
          <cell r="C527" t="str">
            <v>m2</v>
          </cell>
          <cell r="D527">
            <v>36.921199999999999</v>
          </cell>
        </row>
        <row r="528">
          <cell r="A528" t="str">
            <v>001.11.00343</v>
          </cell>
          <cell r="B528" t="str">
            <v>Assentamento de ladrilho hidráulico tipo Cuiabá, assente com argamassa mista de cimento, cal e areia traço 1:4 adição 100 kg cimento</v>
          </cell>
          <cell r="C528" t="str">
            <v>m2</v>
          </cell>
          <cell r="D528">
            <v>38.0212</v>
          </cell>
        </row>
        <row r="529">
          <cell r="A529" t="str">
            <v>001.11.00344</v>
          </cell>
          <cell r="B529" t="str">
            <v>Assentamento de ladrilho hidráulico tipo Copacabana, assente com argamassa mista de cimento, cal e areia traço 1:4 adição 100 kg cimento</v>
          </cell>
          <cell r="C529" t="str">
            <v>m2</v>
          </cell>
          <cell r="D529">
            <v>43.5212</v>
          </cell>
        </row>
        <row r="530">
          <cell r="A530" t="str">
            <v>001.11.00461</v>
          </cell>
          <cell r="B530" t="str">
            <v>Revestimento de piso em granilite fundido no local formando quadros de 2.00 m2 de área ( no máximo) com junta plastica colorida e faixa perimétrica de 30 cm na cor preta fazendo meia cana, aplicação de 2 demãos de resina acrilica</v>
          </cell>
          <cell r="C530" t="str">
            <v>m2</v>
          </cell>
          <cell r="D530">
            <v>16.6541</v>
          </cell>
        </row>
        <row r="531">
          <cell r="A531" t="str">
            <v>001.11.00481</v>
          </cell>
          <cell r="B531" t="str">
            <v>Assentamento de junta plástica de dilatacao p/pisos de 19 mm</v>
          </cell>
          <cell r="C531" t="str">
            <v>ML</v>
          </cell>
          <cell r="D531">
            <v>1.6704000000000001</v>
          </cell>
        </row>
        <row r="532">
          <cell r="A532" t="str">
            <v>001.11.00581</v>
          </cell>
          <cell r="B532" t="str">
            <v>Revestimento de piso em ardosia natural 40x40cm cor preta tipo on com resinex</v>
          </cell>
          <cell r="C532" t="str">
            <v>M2</v>
          </cell>
          <cell r="D532">
            <v>26.732700000000001</v>
          </cell>
        </row>
        <row r="533">
          <cell r="A533" t="str">
            <v>001.11.00601</v>
          </cell>
          <cell r="B533" t="str">
            <v>Revestimento de paviflex sobre lastro ou laje regularizada, assentado com cola especial de 2.00 mm de espessura</v>
          </cell>
          <cell r="C533" t="str">
            <v>M2</v>
          </cell>
          <cell r="D533">
            <v>40.183599999999998</v>
          </cell>
        </row>
        <row r="534">
          <cell r="A534" t="str">
            <v>001.11.00621</v>
          </cell>
          <cell r="B534" t="str">
            <v>Revestimento de paviflex sobre lastro ou laje regularizada, assentado com cola especial de 3.20 mm de espessura</v>
          </cell>
          <cell r="C534" t="str">
            <v>M2</v>
          </cell>
          <cell r="D534">
            <v>68.533600000000007</v>
          </cell>
        </row>
        <row r="535">
          <cell r="A535" t="str">
            <v>001.11.00641</v>
          </cell>
          <cell r="B535" t="str">
            <v>Revestimento de paviflex sobre lastro ou laje regularizada, assentado com cola especial de 1.60 mm de espessura</v>
          </cell>
          <cell r="C535" t="str">
            <v>M2</v>
          </cell>
          <cell r="D535">
            <v>32.833599999999997</v>
          </cell>
        </row>
        <row r="536">
          <cell r="A536" t="str">
            <v>001.11.00681</v>
          </cell>
          <cell r="B536" t="str">
            <v>Revestimento da escada (degrau e espelho) c/ ardósia preta tipo on c/ resinex</v>
          </cell>
          <cell r="C536" t="str">
            <v>M2</v>
          </cell>
          <cell r="D536">
            <v>30.999199999999998</v>
          </cell>
        </row>
        <row r="537">
          <cell r="A537" t="str">
            <v>001.11.00701</v>
          </cell>
          <cell r="B537" t="str">
            <v>Execução de Piso em Concreto Usinado Armado Fck=15 Mpa, espessura do concreto e=15, incluso lastro de brita espessura e= 5 cm, e tela soldada Q 92 de 15 x 15 cm , diam do aço 4.20 mm2, acabamento do piso sem elementos mecânicos</v>
          </cell>
          <cell r="C537" t="str">
            <v>m2</v>
          </cell>
          <cell r="D537">
            <v>42.729100000000003</v>
          </cell>
        </row>
        <row r="538">
          <cell r="A538" t="str">
            <v>001.11.00721</v>
          </cell>
          <cell r="B538" t="str">
            <v>Assentamento de rodapé de cimentado usando argamassa de cimento e areia 1:3 com altura de 10 cm, simples</v>
          </cell>
          <cell r="C538" t="str">
            <v>ML</v>
          </cell>
          <cell r="D538">
            <v>5.4762000000000004</v>
          </cell>
        </row>
        <row r="539">
          <cell r="A539" t="str">
            <v>001.11.00741</v>
          </cell>
          <cell r="B539" t="str">
            <v>Assentamento de rodapé de cimentado usando argamassa de cimento e areia 1:3 com altura de 10 cm, de cor</v>
          </cell>
          <cell r="C539" t="str">
            <v>ML</v>
          </cell>
          <cell r="D539">
            <v>6.3990999999999998</v>
          </cell>
        </row>
        <row r="540">
          <cell r="A540" t="str">
            <v>001.11.00761</v>
          </cell>
          <cell r="B540" t="str">
            <v>Assentamento de rodapés para pisos em ceramica 30x30</v>
          </cell>
          <cell r="C540" t="str">
            <v>ML</v>
          </cell>
          <cell r="D540">
            <v>5.4912999999999998</v>
          </cell>
        </row>
        <row r="541">
          <cell r="A541" t="str">
            <v>001.11.00781</v>
          </cell>
          <cell r="B541" t="str">
            <v>Assentamento de rodapés de de madeira de 10 cm de altura</v>
          </cell>
          <cell r="C541" t="str">
            <v>ML</v>
          </cell>
          <cell r="D541">
            <v>7.4458000000000002</v>
          </cell>
        </row>
        <row r="542">
          <cell r="A542" t="str">
            <v>001.11.00821</v>
          </cell>
          <cell r="B542" t="str">
            <v>Assentamento de mármore c/10 cm de altura e 2.00 cm de espessura</v>
          </cell>
          <cell r="C542" t="str">
            <v>ML</v>
          </cell>
          <cell r="D542">
            <v>19.636099999999999</v>
          </cell>
        </row>
        <row r="543">
          <cell r="A543" t="str">
            <v>001.11.00841</v>
          </cell>
          <cell r="B543" t="str">
            <v>Assentamento de rodapé de cerâmica empregando pasta de argamassa de cimento colante</v>
          </cell>
          <cell r="C543" t="str">
            <v>ML</v>
          </cell>
          <cell r="D543">
            <v>2.1575000000000002</v>
          </cell>
        </row>
        <row r="544">
          <cell r="A544" t="str">
            <v>001.11.00861</v>
          </cell>
          <cell r="B544" t="str">
            <v>Assentamento de paviflex c/9 cm de altura assente com cola especial</v>
          </cell>
          <cell r="C544" t="str">
            <v>ML</v>
          </cell>
          <cell r="D544">
            <v>4.3353999999999999</v>
          </cell>
        </row>
        <row r="545">
          <cell r="A545" t="str">
            <v>001.11.00901</v>
          </cell>
          <cell r="B545" t="str">
            <v>Assentamento de rodapé de madeira de peróba 7x1.5 cm fixados c/tacos de peróba previamente chumbados na alvenaria c/ espaçamento max. de 2.00x2.00 m</v>
          </cell>
          <cell r="C545" t="str">
            <v>ML</v>
          </cell>
          <cell r="D545">
            <v>22.854800000000001</v>
          </cell>
        </row>
        <row r="546">
          <cell r="A546" t="str">
            <v>001.11.00921</v>
          </cell>
          <cell r="B546" t="str">
            <v>Assentamento de rodapé de ardósia natural</v>
          </cell>
          <cell r="C546" t="str">
            <v>ML</v>
          </cell>
          <cell r="D546">
            <v>7.9911000000000003</v>
          </cell>
        </row>
        <row r="547">
          <cell r="A547" t="str">
            <v>001.11.00941</v>
          </cell>
          <cell r="B547" t="str">
            <v>Assentamento de rodapé de granito na cor verde ubatuba com 7 cm de espessura</v>
          </cell>
          <cell r="C547" t="str">
            <v>ML</v>
          </cell>
          <cell r="D547">
            <v>19.324100000000001</v>
          </cell>
        </row>
        <row r="548">
          <cell r="A548" t="str">
            <v>001.11.00961</v>
          </cell>
          <cell r="B548" t="str">
            <v>Assentamento de rodapé de de lajota colonial</v>
          </cell>
          <cell r="C548" t="str">
            <v>ML</v>
          </cell>
          <cell r="D548">
            <v>8.1670999999999996</v>
          </cell>
        </row>
        <row r="549">
          <cell r="A549" t="str">
            <v>001.11.00981</v>
          </cell>
          <cell r="B549" t="str">
            <v>Assentamento de soleiras externas c/ pingadeira ou ressalto penetrando 2.50 cm de c/ lado da alvenaria assentado c/ aragam. de cimento e areia no traço 1:4, de mármore branco marfim 3.00 cm</v>
          </cell>
          <cell r="C549" t="str">
            <v>ML</v>
          </cell>
          <cell r="D549">
            <v>21.161999999999999</v>
          </cell>
        </row>
        <row r="550">
          <cell r="A550" t="str">
            <v>001.11.01001</v>
          </cell>
          <cell r="B550" t="str">
            <v>Assentamento de soleiras externas c/ pingadeira ou ressalto penetrando 2.50 cm de c/ lado da alvenaria assentado c/ aragam. de cimento e areia no traço 1:4, de granilite</v>
          </cell>
          <cell r="C550" t="str">
            <v>ML</v>
          </cell>
          <cell r="D550">
            <v>6.5724</v>
          </cell>
        </row>
        <row r="551">
          <cell r="A551" t="str">
            <v>001.11.01021</v>
          </cell>
          <cell r="B551" t="str">
            <v>Assentamento de soleira interna de 0.15 m de mármore branco marfim 3.00 cmassente c/ argamassa de cimento e areia 1:4 m</v>
          </cell>
          <cell r="C551" t="str">
            <v>ML</v>
          </cell>
          <cell r="D551">
            <v>20.3873</v>
          </cell>
        </row>
        <row r="552">
          <cell r="A552" t="str">
            <v>001.11.01041</v>
          </cell>
          <cell r="B552" t="str">
            <v>Assentamento de soleira interna de 0.15 m de granilite  assente c/ argamassa de cimento e areia 1:4 m</v>
          </cell>
          <cell r="C552" t="str">
            <v>ML</v>
          </cell>
          <cell r="D552">
            <v>7.1898</v>
          </cell>
        </row>
        <row r="553">
          <cell r="A553" t="str">
            <v>001.11.01061</v>
          </cell>
          <cell r="B553" t="str">
            <v>Assentamento de soleira interna de 0.15 m de ardósia ,assente c/ argamassa de cimento e areia no traço 1:4</v>
          </cell>
          <cell r="C553" t="str">
            <v>ML</v>
          </cell>
          <cell r="D553">
            <v>11.455299999999999</v>
          </cell>
        </row>
        <row r="554">
          <cell r="A554" t="str">
            <v>001.11.01081</v>
          </cell>
          <cell r="B554" t="str">
            <v>Assentamento de soleira de granito l=0,15m e=2cm</v>
          </cell>
          <cell r="C554" t="str">
            <v>UN</v>
          </cell>
          <cell r="D554">
            <v>23.486999999999998</v>
          </cell>
        </row>
        <row r="555">
          <cell r="A555" t="str">
            <v>001.11.01101</v>
          </cell>
          <cell r="B555" t="str">
            <v>Assentamento de soleira de granito na cor verde ubatuba l=15 cm</v>
          </cell>
          <cell r="C555" t="str">
            <v>ML</v>
          </cell>
          <cell r="D555">
            <v>40.587000000000003</v>
          </cell>
        </row>
        <row r="556">
          <cell r="A556" t="str">
            <v>001.11.01121</v>
          </cell>
          <cell r="B556" t="str">
            <v>Assentamento de peitoril de mármore branco espessura 3.00 cm, assente com argamassa de cimento e areia traço 1:4</v>
          </cell>
          <cell r="C556" t="str">
            <v>ML</v>
          </cell>
          <cell r="D556">
            <v>17.907399999999999</v>
          </cell>
        </row>
        <row r="557">
          <cell r="A557" t="str">
            <v>001.11.01141</v>
          </cell>
          <cell r="B557" t="str">
            <v>Assentamento de peitoril de granilite espessura 2.50 cm, assente com argamassa de cimento e areia traço 1:4</v>
          </cell>
          <cell r="C557" t="str">
            <v>ML</v>
          </cell>
          <cell r="D557">
            <v>8.5264000000000006</v>
          </cell>
        </row>
        <row r="558">
          <cell r="A558" t="str">
            <v>001.11.01161</v>
          </cell>
          <cell r="B558" t="str">
            <v>Assentamento de peitoril de ardósia polida  espessura 3.00 cm, assente com argamassa de cimento e areia traço 1:4</v>
          </cell>
          <cell r="C558" t="str">
            <v>ml</v>
          </cell>
          <cell r="D558">
            <v>14.244999999999999</v>
          </cell>
        </row>
        <row r="559">
          <cell r="A559" t="str">
            <v>001.11.01181</v>
          </cell>
          <cell r="B559" t="str">
            <v>Assentamento de peitoril interno de mármore branco espessura 2.00 cm, assentes com argamassa de cimento e areia 1:4</v>
          </cell>
          <cell r="C559" t="str">
            <v>ML</v>
          </cell>
          <cell r="D559">
            <v>18.947700000000001</v>
          </cell>
        </row>
        <row r="560">
          <cell r="A560" t="str">
            <v>001.11.01201</v>
          </cell>
          <cell r="B560" t="str">
            <v>Assentamento de peitoril interno de granilite espessura 2.50 cm, assentes com argamassa de cimento e areia 1:4</v>
          </cell>
          <cell r="C560" t="str">
            <v>ML</v>
          </cell>
          <cell r="D560">
            <v>5.7976999999999999</v>
          </cell>
        </row>
        <row r="561">
          <cell r="A561" t="str">
            <v>001.12</v>
          </cell>
          <cell r="B561" t="str">
            <v>FORROS E DIVISÓRIAS</v>
          </cell>
          <cell r="D561">
            <v>1101.4413</v>
          </cell>
        </row>
        <row r="562">
          <cell r="A562" t="str">
            <v>001.12.00020</v>
          </cell>
          <cell r="B562" t="str">
            <v>Forro de tábuas de cedrinho 10.00x1.00 cm aplicados em sarrafos 10x2.5 cm espacados de 50x50 cm</v>
          </cell>
          <cell r="C562" t="str">
            <v>M2</v>
          </cell>
          <cell r="D562">
            <v>28.898499999999999</v>
          </cell>
        </row>
        <row r="563">
          <cell r="A563" t="str">
            <v>001.12.00040</v>
          </cell>
          <cell r="B563" t="str">
            <v>Forro de tábuas de cedrinho 10.00x1.00 cm aplicados em caibros de 5x6 cm espaçados de 50x50 cm</v>
          </cell>
          <cell r="C563" t="str">
            <v>M2</v>
          </cell>
          <cell r="D563">
            <v>29.525500000000001</v>
          </cell>
        </row>
        <row r="564">
          <cell r="A564" t="str">
            <v>001.12.00100</v>
          </cell>
          <cell r="B564" t="str">
            <v>Cimalha de cedrinho</v>
          </cell>
          <cell r="C564" t="str">
            <v>ML</v>
          </cell>
          <cell r="D564">
            <v>2.3441000000000001</v>
          </cell>
        </row>
        <row r="565">
          <cell r="A565" t="str">
            <v>001.12.00140</v>
          </cell>
          <cell r="B565" t="str">
            <v>Forro de gesso 60x60 cm liso fixado diretamente na estrutura por meio de arame galvanizado</v>
          </cell>
          <cell r="C565" t="str">
            <v>m2</v>
          </cell>
          <cell r="D565">
            <v>17.436599999999999</v>
          </cell>
        </row>
        <row r="566">
          <cell r="A566" t="str">
            <v>001.12.00150</v>
          </cell>
          <cell r="B566" t="str">
            <v>Forro Em Gesso Acartonado com Painel FGA  incl. assessórios</v>
          </cell>
          <cell r="C566" t="str">
            <v>m2</v>
          </cell>
          <cell r="D566">
            <v>31.337399999999999</v>
          </cell>
        </row>
        <row r="567">
          <cell r="A567" t="str">
            <v>001.12.00155</v>
          </cell>
          <cell r="B567" t="str">
            <v>Forro Em Gesso Acartonado com Painel FGE  incl. assessórios</v>
          </cell>
          <cell r="C567" t="str">
            <v>m2</v>
          </cell>
          <cell r="D567">
            <v>35.223300000000002</v>
          </cell>
        </row>
        <row r="568">
          <cell r="A568" t="str">
            <v>001.12.00160</v>
          </cell>
          <cell r="B568" t="str">
            <v>Fornecimento e Instalação de Moldura em Gesso h=7 cm</v>
          </cell>
          <cell r="C568" t="str">
            <v>m</v>
          </cell>
          <cell r="D568">
            <v>7</v>
          </cell>
        </row>
        <row r="569">
          <cell r="A569" t="str">
            <v>001.12.00180</v>
          </cell>
          <cell r="B569" t="str">
            <v>Sanca de gesso l=1,20 m</v>
          </cell>
          <cell r="C569" t="str">
            <v>ML</v>
          </cell>
          <cell r="D569">
            <v>25</v>
          </cell>
        </row>
        <row r="570">
          <cell r="A570" t="str">
            <v>001.12.00200</v>
          </cell>
          <cell r="B570" t="str">
            <v>Sanca de gesso l=0,30m</v>
          </cell>
          <cell r="C570" t="str">
            <v>ML</v>
          </cell>
          <cell r="D570">
            <v>9</v>
          </cell>
        </row>
        <row r="571">
          <cell r="A571" t="str">
            <v>001.12.00320</v>
          </cell>
          <cell r="B571" t="str">
            <v>Fornecimento e Instalação de Forro de pvc branco 200 mm, incl. estrutura para fixação em metalon galvanizado e rodaforro</v>
          </cell>
          <cell r="C571" t="str">
            <v>m2</v>
          </cell>
          <cell r="D571">
            <v>29</v>
          </cell>
        </row>
        <row r="572">
          <cell r="A572" t="str">
            <v>001.12.00360</v>
          </cell>
          <cell r="B572" t="str">
            <v>Substituição de tábuas p/forro de cedrinho</v>
          </cell>
          <cell r="C572" t="str">
            <v>M2</v>
          </cell>
          <cell r="D572">
            <v>18.536999999999999</v>
          </cell>
        </row>
        <row r="573">
          <cell r="A573" t="str">
            <v>001.12.00380</v>
          </cell>
          <cell r="B573" t="str">
            <v>Repregamento de forro de madeira</v>
          </cell>
          <cell r="C573" t="str">
            <v>M2</v>
          </cell>
          <cell r="D573">
            <v>1.2952999999999999</v>
          </cell>
        </row>
        <row r="574">
          <cell r="A574" t="str">
            <v>001.12.00600</v>
          </cell>
          <cell r="B574" t="str">
            <v>Fornecimento e instalação de divisória de granilite para sanitários assentada com argamassa de cimento e areia 1:3</v>
          </cell>
          <cell r="C574" t="str">
            <v>m2</v>
          </cell>
          <cell r="D574">
            <v>118.28060000000001</v>
          </cell>
        </row>
        <row r="575">
          <cell r="A575" t="str">
            <v>001.12.00700</v>
          </cell>
          <cell r="B575" t="str">
            <v>Fornecimento e instalação de divisória p/ banheiro em ardosia polida natural c/ resinex</v>
          </cell>
          <cell r="C575" t="str">
            <v>m2</v>
          </cell>
          <cell r="D575">
            <v>109.6836</v>
          </cell>
        </row>
        <row r="576">
          <cell r="A576" t="str">
            <v>001.12.00800</v>
          </cell>
          <cell r="B576" t="str">
            <v>Fornecimento e instalação de divisória p/ banheiro em granito polido, assente com argamassa,  na cor cinza.</v>
          </cell>
          <cell r="C576" t="str">
            <v>m2</v>
          </cell>
          <cell r="D576">
            <v>156.2336</v>
          </cell>
        </row>
        <row r="577">
          <cell r="A577" t="str">
            <v>001.12.00900</v>
          </cell>
          <cell r="B577" t="str">
            <v>Fornecimento e instalação de divisória naval stander padrão bege com perfis de aço na cor preto , cinza ou branco</v>
          </cell>
          <cell r="C577" t="str">
            <v>m2</v>
          </cell>
          <cell r="D577">
            <v>42.383400000000002</v>
          </cell>
        </row>
        <row r="578">
          <cell r="A578" t="str">
            <v>001.12.00920</v>
          </cell>
          <cell r="B578" t="str">
            <v>Fornecimento e instalação de porta de divisória  incl.montante , fechadura e dobradiças, divisória naval stander branco, cinza ou areia jundiai  com perfis de aço na cor preto, branco e cinza</v>
          </cell>
          <cell r="C578" t="str">
            <v>cj</v>
          </cell>
          <cell r="D578">
            <v>126.0202</v>
          </cell>
        </row>
        <row r="579">
          <cell r="A579" t="str">
            <v>001.12.00940</v>
          </cell>
          <cell r="B579" t="str">
            <v>Fornecimento e instalação de divisória naval stander padrão branco, cinza ou areia jundiai, perfis de aço na cor preta e bandeira em vidro</v>
          </cell>
          <cell r="C579" t="str">
            <v>m2</v>
          </cell>
          <cell r="D579">
            <v>56.060600000000001</v>
          </cell>
        </row>
        <row r="580">
          <cell r="A580" t="str">
            <v>001.12.00960</v>
          </cell>
          <cell r="B580" t="str">
            <v>Fornecimento e instalação de porta de divisória  incl.montante , fechadura e dobradiças, divisória naval stander branco, cinza ou areia jundiai  com perfis de aço na cor preto, branco e cinza</v>
          </cell>
          <cell r="C580" t="str">
            <v>cj</v>
          </cell>
          <cell r="D580">
            <v>126.0202</v>
          </cell>
        </row>
        <row r="581">
          <cell r="A581" t="str">
            <v>001.12.00980</v>
          </cell>
          <cell r="B581" t="str">
            <v>Fornecimento e instalação de ferragens para porta de divisória</v>
          </cell>
          <cell r="C581" t="str">
            <v>un</v>
          </cell>
          <cell r="D581">
            <v>71.010099999999994</v>
          </cell>
        </row>
        <row r="582">
          <cell r="A582" t="str">
            <v>001.12.01000</v>
          </cell>
          <cell r="B582" t="str">
            <v>Parede Em Gesso Acartonado Revestida nas Duas Faces com Painel FGE sendo Montante e Guia 75, incl. parafuso GN 25, Massa e Fita .</v>
          </cell>
          <cell r="C582" t="str">
            <v>m2</v>
          </cell>
          <cell r="D582">
            <v>61.151299999999999</v>
          </cell>
        </row>
        <row r="583">
          <cell r="A583" t="str">
            <v>001.13</v>
          </cell>
          <cell r="B583" t="str">
            <v>VIDROS</v>
          </cell>
          <cell r="D583">
            <v>2710.9706000000001</v>
          </cell>
        </row>
        <row r="584">
          <cell r="A584" t="str">
            <v>001.13.00020</v>
          </cell>
          <cell r="B584" t="str">
            <v>Fornecimento e Instalação de Vidro liso incolor espessura 3.00 mm</v>
          </cell>
          <cell r="C584" t="str">
            <v>m2</v>
          </cell>
          <cell r="D584">
            <v>42</v>
          </cell>
        </row>
        <row r="585">
          <cell r="A585" t="str">
            <v>001.13.00040</v>
          </cell>
          <cell r="B585" t="str">
            <v>Fornecimento e Instalação de Vidro liso incolor espessura 4.00 mm</v>
          </cell>
          <cell r="C585" t="str">
            <v>m2</v>
          </cell>
          <cell r="D585">
            <v>58</v>
          </cell>
        </row>
        <row r="586">
          <cell r="A586" t="str">
            <v>001.13.00060</v>
          </cell>
          <cell r="B586" t="str">
            <v>Fornecimento e Instalação de Vidro liso incolor espessura 5.00 mm</v>
          </cell>
          <cell r="C586" t="str">
            <v>m2</v>
          </cell>
          <cell r="D586">
            <v>75</v>
          </cell>
        </row>
        <row r="587">
          <cell r="A587" t="str">
            <v>001.13.00080</v>
          </cell>
          <cell r="B587" t="str">
            <v>Fornecimento e Instalação de Vidro liso incolor espessura 6.00 mm</v>
          </cell>
          <cell r="C587" t="str">
            <v>m2</v>
          </cell>
          <cell r="D587">
            <v>85</v>
          </cell>
        </row>
        <row r="588">
          <cell r="A588" t="str">
            <v>001.13.00081</v>
          </cell>
          <cell r="B588" t="str">
            <v>Fornecimento e Instalação de Vidro liso incolor espessura 8.00 mm</v>
          </cell>
          <cell r="C588" t="str">
            <v>m2</v>
          </cell>
          <cell r="D588">
            <v>100</v>
          </cell>
        </row>
        <row r="589">
          <cell r="A589" t="str">
            <v>001.13.00082</v>
          </cell>
          <cell r="B589" t="str">
            <v>Fornecimento e Instalação de Vidro liso incolor espessura 10.00 mm</v>
          </cell>
          <cell r="C589" t="str">
            <v>m2</v>
          </cell>
          <cell r="D589">
            <v>145</v>
          </cell>
        </row>
        <row r="590">
          <cell r="A590" t="str">
            <v>001.13.00100</v>
          </cell>
          <cell r="B590" t="str">
            <v>Fornecimento e Instalação de Vidro martelado espessura 3.00 mm</v>
          </cell>
          <cell r="C590" t="str">
            <v>m2</v>
          </cell>
          <cell r="D590">
            <v>42</v>
          </cell>
        </row>
        <row r="591">
          <cell r="A591" t="str">
            <v>001.13.00120</v>
          </cell>
          <cell r="B591" t="str">
            <v>Fornecimento e Instalação de Vidro canelado comum espessura 4.00 mm</v>
          </cell>
          <cell r="C591" t="str">
            <v>m2</v>
          </cell>
          <cell r="D591">
            <v>42</v>
          </cell>
        </row>
        <row r="592">
          <cell r="A592" t="str">
            <v>001.13.00140</v>
          </cell>
          <cell r="B592" t="str">
            <v>Fornecimento e Instalação de Vidro liso fumê cinza espessura 4.00 mm</v>
          </cell>
          <cell r="C592" t="str">
            <v>m2</v>
          </cell>
          <cell r="D592">
            <v>85</v>
          </cell>
        </row>
        <row r="593">
          <cell r="A593" t="str">
            <v>001.13.00160</v>
          </cell>
          <cell r="B593" t="str">
            <v>Fornecimento e Instalação de Vidro liso fumê cinza espessura 5.00 mm</v>
          </cell>
          <cell r="C593" t="str">
            <v>m2</v>
          </cell>
          <cell r="D593">
            <v>100</v>
          </cell>
        </row>
        <row r="594">
          <cell r="A594" t="str">
            <v>001.13.00170</v>
          </cell>
          <cell r="B594" t="str">
            <v>Fornecimento e Instalação de Vidro liso cinza fumê espessura 6.00 mm</v>
          </cell>
          <cell r="C594" t="str">
            <v>m2</v>
          </cell>
          <cell r="D594">
            <v>115</v>
          </cell>
        </row>
        <row r="595">
          <cell r="A595" t="str">
            <v>001.13.00175</v>
          </cell>
          <cell r="B595" t="str">
            <v>Fornecimento e Instalação de Vidro liso cinza fumê espessura 8.00 mm</v>
          </cell>
          <cell r="C595" t="str">
            <v>m2</v>
          </cell>
          <cell r="D595">
            <v>155</v>
          </cell>
        </row>
        <row r="596">
          <cell r="A596" t="str">
            <v>001.13.00180</v>
          </cell>
          <cell r="B596" t="str">
            <v>Fornecimento e Instalação de Vidro liso fumê cinza espessura 10.00 mm</v>
          </cell>
          <cell r="C596" t="str">
            <v>m2</v>
          </cell>
          <cell r="D596">
            <v>195</v>
          </cell>
        </row>
        <row r="597">
          <cell r="A597" t="str">
            <v>001.13.00300</v>
          </cell>
          <cell r="B597" t="str">
            <v>Fornecimento e Instalação de Vidro liso incolor termperado espessura 6.00 mm</v>
          </cell>
          <cell r="C597" t="str">
            <v>m2</v>
          </cell>
          <cell r="D597">
            <v>115</v>
          </cell>
        </row>
        <row r="598">
          <cell r="A598" t="str">
            <v>001.13.00320</v>
          </cell>
          <cell r="B598" t="str">
            <v>Fornecimento e Instalação de Vidro liso incolor termperado espessura 8.00 mm</v>
          </cell>
          <cell r="C598" t="str">
            <v>m2</v>
          </cell>
          <cell r="D598">
            <v>140</v>
          </cell>
        </row>
        <row r="599">
          <cell r="A599" t="str">
            <v>001.13.00340</v>
          </cell>
          <cell r="B599" t="str">
            <v>Fornecimento e Instalação de Vidro liso incolor termperado espessura 10.00 mm</v>
          </cell>
          <cell r="C599" t="str">
            <v>m2</v>
          </cell>
          <cell r="D599">
            <v>170</v>
          </cell>
        </row>
        <row r="600">
          <cell r="A600" t="str">
            <v>001.13.00400</v>
          </cell>
          <cell r="B600" t="str">
            <v>Fornecimento e Instalação de Vidro liso cinza fumê temperado espessura 6 mm</v>
          </cell>
          <cell r="C600" t="str">
            <v>m2</v>
          </cell>
          <cell r="D600">
            <v>145</v>
          </cell>
        </row>
        <row r="601">
          <cell r="A601" t="str">
            <v>001.13.00420</v>
          </cell>
          <cell r="B601" t="str">
            <v>Fornecimento e Instalação de Vidro liso cinza fumê temperado espessura 8 mm</v>
          </cell>
          <cell r="C601" t="str">
            <v>m2</v>
          </cell>
          <cell r="D601">
            <v>190</v>
          </cell>
        </row>
        <row r="602">
          <cell r="A602" t="str">
            <v>001.13.00440</v>
          </cell>
          <cell r="B602" t="str">
            <v>Fornecimento e Instalação de Vidro liso cinza fumê temperado espessura 10 mm</v>
          </cell>
          <cell r="C602" t="str">
            <v>m2</v>
          </cell>
          <cell r="D602">
            <v>225</v>
          </cell>
        </row>
        <row r="603">
          <cell r="A603" t="str">
            <v>001.13.00500</v>
          </cell>
          <cell r="B603" t="str">
            <v>Fornecimento e Instalação de Perfil ""U"" Cavalão</v>
          </cell>
          <cell r="C603" t="str">
            <v>ml</v>
          </cell>
          <cell r="D603">
            <v>8.6859999999999999</v>
          </cell>
        </row>
        <row r="604">
          <cell r="A604" t="str">
            <v>001.13.00520</v>
          </cell>
          <cell r="B604" t="str">
            <v>Fornecimento e Instalação de Dobradiça Inferior Para Porta de Vidro</v>
          </cell>
          <cell r="C604" t="str">
            <v>un</v>
          </cell>
          <cell r="D604">
            <v>53.412599999999998</v>
          </cell>
        </row>
        <row r="605">
          <cell r="A605" t="str">
            <v>001.13.00540</v>
          </cell>
          <cell r="B605" t="str">
            <v>Fornecimento e Instalação de Dobradiça Superior Para Porta de Vidro</v>
          </cell>
          <cell r="C605" t="str">
            <v>un</v>
          </cell>
          <cell r="D605">
            <v>53.412599999999998</v>
          </cell>
        </row>
        <row r="606">
          <cell r="A606" t="str">
            <v>001.13.00560</v>
          </cell>
          <cell r="B606" t="str">
            <v>Fornecimento e Instalação de Trinco Para Piso em Porta de Vidro</v>
          </cell>
          <cell r="C606" t="str">
            <v>un</v>
          </cell>
          <cell r="D606">
            <v>62.6342</v>
          </cell>
        </row>
        <row r="607">
          <cell r="A607" t="str">
            <v>001.13.00580</v>
          </cell>
          <cell r="B607" t="str">
            <v>Fornecimento e Instalação de Fechadura e  Contra Fechadura Para Porta de Vidro</v>
          </cell>
          <cell r="C607" t="str">
            <v>cj</v>
          </cell>
          <cell r="D607">
            <v>93.412599999999998</v>
          </cell>
        </row>
        <row r="608">
          <cell r="A608" t="str">
            <v>001.13.00600</v>
          </cell>
          <cell r="B608" t="str">
            <v>Fornecimento e Instalação de Puxador de Madeira Para Porta de Vidro</v>
          </cell>
          <cell r="C608" t="str">
            <v>cj</v>
          </cell>
          <cell r="D608">
            <v>43.412599999999998</v>
          </cell>
        </row>
        <row r="609">
          <cell r="A609" t="str">
            <v>001.13.00800</v>
          </cell>
          <cell r="B609" t="str">
            <v>Fornecimento e instalação de box para banheiro em perfil de alumínio e acrílico cinza, incl.toalheiro</v>
          </cell>
          <cell r="C609" t="str">
            <v>m2</v>
          </cell>
          <cell r="D609">
            <v>86</v>
          </cell>
        </row>
        <row r="610">
          <cell r="A610" t="str">
            <v>001.13.00820</v>
          </cell>
          <cell r="B610" t="str">
            <v>Fornecimento e instalação de box para banheiro em perfil de alumínio com acrílico fumê,cristal ou ouro velho, incl. toalheiro</v>
          </cell>
          <cell r="C610" t="str">
            <v>m2</v>
          </cell>
          <cell r="D610">
            <v>86</v>
          </cell>
        </row>
        <row r="611">
          <cell r="A611" t="str">
            <v>001.14</v>
          </cell>
          <cell r="B611" t="str">
            <v>PINTURA</v>
          </cell>
          <cell r="D611">
            <v>567.21900000000005</v>
          </cell>
        </row>
        <row r="612">
          <cell r="A612" t="str">
            <v>001.14.00020</v>
          </cell>
          <cell r="B612" t="str">
            <v>Caiação em paredes e tetos à 03 demãos</v>
          </cell>
          <cell r="C612" t="str">
            <v>m2</v>
          </cell>
          <cell r="D612">
            <v>0.82599999999999996</v>
          </cell>
        </row>
        <row r="613">
          <cell r="A613" t="str">
            <v>001.14.00045</v>
          </cell>
          <cell r="B613" t="str">
            <v>Emassamento de Parede Interna ou Forro Com Massa Corrida à Base de PVA  1ª Linha com Duas Demãos</v>
          </cell>
          <cell r="C613" t="str">
            <v>m2</v>
          </cell>
          <cell r="D613">
            <v>3.2052999999999998</v>
          </cell>
        </row>
        <row r="614">
          <cell r="A614" t="str">
            <v>001.14.00047</v>
          </cell>
          <cell r="B614" t="str">
            <v>Emassamento de Parede Interna, Externa ou Forro Com Massa Corrida  Acrílica  1ª Linha com Duas Demãos</v>
          </cell>
          <cell r="C614" t="str">
            <v>m2</v>
          </cell>
          <cell r="D614">
            <v>5.8514999999999997</v>
          </cell>
        </row>
        <row r="615">
          <cell r="A615" t="str">
            <v>001.14.00048</v>
          </cell>
          <cell r="B615" t="str">
            <v>Pintura Em Selador Acrilico (1ª Linha ) Sobre Superfície Rebocada, duas demãos, aplicado a rolo de lã</v>
          </cell>
          <cell r="C615" t="str">
            <v>m2</v>
          </cell>
          <cell r="D615">
            <v>2.0775999999999999</v>
          </cell>
        </row>
        <row r="616">
          <cell r="A616" t="str">
            <v>001.14.00050</v>
          </cell>
          <cell r="B616" t="str">
            <v>Pintura Em Látex PVA (1ª Linha Renner ou Suvinil) Sobre Superfície Perfeitamente Emassada, duas demãos</v>
          </cell>
          <cell r="C616" t="str">
            <v>m2</v>
          </cell>
          <cell r="D616">
            <v>2.9777999999999998</v>
          </cell>
        </row>
        <row r="617">
          <cell r="A617" t="str">
            <v>001.14.00080</v>
          </cell>
          <cell r="B617" t="str">
            <v>Pintura Em Látex PVA (1ª Linha Renner ou Suvinil) em superfície rebocada executada como segue: limpeza e lixamento preliminar , uma demão de selador(, duas demãos de tinta de acabamento</v>
          </cell>
          <cell r="C617" t="str">
            <v>m2</v>
          </cell>
          <cell r="D617">
            <v>4.4993999999999996</v>
          </cell>
        </row>
        <row r="618">
          <cell r="A618" t="str">
            <v>001.14.00100</v>
          </cell>
          <cell r="B618" t="str">
            <v>Pintura Látex Acrílica (1ª Linha Renner ou Suvinil) Sobre Superfície Perfeitamente Emassada, duas demãos</v>
          </cell>
          <cell r="C618" t="str">
            <v>m2</v>
          </cell>
          <cell r="D618">
            <v>3.1438999999999999</v>
          </cell>
        </row>
        <row r="619">
          <cell r="A619" t="str">
            <v>001.14.00120</v>
          </cell>
          <cell r="B619" t="str">
            <v>Pintura Látex Acrílico(1ª Linha Renner ou Suvinil) em superfície rebocada executada como segue: limpeza e lixamento preliminar, uma demão de selador acrílico e duas demãos de tinta de acabamento</v>
          </cell>
          <cell r="C619" t="str">
            <v>m2</v>
          </cell>
          <cell r="D619">
            <v>4.6654999999999998</v>
          </cell>
        </row>
        <row r="620">
          <cell r="A620" t="str">
            <v>001.14.00140</v>
          </cell>
          <cell r="B620" t="str">
            <v>Textura Acrílica (1ªLinha) em Parede Externa ou Interna, incl. Aplicação de Fundo Preparador de Superfície Base Solvente</v>
          </cell>
          <cell r="C620" t="str">
            <v>m2</v>
          </cell>
          <cell r="D620">
            <v>7.2527999999999997</v>
          </cell>
        </row>
        <row r="621">
          <cell r="A621" t="str">
            <v>001.14.00180</v>
          </cell>
          <cell r="B621" t="str">
            <v>Pintura em esquadria de ferro inclusive lixamento uma demão de zarcão, correções de imperfeições e 02 demãos de tinta base de grafite</v>
          </cell>
          <cell r="C621" t="str">
            <v>M2</v>
          </cell>
          <cell r="D621">
            <v>11.182399999999999</v>
          </cell>
        </row>
        <row r="622">
          <cell r="A622" t="str">
            <v>001.14.00200</v>
          </cell>
          <cell r="B622" t="str">
            <v>Pintura em esquadria de ferro inclusive lixamento uma demão de zarcão, correções de imperfeições e 02 demãos de tinta base de esmalte</v>
          </cell>
          <cell r="C622" t="str">
            <v>M2</v>
          </cell>
          <cell r="D622">
            <v>10.8704</v>
          </cell>
        </row>
        <row r="623">
          <cell r="A623" t="str">
            <v>001.14.00220</v>
          </cell>
          <cell r="B623" t="str">
            <v>Pintura em esquadria de ferro inclusive lixamento uma demão de zarcão, correções de imperfeições e 02 demãos de tinta base de alimínio</v>
          </cell>
          <cell r="C623" t="str">
            <v>M2</v>
          </cell>
          <cell r="D623">
            <v>10.8704</v>
          </cell>
        </row>
        <row r="624">
          <cell r="A624" t="str">
            <v>001.14.00240</v>
          </cell>
          <cell r="B624" t="str">
            <v>Pintura em esquadria de ferro inclusive lixamento uma demão de zarcão, correções de imperfeições e 02 demãos de tinta base de óleo</v>
          </cell>
          <cell r="C624" t="str">
            <v>M2</v>
          </cell>
          <cell r="D624">
            <v>10.8704</v>
          </cell>
        </row>
        <row r="625">
          <cell r="A625" t="str">
            <v>001.14.00260</v>
          </cell>
          <cell r="B625" t="str">
            <v>Pintura a esmalte em esquadrias de madeira com massa corrida</v>
          </cell>
          <cell r="C625" t="str">
            <v>M2</v>
          </cell>
          <cell r="D625">
            <v>12.101699999999999</v>
          </cell>
        </row>
        <row r="626">
          <cell r="A626" t="str">
            <v>001.14.00280</v>
          </cell>
          <cell r="B626" t="str">
            <v>Pintura a esmalte em esquadria de madeira sem massa corrida aplicada a 2 ou 3 demãos após os lixamentos preliminares</v>
          </cell>
          <cell r="C626" t="str">
            <v>M2</v>
          </cell>
          <cell r="D626">
            <v>8.1027000000000005</v>
          </cell>
        </row>
        <row r="627">
          <cell r="A627" t="str">
            <v>001.14.00300</v>
          </cell>
          <cell r="B627" t="str">
            <v>Pintura a esmalte com massa corrida em rodpés de madeira à 3 demãos aos após lixamento preliminar</v>
          </cell>
          <cell r="C627" t="str">
            <v>ML</v>
          </cell>
          <cell r="D627">
            <v>2.4598</v>
          </cell>
        </row>
        <row r="628">
          <cell r="A628" t="str">
            <v>001.14.00320</v>
          </cell>
          <cell r="B628" t="str">
            <v>Pintura à esmalte em forro de madeira à duas demãos em superfície lixada aparelhada e amassada</v>
          </cell>
          <cell r="C628" t="str">
            <v>M2</v>
          </cell>
          <cell r="D628">
            <v>11.655099999999999</v>
          </cell>
        </row>
        <row r="629">
          <cell r="A629" t="str">
            <v>001.14.00340</v>
          </cell>
          <cell r="B629" t="str">
            <v>Pintura em estrutura metálica com grafite incl. limpeza com escova de aço e duas demãos de zarcão</v>
          </cell>
          <cell r="C629" t="str">
            <v>M2</v>
          </cell>
          <cell r="D629">
            <v>5.1429</v>
          </cell>
        </row>
        <row r="630">
          <cell r="A630" t="str">
            <v>001.14.00360</v>
          </cell>
          <cell r="B630" t="str">
            <v>Pintura em estrutura metálica com alumínio incl. limpeza com escova de aço e duas demãos de zarcão</v>
          </cell>
          <cell r="C630" t="str">
            <v>M2</v>
          </cell>
          <cell r="D630">
            <v>5.1429</v>
          </cell>
        </row>
        <row r="631">
          <cell r="A631" t="str">
            <v>001.14.00380</v>
          </cell>
          <cell r="B631" t="str">
            <v>Pintura em estrutura metálica com esmalte incl. limpeza com escova de aço e duas demãos de zarcão</v>
          </cell>
          <cell r="C631" t="str">
            <v>M2</v>
          </cell>
          <cell r="D631">
            <v>5.1429</v>
          </cell>
        </row>
        <row r="632">
          <cell r="A632" t="str">
            <v>001.14.00400</v>
          </cell>
          <cell r="B632" t="str">
            <v>Pintura em cobertura metálica zincada inclusive limpeza das superfícies (interna e externa) na face interna.uma demão de tinta base (cromato de zinco) e duas demãos de tinta de acabamento de base sintética,</v>
          </cell>
          <cell r="C632" t="str">
            <v>M2</v>
          </cell>
          <cell r="D632">
            <v>6.2830000000000004</v>
          </cell>
        </row>
        <row r="633">
          <cell r="A633" t="str">
            <v>001.14.00420</v>
          </cell>
          <cell r="B633" t="str">
            <v>Pintura em cobertura metálica zincada inclusive limpeza das superfícies (interna e externa) na face externa aplicação de emulsão asfáltica a frio na espessura aproximadamente de 1.00 mm, uma demão de acabamento com tinta base de asfalto</v>
          </cell>
          <cell r="C633" t="str">
            <v>M2</v>
          </cell>
          <cell r="D633">
            <v>13.9017</v>
          </cell>
        </row>
        <row r="634">
          <cell r="A634" t="str">
            <v>001.14.00500</v>
          </cell>
          <cell r="B634" t="str">
            <v>Pintura em paredes internas com esmalte incl 02 demaos de massa corrida pva</v>
          </cell>
          <cell r="C634" t="str">
            <v>m2</v>
          </cell>
          <cell r="D634">
            <v>9.0042000000000009</v>
          </cell>
        </row>
        <row r="635">
          <cell r="A635" t="str">
            <v>001.14.00520</v>
          </cell>
          <cell r="B635" t="str">
            <v>Pintura em paredes internas com esmalte e com retoque de  massa corrida</v>
          </cell>
          <cell r="C635" t="str">
            <v>m2</v>
          </cell>
          <cell r="D635">
            <v>6.5228000000000002</v>
          </cell>
        </row>
        <row r="636">
          <cell r="A636" t="str">
            <v>001.14.00540</v>
          </cell>
          <cell r="B636" t="str">
            <v>Pintura interan a óleo em paredes com massa corrida executada da seguinte forma: lixamento preliminar a seco com lixa n.1 e limpeza do pó resultante, aparelhamento com 01 demão de líquido base (impermeabilizante) aplicado a trincha ou pincel</v>
          </cell>
          <cell r="C636" t="str">
            <v>M2</v>
          </cell>
          <cell r="D636">
            <v>12.253399999999999</v>
          </cell>
        </row>
        <row r="637">
          <cell r="A637" t="str">
            <v>001.14.00560</v>
          </cell>
          <cell r="B637" t="str">
            <v>Pintura à óleo em paredes internas, duas demãos, sem massa corrida executada da seguinte forma: lixamento preliminar a seco com lixa n.1 e limpeza do pó resultante - aparelhamento 01 demão com líquidobase (impermeabilizante) - 02 ou 03 demãos</v>
          </cell>
          <cell r="C637" t="str">
            <v>M2</v>
          </cell>
          <cell r="D637">
            <v>6.5228000000000002</v>
          </cell>
        </row>
        <row r="638">
          <cell r="A638" t="str">
            <v>001.14.00580</v>
          </cell>
          <cell r="B638" t="str">
            <v>Pintura a óleo em esquadrias de madeira c/massa corrida</v>
          </cell>
          <cell r="C638" t="str">
            <v>M2</v>
          </cell>
          <cell r="D638">
            <v>10.767300000000001</v>
          </cell>
        </row>
        <row r="639">
          <cell r="A639" t="str">
            <v>001.14.00600</v>
          </cell>
          <cell r="B639" t="str">
            <v>Pintura em porta de madeira com tinta a óleo renner ou similar</v>
          </cell>
          <cell r="C639" t="str">
            <v>M2</v>
          </cell>
          <cell r="D639">
            <v>7.2358000000000002</v>
          </cell>
        </row>
        <row r="640">
          <cell r="A640" t="str">
            <v>001.14.00620</v>
          </cell>
          <cell r="B640" t="str">
            <v>Pintura à óleo em rodapés de madeira à duas demãos após lixamento preliminar com retoques de massa para vedação de juntas, orifícios e outros defeitos</v>
          </cell>
          <cell r="C640" t="str">
            <v>ML</v>
          </cell>
          <cell r="D640">
            <v>1.4215</v>
          </cell>
        </row>
        <row r="641">
          <cell r="A641" t="str">
            <v>001.14.00640</v>
          </cell>
          <cell r="B641" t="str">
            <v>Pintura externa à óleo em madeira (portões, cerca, etc) à 03 demãos s/ aparelhamento e emassamento prévio</v>
          </cell>
          <cell r="C641" t="str">
            <v>M2</v>
          </cell>
          <cell r="D641">
            <v>7.2100999999999997</v>
          </cell>
        </row>
        <row r="642">
          <cell r="A642" t="str">
            <v>001.14.00660</v>
          </cell>
          <cell r="B642" t="str">
            <v>Pintura à óleo em madeiramento aparente (galpões, passadiços e beirais) a 3 demãos sem aparelhamento e emassamento prévio</v>
          </cell>
          <cell r="C642" t="str">
            <v>M2</v>
          </cell>
          <cell r="D642">
            <v>5.1166</v>
          </cell>
        </row>
        <row r="643">
          <cell r="A643" t="str">
            <v>001.14.00680</v>
          </cell>
          <cell r="B643" t="str">
            <v>Pintura externa c/ verniz plástico a base de poliuretano (verniz de barco) aplicado à 3 demãos sobre esquadrias e peça de madeira expostas ao tempo convenientemente intercalado entre as demãos</v>
          </cell>
          <cell r="C643" t="str">
            <v>M2</v>
          </cell>
          <cell r="D643">
            <v>6.3780999999999999</v>
          </cell>
        </row>
        <row r="644">
          <cell r="A644" t="str">
            <v>001.14.00700</v>
          </cell>
          <cell r="B644" t="str">
            <v>Pintura envernizamento de alvenaria aparente inclusive a preparação da superfície em 02 demãos</v>
          </cell>
          <cell r="C644" t="str">
            <v>M2</v>
          </cell>
          <cell r="D644">
            <v>6.2975000000000003</v>
          </cell>
        </row>
        <row r="645">
          <cell r="A645" t="str">
            <v>001.14.00720</v>
          </cell>
          <cell r="B645" t="str">
            <v>Pintura com verniz acrílico sobre paredes de concreto aplicado à duas demãos</v>
          </cell>
          <cell r="C645" t="str">
            <v>M2</v>
          </cell>
          <cell r="D645">
            <v>4.5688000000000004</v>
          </cell>
        </row>
        <row r="646">
          <cell r="A646" t="str">
            <v>001.14.00740</v>
          </cell>
          <cell r="B646" t="str">
            <v>Envernizamento interno em esquadrias ou forro de madeira executador da seguinte forma:lixamento e limpeza preliminar, correção de defeitos com massa incolor seguido de lixamento, duas demãos de verniz de  aparelho e lixamento e 02 demãos de verniz</v>
          </cell>
          <cell r="C646" t="str">
            <v>m2</v>
          </cell>
          <cell r="D646">
            <v>6.9675000000000002</v>
          </cell>
        </row>
        <row r="647">
          <cell r="A647" t="str">
            <v>001.14.00780</v>
          </cell>
          <cell r="B647" t="str">
            <v>Pintura - envernizamento de rodapés de madeira lixada e aparelhada com retoque de massa para correção de juntas e orifícios, verniz e acabamento aplicado em duas demãos a pincel</v>
          </cell>
          <cell r="C647" t="str">
            <v>M2</v>
          </cell>
          <cell r="D647">
            <v>1.3131999999999999</v>
          </cell>
        </row>
        <row r="648">
          <cell r="A648" t="str">
            <v>001.14.00800</v>
          </cell>
          <cell r="B648" t="str">
            <v>Pintura - envernizamento de rodapés de madeira lixada e aparelhada com retoque de massa para correção de juntas e orifícios, verniz e acabamento aplicado em duas demãos a boneca</v>
          </cell>
          <cell r="C648" t="str">
            <v>M2</v>
          </cell>
          <cell r="D648">
            <v>1.4215</v>
          </cell>
        </row>
        <row r="649">
          <cell r="A649" t="str">
            <v>001.14.00820</v>
          </cell>
          <cell r="B649" t="str">
            <v>Enceramento de madeira à boneca (portas, lambris, painéis  divisões) recomendada apenas para madeiras nobres como imbuia, caviúna, perobinha do campo, jacarandá, etc. e executado como segue: limpeza e lixamento preliminar, obturação de orifíc</v>
          </cell>
          <cell r="C649" t="str">
            <v>M2</v>
          </cell>
          <cell r="D649">
            <v>6.3494999999999999</v>
          </cell>
        </row>
        <row r="650">
          <cell r="A650" t="str">
            <v>001.14.00840</v>
          </cell>
          <cell r="B650" t="str">
            <v>Pintura externa em madeira aparente c/ líquido imunizante aplicado à brocha, pistola ou por imersão de acordo com as especificações  do fabricante</v>
          </cell>
          <cell r="C650" t="str">
            <v>M2</v>
          </cell>
          <cell r="D650">
            <v>1.6244000000000001</v>
          </cell>
        </row>
        <row r="651">
          <cell r="A651" t="str">
            <v>001.14.00860</v>
          </cell>
          <cell r="B651" t="str">
            <v>Pintura c/nata de cimento</v>
          </cell>
          <cell r="C651" t="str">
            <v>M2</v>
          </cell>
          <cell r="D651">
            <v>1.9872000000000001</v>
          </cell>
        </row>
        <row r="652">
          <cell r="A652" t="str">
            <v>001.14.00880</v>
          </cell>
          <cell r="B652" t="str">
            <v>Pintura novacor piso</v>
          </cell>
          <cell r="C652" t="str">
            <v>M2</v>
          </cell>
          <cell r="D652">
            <v>3.8085</v>
          </cell>
        </row>
        <row r="653">
          <cell r="A653" t="str">
            <v>001.14.00885</v>
          </cell>
          <cell r="B653" t="str">
            <v>Pintura de marcação da quadra de esportes c/tinta especial (conf.especificação da cbd) inclusive preparo da superfície (larg. 5.00 cm)</v>
          </cell>
          <cell r="C653" t="str">
            <v>ml</v>
          </cell>
          <cell r="D653">
            <v>4.2210000000000001</v>
          </cell>
        </row>
        <row r="654">
          <cell r="A654" t="str">
            <v>001.14.00890</v>
          </cell>
          <cell r="B654" t="str">
            <v>Pintura de marcação do campo de futebol a cal inclusive preparação do terreno largura 10 cm (conf. especif.do dop)</v>
          </cell>
          <cell r="C654" t="str">
            <v>ml</v>
          </cell>
          <cell r="D654">
            <v>3.1065</v>
          </cell>
        </row>
        <row r="655">
          <cell r="A655" t="str">
            <v>001.14.00895</v>
          </cell>
          <cell r="B655" t="str">
            <v>Demarcação de faixa com tinta acrílica especial - largura 10.00 cm</v>
          </cell>
          <cell r="C655" t="str">
            <v>ml</v>
          </cell>
          <cell r="D655">
            <v>5.4360999999999997</v>
          </cell>
        </row>
        <row r="656">
          <cell r="A656" t="str">
            <v>001.14.00900</v>
          </cell>
          <cell r="B656" t="str">
            <v>Resina aplicada a duas demaos em pisos diversos</v>
          </cell>
          <cell r="C656" t="str">
            <v>M2</v>
          </cell>
          <cell r="D656">
            <v>1.9628000000000001</v>
          </cell>
        </row>
        <row r="657">
          <cell r="A657" t="str">
            <v>001.14.00920</v>
          </cell>
          <cell r="B657" t="str">
            <v>Raspagem, lixamento e aplicacao de sinteco fosco e semi-fosco</v>
          </cell>
          <cell r="C657" t="str">
            <v>M2</v>
          </cell>
          <cell r="D657">
            <v>6.0039999999999996</v>
          </cell>
        </row>
        <row r="658">
          <cell r="A658" t="str">
            <v>001.14.00940</v>
          </cell>
          <cell r="B658" t="str">
            <v>Pintura em concreto aparente com silicone aplicado a duas demãos</v>
          </cell>
          <cell r="C658" t="str">
            <v>m2</v>
          </cell>
          <cell r="D658">
            <v>5.9654999999999996</v>
          </cell>
        </row>
        <row r="659">
          <cell r="A659" t="str">
            <v>001.14.00960</v>
          </cell>
          <cell r="B659" t="str">
            <v>Pintura do nome do estado e da atividade</v>
          </cell>
          <cell r="C659" t="str">
            <v>UN</v>
          </cell>
          <cell r="D659">
            <v>188.68</v>
          </cell>
        </row>
        <row r="660">
          <cell r="A660" t="str">
            <v>001.14.00990</v>
          </cell>
          <cell r="B660" t="str">
            <v>Pintura Epóxi em Piso a Duas Demãos Sobre Superfície Rebocada, incl Limpeza da superfície</v>
          </cell>
          <cell r="C660" t="str">
            <v>m2</v>
          </cell>
          <cell r="D660">
            <v>9.5902999999999992</v>
          </cell>
        </row>
        <row r="661">
          <cell r="A661" t="str">
            <v>001.14.00995</v>
          </cell>
          <cell r="B661" t="str">
            <v>Pintura Epóxi em Piscina ou Área Molhada à Duas Demãos Sobre Superfície Rebocada, incl preparação da superfície</v>
          </cell>
          <cell r="C661" t="str">
            <v>m2</v>
          </cell>
          <cell r="D661">
            <v>11.5015</v>
          </cell>
        </row>
        <row r="662">
          <cell r="A662" t="str">
            <v>001.14.00996</v>
          </cell>
          <cell r="B662" t="str">
            <v>Demarcação de Faixa Com Tinta Epóxi em Pisos, à Duas Demãos, Incl. Preparo da Superfície</v>
          </cell>
          <cell r="C662" t="str">
            <v>ml</v>
          </cell>
          <cell r="D662">
            <v>4.1375999999999999</v>
          </cell>
        </row>
        <row r="663">
          <cell r="A663" t="str">
            <v>001.14.00997</v>
          </cell>
          <cell r="B663" t="str">
            <v>Demarcação de Faixa Com Tinta Epóxi em Piscinas ou Áreas Molhadas, à Duas Demãos, Incl. Preparo da Superfície</v>
          </cell>
          <cell r="C663" t="str">
            <v>ml</v>
          </cell>
          <cell r="D663">
            <v>4.1375999999999999</v>
          </cell>
        </row>
        <row r="664">
          <cell r="A664" t="str">
            <v>001.14.01020</v>
          </cell>
          <cell r="B664" t="str">
            <v>Pintura de conservação de parede ou teto sem retoque de massa,com látex pva(1ª Linha Renner ou Suvinil) à uma demão, incl. aplicação fundo preparador base solvente</v>
          </cell>
          <cell r="C664" t="str">
            <v>m2</v>
          </cell>
          <cell r="D664">
            <v>3.2517999999999998</v>
          </cell>
        </row>
        <row r="665">
          <cell r="A665" t="str">
            <v>001.14.01040</v>
          </cell>
          <cell r="B665" t="str">
            <v>Pintura de conservação de parede ou teto sem retoque de massa,com látex pva(1ª Linha Renner ou Suvinil)  a duas demãos, incl.  aplicação fundo preparador base solvente</v>
          </cell>
          <cell r="C665" t="str">
            <v>m2</v>
          </cell>
          <cell r="D665">
            <v>4.0791000000000004</v>
          </cell>
        </row>
        <row r="666">
          <cell r="A666" t="str">
            <v>001.14.01060</v>
          </cell>
          <cell r="B666" t="str">
            <v>Pintura de conservação de parede ou teto sem retoque de massa,com tinta a oleo  à uma demão, incl. aplicação fundo preparador base solvente</v>
          </cell>
          <cell r="C666" t="str">
            <v>m2</v>
          </cell>
          <cell r="D666">
            <v>3.8188</v>
          </cell>
        </row>
        <row r="667">
          <cell r="A667" t="str">
            <v>001.14.01080</v>
          </cell>
          <cell r="B667" t="str">
            <v>Pintura de conservação de parede ou teto sem retoque de massa,com tinta a oleo a duas demãos, incl. aplicação fundo preparador base solvente</v>
          </cell>
          <cell r="C667" t="str">
            <v>m2</v>
          </cell>
          <cell r="D667">
            <v>5.5712000000000002</v>
          </cell>
        </row>
        <row r="668">
          <cell r="A668" t="str">
            <v>001.14.01100</v>
          </cell>
          <cell r="B668" t="str">
            <v>Pintura de conservação de parede ou teto sem retoque de massa,com tinta látex acrilico(1ª Linha Renner ou Suvinil) à uma demão, incl. aplicação fundo preparador base solvente</v>
          </cell>
          <cell r="C668" t="str">
            <v>m2</v>
          </cell>
          <cell r="D668">
            <v>3.3854000000000002</v>
          </cell>
        </row>
        <row r="669">
          <cell r="A669" t="str">
            <v>001.14.01120</v>
          </cell>
          <cell r="B669" t="str">
            <v>Pintura de conservação de parede ou teto sem retoque de massa,com tinta látex acrilico(1ª Linha Renner ou Suvinil) a duas demãos, incl. aplicação fundo preparador base solvente</v>
          </cell>
          <cell r="C669" t="str">
            <v>m2</v>
          </cell>
          <cell r="D669">
            <v>4.2451999999999996</v>
          </cell>
        </row>
        <row r="670">
          <cell r="A670" t="str">
            <v>001.14.01140</v>
          </cell>
          <cell r="B670" t="str">
            <v>Pintura de conservação em parede ou teto com retoque de massa, com látex pva(1ª Linha Renner ou Suvinil)  à duas demãos, incl. aplicação fundo preparador base solvente</v>
          </cell>
          <cell r="C670" t="str">
            <v>m2</v>
          </cell>
          <cell r="D670">
            <v>5.0374999999999996</v>
          </cell>
        </row>
        <row r="671">
          <cell r="A671" t="str">
            <v>001.14.01160</v>
          </cell>
          <cell r="B671" t="str">
            <v>Pintura de conservação em parede ou teto com retoque de massa, com tinta a óleo  à duas demãos incl. aplicação fundo preparador base solvente</v>
          </cell>
          <cell r="C671" t="str">
            <v>m2</v>
          </cell>
          <cell r="D671">
            <v>6.0312000000000001</v>
          </cell>
        </row>
        <row r="672">
          <cell r="A672" t="str">
            <v>001.14.01180</v>
          </cell>
          <cell r="B672" t="str">
            <v>Pintura de conservação em parede ou teto com retoque de massa, com tinta latéx acrilílico(1ª Linha Renner ou Suvinil) à duas demãos, incl. aplicação fundo preparador base solvente</v>
          </cell>
          <cell r="C672" t="str">
            <v>m2</v>
          </cell>
          <cell r="D672">
            <v>5.2035999999999998</v>
          </cell>
        </row>
        <row r="673">
          <cell r="A673" t="str">
            <v>001.14.01200</v>
          </cell>
          <cell r="B673" t="str">
            <v>Pintura de conservação em esquadria metálica com tinta a oleo à uma demão com retoque da pintura de base (zarcão ou grafite)</v>
          </cell>
          <cell r="C673" t="str">
            <v>M2</v>
          </cell>
          <cell r="D673">
            <v>3.3538000000000001</v>
          </cell>
        </row>
        <row r="674">
          <cell r="A674" t="str">
            <v>001.14.01220</v>
          </cell>
          <cell r="B674" t="str">
            <v>Pintura de conservação em esquadria metálica com tinta a oleo a duas demãos com retoque da pintura de base (zarcão ou grafite)</v>
          </cell>
          <cell r="C674" t="str">
            <v>M2</v>
          </cell>
          <cell r="D674">
            <v>5.1830999999999996</v>
          </cell>
        </row>
        <row r="675">
          <cell r="A675" t="str">
            <v>001.14.01240</v>
          </cell>
          <cell r="B675" t="str">
            <v>Pintura de conservação em esquadria metálica com tinta grafite à uma demão com retoque da pintura de base (zarcão ou grafite)</v>
          </cell>
          <cell r="C675" t="str">
            <v>M2</v>
          </cell>
          <cell r="D675">
            <v>3.5670000000000002</v>
          </cell>
        </row>
        <row r="676">
          <cell r="A676" t="str">
            <v>001.14.01260</v>
          </cell>
          <cell r="B676" t="str">
            <v>Pintura de conservação em esquadria metálica com tinta grafite a duas demãos com retoque da pintura de base (zarcão ou grafite)</v>
          </cell>
          <cell r="C676" t="str">
            <v>M2</v>
          </cell>
          <cell r="D676">
            <v>5.5922999999999998</v>
          </cell>
        </row>
        <row r="677">
          <cell r="A677" t="str">
            <v>001.14.01280</v>
          </cell>
          <cell r="B677" t="str">
            <v>Pintura de conservação em esquadria metálica com tinta esmalte à uma demão com retoque da pintura de base (zarcão ou grafite)</v>
          </cell>
          <cell r="C677" t="str">
            <v>M2</v>
          </cell>
          <cell r="D677">
            <v>3.5670000000000002</v>
          </cell>
        </row>
        <row r="678">
          <cell r="A678" t="str">
            <v>001.14.01300</v>
          </cell>
          <cell r="B678" t="str">
            <v>Pintura de conservação em esquadria metálica com tinta esmalte a duas demãos com retoque da pintura de base (zarcão ou grafite)</v>
          </cell>
          <cell r="C678" t="str">
            <v>M2</v>
          </cell>
          <cell r="D678">
            <v>5.5922999999999998</v>
          </cell>
        </row>
        <row r="679">
          <cell r="A679" t="str">
            <v>001.15</v>
          </cell>
          <cell r="B679" t="str">
            <v>SERVIÇOS COMPLEMENTARES</v>
          </cell>
          <cell r="D679">
            <v>12847.773999999999</v>
          </cell>
        </row>
        <row r="680">
          <cell r="A680" t="str">
            <v>001.15.00020</v>
          </cell>
          <cell r="B680" t="str">
            <v>Fornecimento de quadro negro conforme detalhe do dop de 4.00x1.20m executado na obra. após chapisco prévio será executado o emboço com argamassa 1:4:8 e reboco com argamassa 1:2 ;12 de granulação fina com superfície cuidadosamente desempenada. pintura p</v>
          </cell>
          <cell r="C680" t="str">
            <v>UN</v>
          </cell>
          <cell r="D680">
            <v>118.06019999999999</v>
          </cell>
        </row>
        <row r="681">
          <cell r="A681" t="str">
            <v>001.15.00040</v>
          </cell>
          <cell r="B681" t="str">
            <v>Fornecimento de quadro negro conforme detalhe do dop de 4.00x1.20 m executado na obra, a 80 cm do piso acabado. após chapisco prévio será executado o emboço 1:4:8 e reboco com argamassa 1:4:12 de granulação fina com a superfície cuidadosamente desempena</v>
          </cell>
          <cell r="C681" t="str">
            <v>UN</v>
          </cell>
          <cell r="D681">
            <v>110.9093</v>
          </cell>
        </row>
        <row r="682">
          <cell r="A682" t="str">
            <v>001.15.00060</v>
          </cell>
          <cell r="B682" t="str">
            <v>Recuperação de quadro negro com retoque de massa (base de óleo) lixamento e polimento com lixa de água e pintura com duas demãos de tinta verde opaca especial</v>
          </cell>
          <cell r="C682" t="str">
            <v>UN</v>
          </cell>
          <cell r="D682">
            <v>52.200299999999999</v>
          </cell>
        </row>
        <row r="683">
          <cell r="A683" t="str">
            <v>001.15.00080</v>
          </cell>
          <cell r="B683" t="str">
            <v>Fornecimento e instalação de quadro negro de madeira compensada 6 mm de espessura incl.moldura e porta giz</v>
          </cell>
          <cell r="C683" t="str">
            <v>M2</v>
          </cell>
          <cell r="D683">
            <v>39.831699999999998</v>
          </cell>
        </row>
        <row r="684">
          <cell r="A684" t="str">
            <v>001.15.00100</v>
          </cell>
          <cell r="B684" t="str">
            <v>Fornecimento e instalação de porta giz de madeira c/guarnição</v>
          </cell>
          <cell r="C684" t="str">
            <v>ML</v>
          </cell>
          <cell r="D684">
            <v>3.6802000000000001</v>
          </cell>
        </row>
        <row r="685">
          <cell r="A685" t="str">
            <v>001.15.00120</v>
          </cell>
          <cell r="B685" t="str">
            <v>Fornecimento e instalação de placa de inauguração para grupo escolar (25.00x40.00) cm</v>
          </cell>
          <cell r="C685" t="str">
            <v>UN</v>
          </cell>
          <cell r="D685">
            <v>154.75360000000001</v>
          </cell>
        </row>
        <row r="686">
          <cell r="A686" t="str">
            <v>001.15.00140</v>
          </cell>
          <cell r="B686" t="str">
            <v>Fornecimento e instalação de placa de inauguração para cadeias públicas (36.50x47.00) cm</v>
          </cell>
          <cell r="C686" t="str">
            <v>UN</v>
          </cell>
          <cell r="D686">
            <v>204.75360000000001</v>
          </cell>
        </row>
        <row r="687">
          <cell r="A687" t="str">
            <v>001.15.00160</v>
          </cell>
          <cell r="B687" t="str">
            <v>Fornecimento e instalação de placa de inauguração p/ escritório regional urbano da prodeagro - 25x40cm</v>
          </cell>
          <cell r="C687" t="str">
            <v>UN</v>
          </cell>
          <cell r="D687">
            <v>1354.7536</v>
          </cell>
        </row>
        <row r="688">
          <cell r="A688" t="str">
            <v>001.15.00180</v>
          </cell>
          <cell r="B688" t="str">
            <v>Fornecimento e instalação de placa de inauguração em alumínio fundido 65.00x75.00cm</v>
          </cell>
          <cell r="C688" t="str">
            <v>UN</v>
          </cell>
          <cell r="D688">
            <v>403.83240000000001</v>
          </cell>
        </row>
        <row r="689">
          <cell r="A689" t="str">
            <v>001.15.00220</v>
          </cell>
          <cell r="B689" t="str">
            <v>Fornecimento e instalação de mastro p/bandeira em poste cônico inclusive pintura e pertences altura livre 5.00 m</v>
          </cell>
          <cell r="C689" t="str">
            <v>UN</v>
          </cell>
          <cell r="D689">
            <v>202.20920000000001</v>
          </cell>
        </row>
        <row r="690">
          <cell r="A690" t="str">
            <v>001.15.00240</v>
          </cell>
          <cell r="B690" t="str">
            <v>Fornecimento e instalação de mastro p/bandeira em cano galvanizado diâmetro 3 pol inclusive pintura e pertences altura livre 5 m</v>
          </cell>
          <cell r="C690" t="str">
            <v>UN</v>
          </cell>
          <cell r="D690">
            <v>371.83190000000002</v>
          </cell>
        </row>
        <row r="691">
          <cell r="A691" t="str">
            <v>001.15.00260</v>
          </cell>
          <cell r="B691" t="str">
            <v>Fornecimento e instalação de mastro p/bandeira constituído de 3 postes de cano galvanizado diâmetro 3 pol conforme detalhe do dop</v>
          </cell>
          <cell r="C691" t="str">
            <v>CJ</v>
          </cell>
          <cell r="D691">
            <v>1926.1723</v>
          </cell>
        </row>
        <row r="692">
          <cell r="A692" t="str">
            <v>001.15.00280</v>
          </cell>
          <cell r="B692" t="str">
            <v>Fornecimento e instalação de trave p/futebol de salão incluindo pintura, rede de nylon conforme detalhe dop</v>
          </cell>
          <cell r="C692" t="str">
            <v>CJ</v>
          </cell>
          <cell r="D692">
            <v>733.02239999999995</v>
          </cell>
        </row>
        <row r="693">
          <cell r="A693" t="str">
            <v>001.15.00320</v>
          </cell>
          <cell r="B693" t="str">
            <v>Fornecimento e instalação de suporte p/tabela de basquete em treliçado inclusive pilares de concreto armado (aparente), fundação, pintura (treliças) conforme det. do dop</v>
          </cell>
          <cell r="C693" t="str">
            <v>UN</v>
          </cell>
          <cell r="D693">
            <v>2321.2620000000002</v>
          </cell>
        </row>
        <row r="694">
          <cell r="A694" t="str">
            <v>001.15.00360</v>
          </cell>
          <cell r="B694" t="str">
            <v>Fornecimento e instalação de suporte p/voley em cano galvanizado diâmetro 3 pol inclusive pintura dos mastros, catraca, rede e demais pertences ( 02 postes)</v>
          </cell>
          <cell r="C694" t="str">
            <v>CJ</v>
          </cell>
          <cell r="D694">
            <v>454.94439999999997</v>
          </cell>
        </row>
        <row r="695">
          <cell r="A695" t="str">
            <v>001.15.00370</v>
          </cell>
          <cell r="B695" t="str">
            <v>Execução de Arquibancada Com 03 degraus em Estrutura Mista de Concreto Armado e Alvenaria, Conf. Det. SINFRA</v>
          </cell>
          <cell r="C695" t="str">
            <v>ml</v>
          </cell>
          <cell r="D695">
            <v>1287.9147</v>
          </cell>
        </row>
        <row r="696">
          <cell r="A696" t="str">
            <v>001.15.00720</v>
          </cell>
          <cell r="B696" t="str">
            <v>Fornecimento e instalação de bancada seca em ardósia polida  1.50 x 0.80</v>
          </cell>
          <cell r="C696" t="str">
            <v>UN</v>
          </cell>
          <cell r="D696">
            <v>180.38390000000001</v>
          </cell>
        </row>
        <row r="697">
          <cell r="A697" t="str">
            <v>001.15.00760</v>
          </cell>
          <cell r="B697" t="str">
            <v>Fornecimento e instalação de bancada seca em granito polido</v>
          </cell>
          <cell r="C697" t="str">
            <v>M2</v>
          </cell>
          <cell r="D697">
            <v>213.06979999999999</v>
          </cell>
        </row>
        <row r="698">
          <cell r="A698" t="str">
            <v>001.15.00860</v>
          </cell>
          <cell r="B698" t="str">
            <v>Fornecimento e assentamento de revestimento externo com retalhos de pedra de mao</v>
          </cell>
          <cell r="C698" t="str">
            <v>M2</v>
          </cell>
          <cell r="D698">
            <v>10.0808</v>
          </cell>
        </row>
        <row r="699">
          <cell r="A699" t="str">
            <v>001.15.00940</v>
          </cell>
          <cell r="B699" t="str">
            <v>Fornecimento e instalação de armário sob pia em fórmica</v>
          </cell>
          <cell r="C699" t="str">
            <v>M2</v>
          </cell>
          <cell r="D699">
            <v>225</v>
          </cell>
        </row>
        <row r="700">
          <cell r="A700" t="str">
            <v>001.15.00960</v>
          </cell>
          <cell r="B700" t="str">
            <v>Fornecimento e instalação de armário em madeira aparente aparelhada e tratada</v>
          </cell>
          <cell r="C700" t="str">
            <v>M2</v>
          </cell>
          <cell r="D700">
            <v>114.4205</v>
          </cell>
        </row>
        <row r="701">
          <cell r="A701" t="str">
            <v>001.15.00980</v>
          </cell>
          <cell r="B701" t="str">
            <v>Fornecimento e instalação de armário em alvenaria com prateleiras de madeira aparelhada (2,40x0,60x3,00)m</v>
          </cell>
          <cell r="C701" t="str">
            <v>UN</v>
          </cell>
          <cell r="D701">
            <v>287.95139999999998</v>
          </cell>
        </row>
        <row r="702">
          <cell r="A702" t="str">
            <v>001.15.01000</v>
          </cell>
          <cell r="B702" t="str">
            <v>Fornecimento e instalação de balcão de madeira conf. projeto 12.20 x 0.60 x 1.00 m</v>
          </cell>
          <cell r="C702" t="str">
            <v>UN</v>
          </cell>
          <cell r="D702">
            <v>969.9</v>
          </cell>
        </row>
        <row r="703">
          <cell r="A703" t="str">
            <v>001.15.01080</v>
          </cell>
          <cell r="B703" t="str">
            <v>Fornecimento e instalação de exaustor elétrico com d=50cm 1cv</v>
          </cell>
          <cell r="C703" t="str">
            <v>UN</v>
          </cell>
          <cell r="D703">
            <v>161.83240000000001</v>
          </cell>
        </row>
        <row r="704">
          <cell r="A704" t="str">
            <v>001.15.01140</v>
          </cell>
          <cell r="B704" t="str">
            <v>Fornecimento e instalação de mola p/ porta tipo vai-vem</v>
          </cell>
          <cell r="C704" t="str">
            <v>UN</v>
          </cell>
          <cell r="D704">
            <v>33.307000000000002</v>
          </cell>
        </row>
        <row r="705">
          <cell r="A705" t="str">
            <v>001.15.01220</v>
          </cell>
          <cell r="B705" t="str">
            <v>Fornecimento e instalação  de banca ou tampo de ardósia natural cor preta tipo on c/ resinex</v>
          </cell>
          <cell r="C705" t="str">
            <v>M2</v>
          </cell>
          <cell r="D705">
            <v>109.943</v>
          </cell>
        </row>
        <row r="706">
          <cell r="A706" t="str">
            <v>001.15.01240</v>
          </cell>
          <cell r="B706" t="str">
            <v>Fornecimento e instalação de banca ou tampo em ardósia polida esp. 3cm</v>
          </cell>
          <cell r="C706" t="str">
            <v>M2</v>
          </cell>
          <cell r="D706">
            <v>108.2216</v>
          </cell>
        </row>
        <row r="707">
          <cell r="A707" t="str">
            <v>001.15.01320</v>
          </cell>
          <cell r="B707" t="str">
            <v>Fornecimento e instalação de portão em cano galvanizado 2 pol e tela galvanizada malha 2cm</v>
          </cell>
          <cell r="C707" t="str">
            <v>M2</v>
          </cell>
          <cell r="D707">
            <v>100.0842</v>
          </cell>
        </row>
        <row r="708">
          <cell r="A708" t="str">
            <v>001.15.01400</v>
          </cell>
          <cell r="B708" t="str">
            <v>Fornecimento e instalação de bancada, tampo ou balcão em granito cinza polido, espessura 2.00 cm</v>
          </cell>
          <cell r="C708" t="str">
            <v>M2</v>
          </cell>
          <cell r="D708">
            <v>135.2216</v>
          </cell>
        </row>
        <row r="709">
          <cell r="A709" t="str">
            <v>001.15.01460</v>
          </cell>
          <cell r="B709" t="str">
            <v>Fornecimento e instalação de caixa de concreto pré-moldado para ar condicionado de 10.000 btu</v>
          </cell>
          <cell r="C709" t="str">
            <v>UN</v>
          </cell>
          <cell r="D709">
            <v>54.443199999999997</v>
          </cell>
        </row>
        <row r="710">
          <cell r="A710" t="str">
            <v>001.15.01560</v>
          </cell>
          <cell r="B710" t="str">
            <v>Fornecimento e instalação de bancada em granito cinza polido l=0,60m sobre alvenaria revestida de azulejo branco, exceto cubas (quantificada e orçada na parte hidráulica)</v>
          </cell>
          <cell r="C710" t="str">
            <v>ML</v>
          </cell>
          <cell r="D710">
            <v>140.9074</v>
          </cell>
        </row>
        <row r="711">
          <cell r="A711" t="str">
            <v>001.15.01600</v>
          </cell>
          <cell r="B711" t="str">
            <v>Fornecimento e instalação de balcão de atendimento em madeira l=0,40m e=0,05m apoiado sobre alvenaria aparente de tijolo cerâmico de 21 furos, inclusive passagem pelo balcão</v>
          </cell>
          <cell r="C711" t="str">
            <v>M</v>
          </cell>
          <cell r="D711">
            <v>108.1168</v>
          </cell>
        </row>
        <row r="712">
          <cell r="A712" t="str">
            <v>001.15.01620</v>
          </cell>
          <cell r="B712" t="str">
            <v>Fornecimento e instalação de corrimao em tubo galvanizado 1"""" chumbado no piso h=1,00m pintado com tinta à óleo 02 demãos</v>
          </cell>
          <cell r="C712" t="str">
            <v>M</v>
          </cell>
          <cell r="D712">
            <v>55.084299999999999</v>
          </cell>
        </row>
        <row r="713">
          <cell r="A713" t="str">
            <v>001.15.01640</v>
          </cell>
          <cell r="B713" t="str">
            <v>Fornecimento e instalação de corrimão em tubo galvanizado 2"""" chumbado no piso h=1.00 m pintado com tinta à óleo 02 demãos</v>
          </cell>
          <cell r="C713" t="str">
            <v>ML</v>
          </cell>
          <cell r="D713">
            <v>99.674300000000002</v>
          </cell>
        </row>
        <row r="714">
          <cell r="A714" t="str">
            <v>***</v>
          </cell>
          <cell r="B714" t="str">
            <v>Fornecimento e instalação de quadro negro, abaulado, c=5.00 m, h=1.30 m, apoiado em pedra de ardósia com moldura em madeira, conforme detalhe</v>
          </cell>
          <cell r="C714" t="str">
            <v>un</v>
          </cell>
          <cell r="D714">
            <v>541.83000000000004</v>
          </cell>
        </row>
        <row r="715">
          <cell r="A715" t="str">
            <v>001.16</v>
          </cell>
          <cell r="B715" t="str">
            <v>URBANIZAÇÃO</v>
          </cell>
          <cell r="D715">
            <v>2312.7172</v>
          </cell>
        </row>
        <row r="716">
          <cell r="A716" t="str">
            <v>001.16.00241</v>
          </cell>
          <cell r="B716" t="str">
            <v>Fornecimento e Plantio de Agave Comum (pequena), com manutenção por 60 dias com irrigação, pulverização, poda e substituição de mudas mortas</v>
          </cell>
          <cell r="C716" t="str">
            <v>un</v>
          </cell>
          <cell r="D716">
            <v>7.3754</v>
          </cell>
        </row>
        <row r="717">
          <cell r="A717" t="str">
            <v>001.16.00242</v>
          </cell>
          <cell r="B717" t="str">
            <v>Fornecimento e Plantio de Agave Comum (média), com manutenção por 60 dias com irrigação, pulverização, poda e substituição de mudas mortas</v>
          </cell>
          <cell r="C717" t="str">
            <v>un</v>
          </cell>
          <cell r="D717">
            <v>14.278</v>
          </cell>
        </row>
        <row r="718">
          <cell r="A718" t="str">
            <v>001.16.00243</v>
          </cell>
          <cell r="B718" t="str">
            <v>Fornecimento e Plantio de Agave Comum (grande), com manutenção por 60 dias com irrigação, pulverização, poda e substituição de mudas mortas</v>
          </cell>
          <cell r="C718" t="str">
            <v>un</v>
          </cell>
          <cell r="D718">
            <v>20.0794</v>
          </cell>
        </row>
        <row r="719">
          <cell r="A719" t="str">
            <v>001.16.00244</v>
          </cell>
          <cell r="B719" t="str">
            <v>Fornecimento e Plantio de Areca (pequena), com manutenção por 60 dias com irrigação, pulverização, poda e substituição de mudas mortas</v>
          </cell>
          <cell r="C719" t="str">
            <v>un</v>
          </cell>
          <cell r="D719">
            <v>10.375400000000001</v>
          </cell>
        </row>
        <row r="720">
          <cell r="A720" t="str">
            <v>001.16.00245</v>
          </cell>
          <cell r="B720" t="str">
            <v>Fornecimento e Plantio de Areca (média), com manutenção por 60 dias com irrigação, pulverização, poda e substituição de mudas mortas</v>
          </cell>
          <cell r="C720" t="str">
            <v>un</v>
          </cell>
          <cell r="D720">
            <v>19.277999999999999</v>
          </cell>
        </row>
        <row r="721">
          <cell r="A721" t="str">
            <v>001.16.00246</v>
          </cell>
          <cell r="B721" t="str">
            <v>Fornecimento e Plantio de Areca (grande), com manutenção por 60 dias com irrigação, pulverização, poda e substituição de mudas mortas</v>
          </cell>
          <cell r="C721" t="str">
            <v>un</v>
          </cell>
          <cell r="D721">
            <v>30.0794</v>
          </cell>
        </row>
        <row r="722">
          <cell r="A722" t="str">
            <v>001.16.00247</v>
          </cell>
          <cell r="B722" t="str">
            <v>Fornecimento e Plantio de Bauhínia Rosa (pequeno), com manutenção por 60 dias com irrigação, pulverização, poda e substituição de mudas mortas</v>
          </cell>
          <cell r="C722" t="str">
            <v>un</v>
          </cell>
          <cell r="D722">
            <v>6.0031999999999996</v>
          </cell>
        </row>
        <row r="723">
          <cell r="A723" t="str">
            <v>001.16.00248</v>
          </cell>
          <cell r="B723" t="str">
            <v>Fornecimento e Plantio de Bauhínia Rosa (médio), com manutenção por 60 dias com irrigação, pulverização, poda e substituição de mudas mortas</v>
          </cell>
          <cell r="C723" t="str">
            <v>un</v>
          </cell>
          <cell r="D723">
            <v>17.375399999999999</v>
          </cell>
        </row>
        <row r="724">
          <cell r="A724" t="str">
            <v>001.16.00249</v>
          </cell>
          <cell r="B724" t="str">
            <v>Fornecimento e Plantio de Bahuínia Rosa (grande), com manutenção por 60 dias com irrigação, pulverização, poda e substituição de mudas mortas</v>
          </cell>
          <cell r="C724" t="str">
            <v>un</v>
          </cell>
          <cell r="D724">
            <v>31.7027</v>
          </cell>
        </row>
        <row r="725">
          <cell r="A725" t="str">
            <v>001.16.00250</v>
          </cell>
          <cell r="B725" t="str">
            <v>Fornecimento e Plantio de Biri, com manutenção por 60 dias com irrigação, pulverização, poda e substituição de mudas mortas</v>
          </cell>
          <cell r="C725" t="str">
            <v>un</v>
          </cell>
          <cell r="D725">
            <v>7.5031999999999996</v>
          </cell>
        </row>
        <row r="726">
          <cell r="A726" t="str">
            <v>001.16.00251</v>
          </cell>
          <cell r="B726" t="str">
            <v>Fornecimento e Plantio de Chuva de Ouro (pequena), com manutenção por 60 dias com irrigação, pulverização, poda e substituição de mudas mortas</v>
          </cell>
          <cell r="C726" t="str">
            <v>un</v>
          </cell>
          <cell r="D726">
            <v>7.5031999999999996</v>
          </cell>
        </row>
        <row r="727">
          <cell r="A727" t="str">
            <v>001.16.00252</v>
          </cell>
          <cell r="B727" t="str">
            <v>Fornecimento e Plantio de Chuva de Ouro (média), com manutenção por 60 dias com irrigação, pulverização, poda e substituição de mudas mortas</v>
          </cell>
          <cell r="C727" t="str">
            <v>un</v>
          </cell>
          <cell r="D727">
            <v>13.3637</v>
          </cell>
        </row>
        <row r="728">
          <cell r="A728" t="str">
            <v>001.16.00253</v>
          </cell>
          <cell r="B728" t="str">
            <v>Fornecimento e Plantio de Chuva de Ouro (grande), com manutenção por 60 dias com irrigação, pulverização, poda e substituição de mudas mortas</v>
          </cell>
          <cell r="C728" t="str">
            <v>un</v>
          </cell>
          <cell r="D728">
            <v>17.375399999999999</v>
          </cell>
        </row>
        <row r="729">
          <cell r="A729" t="str">
            <v>001.16.00254</v>
          </cell>
          <cell r="B729" t="str">
            <v>Fornecimento e Plantio de Croton (pequena), com manutenção por 60 dias com irrigação, pulverização, poda e substituição de mudas mortas</v>
          </cell>
          <cell r="C729" t="str">
            <v>un</v>
          </cell>
          <cell r="D729">
            <v>3.5032000000000001</v>
          </cell>
        </row>
        <row r="730">
          <cell r="A730" t="str">
            <v>001.16.00255</v>
          </cell>
          <cell r="B730" t="str">
            <v>Fornecimento e Plantio de Croton (média), com manutenção por 60 dias com irrigação, pulverização, poda e substituição de mudas mortas</v>
          </cell>
          <cell r="C730" t="str">
            <v>un</v>
          </cell>
          <cell r="D730">
            <v>5.3636999999999997</v>
          </cell>
        </row>
        <row r="731">
          <cell r="A731" t="str">
            <v>001.16.00256</v>
          </cell>
          <cell r="B731" t="str">
            <v>Fornecimento e Plantio de Croton (grande), com manutenção por 60 dias com irrigação, pulverização, poda e substituição de mudas mortas</v>
          </cell>
          <cell r="C731" t="str">
            <v>un</v>
          </cell>
          <cell r="D731">
            <v>10.375400000000001</v>
          </cell>
        </row>
        <row r="732">
          <cell r="A732" t="str">
            <v>001.16.00257</v>
          </cell>
          <cell r="B732" t="str">
            <v>Fornecimento e Plantio de Dracena Marginata (pequena), com manutenção por 60 dias com irrigação, pulverização, poda e substituição de mudas mortas</v>
          </cell>
          <cell r="C732" t="str">
            <v>un</v>
          </cell>
          <cell r="D732">
            <v>8.8754000000000008</v>
          </cell>
        </row>
        <row r="733">
          <cell r="A733" t="str">
            <v>001.16.00258</v>
          </cell>
          <cell r="B733" t="str">
            <v>Fornecimento e Plantio de Dracena Marginata (média), com manutenção por 60 dias com irrigação, pulverização, poda e substituição de mudas mortas</v>
          </cell>
          <cell r="C733" t="str">
            <v>un</v>
          </cell>
          <cell r="D733">
            <v>17.375399999999999</v>
          </cell>
        </row>
        <row r="734">
          <cell r="A734" t="str">
            <v>001.16.00259</v>
          </cell>
          <cell r="B734" t="str">
            <v>Fornecimento e Plantio de Dracena Marginata (grande), com manutenção por 60 dias com irrigação, pulverização, poda e substituição de mudas mortas</v>
          </cell>
          <cell r="C734" t="str">
            <v>un</v>
          </cell>
          <cell r="D734">
            <v>29.277999999999999</v>
          </cell>
        </row>
        <row r="735">
          <cell r="A735" t="str">
            <v>001.16.00260</v>
          </cell>
          <cell r="B735" t="str">
            <v>Fornecimento e Plantio de Era Forrageira, com manutenção por 60 dias com irrigação, pulverização, poda e substituição de mudas mortas</v>
          </cell>
          <cell r="C735" t="str">
            <v>un</v>
          </cell>
          <cell r="D735">
            <v>2.0032000000000001</v>
          </cell>
        </row>
        <row r="736">
          <cell r="A736" t="str">
            <v>001.16.00261</v>
          </cell>
          <cell r="B736" t="str">
            <v>Fornecimento e Plantio de Eretrina (média), com manutenção por 60 dias com irrigação, pulverização, poda e substituição de mudas mortas</v>
          </cell>
          <cell r="C736" t="str">
            <v>un</v>
          </cell>
          <cell r="D736">
            <v>16.363700000000001</v>
          </cell>
        </row>
        <row r="737">
          <cell r="A737" t="str">
            <v>001.16.00262</v>
          </cell>
          <cell r="B737" t="str">
            <v>Fornecimento e Plantio de Hemigrafis Forrageira , com manutenção por 60 dias com irrigação, pulverização, poda e substituição de mudas mortas</v>
          </cell>
          <cell r="C737" t="str">
            <v>un</v>
          </cell>
          <cell r="D737">
            <v>1.5032000000000001</v>
          </cell>
        </row>
        <row r="738">
          <cell r="A738" t="str">
            <v>001.16.00263</v>
          </cell>
          <cell r="B738" t="str">
            <v>Fornecimento e Plantio de Hibisco Bicolor (pequena), com manutenção por 60 dias com irrigação, pulverização, poda e substituição de mudas mortas</v>
          </cell>
          <cell r="C738" t="str">
            <v>un</v>
          </cell>
          <cell r="D738">
            <v>3.5032000000000001</v>
          </cell>
        </row>
        <row r="739">
          <cell r="A739" t="str">
            <v>001.16.00264</v>
          </cell>
          <cell r="B739" t="str">
            <v>Fornecimento e Plantio de Hibisco Bicolor (média), com manutenção por 60 dias com irrigação, pulverização, poda e substituição de mudas mortas</v>
          </cell>
          <cell r="C739" t="str">
            <v>un</v>
          </cell>
          <cell r="D739">
            <v>5.3636999999999997</v>
          </cell>
        </row>
        <row r="740">
          <cell r="A740" t="str">
            <v>001.16.00265</v>
          </cell>
          <cell r="B740" t="str">
            <v>Fornecimento e Plantio de Hibisco Bicolor (grande), com manutenção por 60 dias com irrigação, pulverização, poda e substituição de mudas mortas</v>
          </cell>
          <cell r="C740" t="str">
            <v>un</v>
          </cell>
          <cell r="D740">
            <v>10.375400000000001</v>
          </cell>
        </row>
        <row r="741">
          <cell r="A741" t="str">
            <v>001.16.00266</v>
          </cell>
          <cell r="B741" t="str">
            <v>Fornecimento e Plantio de Ipê Amarelo (pequeno), com manutenção por 60 dias com irrigação, pulverização, poda e substituição de mudas mortas</v>
          </cell>
          <cell r="C741" t="str">
            <v>un</v>
          </cell>
          <cell r="D741">
            <v>9.3636999999999997</v>
          </cell>
        </row>
        <row r="742">
          <cell r="A742" t="str">
            <v>001.16.00267</v>
          </cell>
          <cell r="B742" t="str">
            <v>Fornecimento e Plantio de Ipê Amarelo (médio), com manutenção por 60 dias com irrigação, pulverização, poda e substituição de mudas mortas</v>
          </cell>
          <cell r="C742" t="str">
            <v>un</v>
          </cell>
          <cell r="D742">
            <v>14.375400000000001</v>
          </cell>
        </row>
        <row r="743">
          <cell r="A743" t="str">
            <v>001.16.00268</v>
          </cell>
          <cell r="B743" t="str">
            <v>Fornecimento e Plantio de Ipê Amarelo (grande), com manutenção por 60 dias com irrigação, pulverização, poda e substituição de mudas mortas</v>
          </cell>
          <cell r="C743" t="str">
            <v>un</v>
          </cell>
          <cell r="D743">
            <v>25.0794</v>
          </cell>
        </row>
        <row r="744">
          <cell r="A744" t="str">
            <v>001.16.00269</v>
          </cell>
          <cell r="B744" t="str">
            <v>Fornecimento e Plantio de Ipê Rosa (pequeno), com manutenção por 60 dias com irrigação, pulverização, poda e substituição de mudas mortas</v>
          </cell>
          <cell r="C744" t="str">
            <v>un</v>
          </cell>
          <cell r="D744">
            <v>10.375400000000001</v>
          </cell>
        </row>
        <row r="745">
          <cell r="A745" t="str">
            <v>001.16.00270</v>
          </cell>
          <cell r="B745" t="str">
            <v>Fornecimento e Plantio de Ipê Rosa (médio), com manutenção por 60 dias com irrigação, pulverização, poda e substituição de mudas mortas</v>
          </cell>
          <cell r="C745" t="str">
            <v>un</v>
          </cell>
          <cell r="D745">
            <v>16.277999999999999</v>
          </cell>
        </row>
        <row r="746">
          <cell r="A746" t="str">
            <v>001.16.00271</v>
          </cell>
          <cell r="B746" t="str">
            <v>Fornecimento e Plantio de Ipê Rosa (grande), com manutenção por 60 dias com irrigação, pulverização, poda e substituição de mudas mortas</v>
          </cell>
          <cell r="C746" t="str">
            <v>un</v>
          </cell>
          <cell r="D746">
            <v>24.406700000000001</v>
          </cell>
        </row>
        <row r="747">
          <cell r="A747" t="str">
            <v>001.16.00272</v>
          </cell>
          <cell r="B747" t="str">
            <v>Fornecimento e Plantio de Ipê Roxo (pequeno), com manutenção por 60 dias com irrigação, pulverização, poda e substituição de mudas mortas</v>
          </cell>
          <cell r="C747" t="str">
            <v>un</v>
          </cell>
          <cell r="D747">
            <v>10.375400000000001</v>
          </cell>
        </row>
        <row r="748">
          <cell r="A748" t="str">
            <v>001.16.00273</v>
          </cell>
          <cell r="B748" t="str">
            <v>Fornecimento e Plantio de Ipê Roxo (médio), com manutenção por 60 dias com irrigação, pulverização, poda e substituição de mudas mortas</v>
          </cell>
          <cell r="C748" t="str">
            <v>un</v>
          </cell>
          <cell r="D748">
            <v>17.0794</v>
          </cell>
        </row>
        <row r="749">
          <cell r="A749" t="str">
            <v>001.16.00274</v>
          </cell>
          <cell r="B749" t="str">
            <v>Fornecimento e Plantio de Ipê Roxo (grande), com manutenção por 60 dias com irrigação, pulverização, poda e substituição de mudas mortas</v>
          </cell>
          <cell r="C749" t="str">
            <v>un</v>
          </cell>
          <cell r="D749">
            <v>25.0794</v>
          </cell>
        </row>
        <row r="750">
          <cell r="A750" t="str">
            <v>001.16.00275</v>
          </cell>
          <cell r="B750" t="str">
            <v>Fornecimento e Plantio de Ixória Híbrida Amarela (pequena), com manutenção por 60 dias com irrigação, pulverização, poda e substituição de mudas mortas</v>
          </cell>
          <cell r="C750" t="str">
            <v>un</v>
          </cell>
          <cell r="D750">
            <v>3.5032000000000001</v>
          </cell>
        </row>
        <row r="751">
          <cell r="A751" t="str">
            <v>001.16.00276</v>
          </cell>
          <cell r="B751" t="str">
            <v>Fornecimento e Plantio de Ixória Híbrida Amarela (média), com manutenção por 60 dias com irrigação, pulverização, poda e substituição de mudas mortas</v>
          </cell>
          <cell r="C751" t="str">
            <v>un</v>
          </cell>
          <cell r="D751">
            <v>5.3636999999999997</v>
          </cell>
        </row>
        <row r="752">
          <cell r="A752" t="str">
            <v>001.16.00277</v>
          </cell>
          <cell r="B752" t="str">
            <v>Fornecimento e Plantio de Ixória Híbrida Amarela (grande), com manutenção por 60 dias com irrigação, pulverização, poda e substituição de mudas mortas</v>
          </cell>
          <cell r="C752" t="str">
            <v>un</v>
          </cell>
          <cell r="D752">
            <v>9.3636999999999997</v>
          </cell>
        </row>
        <row r="753">
          <cell r="A753" t="str">
            <v>001.16.00278</v>
          </cell>
          <cell r="B753" t="str">
            <v>Fornecimento e Plantio de Ixória Híbrida Vermelha (pequena), com manutenção por 60 dias com irrigação, pulverização, poda e substituição de mudas mortas</v>
          </cell>
          <cell r="C753" t="str">
            <v>un</v>
          </cell>
          <cell r="D753">
            <v>3.5032000000000001</v>
          </cell>
        </row>
        <row r="754">
          <cell r="A754" t="str">
            <v>001.16.00279</v>
          </cell>
          <cell r="B754" t="str">
            <v>Fornecimento e Plantio de Ixória Híbrida Vermelha (média), com manutenção por 60 dias com irrigação, pulverização, poda e substituição de mudas mortas</v>
          </cell>
          <cell r="C754" t="str">
            <v>un</v>
          </cell>
          <cell r="D754">
            <v>5.3636999999999997</v>
          </cell>
        </row>
        <row r="755">
          <cell r="A755" t="str">
            <v>001.16.00280</v>
          </cell>
          <cell r="B755" t="str">
            <v>Fornecimento e Plantio de Ixória Híbrida Vermelha (grande), com manutenção por 60 dias com irrigação, pulverização, poda e substituição de mudas mortas</v>
          </cell>
          <cell r="C755" t="str">
            <v>un</v>
          </cell>
          <cell r="D755">
            <v>9.3636999999999997</v>
          </cell>
        </row>
        <row r="756">
          <cell r="A756" t="str">
            <v>001.16.00281</v>
          </cell>
          <cell r="B756" t="str">
            <v>Fornecimento e Plantio de Jacarandá Mimoso (pequeno), com manutenção por 60 dias com irrigação, pulverização, poda e substituição de mudas mortas</v>
          </cell>
          <cell r="C756" t="str">
            <v>un</v>
          </cell>
          <cell r="D756">
            <v>4.8636999999999997</v>
          </cell>
        </row>
        <row r="757">
          <cell r="A757" t="str">
            <v>001.16.00282</v>
          </cell>
          <cell r="B757" t="str">
            <v>Fornecimento e Plantio de Jacarandá Mimoso (médio), com manutenção por 60 dias com irrigação, pulverização, poda e substituição de mudas mortas</v>
          </cell>
          <cell r="C757" t="str">
            <v>un</v>
          </cell>
          <cell r="D757">
            <v>16.277999999999999</v>
          </cell>
        </row>
        <row r="758">
          <cell r="A758" t="str">
            <v>001.16.00283</v>
          </cell>
          <cell r="B758" t="str">
            <v>Fornecimento e Plantio de Jacarandá Mimoso (grande), com manutenção por 60 dias com irrigação, pulverização, poda e substituição de mudas mortas</v>
          </cell>
          <cell r="C758" t="str">
            <v>un</v>
          </cell>
          <cell r="D758">
            <v>23.0794</v>
          </cell>
        </row>
        <row r="759">
          <cell r="A759" t="str">
            <v>001.16.00284</v>
          </cell>
          <cell r="B759" t="str">
            <v>Fornecimento e Plantio de Mini Flamboyant (pequena), com manutenção por 60 dias com irrigação, pulverização, poda e substituição de mudas mortas</v>
          </cell>
          <cell r="C759" t="str">
            <v>un</v>
          </cell>
          <cell r="D759">
            <v>4.8636999999999997</v>
          </cell>
        </row>
        <row r="760">
          <cell r="A760" t="str">
            <v>001.16.00285</v>
          </cell>
          <cell r="B760" t="str">
            <v>Fornecimento e Plantio de Mini Flamboyant (média), com manutenção por 60 dias com irrigação, pulverização, poda e substituição de mudas mortas</v>
          </cell>
          <cell r="C760" t="str">
            <v>un</v>
          </cell>
          <cell r="D760">
            <v>7.3754</v>
          </cell>
        </row>
        <row r="761">
          <cell r="A761" t="str">
            <v>001.16.00286</v>
          </cell>
          <cell r="B761" t="str">
            <v>Fornecimento e Plantio de Mini Ixória (pequena), com manutenção por 60 dias com irrigação, pulverização, poda e substituição de mudas mortas</v>
          </cell>
          <cell r="C761" t="str">
            <v>un</v>
          </cell>
          <cell r="D761">
            <v>1.6032</v>
          </cell>
        </row>
        <row r="762">
          <cell r="A762" t="str">
            <v>001.16.00287</v>
          </cell>
          <cell r="B762" t="str">
            <v>Fornecimento e Plantio de Mini Ixória (média), com manutenção por 60 dias com irrigação, pulverização, poda e substituição de mudas mortas</v>
          </cell>
          <cell r="C762" t="str">
            <v>un</v>
          </cell>
          <cell r="D762">
            <v>4.3636999999999997</v>
          </cell>
        </row>
        <row r="763">
          <cell r="A763" t="str">
            <v>001.16.00288</v>
          </cell>
          <cell r="B763" t="str">
            <v>Fornecimento e Plantio de Mini Ixória (grande), com manutenção por 60 dias com irrigação, pulverização, poda e substituição de mudas mortas</v>
          </cell>
          <cell r="C763" t="str">
            <v>un</v>
          </cell>
          <cell r="D763">
            <v>7.3754</v>
          </cell>
        </row>
        <row r="764">
          <cell r="A764" t="str">
            <v>001.16.00289</v>
          </cell>
          <cell r="B764" t="str">
            <v>Fornecimento e Plantio de Musaendra (pequena), com manutenção por 60 dias com irrigação, pulverização, poda e substituição de mudas mortas</v>
          </cell>
          <cell r="C764" t="str">
            <v>un</v>
          </cell>
          <cell r="D764">
            <v>5.3636999999999997</v>
          </cell>
        </row>
        <row r="765">
          <cell r="A765" t="str">
            <v>001.16.00290</v>
          </cell>
          <cell r="B765" t="str">
            <v>Fornecimento e Plantio de Musaendra (média), com manutenção por 60 dias com irrigação, pulverização, poda e substituição de mudas mortas</v>
          </cell>
          <cell r="C765" t="str">
            <v>un</v>
          </cell>
          <cell r="D765">
            <v>12.278</v>
          </cell>
        </row>
        <row r="766">
          <cell r="A766" t="str">
            <v>001.16.00291</v>
          </cell>
          <cell r="B766" t="str">
            <v>Fornecimento e Plantio de Oiti (pequena), com manutenção por 60 dias com irrigação, pulverização, poda e substituição de mudas mortas</v>
          </cell>
          <cell r="C766" t="str">
            <v>un</v>
          </cell>
          <cell r="D766">
            <v>10.0794</v>
          </cell>
        </row>
        <row r="767">
          <cell r="A767" t="str">
            <v>001.16.00292</v>
          </cell>
          <cell r="B767" t="str">
            <v>Fornecimento e Plantio de Oiti (média), com manutenção por 60 dias com irrigação, pulverização, poda e substituição de mudas mortas</v>
          </cell>
          <cell r="C767" t="str">
            <v>un</v>
          </cell>
          <cell r="D767">
            <v>22.4833</v>
          </cell>
        </row>
        <row r="768">
          <cell r="A768" t="str">
            <v>001.16.00293</v>
          </cell>
          <cell r="B768" t="str">
            <v>Fornecimento e Plantio de Oiti (grande), com manutenção por 60 dias com irrigação, pulverização, poda e substituição de mudas mortas</v>
          </cell>
          <cell r="C768" t="str">
            <v>un</v>
          </cell>
          <cell r="D768">
            <v>39.588700000000003</v>
          </cell>
        </row>
        <row r="769">
          <cell r="A769" t="str">
            <v>001.16.00294</v>
          </cell>
          <cell r="B769" t="str">
            <v>Fornecimento e Plantio de Paineira (grande), com manutenção por 60 dias com irrigação, pulverização, poda e substituição de mudas mortas</v>
          </cell>
          <cell r="C769" t="str">
            <v>un</v>
          </cell>
          <cell r="D769">
            <v>32.4833</v>
          </cell>
        </row>
        <row r="770">
          <cell r="A770" t="str">
            <v>001.16.00295</v>
          </cell>
          <cell r="B770" t="str">
            <v>Fornecimento e Plantio de Palmeira Fênix ( 2.00 mts), com manutenção por 60 dias com irrigação, pulverização, poda e substituição de mudas mortas</v>
          </cell>
          <cell r="C770" t="str">
            <v>un</v>
          </cell>
          <cell r="D770">
            <v>32.4833</v>
          </cell>
        </row>
        <row r="771">
          <cell r="A771" t="str">
            <v>001.16.00296</v>
          </cell>
          <cell r="B771" t="str">
            <v>Fornecimento e Plantio de Palmeira Fênix ( 3.00 mts), com manutenção por 60 dias com irrigação, pulverização, poda e substituição de mudas mortas</v>
          </cell>
          <cell r="C771" t="str">
            <v>un</v>
          </cell>
          <cell r="D771">
            <v>54.588700000000003</v>
          </cell>
        </row>
        <row r="772">
          <cell r="A772" t="str">
            <v>001.16.00297</v>
          </cell>
          <cell r="B772" t="str">
            <v>Fornecimento e Plantio de Palmeira Fênix ( 4.00 mts), com manutenção por 60 dias com irrigação, pulverização, poda e substituição de mudas mortas</v>
          </cell>
          <cell r="C772" t="str">
            <v>un</v>
          </cell>
          <cell r="D772">
            <v>77.793999999999997</v>
          </cell>
        </row>
        <row r="773">
          <cell r="A773" t="str">
            <v>001.16.00298</v>
          </cell>
          <cell r="B773" t="str">
            <v>Fornecimento e Plantio de Palmeira Fênix ( 4.50 mts), com manutenção por 60 dias com irrigação, pulverização, poda e substituição de mudas mortas</v>
          </cell>
          <cell r="C773" t="str">
            <v>un</v>
          </cell>
          <cell r="D773">
            <v>109.39660000000001</v>
          </cell>
        </row>
        <row r="774">
          <cell r="A774" t="str">
            <v>001.16.00299</v>
          </cell>
          <cell r="B774" t="str">
            <v>Fornecimento e Plantio de Palmeira Imperial ( 1.20 mts), com manutenção por 60 dias com irrigação, pulverização, poda e substituição de mudas mortas</v>
          </cell>
          <cell r="C774" t="str">
            <v>un</v>
          </cell>
          <cell r="D774">
            <v>20.0794</v>
          </cell>
        </row>
        <row r="775">
          <cell r="A775" t="str">
            <v>001.16.00300</v>
          </cell>
          <cell r="B775" t="str">
            <v>Fornecimento e Plantio de Palmeira Imperial ( 2.00 mts), com manutenção por 60 dias com irrigação, pulverização, poda e substituição de mudas mortas</v>
          </cell>
          <cell r="C775" t="str">
            <v>un</v>
          </cell>
          <cell r="D775">
            <v>47.4833</v>
          </cell>
        </row>
        <row r="776">
          <cell r="A776" t="str">
            <v>001.16.00301</v>
          </cell>
          <cell r="B776" t="str">
            <v>Fornecimento e Plantio de Palmeira Imperial ( 3.00 mts), com manutenção por 60 dias com irrigação, pulverização, poda e substituição de mudas mortas</v>
          </cell>
          <cell r="C776" t="str">
            <v>un</v>
          </cell>
          <cell r="D776">
            <v>84.588700000000003</v>
          </cell>
        </row>
        <row r="777">
          <cell r="A777" t="str">
            <v>001.16.00302</v>
          </cell>
          <cell r="B777" t="str">
            <v>Fornecimento e Plantio de Palmeira Jerivá ( 2.00 mts), com manutenção por 60 dias com irrigação, pulverização, poda e substituição de mudas mortas</v>
          </cell>
          <cell r="C777" t="str">
            <v>un</v>
          </cell>
          <cell r="D777">
            <v>42.4833</v>
          </cell>
        </row>
        <row r="778">
          <cell r="A778" t="str">
            <v>001.16.00303</v>
          </cell>
          <cell r="B778" t="str">
            <v>Fornecimento e Plantio de Palmeira Jerivá (3.00 mts), com manutenção por 60 dias com irrigação, pulverização, poda e substituição de mudas mortas</v>
          </cell>
          <cell r="C778" t="str">
            <v>un</v>
          </cell>
          <cell r="D778">
            <v>59.588700000000003</v>
          </cell>
        </row>
        <row r="779">
          <cell r="A779" t="str">
            <v>001.16.00304</v>
          </cell>
          <cell r="B779" t="str">
            <v>Fornecimento e Plantio de Palmeira Jerivá (4.00 mts), com manutenção por 60 dias com irrigação, pulverização, poda e substituição de mudas mortas</v>
          </cell>
          <cell r="C779" t="str">
            <v>un</v>
          </cell>
          <cell r="D779">
            <v>77.793999999999997</v>
          </cell>
        </row>
        <row r="780">
          <cell r="A780" t="str">
            <v>001.16.00305</v>
          </cell>
          <cell r="B780" t="str">
            <v>Fornecimento e Plantio de Palmeira Jerivá (4.50 mts), com manutenção por 60 dias com irrigação, pulverização, poda e substituição de mudas mortas</v>
          </cell>
          <cell r="C780" t="str">
            <v>un</v>
          </cell>
          <cell r="D780">
            <v>98.7239</v>
          </cell>
        </row>
        <row r="781">
          <cell r="A781" t="str">
            <v>001.16.00306</v>
          </cell>
          <cell r="B781" t="str">
            <v>Fornecimento e Plantio de Papirus do Egito (pequeno), com manutenção por 60 dias com irrigação, pulverização, poda e substituição de mudas mortas</v>
          </cell>
          <cell r="C781" t="str">
            <v>un</v>
          </cell>
          <cell r="D781">
            <v>4.0031999999999996</v>
          </cell>
        </row>
        <row r="782">
          <cell r="A782" t="str">
            <v>001.16.00307</v>
          </cell>
          <cell r="B782" t="str">
            <v>Fornecimento e Plantio de Papirus do Egito (médio), com manutenção por 60 dias com irrigação, pulverização, poda e substituição de mudas mortas</v>
          </cell>
          <cell r="C782" t="str">
            <v>un</v>
          </cell>
          <cell r="D782">
            <v>4.0031999999999996</v>
          </cell>
        </row>
        <row r="783">
          <cell r="A783" t="str">
            <v>001.16.00308</v>
          </cell>
          <cell r="B783" t="str">
            <v>Fornecimento e Plantio de Pau Brasil (média), com manutenção por 60 dias com irrigação, pulverização, poda e substituição de mudas mortas</v>
          </cell>
          <cell r="C783" t="str">
            <v>un</v>
          </cell>
          <cell r="D783">
            <v>19.277999999999999</v>
          </cell>
        </row>
        <row r="784">
          <cell r="A784" t="str">
            <v>001.16.00309</v>
          </cell>
          <cell r="B784" t="str">
            <v>Fornecimento e Plantio de Pau Ferro (pequeno), com manutenção por 60 dias com irrigação, pulverização, poda e substituição de mudas mortas</v>
          </cell>
          <cell r="C784" t="str">
            <v>un</v>
          </cell>
          <cell r="D784">
            <v>6.3636999999999997</v>
          </cell>
        </row>
        <row r="785">
          <cell r="A785" t="str">
            <v>001.16.00310</v>
          </cell>
          <cell r="B785" t="str">
            <v>Fornecimento e Plantio de Pau Ferro (médio), com manutenção por 60 dias com irrigação, pulverização, poda e substituição de mudas mortas</v>
          </cell>
          <cell r="C785" t="str">
            <v>un</v>
          </cell>
          <cell r="D785">
            <v>6.3636999999999997</v>
          </cell>
        </row>
        <row r="786">
          <cell r="A786" t="str">
            <v>001.16.00311</v>
          </cell>
          <cell r="B786" t="str">
            <v>Fornecimento e Plantio de Pingo de Ouro (pequeno), com manutenção por 60 dias com irrigação, pulverização, poda e substituição de mudas mortas</v>
          </cell>
          <cell r="C786" t="str">
            <v>un</v>
          </cell>
          <cell r="D786">
            <v>1.5032000000000001</v>
          </cell>
        </row>
        <row r="787">
          <cell r="A787" t="str">
            <v>001.16.00312</v>
          </cell>
          <cell r="B787" t="str">
            <v>Fornecimento e Plantio de Pingo de Ouro (média), com manutenção por 60 dias com irrigação, pulverização, poda e substituição de mudas mortas</v>
          </cell>
          <cell r="C787" t="str">
            <v>un</v>
          </cell>
          <cell r="D787">
            <v>2.5032000000000001</v>
          </cell>
        </row>
        <row r="788">
          <cell r="A788" t="str">
            <v>001.16.00313</v>
          </cell>
          <cell r="B788" t="str">
            <v>Fornecimento e Plantio de Pingo de Ouro (grande), com manutenção por 60 dias com irrigação, pulverização, poda e substituição de mudas mortas</v>
          </cell>
          <cell r="C788" t="str">
            <v>un</v>
          </cell>
          <cell r="D788">
            <v>4.3636999999999997</v>
          </cell>
        </row>
        <row r="789">
          <cell r="A789" t="str">
            <v>001.16.00314</v>
          </cell>
          <cell r="B789" t="str">
            <v>Fornecimento e Plantio de Sansão do Campo (pequeno), com manutenção por 60 dias com irrigação, pulverização, poda e substituição de mudas mortas</v>
          </cell>
          <cell r="C789" t="str">
            <v>un</v>
          </cell>
          <cell r="D789">
            <v>1.4032</v>
          </cell>
        </row>
        <row r="790">
          <cell r="A790" t="str">
            <v>001.16.00320</v>
          </cell>
          <cell r="B790" t="str">
            <v>Grade de proteção para árvores h = 2.00 m</v>
          </cell>
          <cell r="C790" t="str">
            <v>un</v>
          </cell>
          <cell r="D790">
            <v>33.894199999999998</v>
          </cell>
        </row>
        <row r="791">
          <cell r="A791" t="str">
            <v>001.16.00321</v>
          </cell>
          <cell r="B791" t="str">
            <v>Fornecimento e espalhamento de terra vegetal</v>
          </cell>
          <cell r="C791" t="str">
            <v>m3</v>
          </cell>
          <cell r="D791">
            <v>70.227999999999994</v>
          </cell>
        </row>
        <row r="792">
          <cell r="A792" t="str">
            <v>001.16.00322</v>
          </cell>
          <cell r="B792" t="str">
            <v>Grama em Sementes - Plantio Manual de Semente de Grama incl. Irrigação de Área, Frequência 1 Vez Por Semana Pelo Período de 30 dias</v>
          </cell>
          <cell r="C792" t="str">
            <v>m2</v>
          </cell>
          <cell r="D792">
            <v>0.62280000000000002</v>
          </cell>
        </row>
        <row r="793">
          <cell r="A793" t="str">
            <v>001.16.00323</v>
          </cell>
          <cell r="B793" t="str">
            <v>Grama em mudas tipo (forquilha ou estrela) com manutenção por 60 dias  com irrigação diária, pulverização, adubação e substiuição de mudas mortas</v>
          </cell>
          <cell r="C793" t="str">
            <v>m2</v>
          </cell>
          <cell r="D793">
            <v>2.5028000000000001</v>
          </cell>
        </row>
        <row r="794">
          <cell r="A794" t="str">
            <v>001.16.00325</v>
          </cell>
          <cell r="B794" t="str">
            <v>Grama em placas com manutenção por 60 dias com irrigação diária, pulverização, adubação e substituição de mudas mortas</v>
          </cell>
          <cell r="C794" t="str">
            <v>m2</v>
          </cell>
          <cell r="D794">
            <v>4.5937999999999999</v>
          </cell>
        </row>
        <row r="795">
          <cell r="A795" t="str">
            <v>001.16.00337</v>
          </cell>
          <cell r="B795" t="str">
            <v>Cascalho lavado p/passeio</v>
          </cell>
          <cell r="C795" t="str">
            <v>m3</v>
          </cell>
          <cell r="D795">
            <v>36.814</v>
          </cell>
        </row>
        <row r="796">
          <cell r="A796" t="str">
            <v>001.16.00640</v>
          </cell>
          <cell r="B796" t="str">
            <v>Brita na área interna do prédio</v>
          </cell>
          <cell r="C796" t="str">
            <v>M3</v>
          </cell>
          <cell r="D796">
            <v>44.918399999999998</v>
          </cell>
        </row>
        <row r="797">
          <cell r="A797" t="str">
            <v>001.16.00660</v>
          </cell>
          <cell r="B797" t="str">
            <v>Brita na área interna do prédio - branca - (fins decorativos)</v>
          </cell>
          <cell r="C797" t="str">
            <v>M3</v>
          </cell>
          <cell r="D797">
            <v>49.228000000000002</v>
          </cell>
        </row>
        <row r="798">
          <cell r="A798" t="str">
            <v>001.16.00680</v>
          </cell>
          <cell r="B798" t="str">
            <v>Brita na área interna do prédio - escurinha - (fins decorativos)</v>
          </cell>
          <cell r="C798" t="str">
            <v>M3</v>
          </cell>
          <cell r="D798">
            <v>49.228000000000002</v>
          </cell>
        </row>
        <row r="799">
          <cell r="A799" t="str">
            <v>001.16.00760</v>
          </cell>
          <cell r="B799" t="str">
            <v>Execução de alambrado em tubo de ferro Galvanizado 2.1/2"" chapa 13 formando quadro de 3.00x3.00m e tela galvanizada fio 12 malha 2"" fixado com arame galvanizado n.14</v>
          </cell>
          <cell r="C799" t="str">
            <v>m2</v>
          </cell>
          <cell r="D799">
            <v>50.365400000000001</v>
          </cell>
        </row>
        <row r="800">
          <cell r="A800" t="str">
            <v>001.16.00770</v>
          </cell>
          <cell r="B800" t="str">
            <v>Alambrado c/ Tela Arame Galv. Losangular fio 12, malha 2"", altura da tela 1.50 m, fix. em pilarete de concreto pré moldado h= 2.60 m, espaçados a cada 2.50 m, com reforço arame galv. n.10, incl.mureta de alvenaria h=0.50 m chapiscada, rebocada e caiada</v>
          </cell>
          <cell r="C800" t="str">
            <v>ml</v>
          </cell>
          <cell r="D800">
            <v>69.436300000000003</v>
          </cell>
        </row>
        <row r="801">
          <cell r="A801" t="str">
            <v>001.16.00775</v>
          </cell>
          <cell r="B801" t="str">
            <v>Alambrado c/ Tela Arame Galv. Soldada 150x50 fio 12, altura da tela 1.50 m, fix. em pilarete de concreto pré moldado h= 2.80 m, espaçados a cada 2.50 m, com reforço arame galv. n.10, incl.mureta de alvenaria h=0.50 m chapiscada, rebocada e caiada</v>
          </cell>
          <cell r="C801" t="str">
            <v>ml</v>
          </cell>
          <cell r="D801">
            <v>76.352900000000005</v>
          </cell>
        </row>
        <row r="802">
          <cell r="A802" t="str">
            <v>001.16.00776</v>
          </cell>
          <cell r="B802" t="str">
            <v>Fornecimento e Instalação de Portão em Tubo Galvanizado 2"" e Tela Galvanizada Malha 2"", incl. Ferragens</v>
          </cell>
          <cell r="C802" t="str">
            <v>m2</v>
          </cell>
          <cell r="D802">
            <v>100.0842</v>
          </cell>
        </row>
        <row r="803">
          <cell r="A803" t="str">
            <v>001.16.00777</v>
          </cell>
          <cell r="B803" t="str">
            <v>Fornecimento e Instalação de Portão em Tubo Galvanizado 2"" em Tela Galvanizada Malha 2"", incl. Ferragens dim. 0.80 x 2.10 m Conf. Det. 04 SINFRA</v>
          </cell>
          <cell r="C803" t="str">
            <v>m2</v>
          </cell>
          <cell r="D803">
            <v>120.17749999999999</v>
          </cell>
        </row>
        <row r="804">
          <cell r="A804" t="str">
            <v>001.16.00778</v>
          </cell>
          <cell r="B804" t="str">
            <v>Pavimentação c/ lajotas pré-moldadas de concreto sextavado ( bloquete). deverão observar as mesmas especificações de ítens anteriores no que se refere a assentamento e rejuntamento. espessura de 5 cm para calcadas</v>
          </cell>
          <cell r="C804" t="str">
            <v>m2</v>
          </cell>
          <cell r="D804">
            <v>22.2544</v>
          </cell>
        </row>
        <row r="805">
          <cell r="A805" t="str">
            <v>001.16.00779</v>
          </cell>
          <cell r="B805" t="str">
            <v>Pavimentação c/ lajotas pré-moldadas de concreto sextavado ( bloquete). deverão observar as mesmas especificações de ítens anteriores no que se refere a assentamento e rejuntamento. espessura de 10 cm para tráfego</v>
          </cell>
          <cell r="C805" t="str">
            <v>m2</v>
          </cell>
          <cell r="D805">
            <v>32.5959</v>
          </cell>
        </row>
        <row r="806">
          <cell r="A806" t="str">
            <v>001.16.00880</v>
          </cell>
          <cell r="B806" t="str">
            <v>Fornecimento e assentamento de paralelepípedo</v>
          </cell>
          <cell r="C806" t="str">
            <v>m2</v>
          </cell>
          <cell r="D806">
            <v>27.15</v>
          </cell>
        </row>
        <row r="807">
          <cell r="A807" t="str">
            <v>001.16.00981</v>
          </cell>
          <cell r="B807" t="str">
            <v>Guias de concreto pré-moldados (concreto 300kg cimento/m3) de seção 15x30 cm (espessura 12.00 cm no topo)  o serviço inclui a abertura das valas, assentamento e rejuntamento das guias</v>
          </cell>
          <cell r="C807" t="str">
            <v>ml</v>
          </cell>
          <cell r="D807">
            <v>18.142399999999999</v>
          </cell>
        </row>
        <row r="808">
          <cell r="A808" t="str">
            <v>001.16.00982</v>
          </cell>
          <cell r="B808" t="str">
            <v>Guias curvas de concreto pré-moldados (concreto 300kg cimento/m3) de seção 15x30 cm (espessura 12.00 cm no topo)  o serviço inclui a abertura das valas, assentamento e rejuntamento das guias</v>
          </cell>
          <cell r="C808" t="str">
            <v>ml</v>
          </cell>
          <cell r="D808">
            <v>18.024899999999999</v>
          </cell>
        </row>
        <row r="809">
          <cell r="A809" t="str">
            <v>001.16.00984</v>
          </cell>
          <cell r="B809" t="str">
            <v>Sarjeta de concreto (300kg cim/m3) fundido no local seção 40.00 x 8.00 cm, o serviço inclui a abertura de vala, assentamento e rejuntamento</v>
          </cell>
          <cell r="C809" t="str">
            <v>ml</v>
          </cell>
          <cell r="D809">
            <v>16.5931</v>
          </cell>
        </row>
        <row r="810">
          <cell r="A810" t="str">
            <v>001.16.00985</v>
          </cell>
          <cell r="B810" t="str">
            <v>Retirada e reassentamento de meio-fio</v>
          </cell>
          <cell r="C810" t="str">
            <v>m</v>
          </cell>
          <cell r="D810">
            <v>17.592400000000001</v>
          </cell>
        </row>
        <row r="811">
          <cell r="A811" t="str">
            <v>001.17</v>
          </cell>
          <cell r="B811" t="str">
            <v>INSTALAÇÕES ELÉTRICAS - BAIXA TENSÃO</v>
          </cell>
          <cell r="D811">
            <v>40234.390099999997</v>
          </cell>
        </row>
        <row r="812">
          <cell r="A812" t="str">
            <v>001.17.00002</v>
          </cell>
          <cell r="B812" t="str">
            <v>Abertura e enchimento de rasgos na alvenaria para passagem de canalização diâmetro 1/2 à 1 pol</v>
          </cell>
          <cell r="C812" t="str">
            <v>ML</v>
          </cell>
          <cell r="D812">
            <v>2.0531000000000001</v>
          </cell>
        </row>
        <row r="813">
          <cell r="A813" t="str">
            <v>001.17.00004</v>
          </cell>
          <cell r="B813" t="str">
            <v>Abertura e enchimento de rasgos na alvenaria para passagem de canalização diâmetro 1 1/4 à 2 pol</v>
          </cell>
          <cell r="C813" t="str">
            <v>ML</v>
          </cell>
          <cell r="D813">
            <v>2.7353999999999998</v>
          </cell>
        </row>
        <row r="814">
          <cell r="A814" t="str">
            <v>001.17.00006</v>
          </cell>
          <cell r="B814" t="str">
            <v>Abertura e enchimento de rasgos na alvenaria para passagem de canalização diâmetro 2.5 à 4 pol</v>
          </cell>
          <cell r="C814" t="str">
            <v>ML</v>
          </cell>
          <cell r="D814">
            <v>3.8428</v>
          </cell>
        </row>
        <row r="815">
          <cell r="A815" t="str">
            <v>001.17.00010</v>
          </cell>
          <cell r="B815" t="str">
            <v>Abertura e enchimento de rasgos no concreto para passagem de canalização diâmetro de 1/2 à 1 pol</v>
          </cell>
          <cell r="C815" t="str">
            <v>ML</v>
          </cell>
          <cell r="D815">
            <v>4.4991000000000003</v>
          </cell>
        </row>
        <row r="816">
          <cell r="A816" t="str">
            <v>001.17.00020</v>
          </cell>
          <cell r="B816" t="str">
            <v>Envelope de concreto Fck=13,50 Mpa, para proteção de tubos enterrados, incl. escavação, acerto de vala e lançamento de concreto</v>
          </cell>
          <cell r="C816" t="str">
            <v>M3</v>
          </cell>
          <cell r="D816">
            <v>192.8115</v>
          </cell>
        </row>
        <row r="817">
          <cell r="A817" t="str">
            <v>001.17.00040</v>
          </cell>
          <cell r="B817" t="str">
            <v>Fornecimento e instalação de Padrão Monofásico Em Aço Galvanizado h= 5.00 mts Aéreo 40 A """"CP"""" s/ eletroduto - Conjunto completo incl aterramento</v>
          </cell>
          <cell r="C817" t="str">
            <v>UN</v>
          </cell>
          <cell r="D817">
            <v>228.0378</v>
          </cell>
        </row>
        <row r="818">
          <cell r="A818" t="str">
            <v>001.17.00060</v>
          </cell>
          <cell r="B818" t="str">
            <v>Fornecimento e instalação de Padrão Monofásico Em Aço Galvanizado h= 7.00 mts Aéreo 40 A """"CP"""" s/ eletroduto - Conjunto completo incl aterramento</v>
          </cell>
          <cell r="C818" t="str">
            <v>UN</v>
          </cell>
          <cell r="D818">
            <v>266.49779999999998</v>
          </cell>
        </row>
        <row r="819">
          <cell r="A819" t="str">
            <v>001.17.00080</v>
          </cell>
          <cell r="B819" t="str">
            <v>Fornecimento e Instalação de Padrão Bifásico  Em Aço Galvanizado h= 7.00 mts Aéreo 60 A """"CP"""" s/ eletroduto - Conjunto completo incl aterramento</v>
          </cell>
          <cell r="C819" t="str">
            <v>UN</v>
          </cell>
          <cell r="D819">
            <v>305.90170000000001</v>
          </cell>
        </row>
        <row r="820">
          <cell r="A820" t="str">
            <v>001.17.00100</v>
          </cell>
          <cell r="B820" t="str">
            <v>Fornecimento e instalação de Padrão Trifásico  Em Aço Galvanizado h= 7.00 mts Aéreo 60 A """"CP"""" s/ eletroduto - Conjunto completo incl aterramento</v>
          </cell>
          <cell r="C820" t="str">
            <v>UN</v>
          </cell>
          <cell r="D820">
            <v>629.08119999999997</v>
          </cell>
        </row>
        <row r="821">
          <cell r="A821" t="str">
            <v>001.17.00120</v>
          </cell>
          <cell r="B821" t="str">
            <v>Fornecimento e instalação de Padrão Trifásico  Em Aço Galvanizado h= 7.00 mts Aéreo 100 A """"CP"""" s/ eletroduto - Conjunto completo incl aterramento</v>
          </cell>
          <cell r="C821" t="str">
            <v>UN</v>
          </cell>
          <cell r="D821">
            <v>836.77120000000002</v>
          </cell>
        </row>
        <row r="822">
          <cell r="A822" t="str">
            <v>001.17.00140</v>
          </cell>
          <cell r="B822" t="str">
            <v>Fornecimento e instalação de Padrão Trifásico  Em Aço Galvanizado h= 7.00 mts Aéreo 125 A """"CP"""" s/ eletroduto, DJ T 04 - Conjunto completo incl aterramento</v>
          </cell>
          <cell r="C822" t="str">
            <v>CJ</v>
          </cell>
          <cell r="D822">
            <v>1771.3912</v>
          </cell>
        </row>
        <row r="823">
          <cell r="A823" t="str">
            <v>001.17.00160</v>
          </cell>
          <cell r="B823" t="str">
            <v>Fornecimento e instalação de Caixa Padrão """"CP"""" P/ Medidor Monofásico, Bifásico e Trifásico - Baixa Tensão</v>
          </cell>
          <cell r="C823" t="str">
            <v>UN</v>
          </cell>
          <cell r="D823">
            <v>46.717799999999997</v>
          </cell>
        </row>
        <row r="824">
          <cell r="A824" t="str">
            <v>001.17.00180</v>
          </cell>
          <cell r="B824" t="str">
            <v>Fornecimento e instalação de Caixa Padrão """"FP"""" P/ Medidor Bifásico e Trifásico - Baixa Tensão</v>
          </cell>
          <cell r="C824" t="str">
            <v>UN</v>
          </cell>
          <cell r="D824">
            <v>95.237799999999993</v>
          </cell>
        </row>
        <row r="825">
          <cell r="A825" t="str">
            <v>001.17.00200</v>
          </cell>
          <cell r="B825" t="str">
            <v>Fornecimento e instalação de Caixa Padrão """"FM"""" P/ Medidor Monofásico - Baixa Tensão</v>
          </cell>
          <cell r="C825" t="str">
            <v>UN</v>
          </cell>
          <cell r="D825">
            <v>81.090900000000005</v>
          </cell>
        </row>
        <row r="826">
          <cell r="A826" t="str">
            <v>001.17.00220</v>
          </cell>
          <cell r="B826" t="str">
            <v>Fornecimento e instalação de Isolador Roldana de Plástico C/ Parafuso P/ Fixar em Madeira de 1/2 pol.</v>
          </cell>
          <cell r="C826" t="str">
            <v>UN</v>
          </cell>
          <cell r="D826">
            <v>0.54479999999999995</v>
          </cell>
        </row>
        <row r="827">
          <cell r="A827" t="str">
            <v>001.17.00240</v>
          </cell>
          <cell r="B827" t="str">
            <v>Fornecimento e instalação de Isolador Roldana de Plástico C/ Parafuso P/ Fixar em Madeira de 3/4 pol.</v>
          </cell>
          <cell r="C827" t="str">
            <v>UN</v>
          </cell>
          <cell r="D827">
            <v>0.56679999999999997</v>
          </cell>
        </row>
        <row r="828">
          <cell r="A828" t="str">
            <v>001.17.00250</v>
          </cell>
          <cell r="B828" t="str">
            <v>Fornecimento e Instalação de Isolador Roldana de Porcelana 72x72 C/ Parafuso P/ Fixar Em Madeira</v>
          </cell>
          <cell r="C828" t="str">
            <v>UN</v>
          </cell>
          <cell r="D828">
            <v>2.4375</v>
          </cell>
        </row>
        <row r="829">
          <cell r="A829" t="str">
            <v>001.17.00260</v>
          </cell>
          <cell r="B829" t="str">
            <v>Fornecimento e instalação de Mangueira  Polietileno Marron  Linha Popular Diâmetro 1/2 Pol X 2,0 mm</v>
          </cell>
          <cell r="C829" t="str">
            <v>M</v>
          </cell>
          <cell r="D829">
            <v>1.0469999999999999</v>
          </cell>
        </row>
        <row r="830">
          <cell r="A830" t="str">
            <v>001.17.00280</v>
          </cell>
          <cell r="B830" t="str">
            <v>Fornecimento e instalação de Mangueira  Polietileno Marron  Linha Popular Diâmetro 3/4 Pol X 2,5 mm</v>
          </cell>
          <cell r="C830" t="str">
            <v>M</v>
          </cell>
          <cell r="D830">
            <v>1.304</v>
          </cell>
        </row>
        <row r="831">
          <cell r="A831" t="str">
            <v>001.17.00300</v>
          </cell>
          <cell r="B831" t="str">
            <v>Fornecimento e instalação de Mangueira  Polietileno Marron  Linha Popular Diâmetro 1 Pol X 2,5 mm</v>
          </cell>
          <cell r="C831" t="str">
            <v>M</v>
          </cell>
          <cell r="D831">
            <v>1.5761000000000001</v>
          </cell>
        </row>
        <row r="832">
          <cell r="A832" t="str">
            <v>001.17.00320</v>
          </cell>
          <cell r="B832" t="str">
            <v>Fornecimento e instalação de canaleta de pvc 110x20x2.200 mm ref. 300 46 sistema """"""""x"""""""" da pial</v>
          </cell>
          <cell r="C832" t="str">
            <v>UN</v>
          </cell>
          <cell r="D832">
            <v>5.7478999999999996</v>
          </cell>
        </row>
        <row r="833">
          <cell r="A833" t="str">
            <v>001.17.00340</v>
          </cell>
          <cell r="B833" t="str">
            <v>Fornecimento e instalação de eletroduto flexível  1/2"""""""" (20mm) corrugado de pvc</v>
          </cell>
          <cell r="C833" t="str">
            <v>M</v>
          </cell>
          <cell r="D833">
            <v>1.5539000000000001</v>
          </cell>
        </row>
        <row r="834">
          <cell r="A834" t="str">
            <v>001.17.00360</v>
          </cell>
          <cell r="B834" t="str">
            <v>Fornecimento e instalação de eletroduto flexível  3/4"""""""" (25mm) corrugado de pvc</v>
          </cell>
          <cell r="C834" t="str">
            <v>M</v>
          </cell>
          <cell r="D834">
            <v>1.9313</v>
          </cell>
        </row>
        <row r="835">
          <cell r="A835" t="str">
            <v>001.17.00380</v>
          </cell>
          <cell r="B835" t="str">
            <v>Fornecimento e instalação de eletroduto flexível  1"""""""" (32mm) corrugado de pvc</v>
          </cell>
          <cell r="C835" t="str">
            <v>M</v>
          </cell>
          <cell r="D835">
            <v>3.2338</v>
          </cell>
        </row>
        <row r="836">
          <cell r="A836" t="str">
            <v>001.17.00400</v>
          </cell>
          <cell r="B836" t="str">
            <v>Fornecimento e instalação de Caixa Retang. De Ferro  de Embutir C/Furos De 1/2 pol e 3/4pol 4x2pol</v>
          </cell>
          <cell r="C836" t="str">
            <v>UN</v>
          </cell>
          <cell r="D836">
            <v>3.0249000000000001</v>
          </cell>
        </row>
        <row r="837">
          <cell r="A837" t="str">
            <v>001.17.00440</v>
          </cell>
          <cell r="B837" t="str">
            <v>Fornecimento e instalação de Caixa Retang. De Ferro  de Embutir C/Furos De 1/2 pol e 3/4pol 4x4pol</v>
          </cell>
          <cell r="C837" t="str">
            <v>UN</v>
          </cell>
          <cell r="D837">
            <v>3.8159000000000001</v>
          </cell>
        </row>
        <row r="838">
          <cell r="A838" t="str">
            <v>001.17.00460</v>
          </cell>
          <cell r="B838" t="str">
            <v>Fornecimento e instalação de Caixa Retang. De Ferro  de Embutir C/Furos De 1/2 pol e 3/4pol 3x3pol</v>
          </cell>
          <cell r="C838" t="str">
            <v>UN</v>
          </cell>
          <cell r="D838">
            <v>3.3249</v>
          </cell>
        </row>
        <row r="839">
          <cell r="A839" t="str">
            <v>001.17.00480</v>
          </cell>
          <cell r="B839" t="str">
            <v>Fornecimento e instalação de Caixa  Octog. De Ferro de Embutir Fundo Movel C/Furos 1/2 pol e3/4pol 4x4 pol - FMD</v>
          </cell>
          <cell r="C839" t="str">
            <v>UN</v>
          </cell>
          <cell r="D839">
            <v>4.2039</v>
          </cell>
        </row>
        <row r="840">
          <cell r="A840" t="str">
            <v>001.17.00510</v>
          </cell>
          <cell r="B840" t="str">
            <v>Fornecimento e instalação de Caixa De Ligação P/Piso Em Liga De Alumínio 4x2pol</v>
          </cell>
          <cell r="C840" t="str">
            <v>UN</v>
          </cell>
          <cell r="D840">
            <v>8.4628999999999994</v>
          </cell>
        </row>
        <row r="841">
          <cell r="A841" t="str">
            <v>001.17.00540</v>
          </cell>
          <cell r="B841" t="str">
            <v>Fornecimento e instalação de fio de cobre seção 1.50 mm2, com isolamento para 750 v, com caract. não propagante ao fogo e auto extinguível, pirastic ou similar.</v>
          </cell>
          <cell r="C841" t="str">
            <v>ML</v>
          </cell>
          <cell r="D841">
            <v>0.61150000000000004</v>
          </cell>
        </row>
        <row r="842">
          <cell r="A842" t="str">
            <v>001.17.00560</v>
          </cell>
          <cell r="B842" t="str">
            <v>Fornecimento e instalação de fio de cobre seção 2.50 mm2, com isolamento para 750 v, com caract. não propagante ao fogo e auto extinguível, pirastic ou similar.</v>
          </cell>
          <cell r="C842" t="str">
            <v>ML</v>
          </cell>
          <cell r="D842">
            <v>0.71350000000000002</v>
          </cell>
        </row>
        <row r="843">
          <cell r="A843" t="str">
            <v>001.17.00580</v>
          </cell>
          <cell r="B843" t="str">
            <v>Fornecimento e instalação de fio de cobre seção 4.00 mm2, com isolamento para 750 v, com caract. não propagante ao fogo e auto extinguível, pirastic ou similar.</v>
          </cell>
          <cell r="C843" t="str">
            <v>ML</v>
          </cell>
          <cell r="D843">
            <v>1.3251999999999999</v>
          </cell>
        </row>
        <row r="844">
          <cell r="A844" t="str">
            <v>001.17.00600</v>
          </cell>
          <cell r="B844" t="str">
            <v>Fornecimento e instalação de fio de cobre seção 6.00 mm2, com isolamento para 750 v, com caract. não propagante ao fogo e auto extinguível, pirastic ou similar.</v>
          </cell>
          <cell r="C844" t="str">
            <v>ML</v>
          </cell>
          <cell r="D844">
            <v>1.8349</v>
          </cell>
        </row>
        <row r="845">
          <cell r="A845" t="str">
            <v>001.17.00620</v>
          </cell>
          <cell r="B845" t="str">
            <v>Fornecimento e instalação de fio de cobre seção 10.00 mm2, com isolamento para 750 v, com caract. não propagante ao fogo e auto extinguível, pirastic ou similar.</v>
          </cell>
          <cell r="C845" t="str">
            <v>ML</v>
          </cell>
          <cell r="D845">
            <v>3.0064000000000002</v>
          </cell>
        </row>
        <row r="846">
          <cell r="A846" t="str">
            <v>001.17.00640</v>
          </cell>
          <cell r="B846" t="str">
            <v>Fornecimento e instalação de cabo de cobre seção 2.50 mm2, com isolamento para 750 v, com caract. não propagante ao fogo e auto extinguível, pirastic flex ou similar.</v>
          </cell>
          <cell r="C846" t="str">
            <v>ML</v>
          </cell>
          <cell r="D846">
            <v>0.86650000000000005</v>
          </cell>
        </row>
        <row r="847">
          <cell r="A847" t="str">
            <v>001.17.00660</v>
          </cell>
          <cell r="B847" t="str">
            <v>Fornecimento e instalação de cabo de cobre seção 4.00 mm2, com isolamento para 750 v, com caract. não propagante ao fogo e auto extinguível, pirastic flex ou similar.</v>
          </cell>
          <cell r="C847" t="str">
            <v>ML</v>
          </cell>
          <cell r="D847">
            <v>1.4782</v>
          </cell>
        </row>
        <row r="848">
          <cell r="A848" t="str">
            <v>001.17.00680</v>
          </cell>
          <cell r="B848" t="str">
            <v>Fornecimento e instalação de cabo de cobre seção 6.00 mm2, com isolamento para 750 v, com caract. não propagante ao fogo e auto extinguível, pirastic flex ou similar.</v>
          </cell>
          <cell r="C848" t="str">
            <v>ML</v>
          </cell>
          <cell r="D848">
            <v>2.0388999999999999</v>
          </cell>
        </row>
        <row r="849">
          <cell r="A849" t="str">
            <v>001.17.00700</v>
          </cell>
          <cell r="B849" t="str">
            <v>Fornecimento e instalação de cabo de cobre seção 10.00 mm2, com isolamento para 750 v, com caract. não propagante ao fogo e auto extinguível, pirastic ou similar.</v>
          </cell>
          <cell r="C849" t="str">
            <v>ML</v>
          </cell>
          <cell r="D849">
            <v>3.7713999999999999</v>
          </cell>
        </row>
        <row r="850">
          <cell r="A850" t="str">
            <v>001.17.00720</v>
          </cell>
          <cell r="B850" t="str">
            <v>Fornecimento e instalação de cabo de cobre seção 16.00 mm2, com isolamento para 750 v, com caract. não propagante ao fogo e auto extinguível, pirastic ou similar.</v>
          </cell>
          <cell r="C850" t="str">
            <v>ML</v>
          </cell>
          <cell r="D850">
            <v>4.9938000000000002</v>
          </cell>
        </row>
        <row r="851">
          <cell r="A851" t="str">
            <v>001.17.00740</v>
          </cell>
          <cell r="B851" t="str">
            <v>Fornecimento e instalação de cabo de cobre seção 25.00 mm2, com isolamento para 750 v, com caract. não propagante ao fogo e auto extinguível, pirastic ou similar.</v>
          </cell>
          <cell r="C851" t="str">
            <v>ML</v>
          </cell>
          <cell r="D851">
            <v>8.0535999999999994</v>
          </cell>
        </row>
        <row r="852">
          <cell r="A852" t="str">
            <v>001.17.00760</v>
          </cell>
          <cell r="B852" t="str">
            <v>Fornecimento e instalação de cabo de cobre seção 35.00 mm2, com isolamento para 750 v, com caract. não propagante ao fogo e auto extinguível, pirastic ou similar.</v>
          </cell>
          <cell r="C852" t="str">
            <v>ML</v>
          </cell>
          <cell r="D852">
            <v>10.704499999999999</v>
          </cell>
        </row>
        <row r="853">
          <cell r="A853" t="str">
            <v>001.17.00780</v>
          </cell>
          <cell r="B853" t="str">
            <v>Fornecimento e instalação de cabo de cobre seção 50.00 mm2, com isolamento para 750 v, com caract. não propagante ao fogo e auto extinguível, pirastic ou similar.</v>
          </cell>
          <cell r="C853" t="str">
            <v>ML</v>
          </cell>
          <cell r="D853">
            <v>14.883900000000001</v>
          </cell>
        </row>
        <row r="854">
          <cell r="A854" t="str">
            <v>001.17.00800</v>
          </cell>
          <cell r="B854" t="str">
            <v>Fornecimento e instalação de cabo de cobre seção 70.00 mm2, com isolamento para 750 v, com caract. não propagante ao fogo e auto extinguível, pirastic ou similar.</v>
          </cell>
          <cell r="C854" t="str">
            <v>ML</v>
          </cell>
          <cell r="D854">
            <v>20.595099999999999</v>
          </cell>
        </row>
        <row r="855">
          <cell r="A855" t="str">
            <v>001.17.00820</v>
          </cell>
          <cell r="B855" t="str">
            <v>Fornecimento e instalação de cabo de cobre seção 95.00 mm2, com isolamento para 750 v, com caract. não propagante ao fogo e auto extinguível, pirastic ou similar.</v>
          </cell>
          <cell r="C855" t="str">
            <v>ML</v>
          </cell>
          <cell r="D855">
            <v>26.4086</v>
          </cell>
        </row>
        <row r="856">
          <cell r="A856" t="str">
            <v>001.17.00840</v>
          </cell>
          <cell r="B856" t="str">
            <v>Fornecimento e instalação de cabo de cobre seção 120.00 mm2, com isolamento para 750 v, com caract. não propagante ao fogo e auto extinguível, pirastic ou similar.</v>
          </cell>
          <cell r="C856" t="str">
            <v>ML</v>
          </cell>
          <cell r="D856">
            <v>33.341999999999999</v>
          </cell>
        </row>
        <row r="857">
          <cell r="A857" t="str">
            <v>001.17.00860</v>
          </cell>
          <cell r="B857" t="str">
            <v>Fornecimento e instalação de cabo de cobre seção 150.00 mm2, com isolamento para 750 v, com caract. não propagante ao fogo e auto extinguível, pirastic ou similar.</v>
          </cell>
          <cell r="C857" t="str">
            <v>ML</v>
          </cell>
          <cell r="D857">
            <v>40.428100000000001</v>
          </cell>
        </row>
        <row r="858">
          <cell r="A858" t="str">
            <v>001.17.00880</v>
          </cell>
          <cell r="B858" t="str">
            <v>Fornecimento e instalação de cabo de cobre seção 185.00 mm2, com isolamento para 750 v, com caract. não propagante ao fogo e auto extinguível, pirastic ou similar.</v>
          </cell>
          <cell r="C858" t="str">
            <v>ML</v>
          </cell>
          <cell r="D858">
            <v>51.388599999999997</v>
          </cell>
        </row>
        <row r="859">
          <cell r="A859" t="str">
            <v>001.17.00900</v>
          </cell>
          <cell r="B859" t="str">
            <v>Fornecimento e instalação de cabo de cobre seção 240.00 mm2, com isolamento para 750 v, com caract. não propagante ao fogo e auto extinguível, pirastic ou similar.</v>
          </cell>
          <cell r="C859" t="str">
            <v>ML</v>
          </cell>
          <cell r="D859">
            <v>67.194000000000003</v>
          </cell>
        </row>
        <row r="860">
          <cell r="A860" t="str">
            <v>001.17.00920</v>
          </cell>
          <cell r="B860" t="str">
            <v>Fornecimento e instalação de cabo de cobre seção 300.00 mm2, com isolamento para 750 v, com caract. não propagante ao fogo e auto extinguível, pirastic ou similar.</v>
          </cell>
          <cell r="C860" t="str">
            <v>ML</v>
          </cell>
          <cell r="D860">
            <v>86.567899999999995</v>
          </cell>
        </row>
        <row r="861">
          <cell r="A861" t="str">
            <v>001.17.00940</v>
          </cell>
          <cell r="B861" t="str">
            <v>Fornecimento e instalação de cabo de cobre seção 400.00 mm2, com isolamento para 750 v, com caract. não propagante ao fogo e auto extinguível, pirastic ou similar.</v>
          </cell>
          <cell r="C861" t="str">
            <v>ML</v>
          </cell>
          <cell r="D861">
            <v>128.47980000000001</v>
          </cell>
        </row>
        <row r="862">
          <cell r="A862" t="str">
            <v>001.17.00960</v>
          </cell>
          <cell r="B862" t="str">
            <v>Fornecimento e instalação de cabo de cobre seção 500.00 mm2, com isolamento para 750 v, com caract. não propagante ao fogo e auto extinguível, pirastic ou similar.</v>
          </cell>
          <cell r="C862" t="str">
            <v>ML</v>
          </cell>
          <cell r="D862">
            <v>132.3663</v>
          </cell>
        </row>
        <row r="863">
          <cell r="A863" t="str">
            <v>001.17.00980</v>
          </cell>
          <cell r="B863" t="str">
            <v>Fornecimento e instalação de cabo de cobre seção 2x2.50 mm2, com isolamento para 0.60 /1.00 Kv, com caract. não propagante ao fogo e auto extinguível, sintenax ou similar.</v>
          </cell>
          <cell r="C863" t="str">
            <v>ML</v>
          </cell>
          <cell r="D863">
            <v>2.3454999999999999</v>
          </cell>
        </row>
        <row r="864">
          <cell r="A864" t="str">
            <v>001.17.01000</v>
          </cell>
          <cell r="B864" t="str">
            <v>Fornecimento e instalação de cabo de cobre seção 2x4.00 mm2, com isolamento para 0.60 /1.00 Kv, com caract. não propagante ao fogo e auto extinguível, sintenax ou similar.</v>
          </cell>
          <cell r="C864" t="str">
            <v>ML</v>
          </cell>
          <cell r="D864">
            <v>3.5691999999999999</v>
          </cell>
        </row>
        <row r="865">
          <cell r="A865" t="str">
            <v>001.17.01020</v>
          </cell>
          <cell r="B865" t="str">
            <v>Fornecimento e instalação de cabo de cobre seção 2x6.00 mm2, com isolamento para 0.60 /1.00 Kv, com caract. não propagante ao fogo e auto extinguível, sintenax ou similar.</v>
          </cell>
          <cell r="C865" t="str">
            <v>ML</v>
          </cell>
          <cell r="D865">
            <v>5.2519</v>
          </cell>
        </row>
        <row r="866">
          <cell r="A866" t="str">
            <v>001.17.01040</v>
          </cell>
          <cell r="B866" t="str">
            <v>Fornecimento e instalação de cabo de cobre seção 2x10.00 mm2, com isolamento para 0.60 /1.00 Kv, com caract. não propagante ao fogo e auto extinguível, sintenax ou similar.</v>
          </cell>
          <cell r="C866" t="str">
            <v>ML</v>
          </cell>
          <cell r="D866">
            <v>8.5654000000000003</v>
          </cell>
        </row>
        <row r="867">
          <cell r="A867" t="str">
            <v>001.17.01060</v>
          </cell>
          <cell r="B867" t="str">
            <v>Fornecimento e instalação de cabo de cobre seção 3x2.50 mm2, com isolamento para 0.60 /1.00 Kv, com caract. não propagante ao fogo e auto extinguível, sintenax ou similar.</v>
          </cell>
          <cell r="C867" t="str">
            <v>ML</v>
          </cell>
          <cell r="D867">
            <v>3.1615000000000002</v>
          </cell>
        </row>
        <row r="868">
          <cell r="A868" t="str">
            <v>001.17.01080</v>
          </cell>
          <cell r="B868" t="str">
            <v>Fornecimento e instalação de cabo de cobre seção 3x4.00 mm2, com isolamento para 0.60 /1.00 Kv, com caract. não propagante ao fogo e auto extinguível, sintenax ou similar.</v>
          </cell>
          <cell r="C868" t="str">
            <v>ML</v>
          </cell>
          <cell r="D868">
            <v>4.7422000000000004</v>
          </cell>
        </row>
        <row r="869">
          <cell r="A869" t="str">
            <v>001.17.01100</v>
          </cell>
          <cell r="B869" t="str">
            <v>Fornecimento e instalação de cabo de cobre seção 3x6.00 mm2, com isolamento para 0.60 /1.00 Kv, com caract. não propagante ao fogo e auto extinguível, sintenax ou similar.</v>
          </cell>
          <cell r="C869" t="str">
            <v>ML</v>
          </cell>
          <cell r="D869">
            <v>6.5269000000000004</v>
          </cell>
        </row>
        <row r="870">
          <cell r="A870" t="str">
            <v>001.17.01120</v>
          </cell>
          <cell r="B870" t="str">
            <v>Fornecimento e instalação de cabo de cobre seção 3x10.00 mm2, com isolamento para 0.60 /1.00 Kv, com caract. não propagante ao fogo e auto extinguível, sintenax ou similar.</v>
          </cell>
          <cell r="C870" t="str">
            <v>ML</v>
          </cell>
          <cell r="D870">
            <v>11.2174</v>
          </cell>
        </row>
        <row r="871">
          <cell r="A871" t="str">
            <v>001.17.01140</v>
          </cell>
          <cell r="B871" t="str">
            <v>Fornecimento e instalação de cabos de cobre seção 4.00 mm2,para tensão de 1000 volts formado por condutor de fio de cobre isolado com material de característica não propagante ao fogo</v>
          </cell>
          <cell r="C871" t="str">
            <v>ML</v>
          </cell>
          <cell r="D871">
            <v>1.9363999999999999</v>
          </cell>
        </row>
        <row r="872">
          <cell r="A872" t="str">
            <v>001.17.01160</v>
          </cell>
          <cell r="B872" t="str">
            <v>Fornecimento e instalação de cabos de cobre seção 6.00 mm2,para tensão de 1000 volts formado por condutor de fio de cobre isolado com material de característica não propagante ao fogo</v>
          </cell>
          <cell r="C872" t="str">
            <v>ML</v>
          </cell>
          <cell r="D872">
            <v>2.5855999999999999</v>
          </cell>
        </row>
        <row r="873">
          <cell r="A873" t="str">
            <v>001.17.01180</v>
          </cell>
          <cell r="B873" t="str">
            <v>Fornecimento e instalação de cabos de cobre seção 10.00 mm2,para tensão de 1000 volts formado por condutor de fio de cobre isolado com material de característica não propagante ao fogo</v>
          </cell>
          <cell r="C873" t="str">
            <v>ML</v>
          </cell>
          <cell r="D873">
            <v>3.6796000000000002</v>
          </cell>
        </row>
        <row r="874">
          <cell r="A874" t="str">
            <v>001.17.01200</v>
          </cell>
          <cell r="B874" t="str">
            <v>Fornecimento e instalação de cabos de cobre seção 16.00 mm2,para tensão de 1000 volts formado por condutor de fio de cobre isolado com material de característica não propagante ao fogo</v>
          </cell>
          <cell r="C874" t="str">
            <v>ML</v>
          </cell>
          <cell r="D874">
            <v>5.5650000000000004</v>
          </cell>
        </row>
        <row r="875">
          <cell r="A875" t="str">
            <v>001.17.01220</v>
          </cell>
          <cell r="B875" t="str">
            <v>Fornecimento e instalação de cabos de cobre seção 25.00 mm2,para tensão de 1000 volts formado por condutor de fio de cobre isolado com material de característica não propagante ao fogo</v>
          </cell>
          <cell r="C875" t="str">
            <v>ML</v>
          </cell>
          <cell r="D875">
            <v>8.3596000000000004</v>
          </cell>
        </row>
        <row r="876">
          <cell r="A876" t="str">
            <v>001.17.01240</v>
          </cell>
          <cell r="B876" t="str">
            <v>Fornecimento e instalação de cabos de cobre seção 35.00 mm2,para tensão de 1000 volts formado por condutor de fio de cobre isolado com material de característica não propagante ao fogo</v>
          </cell>
          <cell r="C876" t="str">
            <v>ML</v>
          </cell>
          <cell r="D876">
            <v>10.2149</v>
          </cell>
        </row>
        <row r="877">
          <cell r="A877" t="str">
            <v>001.17.01260</v>
          </cell>
          <cell r="B877" t="str">
            <v>Fornecimento e instalação de cabos de cobre seção 50.00 mm2,para tensão de 1000 volts formado por condutor de fio de cobre isolado com material de característica não propagante ao fogo</v>
          </cell>
          <cell r="C877" t="str">
            <v>ML</v>
          </cell>
          <cell r="D877">
            <v>16.5669</v>
          </cell>
        </row>
        <row r="878">
          <cell r="A878" t="str">
            <v>001.17.01280</v>
          </cell>
          <cell r="B878" t="str">
            <v>Fornecimento e instalação de cabos de cobre seção 70.00 mm2,para tensão de 1000 volts formado por condutor de fio de cobre isolado com material de característica não propagante ao fogo</v>
          </cell>
          <cell r="C878" t="str">
            <v>ML</v>
          </cell>
          <cell r="D878">
            <v>18.7591</v>
          </cell>
        </row>
        <row r="879">
          <cell r="A879" t="str">
            <v>001.17.01300</v>
          </cell>
          <cell r="B879" t="str">
            <v>Fornecimento e instalação de cabos de cobre seção 95.00 mm2,para tensão de 1000 volts formado por condutor de fio de cobre isolado com material de característica não propagante ao fogo</v>
          </cell>
          <cell r="C879" t="str">
            <v>ML</v>
          </cell>
          <cell r="D879">
            <v>25.0928</v>
          </cell>
        </row>
        <row r="880">
          <cell r="A880" t="str">
            <v>001.17.01320</v>
          </cell>
          <cell r="B880" t="str">
            <v>Fornecimento e instalação de cabos de cobre seção 120.00 mm2,para tensão de 1000 volts formado por condutor de fio de cobre isolado com material de característica não propagante ao fogo 2</v>
          </cell>
          <cell r="C880" t="str">
            <v>ML</v>
          </cell>
          <cell r="D880">
            <v>31.516200000000001</v>
          </cell>
        </row>
        <row r="881">
          <cell r="A881" t="str">
            <v>001.17.01340</v>
          </cell>
          <cell r="B881" t="str">
            <v>Fornecimento e instalação de cabos de cobre seção 150 mm2,para tensão de 1000 volts formado por condutor de fio de cobre isolado com material de característica não propagante ao fogo</v>
          </cell>
          <cell r="C881" t="str">
            <v>ML</v>
          </cell>
          <cell r="D881">
            <v>38.112699999999997</v>
          </cell>
        </row>
        <row r="882">
          <cell r="A882" t="str">
            <v>001.17.01360</v>
          </cell>
          <cell r="B882" t="str">
            <v>Fornecimento e instalação de cabos de cobre seção 185 mm2,para tensão de 1000 volts formado por condutor de fio de cobre isolado com material de característica não propagante ao fogo</v>
          </cell>
          <cell r="C882" t="str">
            <v>ML</v>
          </cell>
          <cell r="D882">
            <v>48.614199999999997</v>
          </cell>
        </row>
        <row r="883">
          <cell r="A883" t="str">
            <v>001.17.01380</v>
          </cell>
          <cell r="B883" t="str">
            <v>Fornecimento e instalação de cabos de cobre seção 240 mm2,para tensão de 1000 volts formado por condutor de fio de cobre isolado com material de característica não propagante ao fogo</v>
          </cell>
          <cell r="C883" t="str">
            <v>ML</v>
          </cell>
          <cell r="D883">
            <v>62.348999999999997</v>
          </cell>
        </row>
        <row r="884">
          <cell r="A884" t="str">
            <v>001.17.01400</v>
          </cell>
          <cell r="B884" t="str">
            <v>Fornecimento e instalação de cabos de seção 300 mm2,para tensão de 1000 volts formado por condutor de fio de cobre isolado com material de característica não propagante ao fogo</v>
          </cell>
          <cell r="C884" t="str">
            <v>ML</v>
          </cell>
          <cell r="D884">
            <v>79.631900000000002</v>
          </cell>
        </row>
        <row r="885">
          <cell r="A885" t="str">
            <v>001.17.01420</v>
          </cell>
          <cell r="B885" t="str">
            <v>Fornecimento e instalação de cabo de cobre seção 25 mm2,com isolamento de 15 kv</v>
          </cell>
          <cell r="C885" t="str">
            <v>ML</v>
          </cell>
          <cell r="D885">
            <v>37.429600000000001</v>
          </cell>
        </row>
        <row r="886">
          <cell r="A886" t="str">
            <v>001.17.01440</v>
          </cell>
          <cell r="B886" t="str">
            <v>Fornecimento e instalação de eletroduto de pvc 1 1/4"""""""" corrugado tipo kanaflex</v>
          </cell>
          <cell r="C886" t="str">
            <v>ML</v>
          </cell>
          <cell r="D886">
            <v>4.6773999999999996</v>
          </cell>
        </row>
        <row r="887">
          <cell r="A887" t="str">
            <v>001.17.01460</v>
          </cell>
          <cell r="B887" t="str">
            <v>Fornecimento e instalação de eletroduto de pvc 1 1/2"""""""" corrugado tipo kanaflex</v>
          </cell>
          <cell r="C887" t="str">
            <v>ML</v>
          </cell>
          <cell r="D887">
            <v>5.5545999999999998</v>
          </cell>
        </row>
        <row r="888">
          <cell r="A888" t="str">
            <v>001.17.01500</v>
          </cell>
          <cell r="B888" t="str">
            <v>Fornecimento e instalação de eletroduto rígido de ferro galvanizado  1/2"""" c/ rosca nas duas pontas em barra de 3 metros - Médio</v>
          </cell>
          <cell r="C888" t="str">
            <v>UN</v>
          </cell>
          <cell r="D888">
            <v>19.233899999999998</v>
          </cell>
        </row>
        <row r="889">
          <cell r="A889" t="str">
            <v>001.17.01520</v>
          </cell>
          <cell r="B889" t="str">
            <v>Fornecimento e instalação de eletroduto rígido de ferro galvanizado  3/4"""" c/ rosca nas duas pontas em barra de 3 metros - Médio</v>
          </cell>
          <cell r="C889" t="str">
            <v>UN</v>
          </cell>
          <cell r="D889">
            <v>22.9299</v>
          </cell>
        </row>
        <row r="890">
          <cell r="A890" t="str">
            <v>001.17.01540</v>
          </cell>
          <cell r="B890" t="str">
            <v>Fornecimento e instalação de eletroduto rígido de ferro galvanizado 1"""" c/ rosca nas duas pontas em barra de 3 metros - Médio</v>
          </cell>
          <cell r="C890" t="str">
            <v>UN</v>
          </cell>
          <cell r="D890">
            <v>26.741399999999999</v>
          </cell>
        </row>
        <row r="891">
          <cell r="A891" t="str">
            <v>001.17.01560</v>
          </cell>
          <cell r="B891" t="str">
            <v>Fornecimento e instalação de eletroduto rígido de ferro galvanizado 1 1/4"""" c/ rosca nas duas pontas em barra de 3 metros - Médio</v>
          </cell>
          <cell r="C891" t="str">
            <v>UN</v>
          </cell>
          <cell r="D891">
            <v>37.051299999999998</v>
          </cell>
        </row>
        <row r="892">
          <cell r="A892" t="str">
            <v>001.17.01580</v>
          </cell>
          <cell r="B892" t="str">
            <v>Fornecimento e instalação de eletroduto rígido de ferro galvanizado 1 1/2"""" c/ rosca nas duas pontas em barra de 3 metros - Médio</v>
          </cell>
          <cell r="C892" t="str">
            <v>UN</v>
          </cell>
          <cell r="D892">
            <v>49.987299999999998</v>
          </cell>
        </row>
        <row r="893">
          <cell r="A893" t="str">
            <v>001.17.01600</v>
          </cell>
          <cell r="B893" t="str">
            <v>Fornecimento e instalação de eletroduto rígido de ferro galvanizado 2"""" c/ rosca nas duas pontas em barra de 3 metros - Médio</v>
          </cell>
          <cell r="C893" t="str">
            <v>UN</v>
          </cell>
          <cell r="D893">
            <v>66.619299999999996</v>
          </cell>
        </row>
        <row r="894">
          <cell r="A894" t="str">
            <v>001.17.01620</v>
          </cell>
          <cell r="B894" t="str">
            <v>Fornecimento e instalação de eletroduto rígido de ferro galvanizado 2 1/2"""" c/ rosca nas duas pontas em barra de 3 metros - Médio</v>
          </cell>
          <cell r="C894" t="str">
            <v>UN</v>
          </cell>
          <cell r="D894">
            <v>69.936300000000003</v>
          </cell>
        </row>
        <row r="895">
          <cell r="A895" t="str">
            <v>001.17.01640</v>
          </cell>
          <cell r="B895" t="str">
            <v>Fornecimento e instalação de eletroduto rígido de ferro galvanizado 3"""" c/ rosca nas duas pontas em barra de 3 metros - Médio</v>
          </cell>
          <cell r="C895" t="str">
            <v>UN</v>
          </cell>
          <cell r="D895">
            <v>117.46980000000001</v>
          </cell>
        </row>
        <row r="896">
          <cell r="A896" t="str">
            <v>001.17.01660</v>
          </cell>
          <cell r="B896" t="str">
            <v>Fornecimento e instalação de eletroduto rígido de ferro galvanizado 4"""" c/ rosca nas duas pontas em barra de 3 metros - Médio</v>
          </cell>
          <cell r="C896" t="str">
            <v>UN</v>
          </cell>
          <cell r="D896">
            <v>149.5788</v>
          </cell>
        </row>
        <row r="897">
          <cell r="A897" t="str">
            <v>001.17.01680</v>
          </cell>
          <cell r="B897" t="str">
            <v>Fornecimento e instalação de eletroduto de pvc  1/2"""""""" roscável anti-chama em barra de 3 m</v>
          </cell>
          <cell r="C897" t="str">
            <v>UN</v>
          </cell>
          <cell r="D897">
            <v>5.6475999999999997</v>
          </cell>
        </row>
        <row r="898">
          <cell r="A898" t="str">
            <v>001.17.01700</v>
          </cell>
          <cell r="B898" t="str">
            <v>Fornecimento e instalação de eletroduto de pvc  3/4"""""""" roscável anti-chama em barra de 3 m</v>
          </cell>
          <cell r="C898" t="str">
            <v>UN</v>
          </cell>
          <cell r="D898">
            <v>6.4875999999999996</v>
          </cell>
        </row>
        <row r="899">
          <cell r="A899" t="str">
            <v>001.17.01720</v>
          </cell>
          <cell r="B899" t="str">
            <v>Fornecimento e instalação de eletroduto de pvc  1"""""""" roscável anti-chama em barra de 3 m</v>
          </cell>
          <cell r="C899" t="str">
            <v>UN</v>
          </cell>
          <cell r="D899">
            <v>8.5876000000000001</v>
          </cell>
        </row>
        <row r="900">
          <cell r="A900" t="str">
            <v>001.17.01740</v>
          </cell>
          <cell r="B900" t="str">
            <v>Fornecimento e instalação de eletroduto de pvc  1 1/4"""""""" roscável anti-chama em barra de 3 m</v>
          </cell>
          <cell r="C900" t="str">
            <v>UN</v>
          </cell>
          <cell r="D900">
            <v>12.9339</v>
          </cell>
        </row>
        <row r="901">
          <cell r="A901" t="str">
            <v>001.17.01760</v>
          </cell>
          <cell r="B901" t="str">
            <v>Fornecimento e instalação de eletroduto de pvc  1 1/2"""""""" roscável anti-chama em barra de 3 m</v>
          </cell>
          <cell r="C901" t="str">
            <v>UN</v>
          </cell>
          <cell r="D901">
            <v>14.4039</v>
          </cell>
        </row>
        <row r="902">
          <cell r="A902" t="str">
            <v>001.17.01780</v>
          </cell>
          <cell r="B902" t="str">
            <v>Fornecimento e instalação de eletroduto de pvc  2"""""""" roscável anti-chama em barra de 3 m</v>
          </cell>
          <cell r="C902" t="str">
            <v>UN</v>
          </cell>
          <cell r="D902">
            <v>18.498899999999999</v>
          </cell>
        </row>
        <row r="903">
          <cell r="A903" t="str">
            <v>001.17.01800</v>
          </cell>
          <cell r="B903" t="str">
            <v>Fornecimento e instalação de eletroduto de pvc  2 1/2"""""""" roscável anti-chama em barra de 3 m</v>
          </cell>
          <cell r="C903" t="str">
            <v>UN</v>
          </cell>
          <cell r="D903">
            <v>31.560199999999998</v>
          </cell>
        </row>
        <row r="904">
          <cell r="A904" t="str">
            <v>001.17.01820</v>
          </cell>
          <cell r="B904" t="str">
            <v>Fornecimento e instalação de eletroduto de pvc  3"""""""" roscável anti-chama em barra de 3 m</v>
          </cell>
          <cell r="C904" t="str">
            <v>UN</v>
          </cell>
          <cell r="D904">
            <v>33.240200000000002</v>
          </cell>
        </row>
        <row r="905">
          <cell r="A905" t="str">
            <v>001.17.01840</v>
          </cell>
          <cell r="B905" t="str">
            <v>Fornecimento e instalação de eletroduto de pvc  4"""""""" roscável anti-chama em barra de 3 m</v>
          </cell>
          <cell r="C905" t="str">
            <v>UN</v>
          </cell>
          <cell r="D905">
            <v>41.955199999999998</v>
          </cell>
        </row>
        <row r="906">
          <cell r="A906" t="str">
            <v>001.17.01850</v>
          </cell>
          <cell r="B906" t="str">
            <v>Fornecimento e instalação de conjunto bucha e arruela 1/2"""" de pvc para eletroduto roscável</v>
          </cell>
          <cell r="C906" t="str">
            <v>CJ</v>
          </cell>
          <cell r="D906">
            <v>0.4975</v>
          </cell>
        </row>
        <row r="907">
          <cell r="A907" t="str">
            <v>001.17.01860</v>
          </cell>
          <cell r="B907" t="str">
            <v>Fornecimento e instalação de conjunto bucha e arruela 3/4"""""""" de pvc para eletroduto roscáve</v>
          </cell>
          <cell r="C907" t="str">
            <v>CJ</v>
          </cell>
          <cell r="D907">
            <v>0.52749999999999997</v>
          </cell>
        </row>
        <row r="908">
          <cell r="A908" t="str">
            <v>001.17.01880</v>
          </cell>
          <cell r="B908" t="str">
            <v>Fornecimento e instalação de conjunto bucha e arruela 1"""""""" de pvc para eletroduto roscável</v>
          </cell>
          <cell r="C908" t="str">
            <v>CJ</v>
          </cell>
          <cell r="D908">
            <v>0.6875</v>
          </cell>
        </row>
        <row r="909">
          <cell r="A909" t="str">
            <v>001.17.01900</v>
          </cell>
          <cell r="B909" t="str">
            <v>Fornecimento e instalação de conjunto bucha e arruela 1 1/4"""""""" de pvc para eletroduto roscável</v>
          </cell>
          <cell r="C909" t="str">
            <v>CJ</v>
          </cell>
          <cell r="D909">
            <v>1.2450000000000001</v>
          </cell>
        </row>
        <row r="910">
          <cell r="A910" t="str">
            <v>001.17.01920</v>
          </cell>
          <cell r="B910" t="str">
            <v>Fornecimento e instalação de conjunto bucha e arruela 1 1/2"""""""",de pvc para eletroduto roscável</v>
          </cell>
          <cell r="C910" t="str">
            <v>CJ</v>
          </cell>
          <cell r="D910">
            <v>1.425</v>
          </cell>
        </row>
        <row r="911">
          <cell r="A911" t="str">
            <v>001.17.01940</v>
          </cell>
          <cell r="B911" t="str">
            <v>Fornecimento e instalação de conjunto bucha e arruela 2"""""""", de pvc para eletroduto roscável</v>
          </cell>
          <cell r="C911" t="str">
            <v>CJ</v>
          </cell>
          <cell r="D911">
            <v>1.915</v>
          </cell>
        </row>
        <row r="912">
          <cell r="A912" t="str">
            <v>001.17.01960</v>
          </cell>
          <cell r="B912" t="str">
            <v>Fornecimento e instalação de conjunto bucha e arruela 2 1/2"""""""", de pvc para eletroduto roscável</v>
          </cell>
          <cell r="C912" t="str">
            <v>CJ</v>
          </cell>
          <cell r="D912">
            <v>3.3275000000000001</v>
          </cell>
        </row>
        <row r="913">
          <cell r="A913" t="str">
            <v>001.17.01980</v>
          </cell>
          <cell r="B913" t="str">
            <v>Fornecimento e instalação de conjunto bucha e arruela 3"""""""", de pvc para eletroduto roscável</v>
          </cell>
          <cell r="C913" t="str">
            <v>CJ</v>
          </cell>
          <cell r="D913">
            <v>3.9775</v>
          </cell>
        </row>
        <row r="914">
          <cell r="A914" t="str">
            <v>001.17.02000</v>
          </cell>
          <cell r="B914" t="str">
            <v>Fornecimento e instalação de conjunto bucha e arruela 4"""""""" de pvc para eletroduto roscável</v>
          </cell>
          <cell r="C914" t="str">
            <v>CJ</v>
          </cell>
          <cell r="D914">
            <v>5.3075000000000001</v>
          </cell>
        </row>
        <row r="915">
          <cell r="A915" t="str">
            <v>001.17.02020</v>
          </cell>
          <cell r="B915" t="str">
            <v>Fornecimento e instalação de curva 90º de pvc 1/2"""""""" para eletroduto roscável</v>
          </cell>
          <cell r="C915" t="str">
            <v>UN</v>
          </cell>
          <cell r="D915">
            <v>1.3501000000000001</v>
          </cell>
        </row>
        <row r="916">
          <cell r="A916" t="str">
            <v>001.17.02040</v>
          </cell>
          <cell r="B916" t="str">
            <v>Fornecimento e instalação de curva 90º de pvc 3/4"""""""" para eletroduto roscável</v>
          </cell>
          <cell r="C916" t="str">
            <v>UN</v>
          </cell>
          <cell r="D916">
            <v>1.7375</v>
          </cell>
        </row>
        <row r="917">
          <cell r="A917" t="str">
            <v>001.17.02060</v>
          </cell>
          <cell r="B917" t="str">
            <v>Fornecimento e instalação de curva 90º de pvc 1"""""""" para eletroduto roscável</v>
          </cell>
          <cell r="C917" t="str">
            <v>UN</v>
          </cell>
          <cell r="D917">
            <v>2.2374999999999998</v>
          </cell>
        </row>
        <row r="918">
          <cell r="A918" t="str">
            <v>001.17.02080</v>
          </cell>
          <cell r="B918" t="str">
            <v>Fornecimento e instalação de curva 90º de pvc 1 1/4"""""""" para eletroduto roscável</v>
          </cell>
          <cell r="C918" t="str">
            <v>UN</v>
          </cell>
          <cell r="D918">
            <v>2.9249999999999998</v>
          </cell>
        </row>
        <row r="919">
          <cell r="A919" t="str">
            <v>001.17.02100</v>
          </cell>
          <cell r="B919" t="str">
            <v>Fornecimento e instalação de curva 90º de pvc 1 1/2"""""""" para eletroduto roscável</v>
          </cell>
          <cell r="C919" t="str">
            <v>UN</v>
          </cell>
          <cell r="D919">
            <v>3.3250000000000002</v>
          </cell>
        </row>
        <row r="920">
          <cell r="A920" t="str">
            <v>001.17.02120</v>
          </cell>
          <cell r="B920" t="str">
            <v>Fornecimento e instalação de curva 90º de pvc 2"""""""" para eletroduto roscável</v>
          </cell>
          <cell r="C920" t="str">
            <v>UN</v>
          </cell>
          <cell r="D920">
            <v>4.625</v>
          </cell>
        </row>
        <row r="921">
          <cell r="A921" t="str">
            <v>001.17.02140</v>
          </cell>
          <cell r="B921" t="str">
            <v>Fornecimento e instalação de curva 90º de pvc 2 1/2"""""""" para eletroduto roscável</v>
          </cell>
          <cell r="C921" t="str">
            <v>UN</v>
          </cell>
          <cell r="D921">
            <v>8.8063000000000002</v>
          </cell>
        </row>
        <row r="922">
          <cell r="A922" t="str">
            <v>001.17.02160</v>
          </cell>
          <cell r="B922" t="str">
            <v>Fornecimento e instalação de curva 90º de pvc 3"""""""" para eletroduto roscável</v>
          </cell>
          <cell r="C922" t="str">
            <v>UN</v>
          </cell>
          <cell r="D922">
            <v>9.0062999999999995</v>
          </cell>
        </row>
        <row r="923">
          <cell r="A923" t="str">
            <v>001.17.02180</v>
          </cell>
          <cell r="B923" t="str">
            <v>Fornecimento e instalação de curva 90º de pvc 4"""""""" para eletroduto roscável</v>
          </cell>
          <cell r="C923" t="str">
            <v>UN</v>
          </cell>
          <cell r="D923">
            <v>16.906300000000002</v>
          </cell>
        </row>
        <row r="924">
          <cell r="A924" t="str">
            <v>001.17.02200</v>
          </cell>
          <cell r="B924" t="str">
            <v>Fornecimento e instalação de curva 135° de pvc 3/4"""""""" para eletroduto roscável</v>
          </cell>
          <cell r="C924" t="str">
            <v>UN</v>
          </cell>
          <cell r="D924">
            <v>2.1375000000000002</v>
          </cell>
        </row>
        <row r="925">
          <cell r="A925" t="str">
            <v>001.17.02220</v>
          </cell>
          <cell r="B925" t="str">
            <v>Fornecimento e instalação de curva 135° de pvc 1"""""""" para eletroduto roscável</v>
          </cell>
          <cell r="C925" t="str">
            <v>UN</v>
          </cell>
          <cell r="D925">
            <v>3.4575</v>
          </cell>
        </row>
        <row r="926">
          <cell r="A926" t="str">
            <v>001.17.02240</v>
          </cell>
          <cell r="B926" t="str">
            <v>Fornecimento e instalação de curva 135° de pvc 1 1/4"""""""" para eletroduto roscável</v>
          </cell>
          <cell r="C926" t="str">
            <v>UN</v>
          </cell>
          <cell r="D926">
            <v>7.3250000000000002</v>
          </cell>
        </row>
        <row r="927">
          <cell r="A927" t="str">
            <v>001.17.02260</v>
          </cell>
          <cell r="B927" t="str">
            <v>Fornecimento e instalação de curva 135° de pvc 1 1/2"""""""" para eletroduto roscável</v>
          </cell>
          <cell r="C927" t="str">
            <v>UN</v>
          </cell>
          <cell r="D927">
            <v>9.625</v>
          </cell>
        </row>
        <row r="928">
          <cell r="A928" t="str">
            <v>001.17.02280</v>
          </cell>
          <cell r="B928" t="str">
            <v>Fornecimento e instalação de curva 135° de pvc 2"""""""" para eletroduto roscável</v>
          </cell>
          <cell r="C928" t="str">
            <v>UN</v>
          </cell>
          <cell r="D928">
            <v>13.625</v>
          </cell>
        </row>
        <row r="929">
          <cell r="A929" t="str">
            <v>001.17.02300</v>
          </cell>
          <cell r="B929" t="str">
            <v>Fornecimento e instalação de luva pvc 1/2"""""""" p/ eletroduto roscável</v>
          </cell>
          <cell r="C929" t="str">
            <v>UN</v>
          </cell>
          <cell r="D929">
            <v>0.76880000000000004</v>
          </cell>
        </row>
        <row r="930">
          <cell r="A930" t="str">
            <v>001.17.02320</v>
          </cell>
          <cell r="B930" t="str">
            <v>Fornecimento e instalação de luva pvc 3/4"""""""" p/ eletroduto roscável</v>
          </cell>
          <cell r="C930" t="str">
            <v>UN</v>
          </cell>
          <cell r="D930">
            <v>0.86880000000000002</v>
          </cell>
        </row>
        <row r="931">
          <cell r="A931" t="str">
            <v>001.17.02340</v>
          </cell>
          <cell r="B931" t="str">
            <v>Fornecimento e instalação de luva pvc 1"""""""" p/ eletruduto roscável</v>
          </cell>
          <cell r="C931" t="str">
            <v>UN</v>
          </cell>
          <cell r="D931">
            <v>1.0688</v>
          </cell>
        </row>
        <row r="932">
          <cell r="A932" t="str">
            <v>001.17.02360</v>
          </cell>
          <cell r="B932" t="str">
            <v>Fornecimento e instalação de luva pvc 1 1/4"""""""" p/ eletroduto roscável</v>
          </cell>
          <cell r="C932" t="str">
            <v>UN</v>
          </cell>
          <cell r="D932">
            <v>1.4562999999999999</v>
          </cell>
        </row>
        <row r="933">
          <cell r="A933" t="str">
            <v>001.17.02380</v>
          </cell>
          <cell r="B933" t="str">
            <v>Fornecimento e instalação de luva pvc 1 1/2"""""""" p/ eletroduto roscável</v>
          </cell>
          <cell r="C933" t="str">
            <v>UN</v>
          </cell>
          <cell r="D933">
            <v>1.6563000000000001</v>
          </cell>
        </row>
        <row r="934">
          <cell r="A934" t="str">
            <v>001.17.02400</v>
          </cell>
          <cell r="B934" t="str">
            <v>Fornecimento e instalação de luva pvc 2"""""""" p/ eletroduto roscável</v>
          </cell>
          <cell r="C934" t="str">
            <v>UN</v>
          </cell>
          <cell r="D934">
            <v>2.5063</v>
          </cell>
        </row>
        <row r="935">
          <cell r="A935" t="str">
            <v>001.17.02420</v>
          </cell>
          <cell r="B935" t="str">
            <v>Fornecimento e instalação de luva pvc 2 1/2"""""""" p/ eletroduto roscável</v>
          </cell>
          <cell r="C935" t="str">
            <v>UN</v>
          </cell>
          <cell r="D935">
            <v>6.0575000000000001</v>
          </cell>
        </row>
        <row r="936">
          <cell r="A936" t="str">
            <v>001.17.02440</v>
          </cell>
          <cell r="B936" t="str">
            <v>Fornecimento e instalação de luva pvc 3"""""""" p/ eletroduto roscável</v>
          </cell>
          <cell r="C936" t="str">
            <v>UN</v>
          </cell>
          <cell r="D936">
            <v>6.1375000000000002</v>
          </cell>
        </row>
        <row r="937">
          <cell r="A937" t="str">
            <v>001.17.02460</v>
          </cell>
          <cell r="B937" t="str">
            <v>Fornecimento e instalação de luva pvc 4"""""""" p/ eletroduto roscável</v>
          </cell>
          <cell r="C937" t="str">
            <v>UN</v>
          </cell>
          <cell r="D937">
            <v>14.9375</v>
          </cell>
        </row>
        <row r="938">
          <cell r="A938" t="str">
            <v>001.17.02480</v>
          </cell>
          <cell r="B938" t="str">
            <v>Fornecimento e instalação de braçadeira 3/4"""""""" p/ eletroduto</v>
          </cell>
          <cell r="C938" t="str">
            <v>UN</v>
          </cell>
          <cell r="D938">
            <v>1.5174000000000001</v>
          </cell>
        </row>
        <row r="939">
          <cell r="A939" t="str">
            <v>001.17.02500</v>
          </cell>
          <cell r="B939" t="str">
            <v>Fornecimento e instalação de braçadeira 1"""""""" p/ eletroduto</v>
          </cell>
          <cell r="C939" t="str">
            <v>UN</v>
          </cell>
          <cell r="D939">
            <v>2.0760000000000001</v>
          </cell>
        </row>
        <row r="940">
          <cell r="A940" t="str">
            <v>001.17.02520</v>
          </cell>
          <cell r="B940" t="str">
            <v>Fornecimento e instalação de braçadeira 1/2"""""""" p/ eletroduto</v>
          </cell>
          <cell r="C940" t="str">
            <v>UN</v>
          </cell>
          <cell r="D940">
            <v>1.0873999999999999</v>
          </cell>
        </row>
        <row r="941">
          <cell r="A941" t="str">
            <v>001.17.02540</v>
          </cell>
          <cell r="B941" t="str">
            <v>Fornecimento e instalação de braçadeira 2"""""""" p/ eletroduto</v>
          </cell>
          <cell r="C941" t="str">
            <v>UN</v>
          </cell>
          <cell r="D941">
            <v>3.4148000000000001</v>
          </cell>
        </row>
        <row r="942">
          <cell r="A942" t="str">
            <v>001.17.02560</v>
          </cell>
          <cell r="B942" t="str">
            <v>Fornecimento e instalação de braçadeira p/ eletroduto tipo unha de pvc, c/01 parafuso de d=25 mm (3/4"""""""")</v>
          </cell>
          <cell r="C942" t="str">
            <v>UN</v>
          </cell>
          <cell r="D942">
            <v>1.5174000000000001</v>
          </cell>
        </row>
        <row r="943">
          <cell r="A943" t="str">
            <v>001.17.02580</v>
          </cell>
          <cell r="B943" t="str">
            <v>Fornecimento e instalação de curva de ferro galvanizado de 135º diâm. 4""""""""</v>
          </cell>
          <cell r="C943" t="str">
            <v>UN</v>
          </cell>
          <cell r="D943">
            <v>82.183000000000007</v>
          </cell>
        </row>
        <row r="944">
          <cell r="A944" t="str">
            <v>001.17.02600</v>
          </cell>
          <cell r="B944" t="str">
            <v>Fornecimento e instalação de curva de ferro galvanizado de 135º diâm. 3""""""""</v>
          </cell>
          <cell r="C944" t="str">
            <v>UN</v>
          </cell>
          <cell r="D944">
            <v>47.240900000000003</v>
          </cell>
        </row>
        <row r="945">
          <cell r="A945" t="str">
            <v>001.17.02620</v>
          </cell>
          <cell r="B945" t="str">
            <v>Fornecimento e instalação de curva de ferro galvanizado de 135º diâm. 2 1/2""""""""</v>
          </cell>
          <cell r="C945" t="str">
            <v>UN</v>
          </cell>
          <cell r="D945">
            <v>35.663899999999998</v>
          </cell>
        </row>
        <row r="946">
          <cell r="A946" t="str">
            <v>001.17.02640</v>
          </cell>
          <cell r="B946" t="str">
            <v>Fornecimento e instalação de curva de ferro galvanizado de 135º diâm. 2""""""""</v>
          </cell>
          <cell r="C946" t="str">
            <v>UN</v>
          </cell>
          <cell r="D946">
            <v>23.131699999999999</v>
          </cell>
        </row>
        <row r="947">
          <cell r="A947" t="str">
            <v>001.17.02660</v>
          </cell>
          <cell r="B947" t="str">
            <v>Fornecimento e instalação de curva de ferro galvanizado de 135º diâm. 1 1/2""""""""</v>
          </cell>
          <cell r="C947" t="str">
            <v>UN</v>
          </cell>
          <cell r="D947">
            <v>15.5609</v>
          </cell>
        </row>
        <row r="948">
          <cell r="A948" t="str">
            <v>001.17.02680</v>
          </cell>
          <cell r="B948" t="str">
            <v>Fornecimento e instalação de curva de ferro galvanizado de 135º diâm. 1 1/4'</v>
          </cell>
          <cell r="C948" t="str">
            <v>UN</v>
          </cell>
          <cell r="D948">
            <v>8.7721999999999998</v>
          </cell>
        </row>
        <row r="949">
          <cell r="A949" t="str">
            <v>001.17.02700</v>
          </cell>
          <cell r="B949" t="str">
            <v>Fornecimento e instalação de curva de ferro galvanizado de 135º diâm. 1""""""""</v>
          </cell>
          <cell r="C949" t="str">
            <v>UN</v>
          </cell>
          <cell r="D949">
            <v>5.2544000000000004</v>
          </cell>
        </row>
        <row r="950">
          <cell r="A950" t="str">
            <v>001.17.02720</v>
          </cell>
          <cell r="B950" t="str">
            <v>Fornecimento e instalação de curva de ferro galvanizado de 135º diâm. 3/4'</v>
          </cell>
          <cell r="C950" t="str">
            <v>UN</v>
          </cell>
          <cell r="D950">
            <v>3.3826000000000001</v>
          </cell>
        </row>
        <row r="951">
          <cell r="A951" t="str">
            <v>001.17.02740</v>
          </cell>
          <cell r="B951" t="str">
            <v>Fornecimento e instalação de curva de ferro galvanizado de 90º diâm. 3""""""""</v>
          </cell>
          <cell r="C951" t="str">
            <v>UN</v>
          </cell>
          <cell r="D951">
            <v>48.075099999999999</v>
          </cell>
        </row>
        <row r="952">
          <cell r="A952" t="str">
            <v>001.17.02760</v>
          </cell>
          <cell r="B952" t="str">
            <v>Fornecimento e instalação de curva de ferro galvanizado de 90º diâm. 2 1/2""""""""</v>
          </cell>
          <cell r="C952" t="str">
            <v>UN</v>
          </cell>
          <cell r="D952">
            <v>23.665099999999999</v>
          </cell>
        </row>
        <row r="953">
          <cell r="A953" t="str">
            <v>001.17.02780</v>
          </cell>
          <cell r="B953" t="str">
            <v>Fornecimento e instalação de curva de ferro galvanizado de 90º diâm. 2""""""""</v>
          </cell>
          <cell r="C953" t="str">
            <v>UN</v>
          </cell>
          <cell r="D953">
            <v>18.676300000000001</v>
          </cell>
        </row>
        <row r="954">
          <cell r="A954" t="str">
            <v>001.17.02800</v>
          </cell>
          <cell r="B954" t="str">
            <v>Fornecimento e instalação de curva de ferro galvanizado de 90º diâm. 1 1/2""""""""</v>
          </cell>
          <cell r="C954" t="str">
            <v>UN</v>
          </cell>
          <cell r="D954">
            <v>10.206300000000001</v>
          </cell>
        </row>
        <row r="955">
          <cell r="A955" t="str">
            <v>001.17.02820</v>
          </cell>
          <cell r="B955" t="str">
            <v>Fornecimento e instalação de curva de ferro galvanizado de 90º diâm. 1 1/4""""""""</v>
          </cell>
          <cell r="C955" t="str">
            <v>UN</v>
          </cell>
          <cell r="D955">
            <v>8.1163000000000007</v>
          </cell>
        </row>
        <row r="956">
          <cell r="A956" t="str">
            <v>001.17.02840</v>
          </cell>
          <cell r="B956" t="str">
            <v>Fornecimento e instalação de curva de ferro galvanizado de 90º diâm. 1""""""""</v>
          </cell>
          <cell r="C956" t="str">
            <v>UN</v>
          </cell>
          <cell r="D956">
            <v>4.3475000000000001</v>
          </cell>
        </row>
        <row r="957">
          <cell r="A957" t="str">
            <v>001.17.02860</v>
          </cell>
          <cell r="B957" t="str">
            <v>Fornecimento e instalação de curva de ferro galvanizado de 90º diâm. 3/4""""""""</v>
          </cell>
          <cell r="C957" t="str">
            <v>UN</v>
          </cell>
          <cell r="D957">
            <v>3.4674999999999998</v>
          </cell>
        </row>
        <row r="958">
          <cell r="A958" t="str">
            <v>001.17.02880</v>
          </cell>
          <cell r="B958" t="str">
            <v>Fornecimento e instalação de curva de ferro galvanizado de 90º diâm. 1/2""""""""</v>
          </cell>
          <cell r="C958" t="str">
            <v>UN</v>
          </cell>
          <cell r="D958">
            <v>2.8075000000000001</v>
          </cell>
        </row>
        <row r="959">
          <cell r="A959" t="str">
            <v>001.17.02940</v>
          </cell>
          <cell r="B959" t="str">
            <v>Fornecimento e instalação de luva de ferro galvanizado  1/2""""""""</v>
          </cell>
          <cell r="C959" t="str">
            <v>UN</v>
          </cell>
          <cell r="D959">
            <v>1.4588000000000001</v>
          </cell>
        </row>
        <row r="960">
          <cell r="A960" t="str">
            <v>001.17.02960</v>
          </cell>
          <cell r="B960" t="str">
            <v>Fornecimento e instalação de luva de ferro galvanizado  3/4""""""""</v>
          </cell>
          <cell r="C960" t="str">
            <v>UN</v>
          </cell>
          <cell r="D960">
            <v>1.5688</v>
          </cell>
        </row>
        <row r="961">
          <cell r="A961" t="str">
            <v>001.17.02980</v>
          </cell>
          <cell r="B961" t="str">
            <v>Fornecimento e instalação de luva de ferro galvanizado  1""""""""</v>
          </cell>
          <cell r="C961" t="str">
            <v>UN</v>
          </cell>
          <cell r="D961">
            <v>1.8988</v>
          </cell>
        </row>
        <row r="962">
          <cell r="A962" t="str">
            <v>001.17.03000</v>
          </cell>
          <cell r="B962" t="str">
            <v>Fornecimento e instalação de luva de ferro galvanizado  1 1/4""""""""</v>
          </cell>
          <cell r="C962" t="str">
            <v>UN</v>
          </cell>
          <cell r="D962">
            <v>2.9662999999999999</v>
          </cell>
        </row>
        <row r="963">
          <cell r="A963" t="str">
            <v>001.17.03020</v>
          </cell>
          <cell r="B963" t="str">
            <v>Fornecimento e instalação de luva de ferro galvanizado  1 1/2</v>
          </cell>
          <cell r="C963" t="str">
            <v>UN</v>
          </cell>
          <cell r="D963">
            <v>3.5163000000000002</v>
          </cell>
        </row>
        <row r="964">
          <cell r="A964" t="str">
            <v>001.17.03040</v>
          </cell>
          <cell r="B964" t="str">
            <v>Fornecimento e instalação de luva de ferro galvanizado  2""""""""</v>
          </cell>
          <cell r="C964" t="str">
            <v>UN</v>
          </cell>
          <cell r="D964">
            <v>5.8262999999999998</v>
          </cell>
        </row>
        <row r="965">
          <cell r="A965" t="str">
            <v>001.17.03060</v>
          </cell>
          <cell r="B965" t="str">
            <v>Fornecimento e instalação de luva de ferro galvanizado  2 1/2""""""""</v>
          </cell>
          <cell r="C965" t="str">
            <v>UN</v>
          </cell>
          <cell r="D965">
            <v>5.8174999999999999</v>
          </cell>
        </row>
        <row r="966">
          <cell r="A966" t="str">
            <v>001.17.03080</v>
          </cell>
          <cell r="B966" t="str">
            <v>Fornecimento e instalação de luva de ferro galvanizado  3""""""""</v>
          </cell>
          <cell r="C966" t="str">
            <v>UN</v>
          </cell>
          <cell r="D966">
            <v>7.7575000000000003</v>
          </cell>
        </row>
        <row r="967">
          <cell r="A967" t="str">
            <v>001.17.03100</v>
          </cell>
          <cell r="B967" t="str">
            <v>Fornecimento e instalação de luva de ferro galvanizado  4""""""""</v>
          </cell>
          <cell r="C967" t="str">
            <v>UN</v>
          </cell>
          <cell r="D967">
            <v>10.8375</v>
          </cell>
        </row>
        <row r="968">
          <cell r="A968" t="str">
            <v>001.17.03103</v>
          </cell>
          <cell r="B968" t="str">
            <v>Fornecimento e Instalação de Bucha e Arruela D.1/2 pol p/ Eletroduto - Alumínio</v>
          </cell>
          <cell r="C968" t="str">
            <v>UN</v>
          </cell>
          <cell r="D968">
            <v>0.57350000000000001</v>
          </cell>
        </row>
        <row r="969">
          <cell r="A969" t="str">
            <v>001.17.03104</v>
          </cell>
          <cell r="B969" t="str">
            <v>Fornecimento e Instalação de Bucha e Arruela D.3/4pol p/ Eletroduto - Alumínio</v>
          </cell>
          <cell r="C969" t="str">
            <v>UN</v>
          </cell>
          <cell r="D969">
            <v>0.60750000000000004</v>
          </cell>
        </row>
        <row r="970">
          <cell r="A970" t="str">
            <v>001.17.03105</v>
          </cell>
          <cell r="B970" t="str">
            <v>Fornecimento e Instalação de Bucha e Arruela D.1pol p/ Eletroduto - Alumínio</v>
          </cell>
          <cell r="C970" t="str">
            <v>UN</v>
          </cell>
          <cell r="D970">
            <v>0.84750000000000003</v>
          </cell>
        </row>
        <row r="971">
          <cell r="A971" t="str">
            <v>001.17.03106</v>
          </cell>
          <cell r="B971" t="str">
            <v>Fornecimento e Instalação de Bucha e Arruela D 1.5pol p/ Eletroduto - Alumínio</v>
          </cell>
          <cell r="C971" t="str">
            <v>UN</v>
          </cell>
          <cell r="D971">
            <v>1.5149999999999999</v>
          </cell>
        </row>
        <row r="972">
          <cell r="A972" t="str">
            <v>001.17.03107</v>
          </cell>
          <cell r="B972" t="str">
            <v>Fornecimento e Instalação de Bucha e Arruela D.2pol p/ Eletroduto - Alumínio</v>
          </cell>
          <cell r="C972" t="str">
            <v>UN</v>
          </cell>
          <cell r="D972">
            <v>2.0550000000000002</v>
          </cell>
        </row>
        <row r="973">
          <cell r="A973" t="str">
            <v>001.17.03108</v>
          </cell>
          <cell r="B973" t="str">
            <v>Fornecimento e Instalação de Bucha e Arruela D.2.5pol p/ Eletroduto - Alumínio</v>
          </cell>
          <cell r="C973" t="str">
            <v>UN</v>
          </cell>
          <cell r="D973">
            <v>3.7174999999999998</v>
          </cell>
        </row>
        <row r="974">
          <cell r="A974" t="str">
            <v>001.17.03109</v>
          </cell>
          <cell r="B974" t="str">
            <v>Fornecimento e Instalação de Bucha e Arruela D.3pol p/ Eletroduto - Alumínio</v>
          </cell>
          <cell r="C974" t="str">
            <v>UN</v>
          </cell>
          <cell r="D974">
            <v>4.0575000000000001</v>
          </cell>
        </row>
        <row r="975">
          <cell r="A975" t="str">
            <v>001.17.03110</v>
          </cell>
          <cell r="B975" t="str">
            <v>Fornecimento e Instalação de Bucha e Arruela D.4pol p/ Eletroduto - Alumínio</v>
          </cell>
          <cell r="C975" t="str">
            <v>UN</v>
          </cell>
          <cell r="D975">
            <v>6.4574999999999996</v>
          </cell>
        </row>
        <row r="976">
          <cell r="A976" t="str">
            <v>001.17.03115</v>
          </cell>
          <cell r="B976" t="str">
            <v>Fornecimento e Instalação de Condulete de Alumínio Tipo """"C"""", S/ Tampa, 1/2""""</v>
          </cell>
          <cell r="C976" t="str">
            <v>UN</v>
          </cell>
          <cell r="D976">
            <v>5.7950999999999997</v>
          </cell>
        </row>
        <row r="977">
          <cell r="A977" t="str">
            <v>001.17.03117</v>
          </cell>
          <cell r="B977" t="str">
            <v>Fornecimento e Instalação de Condulete de Alumínio Tipo """"C"""", S/ Tampa, 3/4""""</v>
          </cell>
          <cell r="C977" t="str">
            <v>UN</v>
          </cell>
          <cell r="D977">
            <v>5.7950999999999997</v>
          </cell>
        </row>
        <row r="978">
          <cell r="A978" t="str">
            <v>001.17.03119</v>
          </cell>
          <cell r="B978" t="str">
            <v>Fornecimento e Instalação de Condulete de Alumínio Tipo """"C"""", S/ Tampa, 1""""</v>
          </cell>
          <cell r="C978" t="str">
            <v>UN</v>
          </cell>
          <cell r="D978">
            <v>8.5251000000000001</v>
          </cell>
        </row>
        <row r="979">
          <cell r="A979" t="str">
            <v>001.17.03121</v>
          </cell>
          <cell r="B979" t="str">
            <v>Fornecimento e Instalação de Condulete de Alumínio Tipo """"C"""", C/ Tampa, 1 1/4""""</v>
          </cell>
          <cell r="C979" t="str">
            <v>UN</v>
          </cell>
          <cell r="D979">
            <v>14.661300000000001</v>
          </cell>
        </row>
        <row r="980">
          <cell r="A980" t="str">
            <v>001.17.03123</v>
          </cell>
          <cell r="B980" t="str">
            <v>Fornecimento e Instalação de Condulete de Alumínio Tipo """"C"""", C/ Tampa, 1 1/2""""</v>
          </cell>
          <cell r="C980" t="str">
            <v>UN</v>
          </cell>
          <cell r="D980">
            <v>19.691299999999998</v>
          </cell>
        </row>
        <row r="981">
          <cell r="A981" t="str">
            <v>001.17.03125</v>
          </cell>
          <cell r="B981" t="str">
            <v>Fornecimento e Instalação de Condulete de Alumínio Tipo """"C"""", C/ Tampa, 2""""</v>
          </cell>
          <cell r="C981" t="str">
            <v>UN</v>
          </cell>
          <cell r="D981">
            <v>27.211300000000001</v>
          </cell>
        </row>
        <row r="982">
          <cell r="A982" t="str">
            <v>001.17.03127</v>
          </cell>
          <cell r="B982" t="str">
            <v>Fornecimento e Instalação de Condulete de Alumínio Tipo """"C"""", C/ Tampa, 2  1/2""""</v>
          </cell>
          <cell r="C982" t="str">
            <v>UN</v>
          </cell>
          <cell r="D982">
            <v>55.011299999999999</v>
          </cell>
        </row>
        <row r="983">
          <cell r="A983" t="str">
            <v>001.17.03129</v>
          </cell>
          <cell r="B983" t="str">
            <v>Fornecimento e Instalação de Condulete de Alumínio Tipo """"E"""", S/ Tampa, 1/2""""</v>
          </cell>
          <cell r="C983" t="str">
            <v>UN</v>
          </cell>
          <cell r="D983">
            <v>5.4451000000000001</v>
          </cell>
        </row>
        <row r="984">
          <cell r="A984" t="str">
            <v>001.17.03131</v>
          </cell>
          <cell r="B984" t="str">
            <v>Fornecimento e Instalação de Condulete de Alumínio Tipo """"E"""", S/ Tampa, 3/4""""</v>
          </cell>
          <cell r="C984" t="str">
            <v>UN</v>
          </cell>
          <cell r="D984">
            <v>5.4451000000000001</v>
          </cell>
        </row>
        <row r="985">
          <cell r="A985" t="str">
            <v>001.17.03133</v>
          </cell>
          <cell r="B985" t="str">
            <v>Fornecimento e Instalação de Condulete de Alumínio Tipo """"E"""", S/ Tampa, 1""""</v>
          </cell>
          <cell r="C985" t="str">
            <v>UN</v>
          </cell>
          <cell r="D985">
            <v>7.5951000000000004</v>
          </cell>
        </row>
        <row r="986">
          <cell r="A986" t="str">
            <v>001.17.03135</v>
          </cell>
          <cell r="B986" t="str">
            <v>Fornecimento e Instalação de Condulete de Alumínio Tipo """"E"""", C/ Tampa, 1 1/4""""</v>
          </cell>
          <cell r="C986" t="str">
            <v>UN</v>
          </cell>
          <cell r="D986">
            <v>13.6313</v>
          </cell>
        </row>
        <row r="987">
          <cell r="A987" t="str">
            <v>001.17.03137</v>
          </cell>
          <cell r="B987" t="str">
            <v>Fornecimento e Instalação de Condulete de Alumínio Tipo """"E"""", C/ Tampa, 1 1/2""""</v>
          </cell>
          <cell r="C987" t="str">
            <v>UN</v>
          </cell>
          <cell r="D987">
            <v>18.641300000000001</v>
          </cell>
        </row>
        <row r="988">
          <cell r="A988" t="str">
            <v>001.17.03139</v>
          </cell>
          <cell r="B988" t="str">
            <v>Fornecimento e Instalação de Condulete de Alumínio Tipo """"E"""", C/ Tampa, 2""""</v>
          </cell>
          <cell r="C988" t="str">
            <v>UN</v>
          </cell>
          <cell r="D988">
            <v>26.311299999999999</v>
          </cell>
        </row>
        <row r="989">
          <cell r="A989" t="str">
            <v>001.17.03141</v>
          </cell>
          <cell r="B989" t="str">
            <v>Fornecimento e Instalação de Condulete de Alumínio Tipo """"E"""", C/ Tampa, 2  1/2""""</v>
          </cell>
          <cell r="C989" t="str">
            <v>UN</v>
          </cell>
          <cell r="D989">
            <v>55.011299999999999</v>
          </cell>
        </row>
        <row r="990">
          <cell r="A990" t="str">
            <v>001.17.03143</v>
          </cell>
          <cell r="B990" t="str">
            <v>Fornecimento e Instalação de Condulete de Alumínio Tipo """"LL"""",""""LB"""", """"LR"""", S/ Tampa, 1/2""""</v>
          </cell>
          <cell r="C990" t="str">
            <v>UN</v>
          </cell>
          <cell r="D990">
            <v>5.7950999999999997</v>
          </cell>
        </row>
        <row r="991">
          <cell r="A991" t="str">
            <v>001.17.03145</v>
          </cell>
          <cell r="B991" t="str">
            <v>Fornecimento e Instalação de Condulete de Alumínio Tipo """"LL"""",""""LB"""", """"LR"""", S/ Tampa, 3/4""""</v>
          </cell>
          <cell r="C991" t="str">
            <v>UN</v>
          </cell>
          <cell r="D991">
            <v>5.7950999999999997</v>
          </cell>
        </row>
        <row r="992">
          <cell r="A992" t="str">
            <v>001.17.03147</v>
          </cell>
          <cell r="B992" t="str">
            <v>Fornecimento e Instalação de Condulete de Alumínio Tipo  """"LL"""",""""LB"""", """"LR"""", S/ Tampa, 1""""</v>
          </cell>
          <cell r="C992" t="str">
            <v>UN</v>
          </cell>
          <cell r="D992">
            <v>8.5251000000000001</v>
          </cell>
        </row>
        <row r="993">
          <cell r="A993" t="str">
            <v>001.17.03149</v>
          </cell>
          <cell r="B993" t="str">
            <v>Fornecimento e Instalação de Condulete de Alumínio Tipo """"LL"""",""""LB"""", """"LR"""", C/ Tampa, 1 1/4""""</v>
          </cell>
          <cell r="C993" t="str">
            <v>UN</v>
          </cell>
          <cell r="D993">
            <v>14.661300000000001</v>
          </cell>
        </row>
        <row r="994">
          <cell r="A994" t="str">
            <v>001.17.03151</v>
          </cell>
          <cell r="B994" t="str">
            <v>Fornecimento e Instalação de Condulete de Alumínio Tipo  """"LL"""",""""LB"""", """"LR"""", C/ Tampa, 1 1/2""""</v>
          </cell>
          <cell r="C994" t="str">
            <v>UN</v>
          </cell>
          <cell r="D994">
            <v>19.691299999999998</v>
          </cell>
        </row>
        <row r="995">
          <cell r="A995" t="str">
            <v>001.17.03153</v>
          </cell>
          <cell r="B995" t="str">
            <v>Fornecimento e Instalação de Condulete de Alumínio Tipo  """"LL"""",""""LB"""", """"LR"""", C/ Tampa, 2""""</v>
          </cell>
          <cell r="C995" t="str">
            <v>UN</v>
          </cell>
          <cell r="D995">
            <v>27.211300000000001</v>
          </cell>
        </row>
        <row r="996">
          <cell r="A996" t="str">
            <v>001.17.03155</v>
          </cell>
          <cell r="B996" t="str">
            <v>Fornecimento e Instalação de Condulete de Alumínio Tipo  """"LL"""",""""LB"""", """"LR"""", C/ Tampa, 2  1/2""""</v>
          </cell>
          <cell r="C996" t="str">
            <v>UN</v>
          </cell>
          <cell r="D996">
            <v>55.271299999999997</v>
          </cell>
        </row>
        <row r="997">
          <cell r="A997" t="str">
            <v>001.17.03157</v>
          </cell>
          <cell r="B997" t="str">
            <v>Fornecimento e Instalação de Condulete de Alumínio Tipo """"TB"""", S/ Tampa, 1/2""""</v>
          </cell>
          <cell r="C997" t="str">
            <v>UN</v>
          </cell>
          <cell r="D997">
            <v>6.4939</v>
          </cell>
        </row>
        <row r="998">
          <cell r="A998" t="str">
            <v>001.17.03159</v>
          </cell>
          <cell r="B998" t="str">
            <v>Fornecimento e Instalação de Condulete de Alumínio Tipo """"TB"""", S/ Tampa, 3/4""""</v>
          </cell>
          <cell r="C998" t="str">
            <v>UN</v>
          </cell>
          <cell r="D998">
            <v>6.4939</v>
          </cell>
        </row>
        <row r="999">
          <cell r="A999" t="str">
            <v>001.17.03161</v>
          </cell>
          <cell r="B999" t="str">
            <v>Fornecimento e Instalação de Condulete de Alumínio Tipo """"TB"""", S/ Tampa, 1""""</v>
          </cell>
          <cell r="C999" t="str">
            <v>UN</v>
          </cell>
          <cell r="D999">
            <v>9.5439000000000007</v>
          </cell>
        </row>
        <row r="1000">
          <cell r="A1000" t="str">
            <v>001.17.03163</v>
          </cell>
          <cell r="B1000" t="str">
            <v>Fornecimento e Instalação de Condulete de Alumínio Tipo """"TB"""", C/ Tampa, 1 1/4""""</v>
          </cell>
          <cell r="C1000" t="str">
            <v>UN</v>
          </cell>
          <cell r="D1000">
            <v>16.330100000000002</v>
          </cell>
        </row>
        <row r="1001">
          <cell r="A1001" t="str">
            <v>001.17.03165</v>
          </cell>
          <cell r="B1001" t="str">
            <v>Fornecimento e Instalação de Condulete de Alumínio Tipo """"TB"""", C/ Tampa, 1 1/2""""</v>
          </cell>
          <cell r="C1001" t="str">
            <v>UN</v>
          </cell>
          <cell r="D1001">
            <v>22.030100000000001</v>
          </cell>
        </row>
        <row r="1002">
          <cell r="A1002" t="str">
            <v>001.17.03166</v>
          </cell>
          <cell r="B1002" t="str">
            <v>Fornecimento e Instalação de Condulete de Alumínio Tipo """"TB"""", C/ Tampa, 2""""</v>
          </cell>
          <cell r="C1002" t="str">
            <v>UN</v>
          </cell>
          <cell r="D1002">
            <v>29.5501</v>
          </cell>
        </row>
        <row r="1003">
          <cell r="A1003" t="str">
            <v>001.17.03167</v>
          </cell>
          <cell r="B1003" t="str">
            <v>Fornecimento e Instalação de Condulete de Alumínio Tipo """"TB"""", C/ Tampa, 2  1/2""""</v>
          </cell>
          <cell r="C1003" t="str">
            <v>UN</v>
          </cell>
          <cell r="D1003">
            <v>59.510100000000001</v>
          </cell>
        </row>
        <row r="1004">
          <cell r="A1004" t="str">
            <v>001.17.03168</v>
          </cell>
          <cell r="B1004" t="str">
            <v>Fornecimento e Instalação de Condulete de Alumínio Tipo """"X"""", S/ Tampa, 1/2""""</v>
          </cell>
          <cell r="C1004" t="str">
            <v>UN</v>
          </cell>
          <cell r="D1004">
            <v>6.3350999999999997</v>
          </cell>
        </row>
        <row r="1005">
          <cell r="A1005" t="str">
            <v>001.17.03169</v>
          </cell>
          <cell r="B1005" t="str">
            <v>Fornecimento e Instalação de Condulete de Alumínio Tipo """"X"""", S/ Tampa, 3/4""""</v>
          </cell>
          <cell r="C1005" t="str">
            <v>UN</v>
          </cell>
          <cell r="D1005">
            <v>6.3350999999999997</v>
          </cell>
        </row>
        <row r="1006">
          <cell r="A1006" t="str">
            <v>001.17.03170</v>
          </cell>
          <cell r="B1006" t="str">
            <v>Fornecimento e Instalação de Condulete de Alumínio Tipo """"X"""", S/ Tampa, 1""""</v>
          </cell>
          <cell r="C1006" t="str">
            <v>UN</v>
          </cell>
          <cell r="D1006">
            <v>9.3651</v>
          </cell>
        </row>
        <row r="1007">
          <cell r="A1007" t="str">
            <v>001.17.03171</v>
          </cell>
          <cell r="B1007" t="str">
            <v>Fornecimento e Instalação de Condulete de Alumínio Tipo """"X"""", C/ Tampa, 1 1/4""""</v>
          </cell>
          <cell r="C1007" t="str">
            <v>UN</v>
          </cell>
          <cell r="D1007">
            <v>16.421299999999999</v>
          </cell>
        </row>
        <row r="1008">
          <cell r="A1008" t="str">
            <v>001.17.03172</v>
          </cell>
          <cell r="B1008" t="str">
            <v>Fornecimento e Instalação de Condulete de Alumínio Tipo """"X"""", C/ Tampa, 1 1/2""""</v>
          </cell>
          <cell r="C1008" t="str">
            <v>UN</v>
          </cell>
          <cell r="D1008">
            <v>23.3813</v>
          </cell>
        </row>
        <row r="1009">
          <cell r="A1009" t="str">
            <v>001.17.03173</v>
          </cell>
          <cell r="B1009" t="str">
            <v>Fornecimento e Instalação de Condulete de Alumínio Tipo """"X"""", C/ Tampa, 2""""</v>
          </cell>
          <cell r="C1009" t="str">
            <v>UN</v>
          </cell>
          <cell r="D1009">
            <v>31.321300000000001</v>
          </cell>
        </row>
        <row r="1010">
          <cell r="A1010" t="str">
            <v>001.17.03174</v>
          </cell>
          <cell r="B1010" t="str">
            <v>Fornecimento e Instalação de Condulete de Alumínio Tipo """"X"""", C/ Tampa, 2  1/2""""</v>
          </cell>
          <cell r="C1010" t="str">
            <v>UN</v>
          </cell>
          <cell r="D1010">
            <v>59.0413</v>
          </cell>
        </row>
        <row r="1011">
          <cell r="A1011" t="str">
            <v>001.17.03175</v>
          </cell>
          <cell r="B1011" t="str">
            <v>Fornecimento e Instalação de Tampa de Alumínio 1/2"""" e 3/4"""" 1 P</v>
          </cell>
          <cell r="C1011" t="str">
            <v>UN</v>
          </cell>
          <cell r="D1011">
            <v>1.7963</v>
          </cell>
        </row>
        <row r="1012">
          <cell r="A1012" t="str">
            <v>001.17.03176</v>
          </cell>
          <cell r="B1012" t="str">
            <v>Fornecimento e Instalação de Tampa de Alumínio 1/2"""" e 3/4"""" 1 P Red.</v>
          </cell>
          <cell r="C1012" t="str">
            <v>UN</v>
          </cell>
          <cell r="D1012">
            <v>1.7963</v>
          </cell>
        </row>
        <row r="1013">
          <cell r="A1013" t="str">
            <v>001.17.03177</v>
          </cell>
          <cell r="B1013" t="str">
            <v>Fornecimento e Instalação de Tampa de Alumínio 1/2"""" e 3/4"""" 1 P RJ 45</v>
          </cell>
          <cell r="C1013" t="str">
            <v>UN</v>
          </cell>
          <cell r="D1013">
            <v>1.7963</v>
          </cell>
        </row>
        <row r="1014">
          <cell r="A1014" t="str">
            <v>001.17.03178</v>
          </cell>
          <cell r="B1014" t="str">
            <v>Fornecimento e Instalação de Tampa de Alumínio 1/2"""" e 3/4"""" 2 P</v>
          </cell>
          <cell r="C1014" t="str">
            <v>UN</v>
          </cell>
          <cell r="D1014">
            <v>1.7963</v>
          </cell>
        </row>
        <row r="1015">
          <cell r="A1015" t="str">
            <v>001.17.03179</v>
          </cell>
          <cell r="B1015" t="str">
            <v>Fornecimento e Instalação de Tampa de Alumínio 1/2"""" e 3/4"""" 2 P Sep.</v>
          </cell>
          <cell r="C1015" t="str">
            <v>UN</v>
          </cell>
          <cell r="D1015">
            <v>1.7963</v>
          </cell>
        </row>
        <row r="1016">
          <cell r="A1016" t="str">
            <v>001.17.03181</v>
          </cell>
          <cell r="B1016" t="str">
            <v>Fornecimento e Instalação de Tampa de Alumínio 1/2"""" e 3/4"""" 2 P RJ 45</v>
          </cell>
          <cell r="C1016" t="str">
            <v>UN</v>
          </cell>
          <cell r="D1016">
            <v>1.7963</v>
          </cell>
        </row>
        <row r="1017">
          <cell r="A1017" t="str">
            <v>001.17.03183</v>
          </cell>
          <cell r="B1017" t="str">
            <v>Fornecimento e Instalação de Tampa de Alumínio 1/2"""" e 3/4"""" 3 P</v>
          </cell>
          <cell r="C1017" t="str">
            <v>UN</v>
          </cell>
          <cell r="D1017">
            <v>1.7963</v>
          </cell>
        </row>
        <row r="1018">
          <cell r="A1018" t="str">
            <v>001.17.03185</v>
          </cell>
          <cell r="B1018" t="str">
            <v>Fornecimento e Instalação de Tampa de Alumínio 1/2"""" e 3/4"""" Cega</v>
          </cell>
          <cell r="C1018" t="str">
            <v>UN</v>
          </cell>
          <cell r="D1018">
            <v>1.7963</v>
          </cell>
        </row>
        <row r="1019">
          <cell r="A1019" t="str">
            <v>001.17.03187</v>
          </cell>
          <cell r="B1019" t="str">
            <v>Fornecimento e Instalação de Tampa de Alumínio 1"""" 1 P</v>
          </cell>
          <cell r="C1019" t="str">
            <v>UN</v>
          </cell>
          <cell r="D1019">
            <v>2.2763</v>
          </cell>
        </row>
        <row r="1020">
          <cell r="A1020" t="str">
            <v>001.17.03189</v>
          </cell>
          <cell r="B1020" t="str">
            <v>Fornecimento e Instalação de Tampa de Alumínio 1"""" 1 P Red.</v>
          </cell>
          <cell r="C1020" t="str">
            <v>UN</v>
          </cell>
          <cell r="D1020">
            <v>2.2763</v>
          </cell>
        </row>
        <row r="1021">
          <cell r="A1021" t="str">
            <v>001.17.03191</v>
          </cell>
          <cell r="B1021" t="str">
            <v>Fornecimento e Instalação de Tampa de Alumínio 1"""" 1 P RJ 45</v>
          </cell>
          <cell r="C1021" t="str">
            <v>UN</v>
          </cell>
          <cell r="D1021">
            <v>2.2763</v>
          </cell>
        </row>
        <row r="1022">
          <cell r="A1022" t="str">
            <v>001.17.03193</v>
          </cell>
          <cell r="B1022" t="str">
            <v>Fornecimento e Instalação de Tampa de Alumínio 1"""" 2 P</v>
          </cell>
          <cell r="C1022" t="str">
            <v>UN</v>
          </cell>
          <cell r="D1022">
            <v>2.2763</v>
          </cell>
        </row>
        <row r="1023">
          <cell r="A1023" t="str">
            <v>001.17.03195</v>
          </cell>
          <cell r="B1023" t="str">
            <v>Fornecimento e Instalação de Tampa de Alumínio 1"""" 2 P Sep.</v>
          </cell>
          <cell r="C1023" t="str">
            <v>UN</v>
          </cell>
          <cell r="D1023">
            <v>2.2763</v>
          </cell>
        </row>
        <row r="1024">
          <cell r="A1024" t="str">
            <v>001.17.03197</v>
          </cell>
          <cell r="B1024" t="str">
            <v>Fornecimento e Instalação de Tampa de Alumínio 1"""" 2 P RJ 45</v>
          </cell>
          <cell r="C1024" t="str">
            <v>UN</v>
          </cell>
          <cell r="D1024">
            <v>2.2763</v>
          </cell>
        </row>
        <row r="1025">
          <cell r="A1025" t="str">
            <v>001.17.03199</v>
          </cell>
          <cell r="B1025" t="str">
            <v>Fornecimento e Instalação de Tampa de Alumínio 1"""" 3 P</v>
          </cell>
          <cell r="C1025" t="str">
            <v>UN</v>
          </cell>
          <cell r="D1025">
            <v>2.2763</v>
          </cell>
        </row>
        <row r="1026">
          <cell r="A1026" t="str">
            <v>001.17.03201</v>
          </cell>
          <cell r="B1026" t="str">
            <v>Fornecimento e Instalação de Tampa de Alumínio 1"""" Cega</v>
          </cell>
          <cell r="C1026" t="str">
            <v>UN</v>
          </cell>
          <cell r="D1026">
            <v>2.2763</v>
          </cell>
        </row>
        <row r="1027">
          <cell r="A1027" t="str">
            <v>001.17.03600</v>
          </cell>
          <cell r="B1027" t="str">
            <v>Fornecimento e instalação de caixa metálica com tampa parafusada de Embutir de 20.00x20.00x10.00 cm</v>
          </cell>
          <cell r="C1027" t="str">
            <v>UN</v>
          </cell>
          <cell r="D1027">
            <v>27.677399999999999</v>
          </cell>
        </row>
        <row r="1028">
          <cell r="A1028" t="str">
            <v>001.17.03620</v>
          </cell>
          <cell r="B1028" t="str">
            <v>Fornecimento e instalação de caixa metálica com tampa parafusada de Embutir de 25.00x25.00x12.00 cm</v>
          </cell>
          <cell r="C1028" t="str">
            <v>UN</v>
          </cell>
          <cell r="D1028">
            <v>34.0961</v>
          </cell>
        </row>
        <row r="1029">
          <cell r="A1029" t="str">
            <v>001.17.03640</v>
          </cell>
          <cell r="B1029" t="str">
            <v>Fornecimento e instalação de caixa metálica com tampa parafusada de Embutir 30.00x30.00x15.00 cm</v>
          </cell>
          <cell r="C1029" t="str">
            <v>UN</v>
          </cell>
          <cell r="D1029">
            <v>47.6509</v>
          </cell>
        </row>
        <row r="1030">
          <cell r="A1030" t="str">
            <v>001.17.03660</v>
          </cell>
          <cell r="B1030" t="str">
            <v>Fornecimento e instalação de caixa metálica com tampa parafusada de Embutir 40.00x40.00x15.00 cm</v>
          </cell>
          <cell r="C1030" t="str">
            <v>UN</v>
          </cell>
          <cell r="D1030">
            <v>71.347800000000007</v>
          </cell>
        </row>
        <row r="1031">
          <cell r="A1031" t="str">
            <v>001.17.03680</v>
          </cell>
          <cell r="B1031" t="str">
            <v>Fornecimento e instalação de caixa metálica com tampa parafusada de Embutir 50.00x50.00x15.00 cm</v>
          </cell>
          <cell r="C1031" t="str">
            <v>UN</v>
          </cell>
          <cell r="D1031">
            <v>91.437799999999996</v>
          </cell>
        </row>
        <row r="1032">
          <cell r="A1032" t="str">
            <v>001.17.03820</v>
          </cell>
          <cell r="B1032" t="str">
            <v>Fornecimento e instalação de Quadro Metálico De  80 x 60 x 25 cm C/Porta P/ Comando</v>
          </cell>
          <cell r="C1032" t="str">
            <v>UN</v>
          </cell>
          <cell r="D1032">
            <v>285.25560000000002</v>
          </cell>
        </row>
        <row r="1033">
          <cell r="A1033" t="str">
            <v>001.17.03840</v>
          </cell>
          <cell r="B1033" t="str">
            <v>Fornecimento e instalação de Quadro Metálico De  60x 60x20 cm C/Porta P/ Comando</v>
          </cell>
          <cell r="C1033" t="str">
            <v>UN</v>
          </cell>
          <cell r="D1033">
            <v>290.11869999999999</v>
          </cell>
        </row>
        <row r="1034">
          <cell r="A1034" t="str">
            <v>001.17.03850</v>
          </cell>
          <cell r="B1034" t="str">
            <v>Fornecimento e instalação de Quadro De Distribuicao P/ 01- 03 Circuitos De Sobrepor, Pvc, Eletromar ou Mesmo Padrão</v>
          </cell>
          <cell r="C1034" t="str">
            <v>UN</v>
          </cell>
          <cell r="D1034">
            <v>33.127800000000001</v>
          </cell>
        </row>
        <row r="1035">
          <cell r="A1035" t="str">
            <v>001.17.03855</v>
          </cell>
          <cell r="B1035" t="str">
            <v>Fornecimento e instalação de Quadro De Distribuicao P/ 04 - 06 Circuitos De Sobrepor, Pvc, Eletromar ou Mesmo Padrão</v>
          </cell>
          <cell r="C1035" t="str">
            <v>UN</v>
          </cell>
          <cell r="D1035">
            <v>42.2378</v>
          </cell>
        </row>
        <row r="1036">
          <cell r="A1036" t="str">
            <v>001.17.03860</v>
          </cell>
          <cell r="B1036" t="str">
            <v>Fornecimento e instalação de Quadro De Dist Embutir Metálico Com Porta P/ 06 Circuitos</v>
          </cell>
          <cell r="C1036" t="str">
            <v>UN</v>
          </cell>
          <cell r="D1036">
            <v>36.1678</v>
          </cell>
        </row>
        <row r="1037">
          <cell r="A1037" t="str">
            <v>001.17.03880</v>
          </cell>
          <cell r="B1037" t="str">
            <v>Fornecimento e instalação de Quadro De Dist Embutir Metálico Com Porta P/ 12 Circuitos</v>
          </cell>
          <cell r="C1037" t="str">
            <v>UN</v>
          </cell>
          <cell r="D1037">
            <v>46.957799999999999</v>
          </cell>
        </row>
        <row r="1038">
          <cell r="A1038" t="str">
            <v>001.17.03900</v>
          </cell>
          <cell r="B1038" t="str">
            <v>Fornecimento e instalação de Quadro De Dist Embutir Metálico Com Porta P/ 18 Circuitos</v>
          </cell>
          <cell r="C1038" t="str">
            <v>UN</v>
          </cell>
          <cell r="D1038">
            <v>85.844800000000006</v>
          </cell>
        </row>
        <row r="1039">
          <cell r="A1039" t="str">
            <v>001.17.03920</v>
          </cell>
          <cell r="B1039" t="str">
            <v>Fornecimento e instalação de Quadro De Dist Tripolar Embutir C/ Barramento Com Porta 20 Circuitos 100 A</v>
          </cell>
          <cell r="C1039" t="str">
            <v>UN</v>
          </cell>
          <cell r="D1039">
            <v>134.12479999999999</v>
          </cell>
        </row>
        <row r="1040">
          <cell r="A1040" t="str">
            <v>001.17.03980</v>
          </cell>
          <cell r="B1040" t="str">
            <v>Fornecimento e instalação de Quadro De Dist Tripolar Embutir C/ Barramento Com Porta 24 Circuitos 100 A</v>
          </cell>
          <cell r="C1040" t="str">
            <v>UN</v>
          </cell>
          <cell r="D1040">
            <v>183.55170000000001</v>
          </cell>
        </row>
        <row r="1041">
          <cell r="A1041" t="str">
            <v>001.17.04000</v>
          </cell>
          <cell r="B1041" t="str">
            <v>Fornecimento e instalação de Quadro De Dist Tripolar Embutir C/ Barramento Com Porta 40 Circuitos 100 A</v>
          </cell>
          <cell r="C1041" t="str">
            <v>UN</v>
          </cell>
          <cell r="D1041">
            <v>418.18869999999998</v>
          </cell>
        </row>
        <row r="1042">
          <cell r="A1042" t="str">
            <v>001.17.04020</v>
          </cell>
          <cell r="B1042" t="str">
            <v>Fornecimento e instalação de Quadro De Dist Tripolar Embutir C/ Barramento Com Porta 50 Circuitos 100 A</v>
          </cell>
          <cell r="C1042" t="str">
            <v>UN</v>
          </cell>
          <cell r="D1042">
            <v>570.69560000000001</v>
          </cell>
        </row>
        <row r="1043">
          <cell r="A1043" t="str">
            <v>001.17.04060</v>
          </cell>
          <cell r="B1043" t="str">
            <v>Fornecimento e instalação de Quadro De Dist Tripolar Embutir C/ Barramento Com Porta 32 Circuitos 100 A</v>
          </cell>
          <cell r="C1043" t="str">
            <v>UN</v>
          </cell>
          <cell r="D1043">
            <v>197.90170000000001</v>
          </cell>
        </row>
        <row r="1044">
          <cell r="A1044" t="str">
            <v>001.17.04200</v>
          </cell>
          <cell r="B1044" t="str">
            <v>Fornecimento e Instalação de Disjuntor monofásico EL 10A da marca Eletromar ou Mesmo Padrão (UL)</v>
          </cell>
          <cell r="C1044" t="str">
            <v>UN</v>
          </cell>
          <cell r="D1044">
            <v>6.3827999999999996</v>
          </cell>
        </row>
        <row r="1045">
          <cell r="A1045" t="str">
            <v>001.17.04202</v>
          </cell>
          <cell r="B1045" t="str">
            <v>Fornecimento e Instalação de Disjuntor monofásico EL 15A da marca Eletromar ou Mesmo Padrão (UL)</v>
          </cell>
          <cell r="C1045" t="str">
            <v>UN</v>
          </cell>
          <cell r="D1045">
            <v>6.5027999999999997</v>
          </cell>
        </row>
        <row r="1046">
          <cell r="A1046" t="str">
            <v>001.17.04203</v>
          </cell>
          <cell r="B1046" t="str">
            <v>Fornecimento e Instalação de Disjuntor monofásico EL 20A da marca Eletromar ou Mesmo Padrão (UL)</v>
          </cell>
          <cell r="C1046" t="str">
            <v>UN</v>
          </cell>
          <cell r="D1046">
            <v>6.4518000000000004</v>
          </cell>
        </row>
        <row r="1047">
          <cell r="A1047" t="str">
            <v>001.17.04204</v>
          </cell>
          <cell r="B1047" t="str">
            <v>Fornecimento e Instalação de Disjuntor monofásico EL 25A da marca Eletromar ou Mesmo Padrão (UL)</v>
          </cell>
          <cell r="C1047" t="str">
            <v>UN</v>
          </cell>
          <cell r="D1047">
            <v>6.4518000000000004</v>
          </cell>
        </row>
        <row r="1048">
          <cell r="A1048" t="str">
            <v>001.17.04205</v>
          </cell>
          <cell r="B1048" t="str">
            <v>Fornecimento e Instalação de Disjuntor monofásico EL 30A da marca Eletromar ou Mesmo Padrão (UL)</v>
          </cell>
          <cell r="C1048" t="str">
            <v>UN</v>
          </cell>
          <cell r="D1048">
            <v>6.4428000000000001</v>
          </cell>
        </row>
        <row r="1049">
          <cell r="A1049" t="str">
            <v>001.17.04206</v>
          </cell>
          <cell r="B1049" t="str">
            <v>Fornecimento e Instalação de Disjuntor monofásico EL 35A da marca Eletromar ou Mesmo Padrão (UL)</v>
          </cell>
          <cell r="C1049" t="str">
            <v>UN</v>
          </cell>
          <cell r="D1049">
            <v>9.8287999999999993</v>
          </cell>
        </row>
        <row r="1050">
          <cell r="A1050" t="str">
            <v>001.17.04207</v>
          </cell>
          <cell r="B1050" t="str">
            <v>Fornecimento e Instalação de Disjuntor monofásico EL 40A da marca Eletromar ou Mesmo Padrão (UL)</v>
          </cell>
          <cell r="C1050" t="str">
            <v>UN</v>
          </cell>
          <cell r="D1050">
            <v>9.7338000000000005</v>
          </cell>
        </row>
        <row r="1051">
          <cell r="A1051" t="str">
            <v>001.17.04208</v>
          </cell>
          <cell r="B1051" t="str">
            <v>Fornecimento e Instalação de Disjuntor monofásico EL 50A da marca Eletromar ou Mesmo Padrão (UL)</v>
          </cell>
          <cell r="C1051" t="str">
            <v>UN</v>
          </cell>
          <cell r="D1051">
            <v>9.0527999999999995</v>
          </cell>
        </row>
        <row r="1052">
          <cell r="A1052" t="str">
            <v>001.17.04210</v>
          </cell>
          <cell r="B1052" t="str">
            <v>Fornecimento e Instalação de Disjuntor monofásico EL 60A da marca Eletromar ou Mesmo Padrão (UL)</v>
          </cell>
          <cell r="C1052" t="str">
            <v>UN</v>
          </cell>
          <cell r="D1052">
            <v>14.152799999999999</v>
          </cell>
        </row>
        <row r="1053">
          <cell r="A1053" t="str">
            <v>001.17.04212</v>
          </cell>
          <cell r="B1053" t="str">
            <v>Fornecimento e Instalação de Disjuntor monofásico EL 70A da marca Eletromar ou Mesmo Padrão (UL)</v>
          </cell>
          <cell r="C1053" t="str">
            <v>UN</v>
          </cell>
          <cell r="D1053">
            <v>14.152799999999999</v>
          </cell>
        </row>
        <row r="1054">
          <cell r="A1054" t="str">
            <v>001.17.04214</v>
          </cell>
          <cell r="B1054" t="str">
            <v>Fornecimento e Instalação de Disjuntor bifásico EL 10A da marca Eletromar ou Mesmo Padrão (UL)</v>
          </cell>
          <cell r="C1054" t="str">
            <v>UN</v>
          </cell>
          <cell r="D1054">
            <v>32.344799999999999</v>
          </cell>
        </row>
        <row r="1055">
          <cell r="A1055" t="str">
            <v>001.17.04216</v>
          </cell>
          <cell r="B1055" t="str">
            <v>Fornecimento e Instalação de Disjuntor bifásico EL 15A da marca Eletromar ou Mesmo Padrão (UL)</v>
          </cell>
          <cell r="C1055" t="str">
            <v>UN</v>
          </cell>
          <cell r="D1055">
            <v>30.945799999999998</v>
          </cell>
        </row>
        <row r="1056">
          <cell r="A1056" t="str">
            <v>001.17.04218</v>
          </cell>
          <cell r="B1056" t="str">
            <v>Fornecimento e Instalação de Disjuntor bifásico EL 20A da marca Eletromar ou Mesmo Padrão (UL)</v>
          </cell>
          <cell r="C1056" t="str">
            <v>UN</v>
          </cell>
          <cell r="D1056">
            <v>30.945799999999998</v>
          </cell>
        </row>
        <row r="1057">
          <cell r="A1057" t="str">
            <v>001.17.04220</v>
          </cell>
          <cell r="B1057" t="str">
            <v>Fornecimento e Instalação de Disjuntor bifásico EL 25A da marca Eletromar ou Mesmo Padrão (UL)</v>
          </cell>
          <cell r="C1057" t="str">
            <v>UN</v>
          </cell>
          <cell r="D1057">
            <v>30.945799999999998</v>
          </cell>
        </row>
        <row r="1058">
          <cell r="A1058" t="str">
            <v>001.17.04222</v>
          </cell>
          <cell r="B1058" t="str">
            <v>Fornecimento e Instalação de Disjuntor bifásico EL 30A da marca Eletromar ou Mesmo Padrão (UL)</v>
          </cell>
          <cell r="C1058" t="str">
            <v>UN</v>
          </cell>
          <cell r="D1058">
            <v>30.945799999999998</v>
          </cell>
        </row>
        <row r="1059">
          <cell r="A1059" t="str">
            <v>001.17.04224</v>
          </cell>
          <cell r="B1059" t="str">
            <v>Fornecimento e Instalação de Disjuntor bifásico EL 35A da marca Eletromar ou Mesmo Padrão (UL)</v>
          </cell>
          <cell r="C1059" t="str">
            <v>UN</v>
          </cell>
          <cell r="D1059">
            <v>32.344799999999999</v>
          </cell>
        </row>
        <row r="1060">
          <cell r="A1060" t="str">
            <v>001.17.04226</v>
          </cell>
          <cell r="B1060" t="str">
            <v>Fornecimento e Instalação de Disjuntor bifásico EL 40A da marca Eletromar ou Mesmo Padrão (UL)</v>
          </cell>
          <cell r="C1060" t="str">
            <v>UN</v>
          </cell>
          <cell r="D1060">
            <v>32.344799999999999</v>
          </cell>
        </row>
        <row r="1061">
          <cell r="A1061" t="str">
            <v>001.17.04228</v>
          </cell>
          <cell r="B1061" t="str">
            <v>Fornecimento e Instalação de Disjuntor bifásico EL 50A da marca Eletromar ou Mesmo Padrão (UL))</v>
          </cell>
          <cell r="C1061" t="str">
            <v>UN</v>
          </cell>
          <cell r="D1061">
            <v>32.344799999999999</v>
          </cell>
        </row>
        <row r="1062">
          <cell r="A1062" t="str">
            <v>001.17.04230</v>
          </cell>
          <cell r="B1062" t="str">
            <v>Fornecimento e Instalação de Disjuntor bifásico EL 60A da marca Eletromar ou Mesmo Padrão (UL)</v>
          </cell>
          <cell r="C1062" t="str">
            <v>UN</v>
          </cell>
          <cell r="D1062">
            <v>46.3628</v>
          </cell>
        </row>
        <row r="1063">
          <cell r="A1063" t="str">
            <v>001.17.04231</v>
          </cell>
          <cell r="B1063" t="str">
            <v>Fornecimento e Instalação de Disjuntor bifásico EL 70A da marca Eletromar ou Mesmo Padrão (UL)</v>
          </cell>
          <cell r="C1063" t="str">
            <v>UN</v>
          </cell>
          <cell r="D1063">
            <v>47.0608</v>
          </cell>
        </row>
        <row r="1064">
          <cell r="A1064" t="str">
            <v>001.17.04232</v>
          </cell>
          <cell r="B1064" t="str">
            <v>Fornecimento e Instalação de Disjuntor bifásico EL 90A da marca Eletromar ou Mesmo Padrão (UL)</v>
          </cell>
          <cell r="C1064" t="str">
            <v>UN</v>
          </cell>
          <cell r="D1064">
            <v>47.0608</v>
          </cell>
        </row>
        <row r="1065">
          <cell r="A1065" t="str">
            <v>001.17.04233</v>
          </cell>
          <cell r="B1065" t="str">
            <v>Fornecimento e Instalação de Disjuntor bifásico EL 100A da marca Eletromar ou Mesmo Padrão (UL)</v>
          </cell>
          <cell r="C1065" t="str">
            <v>UN</v>
          </cell>
          <cell r="D1065">
            <v>46.3628</v>
          </cell>
        </row>
        <row r="1066">
          <cell r="A1066" t="str">
            <v>001.17.04234</v>
          </cell>
          <cell r="B1066" t="str">
            <v>Fornecimento e Instalação de Disjuntor trifásico EL 10A  C da marca Eletromar ou Mesmo Padrão (UL)</v>
          </cell>
          <cell r="C1066" t="str">
            <v>UN</v>
          </cell>
          <cell r="D1066">
            <v>37.5886</v>
          </cell>
        </row>
        <row r="1067">
          <cell r="A1067" t="str">
            <v>001.17.04235</v>
          </cell>
          <cell r="B1067" t="str">
            <v>Fornecimento e Instalação de Disjuntor trifásico EL 15A  C da marca Eletromar ou Mesmo Padrão (UL)</v>
          </cell>
          <cell r="C1067" t="str">
            <v>UN</v>
          </cell>
          <cell r="D1067">
            <v>38.156599999999997</v>
          </cell>
        </row>
        <row r="1068">
          <cell r="A1068" t="str">
            <v>001.17.04236</v>
          </cell>
          <cell r="B1068" t="str">
            <v>Fornecimento e Instalação de Disjuntor trifásico EL 20A  C da marca Eletromar ou Mesmo Padrão (UL)</v>
          </cell>
          <cell r="C1068" t="str">
            <v>UN</v>
          </cell>
          <cell r="D1068">
            <v>36.9026</v>
          </cell>
        </row>
        <row r="1069">
          <cell r="A1069" t="str">
            <v>001.17.04237</v>
          </cell>
          <cell r="B1069" t="str">
            <v>Fornecimento e Instalação de Disjuntor trifásico EL 25A  C da marca Eletromar ou Mesmo Padrão (UL)</v>
          </cell>
          <cell r="C1069" t="str">
            <v>UN</v>
          </cell>
          <cell r="D1069">
            <v>37.0396</v>
          </cell>
        </row>
        <row r="1070">
          <cell r="A1070" t="str">
            <v>001.17.04238</v>
          </cell>
          <cell r="B1070" t="str">
            <v>Fornecimento e Instalação de Disjuntor trifásico EL 30A  C da marca Eletromar ou Mesmo Padrão (UL)</v>
          </cell>
          <cell r="C1070" t="str">
            <v>UN</v>
          </cell>
          <cell r="D1070">
            <v>37.459600000000002</v>
          </cell>
        </row>
        <row r="1071">
          <cell r="A1071" t="str">
            <v>001.17.04239</v>
          </cell>
          <cell r="B1071" t="str">
            <v>Fornecimento e Instalação de Disjuntor trifásico EL 35A  C da marca Eletromar ou Mesmo Padrão (UL)</v>
          </cell>
          <cell r="C1071" t="str">
            <v>UN</v>
          </cell>
          <cell r="D1071">
            <v>36.9026</v>
          </cell>
        </row>
        <row r="1072">
          <cell r="A1072" t="str">
            <v>001.17.04240</v>
          </cell>
          <cell r="B1072" t="str">
            <v>Fornecimento e Instalação de Disjuntor trifásico EL 40A  C da marca Eletromar ou Mesmo Padrão (UL)</v>
          </cell>
          <cell r="C1072" t="str">
            <v>UN</v>
          </cell>
          <cell r="D1072">
            <v>38.098599999999998</v>
          </cell>
        </row>
        <row r="1073">
          <cell r="A1073" t="str">
            <v>001.17.04241</v>
          </cell>
          <cell r="B1073" t="str">
            <v>Fornecimento e Instalação de Disjuntor trifásico EL 50A  C da marca Eletromar ou Mesmo Padrão (UL)</v>
          </cell>
          <cell r="C1073" t="str">
            <v>UN</v>
          </cell>
          <cell r="D1073">
            <v>38.818600000000004</v>
          </cell>
        </row>
        <row r="1074">
          <cell r="A1074" t="str">
            <v>001.17.04242</v>
          </cell>
          <cell r="B1074" t="str">
            <v>Fornecimento e Instalação de Disjuntor trifásico EL 60A  C da marca Eletromar ou Mesmo Padrão (UL)</v>
          </cell>
          <cell r="C1074" t="str">
            <v>UN</v>
          </cell>
          <cell r="D1074">
            <v>56.241599999999998</v>
          </cell>
        </row>
        <row r="1075">
          <cell r="A1075" t="str">
            <v>001.17.04243</v>
          </cell>
          <cell r="B1075" t="str">
            <v>Fornecimento e Instalação de Disjuntor trifásico EL 70A  C da marca Eletromar ou Mesmo Padrão (UL)</v>
          </cell>
          <cell r="C1075" t="str">
            <v>UN</v>
          </cell>
          <cell r="D1075">
            <v>56.241599999999998</v>
          </cell>
        </row>
        <row r="1076">
          <cell r="A1076" t="str">
            <v>001.17.04244</v>
          </cell>
          <cell r="B1076" t="str">
            <v>Fornecimento e Instalação de Disjuntor trifásico EL 90A  C da marca Eletromar ou Mesmo Padrão (UL)</v>
          </cell>
          <cell r="C1076" t="str">
            <v>UN</v>
          </cell>
          <cell r="D1076">
            <v>56.241599999999998</v>
          </cell>
        </row>
        <row r="1077">
          <cell r="A1077" t="str">
            <v>001.17.04245</v>
          </cell>
          <cell r="B1077" t="str">
            <v>Fornecimento e Instalação de Disjuntor trifásico EL 100A  C da marca Eletromar ou Mesmo Padrão (UL)</v>
          </cell>
          <cell r="C1077" t="str">
            <v>UN</v>
          </cell>
          <cell r="D1077">
            <v>56.241599999999998</v>
          </cell>
        </row>
        <row r="1078">
          <cell r="A1078" t="str">
            <v>001.17.04246</v>
          </cell>
          <cell r="B1078" t="str">
            <v>Fornecimento e Instalação de Disjuntor trifásico EL 120A  CA da marca Eletromar ou Mesmo Padrão (UL)</v>
          </cell>
          <cell r="C1078" t="str">
            <v>UN</v>
          </cell>
          <cell r="D1078">
            <v>168.3416</v>
          </cell>
        </row>
        <row r="1079">
          <cell r="A1079" t="str">
            <v>001.17.04247</v>
          </cell>
          <cell r="B1079" t="str">
            <v>Fornecimento e Instalação de Disjuntor trifásico EL 125A  CA da marca Eletromar ou Mesmo Padrão (UL)</v>
          </cell>
          <cell r="C1079" t="str">
            <v>UN</v>
          </cell>
          <cell r="D1079">
            <v>166.66159999999999</v>
          </cell>
        </row>
        <row r="1080">
          <cell r="A1080" t="str">
            <v>001.17.04248</v>
          </cell>
          <cell r="B1080" t="str">
            <v>Fornecimento e Instalação de Disjuntor trifásico EL 150A  CA da marca Eletromar ou Mesmo Padrão (UL)</v>
          </cell>
          <cell r="C1080" t="str">
            <v>UN</v>
          </cell>
          <cell r="D1080">
            <v>157.05160000000001</v>
          </cell>
        </row>
        <row r="1081">
          <cell r="A1081" t="str">
            <v>001.17.04249</v>
          </cell>
          <cell r="B1081" t="str">
            <v>Fornecimento e Instalação de Disjuntor trifásico EL 175A  CA da marca Eletromar ou Mesmo Padrão (UL)</v>
          </cell>
          <cell r="C1081" t="str">
            <v>UN</v>
          </cell>
          <cell r="D1081">
            <v>157.05160000000001</v>
          </cell>
        </row>
        <row r="1082">
          <cell r="A1082" t="str">
            <v>001.17.04250</v>
          </cell>
          <cell r="B1082" t="str">
            <v>Fornecimento e Instalação de Disjuntor trifásico EL 200A  CA da marca Eletromar ou Mesmo Padrão (UL)</v>
          </cell>
          <cell r="C1082" t="str">
            <v>UN</v>
          </cell>
          <cell r="D1082">
            <v>157.05160000000001</v>
          </cell>
        </row>
        <row r="1083">
          <cell r="A1083" t="str">
            <v>001.17.04251</v>
          </cell>
          <cell r="B1083" t="str">
            <v>Fornecimento e Instalação de Disjuntor trifásico EL 225A  CA da marca Eletromar ou Mesmo Padrão (UL)</v>
          </cell>
          <cell r="C1083" t="str">
            <v>UN</v>
          </cell>
          <cell r="D1083">
            <v>166.66159999999999</v>
          </cell>
        </row>
        <row r="1084">
          <cell r="A1084" t="str">
            <v>001.17.04252</v>
          </cell>
          <cell r="B1084" t="str">
            <v>Fornecimento e Instalação de Disjuntor trifásico EL 250A  CA da marca Eletromar ou Mesmo Padrão (UL)</v>
          </cell>
          <cell r="C1084" t="str">
            <v>UN</v>
          </cell>
          <cell r="D1084">
            <v>435.9076</v>
          </cell>
        </row>
        <row r="1085">
          <cell r="A1085" t="str">
            <v>001.17.04253</v>
          </cell>
          <cell r="B1085" t="str">
            <v>Fornecimento e Instalação de Disjuntor trifásico EL 300A  KI da marca Eletromar ou Mesmo Padrão (UL)</v>
          </cell>
          <cell r="C1085" t="str">
            <v>UN</v>
          </cell>
          <cell r="D1085">
            <v>1739.0686000000001</v>
          </cell>
        </row>
        <row r="1086">
          <cell r="A1086" t="str">
            <v>001.17.04254</v>
          </cell>
          <cell r="B1086" t="str">
            <v>Fornecimento e Instalação de Disjuntor trifásico EL 350A  KI da marca Eletromar ou Mesmo Padrão (UL)</v>
          </cell>
          <cell r="C1086" t="str">
            <v>UN</v>
          </cell>
          <cell r="D1086">
            <v>1739.0686000000001</v>
          </cell>
        </row>
        <row r="1087">
          <cell r="A1087" t="str">
            <v>001.17.04255</v>
          </cell>
          <cell r="B1087" t="str">
            <v>Fornecimento e Instalação de Disjuntor trifásico EL 400A  KI da marca Eletromar ou Mesmo Padrão (UL)</v>
          </cell>
          <cell r="C1087" t="str">
            <v>UN</v>
          </cell>
          <cell r="D1087">
            <v>1657.1786</v>
          </cell>
        </row>
        <row r="1088">
          <cell r="A1088" t="str">
            <v>001.17.04256</v>
          </cell>
          <cell r="B1088" t="str">
            <v>Fornecimento e Instalação de Disjuntor trifásico EL 500A  LI da marca Eletromar ou Mesmo Padrão (UL)</v>
          </cell>
          <cell r="C1088" t="str">
            <v>UN</v>
          </cell>
          <cell r="D1088">
            <v>2994.7356</v>
          </cell>
        </row>
        <row r="1089">
          <cell r="A1089" t="str">
            <v>001.17.04257</v>
          </cell>
          <cell r="B1089" t="str">
            <v>Fornecimento e Instalação de Disjuntor trifásico EL 600A  LI da marca Eletromar ou Mesmo Padrão (UL)</v>
          </cell>
          <cell r="C1089" t="str">
            <v>UN</v>
          </cell>
          <cell r="D1089">
            <v>2994.7356</v>
          </cell>
        </row>
        <row r="1090">
          <cell r="A1090" t="str">
            <v>001.17.04258</v>
          </cell>
          <cell r="B1090" t="str">
            <v>Fornecimento e Instalação de Disjuntor trifásico EL 630A  LI da marca Eletromar ou Mesmo Padrão (UL)</v>
          </cell>
          <cell r="C1090" t="str">
            <v>UN</v>
          </cell>
          <cell r="D1090">
            <v>2994.7356</v>
          </cell>
        </row>
        <row r="1091">
          <cell r="A1091" t="str">
            <v>001.17.04259</v>
          </cell>
          <cell r="B1091" t="str">
            <v>Fornecimento e Instalação de Disjuntor trifásico EL 700A  LI da marca Eletromar ou Mesmo Padrão (UL)</v>
          </cell>
          <cell r="C1091" t="str">
            <v>UN</v>
          </cell>
          <cell r="D1091">
            <v>5358.4516000000003</v>
          </cell>
        </row>
        <row r="1092">
          <cell r="A1092" t="str">
            <v>001.17.04260</v>
          </cell>
          <cell r="B1092" t="str">
            <v>Fornecimento e Instalação de Disjuntor trifásico EL 800A  LI da marca Eletromar ou Mesmo Padrão (UL)</v>
          </cell>
          <cell r="C1092" t="str">
            <v>UN</v>
          </cell>
          <cell r="D1092">
            <v>5358.4516000000003</v>
          </cell>
        </row>
        <row r="1093">
          <cell r="A1093" t="str">
            <v>001.17.04261</v>
          </cell>
          <cell r="B1093" t="str">
            <v>Fornecimento e Instalação de Disjuntor mini monopolar 6A B da marca Siemens ou Mesmo Padrão (DIN)</v>
          </cell>
          <cell r="C1093" t="str">
            <v>UN</v>
          </cell>
          <cell r="D1093">
            <v>24.9558</v>
          </cell>
        </row>
        <row r="1094">
          <cell r="A1094" t="str">
            <v>001.17.04263</v>
          </cell>
          <cell r="B1094" t="str">
            <v>Fornecimento e Instalação de Disjuntor mini monopolar 25A B da marca Siemens ou Mesmo Padrão (DIN)</v>
          </cell>
          <cell r="C1094" t="str">
            <v>UN</v>
          </cell>
          <cell r="D1094">
            <v>8.4428000000000001</v>
          </cell>
        </row>
        <row r="1095">
          <cell r="A1095" t="str">
            <v>001.17.04265</v>
          </cell>
          <cell r="B1095" t="str">
            <v>Fornecimento e Instalação de Disjuntor mini monopolar 32A B da marca Siemens ou Mesmo Padrão (DIN)</v>
          </cell>
          <cell r="C1095" t="str">
            <v>UN</v>
          </cell>
          <cell r="D1095">
            <v>8.5578000000000003</v>
          </cell>
        </row>
        <row r="1096">
          <cell r="A1096" t="str">
            <v>001.17.04267</v>
          </cell>
          <cell r="B1096" t="str">
            <v>Fornecimento e Instalação de Disjuntor mini bipolar 6A C da marca Siemens ou Mesmo Padrão (DIN)</v>
          </cell>
          <cell r="C1096" t="str">
            <v>UN</v>
          </cell>
          <cell r="D1096">
            <v>97.156800000000004</v>
          </cell>
        </row>
        <row r="1097">
          <cell r="A1097" t="str">
            <v>001.17.04269</v>
          </cell>
          <cell r="B1097" t="str">
            <v>Fornecimento e Instalação de Disjuntor mini bipolar 10A C da marca Siemens ou Mesmo Padrão (DIN)</v>
          </cell>
          <cell r="C1097" t="str">
            <v>UN</v>
          </cell>
          <cell r="D1097">
            <v>54.020800000000001</v>
          </cell>
        </row>
        <row r="1098">
          <cell r="A1098" t="str">
            <v>001.17.04271</v>
          </cell>
          <cell r="B1098" t="str">
            <v>Fornecimento e Instalação de Disjuntor mini bipolar 16A C da marca Siemens ou Mesmo Padrão (DIN)</v>
          </cell>
          <cell r="C1098" t="str">
            <v>UN</v>
          </cell>
          <cell r="D1098">
            <v>53.877800000000001</v>
          </cell>
        </row>
        <row r="1099">
          <cell r="A1099" t="str">
            <v>001.17.04273</v>
          </cell>
          <cell r="B1099" t="str">
            <v>Fornecimento e Instalação de Disjuntor mini bipolar 20A C da marca Siemens ou Mesmo Padrão (DIN)</v>
          </cell>
          <cell r="C1099" t="str">
            <v>UN</v>
          </cell>
          <cell r="D1099">
            <v>54.020800000000001</v>
          </cell>
        </row>
        <row r="1100">
          <cell r="A1100" t="str">
            <v>001.17.04275</v>
          </cell>
          <cell r="B1100" t="str">
            <v>Fornecimento e Instalação de Disjuntor mini bipolar 32A C da marca Siemens ou Mesmo Padrão (DIN)</v>
          </cell>
          <cell r="C1100" t="str">
            <v>UN</v>
          </cell>
          <cell r="D1100">
            <v>54.020800000000001</v>
          </cell>
        </row>
        <row r="1101">
          <cell r="A1101" t="str">
            <v>001.17.04277</v>
          </cell>
          <cell r="B1101" t="str">
            <v>Fornecimento e Instalação de Disjuntor mini bipolar 63A C da marca Siemens ou Mesmo Padrão (DIN)</v>
          </cell>
          <cell r="C1101" t="str">
            <v>UN</v>
          </cell>
          <cell r="D1101">
            <v>75.750799999999998</v>
          </cell>
        </row>
        <row r="1102">
          <cell r="A1102" t="str">
            <v>001.17.04279</v>
          </cell>
          <cell r="B1102" t="str">
            <v>Fornecimento e Instalação de Disjuntor mini bipolar 80A C da marca Siemens ou Mesmo Padrão (DIN)</v>
          </cell>
          <cell r="C1102" t="str">
            <v>UN</v>
          </cell>
          <cell r="D1102">
            <v>75.750799999999998</v>
          </cell>
        </row>
        <row r="1103">
          <cell r="A1103" t="str">
            <v>001.17.04281</v>
          </cell>
          <cell r="B1103" t="str">
            <v>Fornecimento e Instalação de Disjuntor mini bipolar 2A C da marca Siemens ou Mesmo Padrão (DIN)</v>
          </cell>
          <cell r="C1103" t="str">
            <v>UN</v>
          </cell>
          <cell r="D1103">
            <v>97.156800000000004</v>
          </cell>
        </row>
        <row r="1104">
          <cell r="A1104" t="str">
            <v>001.17.04283</v>
          </cell>
          <cell r="B1104" t="str">
            <v>Fornecimento e Instalação de Disjuntor mini tripolar G 13A C da marca Siemens ou Mesmo Padrão (DIN)</v>
          </cell>
          <cell r="C1104" t="str">
            <v>UN</v>
          </cell>
          <cell r="D1104">
            <v>60.380600000000001</v>
          </cell>
        </row>
        <row r="1105">
          <cell r="A1105" t="str">
            <v>001.17.04285</v>
          </cell>
          <cell r="B1105" t="str">
            <v>Fornecimento e Instalação de Disjuntor mini tripolar G 25A C da marca Siemens ou Mesmo Padrão (DIN)</v>
          </cell>
          <cell r="C1105" t="str">
            <v>UN</v>
          </cell>
          <cell r="D1105">
            <v>60.380600000000001</v>
          </cell>
        </row>
        <row r="1106">
          <cell r="A1106" t="str">
            <v>001.17.04287</v>
          </cell>
          <cell r="B1106" t="str">
            <v>Fornecimento e Instalação de Disjuntor mini tripolar G 32A C da marca Siemens ou Mesmo Padrão (DIN)</v>
          </cell>
          <cell r="C1106" t="str">
            <v>UN</v>
          </cell>
          <cell r="D1106">
            <v>60.380600000000001</v>
          </cell>
        </row>
        <row r="1107">
          <cell r="A1107" t="str">
            <v>001.17.04289</v>
          </cell>
          <cell r="B1107" t="str">
            <v>Fornecimento e Instalação de Disjuntor mini tripolar G 40A C da marca Siemens ou Mesmo Padrão (DIN)</v>
          </cell>
          <cell r="C1107" t="str">
            <v>UN</v>
          </cell>
          <cell r="D1107">
            <v>60.380600000000001</v>
          </cell>
        </row>
        <row r="1108">
          <cell r="A1108" t="str">
            <v>001.17.04291</v>
          </cell>
          <cell r="B1108" t="str">
            <v>Fornecimento e Instalação de Disjuntor mini tripolar G 70A C da marca Siemens ou Mesmo Padrão (DIN)</v>
          </cell>
          <cell r="C1108" t="str">
            <v>UN</v>
          </cell>
          <cell r="D1108">
            <v>86.239599999999996</v>
          </cell>
        </row>
        <row r="1109">
          <cell r="A1109" t="str">
            <v>001.17.04293</v>
          </cell>
          <cell r="B1109" t="str">
            <v>Fornecimento e Instalação de Disjuntor mini tripolar G 80A C da marca Siemens ou Mesmo Padrão (DIN)</v>
          </cell>
          <cell r="C1109" t="str">
            <v>UN</v>
          </cell>
          <cell r="D1109">
            <v>86.239599999999996</v>
          </cell>
        </row>
        <row r="1110">
          <cell r="A1110" t="str">
            <v>001.17.04300</v>
          </cell>
          <cell r="B1110" t="str">
            <v>Fornecimento e Instalação de Interruptor Simples de embutir 1 tecla 10 A - 250V com espelho para caixa 4x2"""""""", Linha Popular</v>
          </cell>
          <cell r="C1110" t="str">
            <v>CJ</v>
          </cell>
          <cell r="D1110">
            <v>4.8750999999999998</v>
          </cell>
        </row>
        <row r="1111">
          <cell r="A1111" t="str">
            <v>001.17.04302</v>
          </cell>
          <cell r="B1111" t="str">
            <v>Fornecimento e Instalação de Interruptor Simples de Embutir 2 teclas 10 A - 250V com espelho para caixa 4x2"""""""", Linha Popular</v>
          </cell>
          <cell r="C1111" t="str">
            <v>CJ</v>
          </cell>
          <cell r="D1111">
            <v>7.0251000000000001</v>
          </cell>
        </row>
        <row r="1112">
          <cell r="A1112" t="str">
            <v>001.17.04304</v>
          </cell>
          <cell r="B1112" t="str">
            <v>Fornecimento e Instalação de Interruptor Simples de Embutir 3 teclas 10 A - 250V com espelho para caixa 4x2"""""""", Linha Popular</v>
          </cell>
          <cell r="C1112" t="str">
            <v>CJ</v>
          </cell>
          <cell r="D1112">
            <v>9.1651000000000007</v>
          </cell>
        </row>
        <row r="1113">
          <cell r="A1113" t="str">
            <v>001.17.04310</v>
          </cell>
          <cell r="B1113" t="str">
            <v>Fornecimento e Instalação de Interruptor Paralelo de Embutir 1 tecla 10 A - 250V com espelho para caixa 4x2"""""""", Linha Popular</v>
          </cell>
          <cell r="C1113" t="str">
            <v>CJ</v>
          </cell>
          <cell r="D1113">
            <v>5.6051000000000002</v>
          </cell>
        </row>
        <row r="1114">
          <cell r="A1114" t="str">
            <v>001.17.04312</v>
          </cell>
          <cell r="B1114" t="str">
            <v>Fornecimento e Instalação de Interruptor Paralelo de Embutir 2 teclas 10 A - 250V com espelho para caixa 4x2"""""""", Linha Popular</v>
          </cell>
          <cell r="C1114" t="str">
            <v>CJ</v>
          </cell>
          <cell r="D1114">
            <v>8.4750999999999994</v>
          </cell>
        </row>
        <row r="1115">
          <cell r="A1115" t="str">
            <v>001.17.04314</v>
          </cell>
          <cell r="B1115" t="str">
            <v>Fornecimento e Instalação de Interruptor Paralelo 3 teclas de Embutir 10 A - 250V com espelho para caixa 4x2"""""""", Linha Popular</v>
          </cell>
          <cell r="C1115" t="str">
            <v>CJ</v>
          </cell>
          <cell r="D1115">
            <v>11.805099999999999</v>
          </cell>
        </row>
        <row r="1116">
          <cell r="A1116" t="str">
            <v>001.17.04316</v>
          </cell>
          <cell r="B1116" t="str">
            <v>Fornecimento e Instalação de Conjunto de Interruptor Simples e Tomada 2P universal de Embutir 10 A - 250V com espelho para caixa 4x2"""""""", Linha Popular</v>
          </cell>
          <cell r="C1116" t="str">
            <v>CJ</v>
          </cell>
          <cell r="D1116">
            <v>7.2651000000000003</v>
          </cell>
        </row>
        <row r="1117">
          <cell r="A1117" t="str">
            <v>001.17.04320</v>
          </cell>
          <cell r="B1117" t="str">
            <v>Fornecimento e Instalação de Conjunto de Interruptor Paralelo e Tomada 2P universal de Embutir 10 A - 250V com espelho para caixa 4x2"""""""", Linha Popular</v>
          </cell>
          <cell r="C1117" t="str">
            <v>CJ</v>
          </cell>
          <cell r="D1117">
            <v>8.0650999999999993</v>
          </cell>
        </row>
        <row r="1118">
          <cell r="A1118" t="str">
            <v>001.17.04324</v>
          </cell>
          <cell r="B1118" t="str">
            <v>Fornecimento e Instalação de Interruptor Bipolar de Embutir 25 A - 250V com espelho para caixa 4x2"""""""", Linha Popular</v>
          </cell>
          <cell r="C1118" t="str">
            <v>CJ</v>
          </cell>
          <cell r="D1118">
            <v>35.7851</v>
          </cell>
        </row>
        <row r="1119">
          <cell r="A1119" t="str">
            <v>001.17.04326</v>
          </cell>
          <cell r="B1119" t="str">
            <v>Fornecimento e Instalação de Tomada  2P universal de Embutir 10 A - 250V com espelho para caixa 4x2"""""""", Linha Popular</v>
          </cell>
          <cell r="C1119" t="str">
            <v>CJ</v>
          </cell>
          <cell r="D1119">
            <v>4.8750999999999998</v>
          </cell>
        </row>
        <row r="1120">
          <cell r="A1120" t="str">
            <v>001.17.04328</v>
          </cell>
          <cell r="B1120" t="str">
            <v>Fornecimento e Instalação de Tomada  2P+T universal de Embutir 10 A - 250V com espelho para caixa 4x2"""""""", Linha Popular</v>
          </cell>
          <cell r="C1120" t="str">
            <v>CJ</v>
          </cell>
          <cell r="D1120">
            <v>6.4250999999999996</v>
          </cell>
        </row>
        <row r="1121">
          <cell r="A1121" t="str">
            <v>001.17.04330</v>
          </cell>
          <cell r="B1121" t="str">
            <v>Fornecimento e Instalação de Tomada  2P+T universal de Embutir 15 A - 250V para informática com espelho para caixa 4x2"""""""", Linha Popular</v>
          </cell>
          <cell r="C1121" t="str">
            <v>CJ</v>
          </cell>
          <cell r="D1121">
            <v>6.4250999999999996</v>
          </cell>
        </row>
        <row r="1122">
          <cell r="A1122" t="str">
            <v>001.17.04332</v>
          </cell>
          <cell r="B1122" t="str">
            <v>Fornecimento e Instalação de Tomada 3P de Embutir 20 A - 250V para Ar Condicionado, Linha Popular</v>
          </cell>
          <cell r="C1122" t="str">
            <v>CJ</v>
          </cell>
          <cell r="D1122">
            <v>6.5050999999999997</v>
          </cell>
        </row>
        <row r="1123">
          <cell r="A1123" t="str">
            <v>001.17.04338</v>
          </cell>
          <cell r="B1123" t="str">
            <v>Fornecimento e Instalação de Tomada  2P+T universal 15 A - 250V para informática de Embutir no piso com espelho para latão em caixa 4x2"""""""", Linha Popular</v>
          </cell>
          <cell r="C1123" t="str">
            <v>CJ</v>
          </cell>
          <cell r="D1123">
            <v>17.275099999999998</v>
          </cell>
        </row>
        <row r="1124">
          <cell r="A1124" t="str">
            <v>001.17.04346</v>
          </cell>
          <cell r="B1124" t="str">
            <v>Interruptor Simples de embutir 1 tecla 10 A - 250V com espelho para caixa 4x2"""""""", Linha Pratis ou Mesmo Padrão</v>
          </cell>
          <cell r="C1124" t="str">
            <v>CJ</v>
          </cell>
          <cell r="D1124">
            <v>5.6951000000000001</v>
          </cell>
        </row>
        <row r="1125">
          <cell r="A1125" t="str">
            <v>001.17.04440</v>
          </cell>
          <cell r="B1125" t="str">
            <v>Fornecimento e instalação de conjunto arstrop com tomada bipolar mais polo terra e disjuntor termomagnético Bipolar de 30A/250v para embutir UL, em caixa metálica de 4"""" x 4"""" x 2""""</v>
          </cell>
          <cell r="C1125" t="str">
            <v>CJ</v>
          </cell>
          <cell r="D1125">
            <v>66.710400000000007</v>
          </cell>
        </row>
        <row r="1126">
          <cell r="A1126" t="str">
            <v>001.17.04480</v>
          </cell>
          <cell r="B1126" t="str">
            <v>Fornecimento e instalação de conjunto arstop para computador com disjuntor bipolar de 10A/250v e tomada 2P+T em caixa de 10 x 10 x 5 cm, cor marfim</v>
          </cell>
          <cell r="C1126" t="str">
            <v>CJ</v>
          </cell>
          <cell r="D1126">
            <v>36.090400000000002</v>
          </cell>
        </row>
        <row r="1127">
          <cell r="A1127" t="str">
            <v>001.17.05440</v>
          </cell>
          <cell r="B1127" t="str">
            <v>Fornecimento e instalação de campainha de timbre tipo residencial 50/60hz para embutir com caixa metálica 4""""""""x2""""""""</v>
          </cell>
          <cell r="C1127" t="str">
            <v>CJ</v>
          </cell>
          <cell r="D1127">
            <v>17.657599999999999</v>
          </cell>
        </row>
        <row r="1128">
          <cell r="A1128" t="str">
            <v>001.17.05460</v>
          </cell>
          <cell r="B1128" t="str">
            <v>Fornecimento e instalação de campainha de timbre tipo residencial 50/60hz para embutir sem caixa metálica 4""""""""x2""""""""</v>
          </cell>
          <cell r="C1128" t="str">
            <v>UN</v>
          </cell>
          <cell r="D1128">
            <v>15.4504</v>
          </cell>
        </row>
        <row r="1129">
          <cell r="A1129" t="str">
            <v>001.17.05480</v>
          </cell>
          <cell r="B1129" t="str">
            <v>Fornecimento e instalação de campainha de alta potência 50/60hz 110 v com timbre de diâm. 150.00mm 100db</v>
          </cell>
          <cell r="C1129" t="str">
            <v>UN</v>
          </cell>
          <cell r="D1129">
            <v>160.1044</v>
          </cell>
        </row>
        <row r="1130">
          <cell r="A1130" t="str">
            <v>001.17.05500</v>
          </cell>
          <cell r="B1130" t="str">
            <v>Fornecimento e instalação de campainha de alta potência 50/60hz 110 v com timbre de diâm. 250.00mm 104db</v>
          </cell>
          <cell r="C1130" t="str">
            <v>UN</v>
          </cell>
          <cell r="D1130">
            <v>217.1044</v>
          </cell>
        </row>
        <row r="1131">
          <cell r="A1131" t="str">
            <v>001.17.05520</v>
          </cell>
          <cell r="B1131" t="str">
            <v>Fornecimento e instalação de ventilador de teto c/rot em sentido dir/inverso c/4 pas de Madeira 60hz 110v c/ interuptor tipo reostado p/2 setores e com capacitor</v>
          </cell>
          <cell r="C1131" t="str">
            <v>CJ</v>
          </cell>
          <cell r="D1131">
            <v>136.4348</v>
          </cell>
        </row>
        <row r="1132">
          <cell r="A1132" t="str">
            <v>001.17.05602</v>
          </cell>
          <cell r="B1132" t="str">
            <v>Fornecimento e instalação de luminária tipo calha industrial e comercial com lâmpada fluorescente 2 x 20w, reator alto fator de potência partida rápida e acessórios</v>
          </cell>
          <cell r="C1132" t="str">
            <v>CJ</v>
          </cell>
          <cell r="D1132">
            <v>49.6113</v>
          </cell>
        </row>
        <row r="1133">
          <cell r="A1133" t="str">
            <v>001.17.05604</v>
          </cell>
          <cell r="B1133" t="str">
            <v>Fornecimento e instalação de luminária tipo calha industrial e comercial com lâmpada fluorescente 2 x 40w, reator alto fator de potência partida rápida e acessórios</v>
          </cell>
          <cell r="C1133" t="str">
            <v>CJ</v>
          </cell>
          <cell r="D1133">
            <v>54.011299999999999</v>
          </cell>
        </row>
        <row r="1134">
          <cell r="A1134" t="str">
            <v>001.17.05606</v>
          </cell>
          <cell r="B1134" t="str">
            <v>Fornecimento e instalação de luminária tipo arandela em ferro pintado para uso externo com lâmapada incandescente 1x60w/127v (Tipo Tartaruga)</v>
          </cell>
          <cell r="C1134" t="str">
            <v>CJ</v>
          </cell>
          <cell r="D1134">
            <v>21.4391</v>
          </cell>
        </row>
        <row r="1135">
          <cell r="A1135" t="str">
            <v>001.17.05608</v>
          </cell>
          <cell r="B1135" t="str">
            <v>Fornecimento e instalação de luminária bloco autônomo de iluminação de emergência com 2 projetores</v>
          </cell>
          <cell r="C1135" t="str">
            <v>UN</v>
          </cell>
          <cell r="D1135">
            <v>153.58699999999999</v>
          </cell>
        </row>
        <row r="1136">
          <cell r="A1136" t="str">
            <v>001.17.05620</v>
          </cell>
          <cell r="B1136" t="str">
            <v>Fornecimento e instalação de chuveiro elétrico Maxi-Banho 2500w-110/220v</v>
          </cell>
          <cell r="C1136" t="str">
            <v>CJ</v>
          </cell>
          <cell r="D1136">
            <v>32.261800000000001</v>
          </cell>
        </row>
        <row r="1137">
          <cell r="A1137" t="str">
            <v>001.17.05660</v>
          </cell>
          <cell r="B1137" t="str">
            <v>Fornecimento e instalação de baquelite s/ chave p/ lâmpada incandescente</v>
          </cell>
          <cell r="C1137" t="str">
            <v>UN</v>
          </cell>
          <cell r="D1137">
            <v>1.9875</v>
          </cell>
        </row>
        <row r="1138">
          <cell r="A1138" t="str">
            <v>001.17.05680</v>
          </cell>
          <cell r="B1138" t="str">
            <v>Fornecimento e instalação de baquelite c/ chave p/ lâmpada incandescente</v>
          </cell>
          <cell r="C1138" t="str">
            <v>UN</v>
          </cell>
          <cell r="D1138">
            <v>2.9375</v>
          </cell>
        </row>
        <row r="1139">
          <cell r="A1139" t="str">
            <v>001.17.05700</v>
          </cell>
          <cell r="B1139" t="str">
            <v>Fornecimento e instalação de soquete p/ lâmpada fluorescente</v>
          </cell>
          <cell r="C1139" t="str">
            <v>UN</v>
          </cell>
          <cell r="D1139">
            <v>1.1301000000000001</v>
          </cell>
        </row>
        <row r="1140">
          <cell r="A1140" t="str">
            <v>001.17.05740</v>
          </cell>
          <cell r="B1140" t="str">
            <v>Fornecimento e instalação de Soquete De Porcelana P/ Lâmpada Comum  E 27</v>
          </cell>
          <cell r="C1140" t="str">
            <v>UN</v>
          </cell>
          <cell r="D1140">
            <v>3.3273999999999999</v>
          </cell>
        </row>
        <row r="1141">
          <cell r="A1141" t="str">
            <v>001.17.05760</v>
          </cell>
          <cell r="B1141" t="str">
            <v>Fornecimento e instalação de Soquete De Porcelana P/ Lâmpada Comum  E 40</v>
          </cell>
          <cell r="C1141" t="str">
            <v>UN</v>
          </cell>
          <cell r="D1141">
            <v>7.5263</v>
          </cell>
        </row>
        <row r="1142">
          <cell r="A1142" t="str">
            <v>001.17.05780</v>
          </cell>
          <cell r="B1142" t="str">
            <v>Fornecimento e instalação de lâmpada vapor de sódio 250w</v>
          </cell>
          <cell r="C1142" t="str">
            <v>UN</v>
          </cell>
          <cell r="D1142">
            <v>32.656300000000002</v>
          </cell>
        </row>
        <row r="1143">
          <cell r="A1143" t="str">
            <v>001.17.05800</v>
          </cell>
          <cell r="B1143" t="str">
            <v>Fornecimento e instalação de lâmpada fluorescente pl com reator - 25w/127v</v>
          </cell>
          <cell r="C1143" t="str">
            <v>UN</v>
          </cell>
          <cell r="D1143">
            <v>13.1663</v>
          </cell>
        </row>
        <row r="1144">
          <cell r="A1144" t="str">
            <v>001.17.05820</v>
          </cell>
          <cell r="B1144" t="str">
            <v>Fornecimento e instalação de lâmpada mista 160w/220v</v>
          </cell>
          <cell r="C1144" t="str">
            <v>UN</v>
          </cell>
          <cell r="D1144">
            <v>9.1163000000000007</v>
          </cell>
        </row>
        <row r="1145">
          <cell r="A1145" t="str">
            <v>001.17.05840</v>
          </cell>
          <cell r="B1145" t="str">
            <v>Fornecimento e instalação de lâmpada mista 250w/220v</v>
          </cell>
          <cell r="C1145" t="str">
            <v>UN</v>
          </cell>
          <cell r="D1145">
            <v>12.6563</v>
          </cell>
        </row>
        <row r="1146">
          <cell r="A1146" t="str">
            <v>001.17.05860</v>
          </cell>
          <cell r="B1146" t="str">
            <v>Fornecimento e instalação de lâmpada mista 500w/220v</v>
          </cell>
          <cell r="C1146" t="str">
            <v>UN</v>
          </cell>
          <cell r="D1146">
            <v>28.0063</v>
          </cell>
        </row>
        <row r="1147">
          <cell r="A1147" t="str">
            <v>001.17.05880</v>
          </cell>
          <cell r="B1147" t="str">
            <v>Fornecimento e instalação de lâmpada hospitalar p/ sala cirurgica """"""""seyalitica"""""""" 250w/220v</v>
          </cell>
          <cell r="C1147" t="str">
            <v>UN</v>
          </cell>
          <cell r="D1147">
            <v>83.666300000000007</v>
          </cell>
        </row>
        <row r="1148">
          <cell r="A1148" t="str">
            <v>001.17.05900</v>
          </cell>
          <cell r="B1148" t="str">
            <v>Fornecimento e instalação de lâmpada a vapor de mercúrio de alta pressão 400 w</v>
          </cell>
          <cell r="C1148" t="str">
            <v>UN</v>
          </cell>
          <cell r="D1148">
            <v>30.656300000000002</v>
          </cell>
        </row>
        <row r="1149">
          <cell r="A1149" t="str">
            <v>001.17.05920</v>
          </cell>
          <cell r="B1149" t="str">
            <v>Fornecimento e instalação de lâmpada incandescente 60 w</v>
          </cell>
          <cell r="C1149" t="str">
            <v>UN</v>
          </cell>
          <cell r="D1149">
            <v>1.5063</v>
          </cell>
        </row>
        <row r="1150">
          <cell r="A1150" t="str">
            <v>001.17.05940</v>
          </cell>
          <cell r="B1150" t="str">
            <v>Fornecimento e instalação de lâmpada incandescente 100 w</v>
          </cell>
          <cell r="C1150" t="str">
            <v>UN</v>
          </cell>
          <cell r="D1150">
            <v>1.8463000000000001</v>
          </cell>
        </row>
        <row r="1151">
          <cell r="A1151" t="str">
            <v>001.17.05960</v>
          </cell>
          <cell r="B1151" t="str">
            <v>Fornecimento e instalação de lâmpada incandescente 150 w</v>
          </cell>
          <cell r="C1151" t="str">
            <v>UN</v>
          </cell>
          <cell r="D1151">
            <v>2.3963000000000001</v>
          </cell>
        </row>
        <row r="1152">
          <cell r="A1152" t="str">
            <v>001.17.05980</v>
          </cell>
          <cell r="B1152" t="str">
            <v>Fornecimento e instalação de lâmpada incandescente 200 w</v>
          </cell>
          <cell r="C1152" t="str">
            <v>UN</v>
          </cell>
          <cell r="D1152">
            <v>2.8763000000000001</v>
          </cell>
        </row>
        <row r="1153">
          <cell r="A1153" t="str">
            <v>001.17.06000</v>
          </cell>
          <cell r="B1153" t="str">
            <v>Fornecimento e instalação de lâmpada incandescente 20 w</v>
          </cell>
          <cell r="C1153" t="str">
            <v>UN</v>
          </cell>
          <cell r="D1153">
            <v>3.6362999999999999</v>
          </cell>
        </row>
        <row r="1154">
          <cell r="A1154" t="str">
            <v>001.17.06020</v>
          </cell>
          <cell r="B1154" t="str">
            <v>Fornecimento e instalação de lâmpada incandescente 40 w</v>
          </cell>
          <cell r="C1154" t="str">
            <v>UN</v>
          </cell>
          <cell r="D1154">
            <v>3.6362999999999999</v>
          </cell>
        </row>
        <row r="1155">
          <cell r="A1155" t="str">
            <v>001.17.06080</v>
          </cell>
          <cell r="B1155" t="str">
            <v>Fornecimento e instalação de reator convencional 20w</v>
          </cell>
          <cell r="C1155" t="str">
            <v>UN</v>
          </cell>
          <cell r="D1155">
            <v>7.4062999999999999</v>
          </cell>
        </row>
        <row r="1156">
          <cell r="A1156" t="str">
            <v>001.17.06100</v>
          </cell>
          <cell r="B1156" t="str">
            <v>Fornecimento e instalação de reator convencional 40w</v>
          </cell>
          <cell r="C1156" t="str">
            <v>UN</v>
          </cell>
          <cell r="D1156">
            <v>13.5863</v>
          </cell>
        </row>
        <row r="1157">
          <cell r="A1157" t="str">
            <v>001.17.06160</v>
          </cell>
          <cell r="B1157" t="str">
            <v>Fornecimento e instalação de reator rvm para lampada vapor de mercurio 250 w</v>
          </cell>
          <cell r="C1157" t="str">
            <v>UN</v>
          </cell>
          <cell r="D1157">
            <v>45.296300000000002</v>
          </cell>
        </row>
        <row r="1158">
          <cell r="A1158" t="str">
            <v>001.17.06180</v>
          </cell>
          <cell r="B1158" t="str">
            <v>Fornecimento e instalação de reator rvm 400b26 da philips</v>
          </cell>
          <cell r="C1158" t="str">
            <v>UN</v>
          </cell>
          <cell r="D1158">
            <v>51.346299999999999</v>
          </cell>
        </row>
        <row r="1159">
          <cell r="A1159" t="str">
            <v>001.17.06200</v>
          </cell>
          <cell r="B1159" t="str">
            <v>Fornecimento e instalação de reator simples partida rápida 20w/110v</v>
          </cell>
          <cell r="C1159" t="str">
            <v>UN</v>
          </cell>
          <cell r="D1159">
            <v>17.684799999999999</v>
          </cell>
        </row>
        <row r="1160">
          <cell r="A1160" t="str">
            <v>001.17.06220</v>
          </cell>
          <cell r="B1160" t="str">
            <v>Fornecimento e instalação de reator simples partida rápida 40w/110v</v>
          </cell>
          <cell r="C1160" t="str">
            <v>UN</v>
          </cell>
          <cell r="D1160">
            <v>17.406300000000002</v>
          </cell>
        </row>
        <row r="1161">
          <cell r="A1161" t="str">
            <v>001.17.06240</v>
          </cell>
          <cell r="B1161" t="str">
            <v>Fornecimento e instalação de reator duplo partida rápida 20w/110v</v>
          </cell>
          <cell r="C1161" t="str">
            <v>UN</v>
          </cell>
          <cell r="D1161">
            <v>27.0139</v>
          </cell>
        </row>
        <row r="1162">
          <cell r="A1162" t="str">
            <v>001.17.06260</v>
          </cell>
          <cell r="B1162" t="str">
            <v>Fornecimento e instalação de reator duplo partida rápida 40w/110v para lampada fluorescente</v>
          </cell>
          <cell r="C1162" t="str">
            <v>UN</v>
          </cell>
          <cell r="D1162">
            <v>28.343900000000001</v>
          </cell>
        </row>
        <row r="1163">
          <cell r="A1163" t="str">
            <v>001.17.06280</v>
          </cell>
          <cell r="B1163" t="str">
            <v>Fornecimento e instalação de reator simples partida rápida 20w/220v</v>
          </cell>
          <cell r="C1163" t="str">
            <v>UN</v>
          </cell>
          <cell r="D1163">
            <v>16.8063</v>
          </cell>
        </row>
        <row r="1164">
          <cell r="A1164" t="str">
            <v>001.17.06300</v>
          </cell>
          <cell r="B1164" t="str">
            <v>Fornecimento e instalaçao de reator simples partida rápida 40w/220v</v>
          </cell>
          <cell r="C1164" t="str">
            <v>UN</v>
          </cell>
          <cell r="D1164">
            <v>17.096299999999999</v>
          </cell>
        </row>
        <row r="1165">
          <cell r="A1165" t="str">
            <v>001.17.06320</v>
          </cell>
          <cell r="B1165" t="str">
            <v>Fornecimento e instalação de reator duplo partida rápida 20w/220v</v>
          </cell>
          <cell r="C1165" t="str">
            <v>UN</v>
          </cell>
          <cell r="D1165">
            <v>27.9239</v>
          </cell>
        </row>
        <row r="1166">
          <cell r="A1166" t="str">
            <v>001.17.06340</v>
          </cell>
          <cell r="B1166" t="str">
            <v>Fornecimento e instalação de reator duplo partida rápida 40w/220v</v>
          </cell>
          <cell r="C1166" t="str">
            <v>UN</v>
          </cell>
          <cell r="D1166">
            <v>27.9239</v>
          </cell>
        </row>
        <row r="1167">
          <cell r="A1167" t="str">
            <v>001.17.06350</v>
          </cell>
          <cell r="B1167" t="str">
            <v>Fornecimento e instalação de  rolo de fita isolante plástica, de 20.00 m</v>
          </cell>
          <cell r="C1167" t="str">
            <v>UN</v>
          </cell>
          <cell r="D1167">
            <v>12.693300000000001</v>
          </cell>
        </row>
        <row r="1168">
          <cell r="A1168" t="str">
            <v>001.17.06355</v>
          </cell>
          <cell r="B1168" t="str">
            <v>Fornecimento e instalação de  rolo de fita isolante plástica, de 10.00 m</v>
          </cell>
          <cell r="C1168" t="str">
            <v>UN</v>
          </cell>
          <cell r="D1168">
            <v>12.1243</v>
          </cell>
        </row>
        <row r="1169">
          <cell r="A1169" t="str">
            <v>001.17.06360</v>
          </cell>
          <cell r="B1169" t="str">
            <v>Fornecimento e instalação de  rolo de fita isolante plástica, de 05.00 m</v>
          </cell>
          <cell r="C1169" t="str">
            <v>UN</v>
          </cell>
          <cell r="D1169">
            <v>5.7667000000000002</v>
          </cell>
        </row>
        <row r="1170">
          <cell r="A1170" t="str">
            <v>001.17.06365</v>
          </cell>
          <cell r="B1170" t="str">
            <v>Fornecimento e instalação de rolo de fita isolante de alta fusão, de 10.00 m</v>
          </cell>
          <cell r="C1170" t="str">
            <v>UN</v>
          </cell>
          <cell r="D1170">
            <v>20.225300000000001</v>
          </cell>
        </row>
        <row r="1171">
          <cell r="A1171" t="str">
            <v>001.18</v>
          </cell>
          <cell r="B1171" t="str">
            <v>INSTALAÇÕES ELÉTRICAS - LÓGICA E TELEFONIA</v>
          </cell>
          <cell r="D1171">
            <v>3704.7485999999999</v>
          </cell>
        </row>
        <row r="1172">
          <cell r="A1172" t="str">
            <v>001.18.00020</v>
          </cell>
          <cell r="B1172" t="str">
            <v>Fornecimento e instalação de fio para telefone 2x22 awg</v>
          </cell>
          <cell r="C1172" t="str">
            <v>M</v>
          </cell>
          <cell r="D1172">
            <v>0.92349999999999999</v>
          </cell>
        </row>
        <row r="1173">
          <cell r="A1173" t="str">
            <v>001.18.00040</v>
          </cell>
          <cell r="B1173" t="str">
            <v>Fornecimento e instalação de cabo tipo UTP , categoria 5 E Azul</v>
          </cell>
          <cell r="C1173" t="str">
            <v>M</v>
          </cell>
          <cell r="D1173">
            <v>1.3346</v>
          </cell>
        </row>
        <row r="1174">
          <cell r="A1174" t="str">
            <v>001.18.00080</v>
          </cell>
          <cell r="B1174" t="str">
            <v>Fornecimento e instalação de terminal rj-45</v>
          </cell>
          <cell r="C1174" t="str">
            <v>UN</v>
          </cell>
          <cell r="D1174">
            <v>2.8348</v>
          </cell>
        </row>
        <row r="1175">
          <cell r="A1175" t="str">
            <v>001.18.00100</v>
          </cell>
          <cell r="B1175" t="str">
            <v>Fornecimento e instalação de tomada tipo rj45</v>
          </cell>
          <cell r="C1175" t="str">
            <v>UN</v>
          </cell>
          <cell r="D1175">
            <v>11.8522</v>
          </cell>
        </row>
        <row r="1176">
          <cell r="A1176" t="str">
            <v>001.18.00101</v>
          </cell>
          <cell r="B1176" t="str">
            <v>Fornecimento e Instalação de Bandeja  Normal 19''X1UX290 MM Bege ou Preto</v>
          </cell>
          <cell r="C1176" t="str">
            <v>un</v>
          </cell>
          <cell r="D1176">
            <v>62.450600000000001</v>
          </cell>
        </row>
        <row r="1177">
          <cell r="A1177" t="str">
            <v>001.18.00102</v>
          </cell>
          <cell r="B1177" t="str">
            <v>Certificação De Ponto</v>
          </cell>
          <cell r="C1177" t="str">
            <v>un</v>
          </cell>
          <cell r="D1177">
            <v>25</v>
          </cell>
        </row>
        <row r="1178">
          <cell r="A1178" t="str">
            <v>001.18.00103</v>
          </cell>
          <cell r="B1178" t="str">
            <v>Fornecimento e Instalação de Conector RJ45 Femea Cat. 5E - Bege ou Preto</v>
          </cell>
          <cell r="C1178" t="str">
            <v>un</v>
          </cell>
          <cell r="D1178">
            <v>20.0839</v>
          </cell>
        </row>
        <row r="1179">
          <cell r="A1179" t="str">
            <v>001.18.00104</v>
          </cell>
          <cell r="B1179" t="str">
            <v>Fornecimento e Instalação de Guia De Cabo Fechado Horizontal 1U Bege ou Preto</v>
          </cell>
          <cell r="C1179" t="str">
            <v>un</v>
          </cell>
          <cell r="D1179">
            <v>28.5502</v>
          </cell>
        </row>
        <row r="1180">
          <cell r="A1180" t="str">
            <v>001.18.00105</v>
          </cell>
          <cell r="B1180" t="str">
            <v>Fornecimento e Instalação de Kit De Identificação Elétrica Anilha + Fita</v>
          </cell>
          <cell r="C1180" t="str">
            <v>CJ</v>
          </cell>
          <cell r="D1180">
            <v>3.2063000000000001</v>
          </cell>
        </row>
        <row r="1181">
          <cell r="A1181" t="str">
            <v>001.18.00106</v>
          </cell>
          <cell r="B1181" t="str">
            <v>Fornecimento e Instalação de Kit De Identificação Lógica ( Anilha + Fita)</v>
          </cell>
          <cell r="C1181" t="str">
            <v>CJ</v>
          </cell>
          <cell r="D1181">
            <v>3.2063000000000001</v>
          </cell>
        </row>
        <row r="1182">
          <cell r="A1182" t="str">
            <v>001.18.00107</v>
          </cell>
          <cell r="B1182" t="str">
            <v>Fornecimento e Instalação de Painel Frontal 19''X1U Bege ou Preto</v>
          </cell>
          <cell r="C1182" t="str">
            <v>un</v>
          </cell>
          <cell r="D1182">
            <v>15.2102</v>
          </cell>
        </row>
        <row r="1183">
          <cell r="A1183" t="str">
            <v>001.18.00108</v>
          </cell>
          <cell r="B1183" t="str">
            <v>Fornecimento e Instalação de Patch Cord  CAT. 5E RIGIDO 2.5M C/ CAPA</v>
          </cell>
          <cell r="C1183" t="str">
            <v>un</v>
          </cell>
          <cell r="D1183">
            <v>11.6814</v>
          </cell>
        </row>
        <row r="1184">
          <cell r="A1184" t="str">
            <v>001.18.00109</v>
          </cell>
          <cell r="B1184" t="str">
            <v>Fornecimento e Instalação de Patch Cord Cat. 5E Flex. 1.5M  Azul S/ Capa</v>
          </cell>
          <cell r="C1184" t="str">
            <v>un</v>
          </cell>
          <cell r="D1184">
            <v>11.381399999999999</v>
          </cell>
        </row>
        <row r="1185">
          <cell r="A1185" t="str">
            <v>001.18.00110</v>
          </cell>
          <cell r="B1185" t="str">
            <v>Fornecimento e Instalação de Patch Painel 24 Portas Categoria 5E</v>
          </cell>
          <cell r="C1185" t="str">
            <v>un</v>
          </cell>
          <cell r="D1185">
            <v>518.56119999999999</v>
          </cell>
        </row>
        <row r="1186">
          <cell r="A1186" t="str">
            <v>001.18.00111</v>
          </cell>
          <cell r="B1186" t="str">
            <v>Fornecimento e Instalação de Porca Gaiola 5MM Fechado Com 02 Ventilador</v>
          </cell>
          <cell r="C1186" t="str">
            <v>un</v>
          </cell>
          <cell r="D1186">
            <v>1.9175</v>
          </cell>
        </row>
        <row r="1187">
          <cell r="A1187" t="str">
            <v>001.18.00112</v>
          </cell>
          <cell r="B1187" t="str">
            <v>Fornecimento e Instalação de Rack 19''X12UX550MM Fechado Com 02 Ventilador</v>
          </cell>
          <cell r="C1187" t="str">
            <v>un</v>
          </cell>
          <cell r="D1187">
            <v>857.90239999999994</v>
          </cell>
        </row>
        <row r="1188">
          <cell r="A1188" t="str">
            <v>001.18.00113</v>
          </cell>
          <cell r="B1188" t="str">
            <v>Fornecimento e Instalação de Régua 19'' Com 6 Tomadas 2P+T</v>
          </cell>
          <cell r="C1188" t="str">
            <v>un</v>
          </cell>
          <cell r="D1188">
            <v>87.990200000000002</v>
          </cell>
        </row>
        <row r="1189">
          <cell r="A1189" t="str">
            <v>001.18.00114</v>
          </cell>
          <cell r="B1189" t="str">
            <v>Fornecimento e Instalação de Switch 24P AT - FS724I 10/100</v>
          </cell>
          <cell r="C1189" t="str">
            <v>un</v>
          </cell>
          <cell r="D1189">
            <v>1089.0812000000001</v>
          </cell>
        </row>
        <row r="1190">
          <cell r="A1190" t="str">
            <v>001.18.00117</v>
          </cell>
          <cell r="B1190" t="str">
            <v>Fornecimento e Instalação de Tampa Encaixe  50 x 50 x 300 mm</v>
          </cell>
          <cell r="C1190" t="str">
            <v>br</v>
          </cell>
          <cell r="D1190">
            <v>10.8339</v>
          </cell>
        </row>
        <row r="1191">
          <cell r="A1191" t="str">
            <v>001.18.00118</v>
          </cell>
          <cell r="B1191" t="str">
            <v>Fornecimento e Instalação de Calha Lisa 50 x 50 x 300 mm Tipo U</v>
          </cell>
          <cell r="C1191" t="str">
            <v>br</v>
          </cell>
          <cell r="D1191">
            <v>43.610599999999998</v>
          </cell>
        </row>
        <row r="1192">
          <cell r="A1192" t="str">
            <v>001.18.00120</v>
          </cell>
          <cell r="B1192" t="str">
            <v>Fornecimento e Instalação de Tomada para Telefone tipo Telebrás de Embutir com espelho para caixa 4x2"", Linha Popular</v>
          </cell>
          <cell r="C1192" t="str">
            <v>CJ</v>
          </cell>
          <cell r="D1192">
            <v>6.2751000000000001</v>
          </cell>
        </row>
        <row r="1193">
          <cell r="A1193" t="str">
            <v>001.18.00121</v>
          </cell>
          <cell r="B1193" t="str">
            <v>Fornecimento e Instalação de Tomada para Telefone RJ 11 de Embutir com espelho para caixa 4x2"", Linha Popular</v>
          </cell>
          <cell r="C1193" t="str">
            <v>CJ</v>
          </cell>
          <cell r="D1193">
            <v>5.8350999999999997</v>
          </cell>
        </row>
        <row r="1194">
          <cell r="A1194" t="str">
            <v>001.18.00122</v>
          </cell>
          <cell r="B1194" t="str">
            <v>Fornecimento e Instalação de Tomada para Rede de Informática RJ 45 de Embutir com espelho para caixa 4x2"", Linha Popular</v>
          </cell>
          <cell r="C1194" t="str">
            <v>CJ</v>
          </cell>
          <cell r="D1194">
            <v>21.145099999999999</v>
          </cell>
        </row>
        <row r="1195">
          <cell r="A1195" t="str">
            <v>001.18.00123</v>
          </cell>
          <cell r="B1195" t="str">
            <v>Fornecimento e Instalação de Tomada para Rede de Informática com 2 RJ 45 de Embutir com espelho para caixa 4x4"", Linha Popular</v>
          </cell>
          <cell r="C1195" t="str">
            <v>CJ</v>
          </cell>
          <cell r="D1195">
            <v>2.8751000000000002</v>
          </cell>
        </row>
        <row r="1196">
          <cell r="A1196" t="str">
            <v>001.18.00124</v>
          </cell>
          <cell r="B1196" t="str">
            <v>Fornecimento e Instalação de Tomada para Telefone tipo Telebrás de Embutir para piso com espelho em latão para caixa 4x2""</v>
          </cell>
          <cell r="C1196" t="str">
            <v>CJ</v>
          </cell>
          <cell r="D1196">
            <v>18.145099999999999</v>
          </cell>
        </row>
        <row r="1197">
          <cell r="A1197" t="str">
            <v>001.18.00125</v>
          </cell>
          <cell r="B1197" t="str">
            <v>Fornecimento e Instalação de Tomada para Telefone RJ 11 de Embutir para piso com espelho em latão para caixa 4x2""</v>
          </cell>
          <cell r="C1197" t="str">
            <v>CJ</v>
          </cell>
          <cell r="D1197">
            <v>12.495100000000001</v>
          </cell>
        </row>
        <row r="1198">
          <cell r="A1198" t="str">
            <v>001.18.00127</v>
          </cell>
          <cell r="B1198" t="str">
            <v>Fornecimento e Instalação de Tomada para Rede de Informática RJ 45 de Embutir para piso com espelho para latão em caixa 4x2""</v>
          </cell>
          <cell r="C1198" t="str">
            <v>CJ</v>
          </cell>
          <cell r="D1198">
            <v>11.6251</v>
          </cell>
        </row>
        <row r="1199">
          <cell r="A1199" t="str">
            <v>001.18.00128</v>
          </cell>
          <cell r="B1199" t="str">
            <v>Fornecimento e Instalação de Tomada para Rede de Informática com 2 RJ 45 de Embutir para piso com espelho em latão para caixa 4x2""</v>
          </cell>
          <cell r="C1199" t="str">
            <v>CJ</v>
          </cell>
          <cell r="D1199">
            <v>8.1051000000000002</v>
          </cell>
        </row>
        <row r="1200">
          <cell r="A1200" t="str">
            <v>001.18.00201</v>
          </cell>
          <cell r="B1200" t="str">
            <v>Fornecimento e instalação de caixa metálica p/ telefone n.1 10.00x10.00x5.00 cm</v>
          </cell>
          <cell r="C1200" t="str">
            <v>UN</v>
          </cell>
          <cell r="D1200">
            <v>1.726</v>
          </cell>
        </row>
        <row r="1201">
          <cell r="A1201" t="str">
            <v>001.18.00221</v>
          </cell>
          <cell r="B1201" t="str">
            <v>Fornecimento e instalação de caixa metálica p/ telefone n.2 20.00x20.00x12.00 cm</v>
          </cell>
          <cell r="C1201" t="str">
            <v>UN</v>
          </cell>
          <cell r="D1201">
            <v>32.087400000000002</v>
          </cell>
        </row>
        <row r="1202">
          <cell r="A1202" t="str">
            <v>001.18.00241</v>
          </cell>
          <cell r="B1202" t="str">
            <v>Fornecimento e instalação de caixa metálica p/ telefone n.3 40.00x40.00x12.00 cm</v>
          </cell>
          <cell r="C1202" t="str">
            <v>UN</v>
          </cell>
          <cell r="D1202">
            <v>65.377799999999993</v>
          </cell>
        </row>
        <row r="1203">
          <cell r="A1203" t="str">
            <v>001.18.00261</v>
          </cell>
          <cell r="B1203" t="str">
            <v>Fornecimento e instalação de caixa metálica p/ telefone n.4 60.00x60.00x12.00 cm</v>
          </cell>
          <cell r="C1203" t="str">
            <v>UN</v>
          </cell>
          <cell r="D1203">
            <v>113.2948</v>
          </cell>
        </row>
        <row r="1204">
          <cell r="A1204" t="str">
            <v>001.18.00281</v>
          </cell>
          <cell r="B1204" t="str">
            <v>Fornecimento e instalação de caixa metálica p/ telefone n.5 80.00x80.00x12.00 cm</v>
          </cell>
          <cell r="C1204" t="str">
            <v>UN</v>
          </cell>
          <cell r="D1204">
            <v>198.24379999999999</v>
          </cell>
        </row>
        <row r="1205">
          <cell r="A1205" t="str">
            <v>001.18.00301</v>
          </cell>
          <cell r="B1205" t="str">
            <v>Fornecimento e instalação de caixa metálica p/ telefone n.6 120.00x120.00x12.00 cm</v>
          </cell>
          <cell r="C1205" t="str">
            <v>UN</v>
          </cell>
          <cell r="D1205">
            <v>399.90559999999999</v>
          </cell>
        </row>
        <row r="1206">
          <cell r="A1206" t="str">
            <v>001.18.00321</v>
          </cell>
          <cell r="B1206" t="str">
            <v>Execução de caixa de entrada em alvenaria c/ tampa metálica conf. padrão telemat r1 (60x35x50)cm</v>
          </cell>
          <cell r="C1206" t="str">
            <v>UN</v>
          </cell>
          <cell r="D1206">
            <v>0</v>
          </cell>
        </row>
        <row r="1207">
          <cell r="A1207" t="str">
            <v>001.18.00341</v>
          </cell>
          <cell r="B1207" t="str">
            <v>Execução de caixa de entrada em alvenaria c/ tampa metálica conf. padrão telemat r2 (107x52x50) cm</v>
          </cell>
          <cell r="C1207" t="str">
            <v>UN</v>
          </cell>
          <cell r="D1207">
            <v>0</v>
          </cell>
        </row>
        <row r="1208">
          <cell r="A1208" t="str">
            <v>001.19</v>
          </cell>
          <cell r="B1208" t="str">
            <v>INSTALAÇÕES ELÉTRICAS - PREVENÇÃO CONTRA DESCARGAS ATMOSFÉRICAS E INCÊNDIO</v>
          </cell>
          <cell r="D1208">
            <v>3654.4434999999999</v>
          </cell>
        </row>
        <row r="1209">
          <cell r="A1209" t="str">
            <v>001.19.00120</v>
          </cell>
          <cell r="B1209" t="str">
            <v>Fornecimento e Instalação de Cabo de cobre nú seção 10.00 mm2</v>
          </cell>
          <cell r="C1209" t="str">
            <v>ml</v>
          </cell>
          <cell r="D1209">
            <v>4.0815000000000001</v>
          </cell>
        </row>
        <row r="1210">
          <cell r="A1210" t="str">
            <v>001.19.00140</v>
          </cell>
          <cell r="B1210" t="str">
            <v>Fornecimento e Instalação de Cabo de cobre nú seção 16.00 mm2</v>
          </cell>
          <cell r="C1210" t="str">
            <v>ml</v>
          </cell>
          <cell r="D1210">
            <v>6.4927000000000001</v>
          </cell>
        </row>
        <row r="1211">
          <cell r="A1211" t="str">
            <v>001.19.00160</v>
          </cell>
          <cell r="B1211" t="str">
            <v>Fornecimento e Instalação de Cabo de cobre nú seção 25.00 mm2</v>
          </cell>
          <cell r="C1211" t="str">
            <v>ml</v>
          </cell>
          <cell r="D1211">
            <v>6.4927000000000001</v>
          </cell>
        </row>
        <row r="1212">
          <cell r="A1212" t="str">
            <v>001.19.00165</v>
          </cell>
          <cell r="B1212" t="str">
            <v>Fornecimento e Instalação de Cabo de cobre nú seção 35.00 mm2</v>
          </cell>
          <cell r="C1212" t="str">
            <v>ml</v>
          </cell>
          <cell r="D1212">
            <v>8.6486999999999998</v>
          </cell>
        </row>
        <row r="1213">
          <cell r="A1213" t="str">
            <v>001.19.00166</v>
          </cell>
          <cell r="B1213" t="str">
            <v>Fornecimento e Instalação de Cabo de cobre nú seção 50.00 mm2</v>
          </cell>
          <cell r="C1213" t="str">
            <v>ml</v>
          </cell>
          <cell r="D1213">
            <v>13.034700000000001</v>
          </cell>
        </row>
        <row r="1214">
          <cell r="A1214" t="str">
            <v>001.19.00170</v>
          </cell>
          <cell r="B1214" t="str">
            <v>Fornecimento e Instalação de Cabo de cobre nú seção 70.00 mm2</v>
          </cell>
          <cell r="C1214" t="str">
            <v>ml</v>
          </cell>
          <cell r="D1214">
            <v>16.818899999999999</v>
          </cell>
        </row>
        <row r="1215">
          <cell r="A1215" t="str">
            <v>001.19.00180</v>
          </cell>
          <cell r="B1215" t="str">
            <v>Fornecimento e Instalação de Cabo de cobre nú seção 95.00 mm2</v>
          </cell>
          <cell r="C1215" t="str">
            <v>ml</v>
          </cell>
          <cell r="D1215">
            <v>22.8918</v>
          </cell>
        </row>
        <row r="1216">
          <cell r="A1216" t="str">
            <v>001.19.01200</v>
          </cell>
          <cell r="B1216" t="str">
            <v>Fornecimento e Instalação de Relee fotoelétrico para comando automático de iluminação 110V/220V, incl. Base</v>
          </cell>
          <cell r="C1216" t="str">
            <v>un</v>
          </cell>
          <cell r="D1216">
            <v>23.947700000000001</v>
          </cell>
        </row>
        <row r="1217">
          <cell r="A1217" t="str">
            <v>001.19.01300</v>
          </cell>
          <cell r="B1217" t="str">
            <v>Execução de caixa de concreto 40x40x60cm com tampa de concreto armado</v>
          </cell>
          <cell r="C1217" t="str">
            <v>UN</v>
          </cell>
          <cell r="D1217">
            <v>49.377099999999999</v>
          </cell>
        </row>
        <row r="1218">
          <cell r="A1218" t="str">
            <v>001.19.01340</v>
          </cell>
          <cell r="B1218" t="str">
            <v>Fornecimento e Instalação de Solda Exotérmica 25</v>
          </cell>
          <cell r="C1218" t="str">
            <v>un</v>
          </cell>
          <cell r="D1218">
            <v>6.7877000000000001</v>
          </cell>
        </row>
        <row r="1219">
          <cell r="A1219" t="str">
            <v>001.19.01360</v>
          </cell>
          <cell r="B1219" t="str">
            <v>Fornecimento e Instalação de Solda Exotérmica 32</v>
          </cell>
          <cell r="C1219" t="str">
            <v>un</v>
          </cell>
          <cell r="D1219">
            <v>7.3876999999999997</v>
          </cell>
        </row>
        <row r="1220">
          <cell r="A1220" t="str">
            <v>001.19.01380</v>
          </cell>
          <cell r="B1220" t="str">
            <v>Fornecimento e Instalação de Solda Exotérmica 45</v>
          </cell>
          <cell r="C1220" t="str">
            <v>un</v>
          </cell>
          <cell r="D1220">
            <v>7.7877000000000001</v>
          </cell>
        </row>
        <row r="1221">
          <cell r="A1221" t="str">
            <v>001.19.01400</v>
          </cell>
          <cell r="B1221" t="str">
            <v>Fornecimento e Instalação de Solda Exotérmica 65</v>
          </cell>
          <cell r="C1221" t="str">
            <v>un</v>
          </cell>
          <cell r="D1221">
            <v>8.1876999999999995</v>
          </cell>
        </row>
        <row r="1222">
          <cell r="A1222" t="str">
            <v>001.19.01420</v>
          </cell>
          <cell r="B1222" t="str">
            <v>Fornecimento e Instalação de Solda Exotérmica 90</v>
          </cell>
          <cell r="C1222" t="str">
            <v>un</v>
          </cell>
          <cell r="D1222">
            <v>9.2876999999999992</v>
          </cell>
        </row>
        <row r="1223">
          <cell r="A1223" t="str">
            <v>001.19.01440</v>
          </cell>
          <cell r="B1223" t="str">
            <v>Fornecimento e Instalação de Solda Exotérmica 115</v>
          </cell>
          <cell r="C1223" t="str">
            <v>un</v>
          </cell>
          <cell r="D1223">
            <v>10.1877</v>
          </cell>
        </row>
        <row r="1224">
          <cell r="A1224" t="str">
            <v>001.19.01460</v>
          </cell>
          <cell r="B1224" t="str">
            <v>Fornecimento e Instalação de Solda Exotérmica 150</v>
          </cell>
          <cell r="C1224" t="str">
            <v>un</v>
          </cell>
          <cell r="D1224">
            <v>11.387700000000001</v>
          </cell>
        </row>
        <row r="1225">
          <cell r="A1225" t="str">
            <v>001.19.01480</v>
          </cell>
          <cell r="B1225" t="str">
            <v>Fornecimento e Instalação de Solda Exotérmica 200</v>
          </cell>
          <cell r="C1225" t="str">
            <v>un</v>
          </cell>
          <cell r="D1225">
            <v>13.0877</v>
          </cell>
        </row>
        <row r="1226">
          <cell r="A1226" t="str">
            <v>001.19.02000</v>
          </cell>
          <cell r="B1226" t="str">
            <v>Fornecimento E Instalação De Captor Tipo Franklin - Latão Niquelado De 300mm 1 Descida</v>
          </cell>
          <cell r="C1226" t="str">
            <v>un</v>
          </cell>
          <cell r="D1226">
            <v>28.450199999999999</v>
          </cell>
        </row>
        <row r="1227">
          <cell r="A1227" t="str">
            <v>001.19.02020</v>
          </cell>
          <cell r="B1227" t="str">
            <v>Fornecimento E Instalação De Captor Tipo Franklin - Latão Niquelado De 350mm 1 Descida</v>
          </cell>
          <cell r="C1227" t="str">
            <v>un</v>
          </cell>
          <cell r="D1227">
            <v>53.720199999999998</v>
          </cell>
        </row>
        <row r="1228">
          <cell r="A1228" t="str">
            <v>001.19.02040</v>
          </cell>
          <cell r="B1228" t="str">
            <v>Fornecimento E Instalação De Captor Tipo Franklin - Latão Niquelado De 300 Mm 2 Descidas</v>
          </cell>
          <cell r="C1228" t="str">
            <v>un</v>
          </cell>
          <cell r="D1228">
            <v>36.970199999999998</v>
          </cell>
        </row>
        <row r="1229">
          <cell r="A1229" t="str">
            <v>001.19.02060</v>
          </cell>
          <cell r="B1229" t="str">
            <v>Fornecimento E Instalação De Captor Tipo Franklin - Latão Niquelado De 350 Mm 2 Descidas</v>
          </cell>
          <cell r="C1229" t="str">
            <v>un</v>
          </cell>
          <cell r="D1229">
            <v>57.190199999999997</v>
          </cell>
        </row>
        <row r="1230">
          <cell r="A1230" t="str">
            <v>001.19.02080</v>
          </cell>
          <cell r="B1230" t="str">
            <v>Fornecimento E Instalação De Captor Tipo Franklin - Inox De 300 Mm 1 Descida</v>
          </cell>
          <cell r="C1230" t="str">
            <v>un</v>
          </cell>
          <cell r="D1230">
            <v>85.720200000000006</v>
          </cell>
        </row>
        <row r="1231">
          <cell r="A1231" t="str">
            <v>001.19.02100</v>
          </cell>
          <cell r="B1231" t="str">
            <v>Fornecimento E Instalação De Captor Tipo Franklin - Inox De 300 Mm 2 Descidas</v>
          </cell>
          <cell r="C1231" t="str">
            <v>un</v>
          </cell>
          <cell r="D1231">
            <v>97.920199999999994</v>
          </cell>
        </row>
        <row r="1232">
          <cell r="A1232" t="str">
            <v>001.19.02120</v>
          </cell>
          <cell r="B1232" t="str">
            <v>Fornecimento E Instalação De Terminais Aéreos - Fixação Horizontal De 300 Mm S/ Abraçadeira</v>
          </cell>
          <cell r="C1232" t="str">
            <v>un</v>
          </cell>
          <cell r="D1232">
            <v>6.8788999999999998</v>
          </cell>
        </row>
        <row r="1233">
          <cell r="A1233" t="str">
            <v>001.19.02140</v>
          </cell>
          <cell r="B1233" t="str">
            <v>Fornecimento E Instalação De Terminais Aéreos - Fixação Horizontal De 300 Mm C/ Abraçadeira</v>
          </cell>
          <cell r="C1233" t="str">
            <v>un</v>
          </cell>
          <cell r="D1233">
            <v>7.9889000000000001</v>
          </cell>
        </row>
        <row r="1234">
          <cell r="A1234" t="str">
            <v>001.19.02160</v>
          </cell>
          <cell r="B1234" t="str">
            <v>Fornecimento E Instalação De Terminais Aéreos - Fixação Horizontal De 600 Mm S/ Abraçadeira</v>
          </cell>
          <cell r="C1234" t="str">
            <v>un</v>
          </cell>
          <cell r="D1234">
            <v>8.0488999999999997</v>
          </cell>
        </row>
        <row r="1235">
          <cell r="A1235" t="str">
            <v>001.19.02180</v>
          </cell>
          <cell r="B1235" t="str">
            <v>Fornecimento e Instalação de Terminais aéreos - Fixação Horizontal de 600 mm C/ Abraçadeira</v>
          </cell>
          <cell r="C1235" t="str">
            <v>un</v>
          </cell>
          <cell r="D1235">
            <v>9.1288999999999998</v>
          </cell>
        </row>
        <row r="1236">
          <cell r="A1236" t="str">
            <v>001.19.02200</v>
          </cell>
          <cell r="B1236" t="str">
            <v>Fornecimento E Instalação De Terminais Aéreos - Fixação Vertical De 300 Mm S/ Abraçadeira</v>
          </cell>
          <cell r="C1236" t="str">
            <v>un</v>
          </cell>
          <cell r="D1236">
            <v>6.8788999999999998</v>
          </cell>
        </row>
        <row r="1237">
          <cell r="A1237" t="str">
            <v>001.19.02220</v>
          </cell>
          <cell r="B1237" t="str">
            <v>Fornecimento e Instalação de Terminais Aéreos -Fixação Vertical de 300 mm C/ Abraçadeira</v>
          </cell>
          <cell r="C1237" t="str">
            <v>un</v>
          </cell>
          <cell r="D1237">
            <v>7.9889000000000001</v>
          </cell>
        </row>
        <row r="1238">
          <cell r="A1238" t="str">
            <v>001.19.02240</v>
          </cell>
          <cell r="B1238" t="str">
            <v>Fornecimento E Instalação De Terminais Aéreos - Fixação Vertical De 600 Mm S/ Abraçadeira</v>
          </cell>
          <cell r="C1238" t="str">
            <v>un</v>
          </cell>
          <cell r="D1238">
            <v>8.0488999999999997</v>
          </cell>
        </row>
        <row r="1239">
          <cell r="A1239" t="str">
            <v>001.19.02260</v>
          </cell>
          <cell r="B1239" t="str">
            <v>Fornecimento E Instalação De Treminais Aéreos - Fixação Vertical De 600 Mm C/ Abraçadeira</v>
          </cell>
          <cell r="C1239" t="str">
            <v>un</v>
          </cell>
          <cell r="D1239">
            <v>9.1288999999999998</v>
          </cell>
        </row>
        <row r="1240">
          <cell r="A1240" t="str">
            <v>001.19.02280</v>
          </cell>
          <cell r="B1240" t="str">
            <v>Fornecimento E Instalção De Isolador De Uso Geral - Fixação Horizontal Simples</v>
          </cell>
          <cell r="C1240" t="str">
            <v>un</v>
          </cell>
          <cell r="D1240">
            <v>5.5701000000000001</v>
          </cell>
        </row>
        <row r="1241">
          <cell r="A1241" t="str">
            <v>001.19.02300</v>
          </cell>
          <cell r="B1241" t="str">
            <v>Fornecimento E Instalação De Isolador De Uso Geral - Fixação Horizontal Simples C/ 100 Mm</v>
          </cell>
          <cell r="C1241" t="str">
            <v>un</v>
          </cell>
          <cell r="D1241">
            <v>4.7500999999999998</v>
          </cell>
        </row>
        <row r="1242">
          <cell r="A1242" t="str">
            <v>001.19.02320</v>
          </cell>
          <cell r="B1242" t="str">
            <v>Fornecimento E Instalação De Isolador De Uso Geral - Fixação Horizontal Reforçado</v>
          </cell>
          <cell r="C1242" t="str">
            <v>un</v>
          </cell>
          <cell r="D1242">
            <v>5.3101000000000003</v>
          </cell>
        </row>
        <row r="1243">
          <cell r="A1243" t="str">
            <v>001.19.02340</v>
          </cell>
          <cell r="B1243" t="str">
            <v>Fornecimento E Instalação De Isolador De Uso Geral - Fixação Horizontal  Reforçado C/ 100 Mm</v>
          </cell>
          <cell r="C1243" t="str">
            <v>un</v>
          </cell>
          <cell r="D1243">
            <v>6.4100999999999999</v>
          </cell>
        </row>
        <row r="1244">
          <cell r="A1244" t="str">
            <v>001.19.02360</v>
          </cell>
          <cell r="B1244" t="str">
            <v>Fornecimento e Instalação de Isolador de Uso Geral - Fixação em 90º Reforçado 90º</v>
          </cell>
          <cell r="C1244" t="str">
            <v>un</v>
          </cell>
          <cell r="D1244">
            <v>9.4100999999999999</v>
          </cell>
        </row>
        <row r="1245">
          <cell r="A1245" t="str">
            <v>001.19.02380</v>
          </cell>
          <cell r="B1245" t="str">
            <v>Fornecimento E Instalação De Isolador De Uso Geral - Fixação Em 90º Reforçado 90º C/ 100 Mm</v>
          </cell>
          <cell r="C1245" t="str">
            <v>un</v>
          </cell>
          <cell r="D1245">
            <v>9.4100999999999999</v>
          </cell>
        </row>
        <row r="1246">
          <cell r="A1246" t="str">
            <v>001.19.02400</v>
          </cell>
          <cell r="B1246" t="str">
            <v>Fornecimento E Instalação De Mastro H De 2,00 M X 1. 1/2''</v>
          </cell>
          <cell r="C1246" t="str">
            <v>un</v>
          </cell>
          <cell r="D1246">
            <v>45.065199999999997</v>
          </cell>
        </row>
        <row r="1247">
          <cell r="A1247" t="str">
            <v>001.19.02420</v>
          </cell>
          <cell r="B1247" t="str">
            <v>Fornecimento E Instalação De Mastro H De 3,00m X 1. 1/2''</v>
          </cell>
          <cell r="C1247" t="str">
            <v>un</v>
          </cell>
          <cell r="D1247">
            <v>64.845200000000006</v>
          </cell>
        </row>
        <row r="1248">
          <cell r="A1248" t="str">
            <v>001.19.02440</v>
          </cell>
          <cell r="B1248" t="str">
            <v>Fornecimento E Instalação De Mastro H De 4,00 M X 1. 1/2''</v>
          </cell>
          <cell r="C1248" t="str">
            <v>un</v>
          </cell>
          <cell r="D1248">
            <v>88.975200000000001</v>
          </cell>
        </row>
        <row r="1249">
          <cell r="A1249" t="str">
            <v>001.19.02460</v>
          </cell>
          <cell r="B1249" t="str">
            <v>Fornecimento E Instalação de Mastro H de 5,00 m x 1. 1/2''</v>
          </cell>
          <cell r="C1249" t="str">
            <v>un</v>
          </cell>
          <cell r="D1249">
            <v>104.4252</v>
          </cell>
        </row>
        <row r="1250">
          <cell r="A1250" t="str">
            <v>001.19.02480</v>
          </cell>
          <cell r="B1250" t="str">
            <v>Fornecimento E Instalação De Mastro H De 6,00 M X 1. 1/2''</v>
          </cell>
          <cell r="C1250" t="str">
            <v>un</v>
          </cell>
          <cell r="D1250">
            <v>124.0752</v>
          </cell>
        </row>
        <row r="1251">
          <cell r="A1251" t="str">
            <v>001.19.02500</v>
          </cell>
          <cell r="B1251" t="str">
            <v>Fornecimento E Instalação De Mastro H De 2,00 M X 2''</v>
          </cell>
          <cell r="C1251" t="str">
            <v>un</v>
          </cell>
          <cell r="D1251">
            <v>54.0152</v>
          </cell>
        </row>
        <row r="1252">
          <cell r="A1252" t="str">
            <v>001.19.02520</v>
          </cell>
          <cell r="B1252" t="str">
            <v>Fornecimento E Instalação De Mastro H De 3,00 M X 2''</v>
          </cell>
          <cell r="C1252" t="str">
            <v>un</v>
          </cell>
          <cell r="D1252">
            <v>77.845200000000006</v>
          </cell>
        </row>
        <row r="1253">
          <cell r="A1253" t="str">
            <v>001.19.02540</v>
          </cell>
          <cell r="B1253" t="str">
            <v>Fornecimento E Instalação De Masto H De 4,00 M X 2''</v>
          </cell>
          <cell r="C1253" t="str">
            <v>un</v>
          </cell>
          <cell r="D1253">
            <v>103.5652</v>
          </cell>
        </row>
        <row r="1254">
          <cell r="A1254" t="str">
            <v>001.19.02560</v>
          </cell>
          <cell r="B1254" t="str">
            <v>Fornecimento E Instalação De Mastro H De 5,00 M X 2''</v>
          </cell>
          <cell r="C1254" t="str">
            <v>un</v>
          </cell>
          <cell r="D1254">
            <v>126.23520000000001</v>
          </cell>
        </row>
        <row r="1255">
          <cell r="A1255" t="str">
            <v>001.19.02580</v>
          </cell>
          <cell r="B1255" t="str">
            <v>Fornecimento E Instalação De Mastro H De 6,00 M X 2''</v>
          </cell>
          <cell r="C1255" t="str">
            <v>un</v>
          </cell>
          <cell r="D1255">
            <v>150.0752</v>
          </cell>
        </row>
        <row r="1256">
          <cell r="A1256" t="str">
            <v>001.19.02600</v>
          </cell>
          <cell r="B1256" t="str">
            <v>Fornecimento E Instalação De Mastro Telescópico H De 5,00 M X 1. 1/2'' E 2''</v>
          </cell>
          <cell r="C1256" t="str">
            <v>un</v>
          </cell>
          <cell r="D1256">
            <v>159.3152</v>
          </cell>
        </row>
        <row r="1257">
          <cell r="A1257" t="str">
            <v>001.19.02620</v>
          </cell>
          <cell r="B1257" t="str">
            <v>Fornecimento E Instalação De Mastro Telescópico H De 7,00 M X 1. 1/2'' E 2''</v>
          </cell>
          <cell r="C1257" t="str">
            <v>un</v>
          </cell>
          <cell r="D1257">
            <v>220.84520000000001</v>
          </cell>
        </row>
        <row r="1258">
          <cell r="A1258" t="str">
            <v>001.19.02640</v>
          </cell>
          <cell r="B1258" t="str">
            <v>Fornecimento E Instalação De Mastro Telescópico H De 9,00 M X 1. 1/2'' E 2''</v>
          </cell>
          <cell r="C1258" t="str">
            <v>un</v>
          </cell>
          <cell r="D1258">
            <v>281.51519999999999</v>
          </cell>
        </row>
        <row r="1259">
          <cell r="A1259" t="str">
            <v>001.19.02660</v>
          </cell>
          <cell r="B1259" t="str">
            <v>Fornecimento E Instalação De Isolador P/ Mastro - Simples 1 Descida De 3/4''</v>
          </cell>
          <cell r="C1259" t="str">
            <v>un</v>
          </cell>
          <cell r="D1259">
            <v>6.6101000000000001</v>
          </cell>
        </row>
        <row r="1260">
          <cell r="A1260" t="str">
            <v>001.19.02680</v>
          </cell>
          <cell r="B1260" t="str">
            <v>Fornecimento E Instalação De Isolador P/ Mastro - Simples 1 Descida De 1''</v>
          </cell>
          <cell r="C1260" t="str">
            <v>un</v>
          </cell>
          <cell r="D1260">
            <v>6.7401</v>
          </cell>
        </row>
        <row r="1261">
          <cell r="A1261" t="str">
            <v>001.19.02700</v>
          </cell>
          <cell r="B1261" t="str">
            <v>Fornecimento E Instalação De Isolador P/ Mastro - Simples 1 Descida De 1. 1/4''</v>
          </cell>
          <cell r="C1261" t="str">
            <v>un</v>
          </cell>
          <cell r="D1261">
            <v>7.2201000000000004</v>
          </cell>
        </row>
        <row r="1262">
          <cell r="A1262" t="str">
            <v>001.19.02720</v>
          </cell>
          <cell r="B1262" t="str">
            <v>Fornecimento E Instalação De Isolador P/ Mastro - Simples 1 Descida De 1. 1/2''</v>
          </cell>
          <cell r="C1262" t="str">
            <v>un</v>
          </cell>
          <cell r="D1262">
            <v>7.3601000000000001</v>
          </cell>
        </row>
        <row r="1263">
          <cell r="A1263" t="str">
            <v>001.19.02740</v>
          </cell>
          <cell r="B1263" t="str">
            <v>Fornecimento E Instalação De Isolador P/ Mastro - Simples 1 Descida De 2''</v>
          </cell>
          <cell r="C1263" t="str">
            <v>un</v>
          </cell>
          <cell r="D1263">
            <v>7.5900999999999996</v>
          </cell>
        </row>
        <row r="1264">
          <cell r="A1264" t="str">
            <v>001.19.02760</v>
          </cell>
          <cell r="B1264" t="str">
            <v>Fornecimento E Instalação De Isolador P/ Mastro - Simples 2 Descidas De 3/4''</v>
          </cell>
          <cell r="C1264" t="str">
            <v>un</v>
          </cell>
          <cell r="D1264">
            <v>7.1300999999999997</v>
          </cell>
        </row>
        <row r="1265">
          <cell r="A1265" t="str">
            <v>001.19.02780</v>
          </cell>
          <cell r="B1265" t="str">
            <v>Fornecimento E Instalação De Isolador P/ Mastro - Simples 2 Descidas De 1''</v>
          </cell>
          <cell r="C1265" t="str">
            <v>un</v>
          </cell>
          <cell r="D1265">
            <v>7.2900999999999998</v>
          </cell>
        </row>
        <row r="1266">
          <cell r="A1266" t="str">
            <v>001.19.02800</v>
          </cell>
          <cell r="B1266" t="str">
            <v>Fornecimento E Instalação De Isolador P/ Mastro - Simples 2 Descidas De 1. 1/4''</v>
          </cell>
          <cell r="C1266" t="str">
            <v>un</v>
          </cell>
          <cell r="D1266">
            <v>7.9100999999999999</v>
          </cell>
        </row>
        <row r="1267">
          <cell r="A1267" t="str">
            <v>001.19.02820</v>
          </cell>
          <cell r="B1267" t="str">
            <v>Fornecimento E Instalação De Isolador P/ Mastro - Simples 2 Descidas De 1. 1/2''</v>
          </cell>
          <cell r="C1267" t="str">
            <v>un</v>
          </cell>
          <cell r="D1267">
            <v>8.4300999999999995</v>
          </cell>
        </row>
        <row r="1268">
          <cell r="A1268" t="str">
            <v>001.19.02840</v>
          </cell>
          <cell r="B1268" t="str">
            <v>Fornecimento E Instalação De Isolador P/ Mastro - Simples 2 Descidas De 2''</v>
          </cell>
          <cell r="C1268" t="str">
            <v>un</v>
          </cell>
          <cell r="D1268">
            <v>8.7500999999999998</v>
          </cell>
        </row>
        <row r="1269">
          <cell r="A1269" t="str">
            <v>001.19.02860</v>
          </cell>
          <cell r="B1269" t="str">
            <v>Fornecimento E Instalação De Isolador P/ Mastro - Reforçado 1 Descida De 3/4''</v>
          </cell>
          <cell r="C1269" t="str">
            <v>un</v>
          </cell>
          <cell r="D1269">
            <v>8.5900999999999996</v>
          </cell>
        </row>
        <row r="1270">
          <cell r="A1270" t="str">
            <v>001.19.02880</v>
          </cell>
          <cell r="B1270" t="str">
            <v>Fornecimento E Instalação De Isolador P/ Mastro - Reforçado 1 Descida De 1''</v>
          </cell>
          <cell r="C1270" t="str">
            <v>un</v>
          </cell>
          <cell r="D1270">
            <v>8.5900999999999996</v>
          </cell>
        </row>
        <row r="1271">
          <cell r="A1271" t="str">
            <v>001.19.02900</v>
          </cell>
          <cell r="B1271" t="str">
            <v>Fornecimento E Instalação De Isolador P/ Mastro - Reforçado 1 Descida De 1. 1/4''</v>
          </cell>
          <cell r="C1271" t="str">
            <v>un</v>
          </cell>
          <cell r="D1271">
            <v>9.0100999999999996</v>
          </cell>
        </row>
        <row r="1272">
          <cell r="A1272" t="str">
            <v>001.19.02920</v>
          </cell>
          <cell r="B1272" t="str">
            <v>Fornecimento E Instalação De Isolador P/ Mastro - Reforçado 1 Descida De 1. 1/2''</v>
          </cell>
          <cell r="C1272" t="str">
            <v>un</v>
          </cell>
          <cell r="D1272">
            <v>9.7500999999999998</v>
          </cell>
        </row>
        <row r="1273">
          <cell r="A1273" t="str">
            <v>001.19.02940</v>
          </cell>
          <cell r="B1273" t="str">
            <v>Fornecimento E Instalação De Isolador P/ Mastro - Reforçado 1 Descida De 2''</v>
          </cell>
          <cell r="C1273" t="str">
            <v>un</v>
          </cell>
          <cell r="D1273">
            <v>10.4001</v>
          </cell>
        </row>
        <row r="1274">
          <cell r="A1274" t="str">
            <v>001.19.02960</v>
          </cell>
          <cell r="B1274" t="str">
            <v>Fornecimento E Instalação De Isolador P/ Mastro - Reforçado 2 Descidas De 3/4''</v>
          </cell>
          <cell r="C1274" t="str">
            <v>un</v>
          </cell>
          <cell r="D1274">
            <v>9.5300999999999991</v>
          </cell>
        </row>
        <row r="1275">
          <cell r="A1275" t="str">
            <v>001.19.02980</v>
          </cell>
          <cell r="B1275" t="str">
            <v>Fornecimento E Instalação De Isolador P/ Mastro - Reforçado 2 Descidas De 1''</v>
          </cell>
          <cell r="C1275" t="str">
            <v>un</v>
          </cell>
          <cell r="D1275">
            <v>9.5300999999999991</v>
          </cell>
        </row>
        <row r="1276">
          <cell r="A1276" t="str">
            <v>001.19.03000</v>
          </cell>
          <cell r="B1276" t="str">
            <v>Fornecimento E Instalação De Isolador P/ Mastro - Reforçado 2 Descidas De 1. 1/4''</v>
          </cell>
          <cell r="C1276" t="str">
            <v>un</v>
          </cell>
          <cell r="D1276">
            <v>9.7301000000000002</v>
          </cell>
        </row>
        <row r="1277">
          <cell r="A1277" t="str">
            <v>001.19.03020</v>
          </cell>
          <cell r="B1277" t="str">
            <v>Fornecimento E Instalação De Isolador P/ Mastro - Reforçado 2 Descidas De 1. 1/2''</v>
          </cell>
          <cell r="C1277" t="str">
            <v>un</v>
          </cell>
          <cell r="D1277">
            <v>10.2201</v>
          </cell>
        </row>
        <row r="1278">
          <cell r="A1278" t="str">
            <v>001.19.03040</v>
          </cell>
          <cell r="B1278" t="str">
            <v>Fornecimento E Instalação De Isolador P/ Mastro - Reforçado 2 Descidas De 2''</v>
          </cell>
          <cell r="C1278" t="str">
            <v>un</v>
          </cell>
          <cell r="D1278">
            <v>10.690099999999999</v>
          </cell>
        </row>
        <row r="1279">
          <cell r="A1279" t="str">
            <v>001.19.03060</v>
          </cell>
          <cell r="B1279" t="str">
            <v>Fornecimento E Instalação De Fixadores P/ Mastro - Base P/ Mastro H De 1. ¹/²''</v>
          </cell>
          <cell r="C1279" t="str">
            <v>un</v>
          </cell>
          <cell r="D1279">
            <v>34.003</v>
          </cell>
        </row>
        <row r="1280">
          <cell r="A1280" t="str">
            <v>001.19.03080</v>
          </cell>
          <cell r="B1280" t="str">
            <v>Fornecimento E Instalação De Fixadores P/ Mastro - Base P/ Mastro H De 2''</v>
          </cell>
          <cell r="C1280" t="str">
            <v>un</v>
          </cell>
          <cell r="D1280">
            <v>34.863</v>
          </cell>
        </row>
        <row r="1281">
          <cell r="A1281" t="str">
            <v>001.19.03100</v>
          </cell>
          <cell r="B1281" t="str">
            <v>Fornecimento E Instalação De Conectores De Uso Geral - Emenda E Medição P/ Cabo Até Ø50mm² 2P</v>
          </cell>
          <cell r="C1281" t="str">
            <v>un</v>
          </cell>
          <cell r="D1281">
            <v>9.5326000000000004</v>
          </cell>
        </row>
        <row r="1282">
          <cell r="A1282" t="str">
            <v>001.19.03120</v>
          </cell>
          <cell r="B1282" t="str">
            <v>Fornecimento E Instalação De Conectores De Uso Geral - Emenda E Medição P/ Cabo Até Ø120mm² 2P</v>
          </cell>
          <cell r="C1282" t="str">
            <v>un</v>
          </cell>
          <cell r="D1282">
            <v>13.8826</v>
          </cell>
        </row>
        <row r="1283">
          <cell r="A1283" t="str">
            <v>001.19.03140</v>
          </cell>
          <cell r="B1283" t="str">
            <v>Fornecimento E Instalação De Conector De Uso Geral - Emenda E Medição P/ Cabo Até  Ø50mm² 4P</v>
          </cell>
          <cell r="C1283" t="str">
            <v>un</v>
          </cell>
          <cell r="D1283">
            <v>16.772600000000001</v>
          </cell>
        </row>
        <row r="1284">
          <cell r="A1284" t="str">
            <v>001.19.03160</v>
          </cell>
          <cell r="B1284" t="str">
            <v>Fornecimento E Instalação De Conector De Uso Geral - Emenda E Medição P/ Cabo Até Ø 120 Mm² 4P</v>
          </cell>
          <cell r="C1284" t="str">
            <v>un</v>
          </cell>
          <cell r="D1284">
            <v>23.7926</v>
          </cell>
        </row>
        <row r="1285">
          <cell r="A1285" t="str">
            <v>001.19.03180</v>
          </cell>
          <cell r="B1285" t="str">
            <v>Fornecimento E Instalação De Conector De Uso Geral - Split Bolt P/ Cabo Ø 16mm²</v>
          </cell>
          <cell r="C1285" t="str">
            <v>un</v>
          </cell>
          <cell r="D1285">
            <v>5.5625999999999998</v>
          </cell>
        </row>
        <row r="1286">
          <cell r="A1286" t="str">
            <v>001.19.03200</v>
          </cell>
          <cell r="B1286" t="str">
            <v>Fornecimento E Instalação De Conector De Uso Geral - Split Bolt P/ Cabo Ø 25 Mm²</v>
          </cell>
          <cell r="C1286" t="str">
            <v>un</v>
          </cell>
          <cell r="D1286">
            <v>5.8525999999999998</v>
          </cell>
        </row>
        <row r="1287">
          <cell r="A1287" t="str">
            <v>001.19.03220</v>
          </cell>
          <cell r="B1287" t="str">
            <v>Fornecimento E Instalação De Conector De Uso Geral - Split Bolt P/ Cabo Ø 35 Mm²</v>
          </cell>
          <cell r="C1287" t="str">
            <v>un</v>
          </cell>
          <cell r="D1287">
            <v>6.4226000000000001</v>
          </cell>
        </row>
        <row r="1288">
          <cell r="A1288" t="str">
            <v>001.19.03240</v>
          </cell>
          <cell r="B1288" t="str">
            <v>Fornecimento E Instalação De Conector De Uso Gera - Split Bolt P/ Cabo Ø 50 Mm²</v>
          </cell>
          <cell r="C1288" t="str">
            <v>un</v>
          </cell>
          <cell r="D1288">
            <v>7.2926000000000002</v>
          </cell>
        </row>
        <row r="1289">
          <cell r="A1289" t="str">
            <v>001.19.03260</v>
          </cell>
          <cell r="B1289" t="str">
            <v>Fornecimento E Instalação De Conector De Uso Geral - Split Bolt P/ Cabo Ø 70 Mm²</v>
          </cell>
          <cell r="C1289" t="str">
            <v>un</v>
          </cell>
          <cell r="D1289">
            <v>9.0226000000000006</v>
          </cell>
        </row>
        <row r="1290">
          <cell r="A1290" t="str">
            <v>001.19.03280</v>
          </cell>
          <cell r="B1290" t="str">
            <v>Fornecimento E Instalação De Conector De Uso Geral - Split Bolt P/ Cabo Até Ø 70 Mm²</v>
          </cell>
          <cell r="C1290" t="str">
            <v>un</v>
          </cell>
          <cell r="D1290">
            <v>11.332599999999999</v>
          </cell>
        </row>
        <row r="1291">
          <cell r="A1291" t="str">
            <v>001.19.03300</v>
          </cell>
          <cell r="B1291" t="str">
            <v>Fornecimento E Instalação De Conector De Uso Geral - Split Bolt C/ Pino E Porca P/ Cabo Ø 16 Mm²</v>
          </cell>
          <cell r="C1291" t="str">
            <v>un</v>
          </cell>
          <cell r="D1291">
            <v>7.2926000000000002</v>
          </cell>
        </row>
        <row r="1292">
          <cell r="A1292" t="str">
            <v>001.19.03320</v>
          </cell>
          <cell r="B1292" t="str">
            <v>Fornecimento E Instalação De Conector De Uso Geral - Split Bolt C/ Pino E Porca P/ Cabo Ø 25 Mm²</v>
          </cell>
          <cell r="C1292" t="str">
            <v>un</v>
          </cell>
          <cell r="D1292">
            <v>6.8625999999999996</v>
          </cell>
        </row>
        <row r="1293">
          <cell r="A1293" t="str">
            <v>001.19.03340</v>
          </cell>
          <cell r="B1293" t="str">
            <v>Fornecimento E Instalação De Conector De Uso Geral - Split Bolt C/ Pino E Porca P/ Cabo Ø 35 Mm²</v>
          </cell>
          <cell r="C1293" t="str">
            <v>un</v>
          </cell>
          <cell r="D1293">
            <v>7.3026</v>
          </cell>
        </row>
        <row r="1294">
          <cell r="A1294" t="str">
            <v>001.19.03360</v>
          </cell>
          <cell r="B1294" t="str">
            <v>Fornecimento E Instalação De Conector De Uso Geral - Split Bolt C/ Pino E Porca P/ Cabo Ø 50 Mm²</v>
          </cell>
          <cell r="C1294" t="str">
            <v>un</v>
          </cell>
          <cell r="D1294">
            <v>8.2726000000000006</v>
          </cell>
        </row>
        <row r="1295">
          <cell r="A1295" t="str">
            <v>001.19.03380</v>
          </cell>
          <cell r="B1295" t="str">
            <v>Fornecimento E Instalação De Conector De Uso Geral - Split Bolt C/ Pino E Porca P/ Cabo Ø 70 Mm²</v>
          </cell>
          <cell r="C1295" t="str">
            <v>un</v>
          </cell>
          <cell r="D1295">
            <v>11.442600000000001</v>
          </cell>
        </row>
        <row r="1296">
          <cell r="A1296" t="str">
            <v>001.19.03400</v>
          </cell>
          <cell r="B1296" t="str">
            <v>Fornecimento E Instalação De Conector De Uso Geral - Terminal De Pressão C/ Passagem Frontal P/ Cabo Ø 16 Mm²</v>
          </cell>
          <cell r="C1296" t="str">
            <v>un</v>
          </cell>
          <cell r="D1296">
            <v>10.4626</v>
          </cell>
        </row>
        <row r="1297">
          <cell r="A1297" t="str">
            <v>001.19.03420</v>
          </cell>
          <cell r="B1297" t="str">
            <v>Fornecimento E Instalação De Conector De Uso Gera - Terminal De Pressão C/ Passagem Frontal P/ Cabo Ø 25 Mm²</v>
          </cell>
          <cell r="C1297" t="str">
            <v>un</v>
          </cell>
          <cell r="D1297">
            <v>4.7926000000000002</v>
          </cell>
        </row>
        <row r="1298">
          <cell r="A1298" t="str">
            <v>001.19.03440</v>
          </cell>
          <cell r="B1298" t="str">
            <v>Fornecimento E Instalação De Conector De Uso Geral - Terminal De Pressão C/ Passagem Frontal P/ Cabo Ø 35 Mm²</v>
          </cell>
          <cell r="C1298" t="str">
            <v>un</v>
          </cell>
          <cell r="D1298">
            <v>5.0826000000000002</v>
          </cell>
        </row>
        <row r="1299">
          <cell r="A1299" t="str">
            <v>001.19.03460</v>
          </cell>
          <cell r="B1299" t="str">
            <v>Fornecimento E Instalação De Conector De Uso Geral - Terminal De Pressão C/ Passagem Frontal P/ Cabo Ø 50 Mm²</v>
          </cell>
          <cell r="C1299" t="str">
            <v>un</v>
          </cell>
          <cell r="D1299">
            <v>5.4626000000000001</v>
          </cell>
        </row>
        <row r="1300">
          <cell r="A1300" t="str">
            <v>001.19.03480</v>
          </cell>
          <cell r="B1300" t="str">
            <v>Fornecimento E Instalação De Conector De Uso Geral - Terminal De Pressão C/ Passagem Frontal P/ Cabo Ø 70 Mm²</v>
          </cell>
          <cell r="C1300" t="str">
            <v>un</v>
          </cell>
          <cell r="D1300">
            <v>6.1125999999999996</v>
          </cell>
        </row>
        <row r="1301">
          <cell r="A1301" t="str">
            <v>001.19.03500</v>
          </cell>
          <cell r="B1301" t="str">
            <v>Fornecimento E Instalação De Conector De Uso Geral - Terminal De Pressão C/ Passagem Lateral P/ Cabo Ø 16 Mm²</v>
          </cell>
          <cell r="C1301" t="str">
            <v>un</v>
          </cell>
          <cell r="D1301">
            <v>7.5125999999999999</v>
          </cell>
        </row>
        <row r="1302">
          <cell r="A1302" t="str">
            <v>001.19.03520</v>
          </cell>
          <cell r="B1302" t="str">
            <v>Fornecimento E Instalação De Conector De Uso Geral - Terminal De Pressão C/ Passagem Lateral P/ Cabo Ø 25 Mm²</v>
          </cell>
          <cell r="C1302" t="str">
            <v>un</v>
          </cell>
          <cell r="D1302">
            <v>7.5125999999999999</v>
          </cell>
        </row>
        <row r="1303">
          <cell r="A1303" t="str">
            <v>001.19.03540</v>
          </cell>
          <cell r="B1303" t="str">
            <v>Fornecimento E Instalação De Conector De Uso Geral - Terminal De Pressão C/ Passagem Lateral P/ Cabo Ø 35 Mm²</v>
          </cell>
          <cell r="C1303" t="str">
            <v>un</v>
          </cell>
          <cell r="D1303">
            <v>7.5125999999999999</v>
          </cell>
        </row>
        <row r="1304">
          <cell r="A1304" t="str">
            <v>001.19.03560</v>
          </cell>
          <cell r="B1304" t="str">
            <v>Fornecimento E Instalação De Conector De Uso Geral - Terminal De Pressão C/ Passagem Lateral P/ Cabo Ø 50 Mm²</v>
          </cell>
          <cell r="C1304" t="str">
            <v>un</v>
          </cell>
          <cell r="D1304">
            <v>10.762600000000001</v>
          </cell>
        </row>
        <row r="1305">
          <cell r="A1305" t="str">
            <v>001.19.03580</v>
          </cell>
          <cell r="B1305" t="str">
            <v>Fornecimento E Instalação De Conector De Uso Geral - Terminal De Pressão C/ Passagem Lateral P/ Cabo Ø 70 Mm²</v>
          </cell>
          <cell r="C1305" t="str">
            <v>un</v>
          </cell>
          <cell r="D1305">
            <v>10.762600000000001</v>
          </cell>
        </row>
        <row r="1306">
          <cell r="A1306" t="str">
            <v>001.19.03600</v>
          </cell>
          <cell r="B1306" t="str">
            <v>Fornecimento E Instalação De Conector De Uso Geral - Tensionador P/ Cabo Cobre Até Ø95 Mm²</v>
          </cell>
          <cell r="C1306" t="str">
            <v>un</v>
          </cell>
          <cell r="D1306">
            <v>9.2826000000000004</v>
          </cell>
        </row>
        <row r="1307">
          <cell r="A1307" t="str">
            <v>001.19.03620</v>
          </cell>
          <cell r="B1307" t="str">
            <v>Fornecimento E Instalação De Conector De Uso Geral - Terminal De Pressão C/ 4 Parafusos P/ Cabo Ø 16/35 Mm²</v>
          </cell>
          <cell r="C1307" t="str">
            <v>un</v>
          </cell>
          <cell r="D1307">
            <v>10.4626</v>
          </cell>
        </row>
        <row r="1308">
          <cell r="A1308" t="str">
            <v>001.19.03640</v>
          </cell>
          <cell r="B1308" t="str">
            <v>Fornecimento E Instalação De Conector De Uso Geral - Terminal De Pressão C/ 4 Parafusos P/ Cabo Ø35/70 Mm²</v>
          </cell>
          <cell r="C1308" t="str">
            <v>un</v>
          </cell>
          <cell r="D1308">
            <v>13.5726</v>
          </cell>
        </row>
        <row r="1309">
          <cell r="A1309" t="str">
            <v>001.19.03660</v>
          </cell>
          <cell r="B1309" t="str">
            <v>Fornecimento E Instalação De Conector De Uso Geral - Terminal Tipo X De Latão P/ Cabo Até Ø50 Mm²</v>
          </cell>
          <cell r="C1309" t="str">
            <v>un</v>
          </cell>
          <cell r="D1309">
            <v>8.0126000000000008</v>
          </cell>
        </row>
        <row r="1310">
          <cell r="A1310" t="str">
            <v>001.19.03680</v>
          </cell>
          <cell r="B1310" t="str">
            <v>Fornecimento E Instalação De Conector De Uso Geral - Abraçadeira Tipo Ômega P/ Cabo Ø 16 Mm²</v>
          </cell>
          <cell r="C1310" t="str">
            <v>un</v>
          </cell>
          <cell r="D1310">
            <v>5.9325999999999999</v>
          </cell>
        </row>
        <row r="1311">
          <cell r="A1311" t="str">
            <v>001.19.03700</v>
          </cell>
          <cell r="B1311" t="str">
            <v>Fornecimento E Instalação De Conector De Uso Geral - Abraçadeira Tipo Ômega P/ Cabo Ø35 Mm²</v>
          </cell>
          <cell r="C1311" t="str">
            <v>un</v>
          </cell>
          <cell r="D1311">
            <v>5.9325999999999999</v>
          </cell>
        </row>
        <row r="1312">
          <cell r="A1312" t="str">
            <v>001.19.03720</v>
          </cell>
          <cell r="B1312" t="str">
            <v>Fornecimento e instalação de componentes de fixação - chapa de fixação tipo unha</v>
          </cell>
          <cell r="C1312" t="str">
            <v>un</v>
          </cell>
          <cell r="D1312">
            <v>2.9350999999999998</v>
          </cell>
        </row>
        <row r="1313">
          <cell r="A1313" t="str">
            <v>001.19.03740</v>
          </cell>
          <cell r="B1313" t="str">
            <v>Fornecimento E Instalação De Componentes De Fixação - Abraçadeira 3 Estais P/ Mastro De 1. ¹/²''</v>
          </cell>
          <cell r="C1313" t="str">
            <v>un</v>
          </cell>
          <cell r="D1313">
            <v>5.9250999999999996</v>
          </cell>
        </row>
        <row r="1314">
          <cell r="A1314" t="str">
            <v>001.19.03760</v>
          </cell>
          <cell r="B1314" t="str">
            <v>Fornecimento E Instalação De Componentes De Fixação - Abraçadeira 3 Estais  P/ Mastro 2''</v>
          </cell>
          <cell r="C1314" t="str">
            <v>un</v>
          </cell>
          <cell r="D1314">
            <v>5.9250999999999996</v>
          </cell>
        </row>
        <row r="1315">
          <cell r="A1315" t="str">
            <v>001.19.03780</v>
          </cell>
          <cell r="B1315" t="str">
            <v>Fornecimento E Instalação De Componentes De Fixação - Abraçadeira 4 Estais P/ Mastro De 1. ¹/²''</v>
          </cell>
          <cell r="C1315" t="str">
            <v>un</v>
          </cell>
          <cell r="D1315">
            <v>7.1451000000000002</v>
          </cell>
        </row>
        <row r="1316">
          <cell r="A1316" t="str">
            <v>001.19.03800</v>
          </cell>
          <cell r="B1316" t="str">
            <v>Fornecimento E Instalação De Componentes De Fixação - Abraçadeira 4 Estais P/ Mastro De 2''</v>
          </cell>
          <cell r="C1316" t="str">
            <v>un</v>
          </cell>
          <cell r="D1316">
            <v>7.1451000000000002</v>
          </cell>
        </row>
        <row r="1317">
          <cell r="A1317" t="str">
            <v>001.19.03820</v>
          </cell>
          <cell r="B1317" t="str">
            <v>Fornecimento E Instalação De Componentes De Fixação - Fixador De Estais P/ Tubo</v>
          </cell>
          <cell r="C1317" t="str">
            <v>un</v>
          </cell>
          <cell r="D1317">
            <v>3.6551</v>
          </cell>
        </row>
        <row r="1318">
          <cell r="A1318" t="str">
            <v>001.19.03840</v>
          </cell>
          <cell r="B1318" t="str">
            <v>Fornecimento E Instalação De Componentes De Fixação - Fixador De Estais P/ Cabo</v>
          </cell>
          <cell r="C1318" t="str">
            <v>un</v>
          </cell>
          <cell r="D1318">
            <v>3.1751</v>
          </cell>
        </row>
        <row r="1319">
          <cell r="A1319" t="str">
            <v>001.19.03860</v>
          </cell>
          <cell r="B1319" t="str">
            <v>Fornecimento E Instalação De Componentes De Fixação - Manilha De 1/4''</v>
          </cell>
          <cell r="C1319" t="str">
            <v>un</v>
          </cell>
          <cell r="D1319">
            <v>9.4451000000000001</v>
          </cell>
        </row>
        <row r="1320">
          <cell r="A1320" t="str">
            <v>001.19.03880</v>
          </cell>
          <cell r="B1320" t="str">
            <v>Fornecimento E Instalação De Componentes De Fixação - Esticador P/ Cabo De Aço De 3/16''</v>
          </cell>
          <cell r="C1320" t="str">
            <v>un</v>
          </cell>
          <cell r="D1320">
            <v>7.6551</v>
          </cell>
        </row>
        <row r="1321">
          <cell r="A1321" t="str">
            <v>001.19.03900</v>
          </cell>
          <cell r="B1321" t="str">
            <v>Fornecimento E Instalação De Componentes De Fixação - Esticador P/ Cabo De Aço De 1/4''</v>
          </cell>
          <cell r="C1321" t="str">
            <v>un</v>
          </cell>
          <cell r="D1321">
            <v>8.8551000000000002</v>
          </cell>
        </row>
        <row r="1322">
          <cell r="A1322" t="str">
            <v>001.19.03920</v>
          </cell>
          <cell r="B1322" t="str">
            <v>Fornecimento E Instalação De Componentes De Fixação - Sapatilha De 3/16''</v>
          </cell>
          <cell r="C1322" t="str">
            <v>un</v>
          </cell>
          <cell r="D1322">
            <v>3.0750999999999999</v>
          </cell>
        </row>
        <row r="1323">
          <cell r="A1323" t="str">
            <v>001.19.03940</v>
          </cell>
          <cell r="B1323" t="str">
            <v>Fornecimento E Instalação De Componentes De Fixação - Sapatilha De 1/4''</v>
          </cell>
          <cell r="C1323" t="str">
            <v>un</v>
          </cell>
          <cell r="D1323">
            <v>3.4051</v>
          </cell>
        </row>
        <row r="1324">
          <cell r="A1324" t="str">
            <v>001.19.03960</v>
          </cell>
          <cell r="B1324" t="str">
            <v>Fornecimeto E Instalação De Componentes De Fixação - Grampo Crosby De 3/16''</v>
          </cell>
          <cell r="C1324" t="str">
            <v>un</v>
          </cell>
          <cell r="D1324">
            <v>3.0251000000000001</v>
          </cell>
        </row>
        <row r="1325">
          <cell r="A1325" t="str">
            <v>001.19.03980</v>
          </cell>
          <cell r="B1325" t="str">
            <v>Fornecimento E Instalação De Componentes De Fixação - Grampo Crosby De 1/4''</v>
          </cell>
          <cell r="C1325" t="str">
            <v>un</v>
          </cell>
          <cell r="D1325">
            <v>3.0750999999999999</v>
          </cell>
        </row>
        <row r="1326">
          <cell r="A1326" t="str">
            <v>001.19.04000</v>
          </cell>
          <cell r="B1326" t="str">
            <v>Fornecimento E Instalação De Componentes De Fixação - Abraçadeira Tipo ""D"" C/ Cunha De 3/4''</v>
          </cell>
          <cell r="C1326" t="str">
            <v>un</v>
          </cell>
          <cell r="D1326">
            <v>2.6751</v>
          </cell>
        </row>
        <row r="1327">
          <cell r="A1327" t="str">
            <v>001.19.04020</v>
          </cell>
          <cell r="B1327" t="str">
            <v>Fornecimento  Instalação De Componentes De Fixação - Abraçadeira Tipo ""D"" C/ Cunha De 1''</v>
          </cell>
          <cell r="C1327" t="str">
            <v>un</v>
          </cell>
          <cell r="D1327">
            <v>2.8451</v>
          </cell>
        </row>
        <row r="1328">
          <cell r="A1328" t="str">
            <v>001.19.04040</v>
          </cell>
          <cell r="B1328" t="str">
            <v>Fornecimento E Instalação De Componentes De Fixação - Abraçadeira Tipo ""D"" C/ Cunha De 1.¹/4''</v>
          </cell>
          <cell r="C1328" t="str">
            <v>un</v>
          </cell>
          <cell r="D1328">
            <v>3.4950999999999999</v>
          </cell>
        </row>
        <row r="1329">
          <cell r="A1329" t="str">
            <v>001.19.04060</v>
          </cell>
          <cell r="B1329" t="str">
            <v>Fornecimento E Instalação De Componentes De Fixação - Abraçadeira Tipo ""D"" C/ Cunha De 1.¹/²''</v>
          </cell>
          <cell r="C1329" t="str">
            <v>un</v>
          </cell>
          <cell r="D1329">
            <v>3.4950999999999999</v>
          </cell>
        </row>
        <row r="1330">
          <cell r="A1330" t="str">
            <v>001.19.04080</v>
          </cell>
          <cell r="B1330" t="str">
            <v>Fornecimento E Instalação De Componentes De Fixação - Abraçadeira Tipo ""D"" C/ Cunha De 2''</v>
          </cell>
          <cell r="C1330" t="str">
            <v>un</v>
          </cell>
          <cell r="D1330">
            <v>3.7951000000000001</v>
          </cell>
        </row>
        <row r="1331">
          <cell r="A1331" t="str">
            <v>001.19.04100</v>
          </cell>
          <cell r="B1331" t="str">
            <v>Fornecimento E Instalação De Componentes De Fixação - Parafuso Sextavado C/ Bucha De Pvc Rosca Sob. 1/4'' X 1. ¹/²'' DZ</v>
          </cell>
          <cell r="C1331" t="str">
            <v>ct</v>
          </cell>
          <cell r="D1331">
            <v>2.1650999999999998</v>
          </cell>
        </row>
        <row r="1332">
          <cell r="A1332" t="str">
            <v>001.19.04120</v>
          </cell>
          <cell r="B1332" t="str">
            <v>Fornecimento E Instalação De Componentes De Fixação - Parafuso Sextavado C/ Bucha De Pvc Rosca Sob. 5/16'' X 1. ¹/²''DZ</v>
          </cell>
          <cell r="C1332" t="str">
            <v>ct</v>
          </cell>
          <cell r="D1332">
            <v>2.2951000000000001</v>
          </cell>
        </row>
        <row r="1333">
          <cell r="A1333" t="str">
            <v>001.19.04140</v>
          </cell>
          <cell r="B1333" t="str">
            <v>Fornecimento E Instalação De Componentes De Fixação - Parafuso Sextavado C/ Bucha De Pvc Rosca Sob. 5/16'' X 2'' DZ</v>
          </cell>
          <cell r="C1333" t="str">
            <v>ct</v>
          </cell>
          <cell r="D1333">
            <v>2.3351000000000002</v>
          </cell>
        </row>
        <row r="1334">
          <cell r="A1334" t="str">
            <v>001.19.04160</v>
          </cell>
          <cell r="B1334" t="str">
            <v>Fornecimento E Instalação De Conj. De Contraventegem Com Cabo P/ Mastro 1. ¹/²''</v>
          </cell>
          <cell r="C1334" t="str">
            <v>cj</v>
          </cell>
          <cell r="D1334">
            <v>109.0183</v>
          </cell>
        </row>
        <row r="1335">
          <cell r="A1335" t="str">
            <v>001.19.04180</v>
          </cell>
          <cell r="B1335" t="str">
            <v>Fornecimento E Instalação De Conj. De Contraventagem Com Cabo P/ Mastro 2''</v>
          </cell>
          <cell r="C1335" t="str">
            <v>cj</v>
          </cell>
          <cell r="D1335">
            <v>109.2383</v>
          </cell>
        </row>
        <row r="1336">
          <cell r="A1336" t="str">
            <v>001.19.04200</v>
          </cell>
          <cell r="B1336" t="str">
            <v>Fornecimento E Instalação De Componentes P/ Aterramento - Conector Cabo/Haste Tipo Olhal Reforçado 3/4''</v>
          </cell>
          <cell r="C1336" t="str">
            <v>un</v>
          </cell>
          <cell r="D1336">
            <v>5.9263000000000003</v>
          </cell>
        </row>
        <row r="1337">
          <cell r="A1337" t="str">
            <v>001.19.04220</v>
          </cell>
          <cell r="B1337" t="str">
            <v>Fornecimento E Instalação De Componentes P/ Aterramento - Conector Cabo/Haste Tipo Olhal Reforçado 5/8''</v>
          </cell>
          <cell r="C1337" t="str">
            <v>un</v>
          </cell>
          <cell r="D1337">
            <v>4.6763000000000003</v>
          </cell>
        </row>
        <row r="1338">
          <cell r="A1338" t="str">
            <v>001.19.04240</v>
          </cell>
          <cell r="B1338" t="str">
            <v>Fornecimento E Instalação De Componentes P/ Aterramento Cabo/Haste Tipo Olhal Leve 5/8''</v>
          </cell>
          <cell r="C1338" t="str">
            <v>un</v>
          </cell>
          <cell r="D1338">
            <v>8.3163</v>
          </cell>
        </row>
        <row r="1339">
          <cell r="A1339" t="str">
            <v>001.19.04260</v>
          </cell>
          <cell r="B1339" t="str">
            <v>Fornecimento E Instalação De Componentes P/ Aterramento - Luva De Emenda P/ Haste De 5/8''</v>
          </cell>
          <cell r="C1339" t="str">
            <v>un</v>
          </cell>
          <cell r="D1339">
            <v>7.7563000000000004</v>
          </cell>
        </row>
        <row r="1340">
          <cell r="A1340" t="str">
            <v>001.19.04280</v>
          </cell>
          <cell r="B1340" t="str">
            <v>Fornecimento E Instalação De Componentes P/ Aterramento - Luva De Emenda P/ Haste De 3/4''</v>
          </cell>
          <cell r="C1340" t="str">
            <v>un</v>
          </cell>
          <cell r="D1340">
            <v>7.7563000000000004</v>
          </cell>
        </row>
        <row r="1341">
          <cell r="A1341" t="str">
            <v>001.19.04300</v>
          </cell>
          <cell r="B1341" t="str">
            <v>Fornecimento e Instalação de Componentes  p/ Aterramento - Conector Cabo/Haste Tipo Grampo</v>
          </cell>
          <cell r="C1341" t="str">
            <v>un</v>
          </cell>
          <cell r="D1341">
            <v>4.6763000000000003</v>
          </cell>
        </row>
        <row r="1342">
          <cell r="A1342" t="str">
            <v>001.19.04320</v>
          </cell>
          <cell r="B1342" t="str">
            <v>Fornecimento E Inwstalação De Componentes P/ Aterramento - Haste Aterramento AC De 5/8'' X 2,40m</v>
          </cell>
          <cell r="C1342" t="str">
            <v>un</v>
          </cell>
          <cell r="D1342">
            <v>32.567700000000002</v>
          </cell>
        </row>
        <row r="1343">
          <cell r="A1343" t="str">
            <v>001.19.04340</v>
          </cell>
          <cell r="B1343" t="str">
            <v>Fornecimento E Instalação De Componentes P/ Aterramento - Haste Aterramento  AC De 5/8'' X 3,00 M</v>
          </cell>
          <cell r="C1343" t="str">
            <v>un</v>
          </cell>
          <cell r="D1343">
            <v>38.967700000000001</v>
          </cell>
        </row>
        <row r="1344">
          <cell r="A1344" t="str">
            <v>001.19.04360</v>
          </cell>
          <cell r="B1344" t="str">
            <v>Fornecimento E Instalação De Componentes P/ Aterramento - Haste Aterramento AC De 3/4'' X 2,40 M</v>
          </cell>
          <cell r="C1344" t="str">
            <v>un</v>
          </cell>
          <cell r="D1344">
            <v>43.447699999999998</v>
          </cell>
        </row>
        <row r="1345">
          <cell r="A1345" t="str">
            <v>001.19.04380</v>
          </cell>
          <cell r="B1345" t="str">
            <v>Fornecimento E Instalação De Componentes P/ Aterramento - Haste Aterramento AC De 3/4'' X 300 M</v>
          </cell>
          <cell r="C1345" t="str">
            <v>un</v>
          </cell>
          <cell r="D1345">
            <v>52.9377</v>
          </cell>
        </row>
        <row r="1346">
          <cell r="A1346" t="str">
            <v>001.19.04400</v>
          </cell>
          <cell r="B1346" t="str">
            <v>Forecimento E Instalação De Componentes P/ Aterramento - Haste Aterramento BC De 5/8'' X 2,40 M</v>
          </cell>
          <cell r="C1346" t="str">
            <v>un</v>
          </cell>
          <cell r="D1346">
            <v>20.247699999999998</v>
          </cell>
        </row>
        <row r="1347">
          <cell r="A1347" t="str">
            <v>001.19.04420</v>
          </cell>
          <cell r="B1347" t="str">
            <v>Fornecimento E Instalação De Componentes P/ Aterramento - Haste Aterramento BC De 5/8'' X 3,00 M</v>
          </cell>
          <cell r="C1347" t="str">
            <v>un</v>
          </cell>
          <cell r="D1347">
            <v>29.607700000000001</v>
          </cell>
        </row>
        <row r="1348">
          <cell r="A1348" t="str">
            <v>001.19.04440</v>
          </cell>
          <cell r="B1348" t="str">
            <v>Fornecimento E Instalação De Componentes P/ Aterramento - Haste Aterramento BC De 3/4'' X 2,40 M</v>
          </cell>
          <cell r="C1348" t="str">
            <v>un</v>
          </cell>
          <cell r="D1348">
            <v>36.6877</v>
          </cell>
        </row>
        <row r="1349">
          <cell r="A1349" t="str">
            <v>001.19.04460</v>
          </cell>
          <cell r="B1349" t="str">
            <v>Fornecimento E Instalação De Componentes P/ Aterramento - Haste Aterramento BC De 3/4'' X 3,00 M</v>
          </cell>
          <cell r="C1349" t="str">
            <v>un</v>
          </cell>
          <cell r="D1349">
            <v>39.9377</v>
          </cell>
        </row>
        <row r="1350">
          <cell r="A1350" t="str">
            <v>001.19.04480</v>
          </cell>
          <cell r="B1350" t="str">
            <v>Fornecimento E Instalação De Sinalizadores - Aparelhos Sinalizadores Simples S/ Célula</v>
          </cell>
          <cell r="C1350" t="str">
            <v>un</v>
          </cell>
          <cell r="D1350">
            <v>22.027699999999999</v>
          </cell>
        </row>
        <row r="1351">
          <cell r="A1351" t="str">
            <v>001.19.04500</v>
          </cell>
          <cell r="B1351" t="str">
            <v>Fornecimento E Instalação De Sinalizadores - Aparelhos Sinalizadores Simples C/ Célula</v>
          </cell>
          <cell r="C1351" t="str">
            <v>un</v>
          </cell>
          <cell r="D1351">
            <v>35.887700000000002</v>
          </cell>
        </row>
        <row r="1352">
          <cell r="A1352" t="str">
            <v>001.19.04520</v>
          </cell>
          <cell r="B1352" t="str">
            <v>Fornecimento E Instalação De Sinalizadores - Aparelhos Sinalizadores Duplo S/ Célula</v>
          </cell>
          <cell r="C1352" t="str">
            <v>un</v>
          </cell>
          <cell r="D1352">
            <v>41.237699999999997</v>
          </cell>
        </row>
        <row r="1353">
          <cell r="A1353" t="str">
            <v>001.19.04540</v>
          </cell>
          <cell r="B1353" t="str">
            <v>Fornecimento E Instalação De Sinalizadores - Aparelhos Sinalizadores Duplo C/ Célula</v>
          </cell>
          <cell r="C1353" t="str">
            <v>un</v>
          </cell>
          <cell r="D1353">
            <v>74.887699999999995</v>
          </cell>
        </row>
        <row r="1354">
          <cell r="A1354" t="str">
            <v>001.19.04560</v>
          </cell>
          <cell r="B1354" t="str">
            <v>Fornecimento E Instalação De Abraçadeira P/ Sinalizador De 1. ¹/²''</v>
          </cell>
          <cell r="C1354" t="str">
            <v>un</v>
          </cell>
          <cell r="D1354">
            <v>5.4851000000000001</v>
          </cell>
        </row>
        <row r="1355">
          <cell r="A1355" t="str">
            <v>001.19.04580</v>
          </cell>
          <cell r="B1355" t="str">
            <v>Fornecimento E Instalação De Abraçadeira P/ Sinalizador De 2''</v>
          </cell>
          <cell r="C1355" t="str">
            <v>un</v>
          </cell>
          <cell r="D1355">
            <v>5.6250999999999998</v>
          </cell>
        </row>
        <row r="1356">
          <cell r="A1356" t="str">
            <v>001.20</v>
          </cell>
          <cell r="B1356" t="str">
            <v>INSTALAÇÕES ELÉTRICAS - EQUIPAMENTOS</v>
          </cell>
          <cell r="D1356">
            <v>73781.902000000002</v>
          </cell>
        </row>
        <row r="1357">
          <cell r="A1357" t="str">
            <v>001.20.00020</v>
          </cell>
          <cell r="B1357" t="str">
            <v>Conjunto motor bomba centrífuga trifásica 50 a 60 hz para sucção até 6m pot. 1/2 hp</v>
          </cell>
          <cell r="C1357" t="str">
            <v>CJ</v>
          </cell>
          <cell r="D1357">
            <v>288.70030000000003</v>
          </cell>
        </row>
        <row r="1358">
          <cell r="A1358" t="str">
            <v>001.20.00040</v>
          </cell>
          <cell r="B1358" t="str">
            <v>Conjunto motor bomba centrífuga trifásica 50 a 60 hz para sucção até 6m pot. 3/4 hp</v>
          </cell>
          <cell r="C1358" t="str">
            <v>CJ</v>
          </cell>
          <cell r="D1358">
            <v>299.70030000000003</v>
          </cell>
        </row>
        <row r="1359">
          <cell r="A1359" t="str">
            <v>001.20.00060</v>
          </cell>
          <cell r="B1359" t="str">
            <v>Conjunto motor bomba centrífuga trifásica 50 a 60 hz para sucção até 6m pot. 1 hp</v>
          </cell>
          <cell r="C1359" t="str">
            <v>CJ</v>
          </cell>
          <cell r="D1359">
            <v>389.57139999999998</v>
          </cell>
        </row>
        <row r="1360">
          <cell r="A1360" t="str">
            <v>001.20.00080</v>
          </cell>
          <cell r="B1360" t="str">
            <v>Conjunto motor bomba centrífuga trifásica 50 a 60 hz para sucção até 6m pot. 1 1/2"""""""" hp</v>
          </cell>
          <cell r="C1360" t="str">
            <v>CJ</v>
          </cell>
          <cell r="D1360">
            <v>466.57139999999998</v>
          </cell>
        </row>
        <row r="1361">
          <cell r="A1361" t="str">
            <v>001.20.00100</v>
          </cell>
          <cell r="B1361" t="str">
            <v>Conjunto motor bomba centrífuga trifásica 50 a 60 hz para sucção até 6m pot. 2"""""""" hp</v>
          </cell>
          <cell r="C1361" t="str">
            <v>CJ</v>
          </cell>
          <cell r="D1361">
            <v>499.4425</v>
          </cell>
        </row>
        <row r="1362">
          <cell r="A1362" t="str">
            <v>001.20.00120</v>
          </cell>
          <cell r="B1362" t="str">
            <v>Conjunto motor bomba centrifuga monoestagio com bocais flangeados - cf-7 mark ou similar - 03 cv</v>
          </cell>
          <cell r="C1362" t="str">
            <v>UN</v>
          </cell>
          <cell r="D1362">
            <v>276.4425</v>
          </cell>
        </row>
        <row r="1363">
          <cell r="A1363" t="str">
            <v>001.20.00140</v>
          </cell>
          <cell r="B1363" t="str">
            <v>Fornecimento e Instalação de Ar Condicionado Tipo Split 9 000 BTUS, Linha Tempstar ou Mesmo Padrão</v>
          </cell>
          <cell r="C1363" t="str">
            <v>CJ</v>
          </cell>
          <cell r="D1363">
            <v>2150</v>
          </cell>
        </row>
        <row r="1364">
          <cell r="A1364" t="str">
            <v>001.20.00160</v>
          </cell>
          <cell r="B1364" t="str">
            <v>Fornecimento e Instalação de Ar Condicionado Tipo Split 12 000 BTUS, Linha Tempstar ou Mesmo Padrão</v>
          </cell>
          <cell r="C1364" t="str">
            <v>CJ</v>
          </cell>
          <cell r="D1364">
            <v>2520</v>
          </cell>
        </row>
        <row r="1365">
          <cell r="A1365" t="str">
            <v>001.20.00165</v>
          </cell>
          <cell r="B1365" t="str">
            <v>Fornecimento e Instalação de Ar Condicionado Tipo Split 18 000 BTUS, Linha Tempstar ou Mesmo Padrão</v>
          </cell>
          <cell r="C1365" t="str">
            <v>CJ</v>
          </cell>
          <cell r="D1365">
            <v>2960</v>
          </cell>
        </row>
        <row r="1366">
          <cell r="A1366" t="str">
            <v>001.20.00170</v>
          </cell>
          <cell r="B1366" t="str">
            <v>Fornecimento e Instalação de Ar Condicionado Tipo Split 22 000 BTUS, Linha Tempstar ou Mesmo Padrão</v>
          </cell>
          <cell r="C1366" t="str">
            <v>CJ</v>
          </cell>
          <cell r="D1366">
            <v>4090</v>
          </cell>
        </row>
        <row r="1367">
          <cell r="A1367" t="str">
            <v>001.20.00175</v>
          </cell>
          <cell r="B1367" t="str">
            <v>Fornecimento e Instalação de Ar Condicionado Tipo Split 36 000 BTUS, Linha Tempstar ou Mesmo Padrão</v>
          </cell>
          <cell r="C1367" t="str">
            <v>CJ</v>
          </cell>
          <cell r="D1367">
            <v>5960</v>
          </cell>
        </row>
        <row r="1368">
          <cell r="A1368" t="str">
            <v>001.20.00180</v>
          </cell>
          <cell r="B1368" t="str">
            <v>Fornecimento e Instalação de Ar Condicionado Tipo Split 48 000 BTUS, Linha Tempstar ou Mesmo Padrão</v>
          </cell>
          <cell r="C1368" t="str">
            <v>CJ</v>
          </cell>
          <cell r="D1368">
            <v>7000</v>
          </cell>
        </row>
        <row r="1369">
          <cell r="A1369" t="str">
            <v>001.20.00200</v>
          </cell>
          <cell r="B1369" t="str">
            <v>Fornecimento e Instalação de Ar Condicionado Tipo Split 60 000 BTUS, Linha Tempstar ou Mesmo Padrão</v>
          </cell>
          <cell r="C1369" t="str">
            <v>CJ</v>
          </cell>
          <cell r="D1369">
            <v>7630</v>
          </cell>
        </row>
        <row r="1370">
          <cell r="A1370" t="str">
            <v>001.20.00220</v>
          </cell>
          <cell r="B1370" t="str">
            <v>Fornecimento e Instalação de Ar Condicionado Tipo Split 7 000 BTUS, Linha Silence ou Mesmo Padrão</v>
          </cell>
          <cell r="C1370" t="str">
            <v>CJ</v>
          </cell>
          <cell r="D1370">
            <v>2205</v>
          </cell>
        </row>
        <row r="1371">
          <cell r="A1371" t="str">
            <v>001.20.00240</v>
          </cell>
          <cell r="B1371" t="str">
            <v>Fornecimento e Instalação de Ar Condicionado Tipo Split 9 000 BTUS, Linha Silence ou Mesmo Padrão</v>
          </cell>
          <cell r="C1371" t="str">
            <v>CJ</v>
          </cell>
          <cell r="D1371">
            <v>2510</v>
          </cell>
        </row>
        <row r="1372">
          <cell r="A1372" t="str">
            <v>001.20.00260</v>
          </cell>
          <cell r="B1372" t="str">
            <v>Fornecimento e Instalação de Ar Condicionado Tipo Split 12 000 BTUS, Linha Silence ou Mesmo Padrão</v>
          </cell>
          <cell r="C1372" t="str">
            <v>CJ</v>
          </cell>
          <cell r="D1372">
            <v>2980</v>
          </cell>
        </row>
        <row r="1373">
          <cell r="A1373" t="str">
            <v>001.20.00265</v>
          </cell>
          <cell r="B1373" t="str">
            <v>Fornecimento e Instalação de Ar Condicionado Tipo Split 18 000 BTUS, Linha Silence ou Mesmo Padrão</v>
          </cell>
          <cell r="C1373" t="str">
            <v>CJ</v>
          </cell>
          <cell r="D1373">
            <v>4000</v>
          </cell>
        </row>
        <row r="1374">
          <cell r="A1374" t="str">
            <v>001.20.00270</v>
          </cell>
          <cell r="B1374" t="str">
            <v>Fornecimento e Instalação de Ar Condicionado Tipo Split 24 000 BTUS, Linha Silence ou Mesmo Padrão</v>
          </cell>
          <cell r="C1374" t="str">
            <v>CJ</v>
          </cell>
          <cell r="D1374">
            <v>4420</v>
          </cell>
        </row>
        <row r="1375">
          <cell r="A1375" t="str">
            <v>001.20.00275</v>
          </cell>
          <cell r="B1375" t="str">
            <v>Fornecimento e Instalação de Ar Condicionado Tipo Split 36 000 BTUS, Linha Modernitá ou Mesmo Padrão</v>
          </cell>
          <cell r="C1375" t="str">
            <v>CJ</v>
          </cell>
          <cell r="D1375">
            <v>6250</v>
          </cell>
        </row>
        <row r="1376">
          <cell r="A1376" t="str">
            <v>001.20.00280</v>
          </cell>
          <cell r="B1376" t="str">
            <v>Fornecimento e Instalação de Ar Condicionado Tipo Split 48 000 BTUS, Linha Silence ou Mesmo Padrão</v>
          </cell>
          <cell r="C1376" t="str">
            <v>CJ</v>
          </cell>
          <cell r="D1376">
            <v>8000</v>
          </cell>
        </row>
        <row r="1377">
          <cell r="A1377" t="str">
            <v>001.20.00300</v>
          </cell>
          <cell r="B1377" t="str">
            <v>Fornecimento e Instalação de Ar Condicionado Tipo Split 60 000 BTUS, Linha Silence ou Mesmo Padrão</v>
          </cell>
          <cell r="C1377" t="str">
            <v>CJ</v>
          </cell>
          <cell r="D1377">
            <v>8700</v>
          </cell>
        </row>
        <row r="1378">
          <cell r="A1378" t="str">
            <v>001.20.00320</v>
          </cell>
          <cell r="B1378" t="str">
            <v>Fornecimento e Instalação de Rede Figorígena (Tubo de Cobre 3/8"" e 1/4""; Cabo PP 4x1.50; Isolante Térmico em Espuma Para Tubulação 5/8"" e Fita Aluminizada) Para Aparelho Ar Cond. Split até 10.000 BTU'S</v>
          </cell>
          <cell r="C1378" t="str">
            <v>ml</v>
          </cell>
          <cell r="D1378">
            <v>30.718499999999999</v>
          </cell>
        </row>
        <row r="1379">
          <cell r="A1379" t="str">
            <v>001.20.00340</v>
          </cell>
          <cell r="B1379" t="str">
            <v>Fornecimento e Instalação de Rede Figorígena (Tubo de Cobre 1/2"" e 1/4""; Cabo PP 4x1.50; Isolante Térmico em Espuma Para Tubulação 3/4"" e Fita Aluminizada) Para Aparelho Ar Cond. Split de 12.000 BTU'S</v>
          </cell>
          <cell r="C1379" t="str">
            <v>ml</v>
          </cell>
          <cell r="D1379">
            <v>31.688700000000001</v>
          </cell>
        </row>
        <row r="1380">
          <cell r="A1380" t="str">
            <v>001.20.00360</v>
          </cell>
          <cell r="B1380" t="str">
            <v>Fornecimento e Instalação de Rede Figorígena (Tubo de Cobre 3/8"" e 5/8""; Cabo PP 4x1.50; Isolante Térmico em Espuma Para Tubulação 7/8"" e Fita Aluminizada) Para Aparelho Ar Cond. Split de 24.000 BTU'S</v>
          </cell>
          <cell r="C1380" t="str">
            <v>ml</v>
          </cell>
          <cell r="D1380">
            <v>38.580199999999998</v>
          </cell>
        </row>
        <row r="1381">
          <cell r="A1381" t="str">
            <v>001.20.00380</v>
          </cell>
          <cell r="B1381" t="str">
            <v>Fornecimento e Instalação de Rede Figorígena (Tubo de Cobre 1/2"" e 7/8""; Cabo PP 4x1.50; Isolante Térmico em Espuma Para Tubulação 1"" e Fita Aluminizada) Para Aparelho Ar Cond. Split de 48.000 BTU'S</v>
          </cell>
          <cell r="C1381" t="str">
            <v>ml</v>
          </cell>
          <cell r="D1381">
            <v>42.743099999999998</v>
          </cell>
        </row>
        <row r="1382">
          <cell r="A1382" t="str">
            <v>001.20.00400</v>
          </cell>
          <cell r="B1382" t="str">
            <v>Fornecimento e Instalação de Rede Figorígena (Tubo de Cobre 1/2"" e 7/8""; Cabo PP 4x1.50; Isolante Térmico em Espuma Para Tubulação 1"" e Fita Aluminizada) Para Aparelho Ar Cond. Split de 60.000 BTU'S</v>
          </cell>
          <cell r="C1382" t="str">
            <v>ml</v>
          </cell>
          <cell r="D1382">
            <v>42.743099999999998</v>
          </cell>
        </row>
        <row r="1383">
          <cell r="A1383" t="str">
            <v>001.21</v>
          </cell>
          <cell r="B1383" t="str">
            <v>INSTALAÇÕES ELÉTRICAS - CAIXAS DE INSPEÇÃO E PASSAGEM</v>
          </cell>
          <cell r="D1383">
            <v>1816.068</v>
          </cell>
        </row>
        <row r="1384">
          <cell r="A1384" t="str">
            <v>001.21.00020</v>
          </cell>
          <cell r="B1384" t="str">
            <v>Execução de caixa de passagem de concreto de 5 cm espessura e tampa de concreto impermeabilizada de 30.00 x 30.00 x 30.00 cm</v>
          </cell>
          <cell r="C1384" t="str">
            <v>CJ</v>
          </cell>
          <cell r="D1384">
            <v>29.3675</v>
          </cell>
        </row>
        <row r="1385">
          <cell r="A1385" t="str">
            <v>001.21.00040</v>
          </cell>
          <cell r="B1385" t="str">
            <v>Execução de caixa de passagem de concreto de 5 cm espessura e tampa de concreto impermeabilizada de 30.00 x 30.00 x 40.00 cm</v>
          </cell>
          <cell r="C1385" t="str">
            <v>CJ</v>
          </cell>
          <cell r="D1385">
            <v>33.421199999999999</v>
          </cell>
        </row>
        <row r="1386">
          <cell r="A1386" t="str">
            <v>001.21.00060</v>
          </cell>
          <cell r="B1386" t="str">
            <v>Execução de caixa de passagem de concreto de 5 cm espessura e tampa de concreto impermeabilizada de 40.00 x 40.00 x 40.00 cm</v>
          </cell>
          <cell r="C1386" t="str">
            <v>CJ</v>
          </cell>
          <cell r="D1386">
            <v>49.469099999999997</v>
          </cell>
        </row>
        <row r="1387">
          <cell r="A1387" t="str">
            <v>001.21.00080</v>
          </cell>
          <cell r="B1387" t="str">
            <v>Execução de caixa de passagem de concreto de 5 cm espessura e tampa de concreto impermeabilizada de 40.00 x 40.00 x 50.00 cm</v>
          </cell>
          <cell r="C1387" t="str">
            <v>CJ</v>
          </cell>
          <cell r="D1387">
            <v>56.373899999999999</v>
          </cell>
        </row>
        <row r="1388">
          <cell r="A1388" t="str">
            <v>001.21.00100</v>
          </cell>
          <cell r="B1388" t="str">
            <v>Execução de caixa de passagem de concreto de 5 cm espessura e tampa de concreto impermeabilizada de 50.00 x 50.00 x 50.00 cm</v>
          </cell>
          <cell r="C1388" t="str">
            <v>CJ</v>
          </cell>
          <cell r="D1388">
            <v>74.656300000000002</v>
          </cell>
        </row>
        <row r="1389">
          <cell r="A1389" t="str">
            <v>001.21.00120</v>
          </cell>
          <cell r="B1389" t="str">
            <v>Execução de caixa de passagem de concreto de 5 cm espessura e tampa de concreto impermeabilizada de 50.00 x 50.00 x 60.00 cm</v>
          </cell>
          <cell r="C1389" t="str">
            <v>CJ</v>
          </cell>
          <cell r="D1389">
            <v>83.427599999999998</v>
          </cell>
        </row>
        <row r="1390">
          <cell r="A1390" t="str">
            <v>001.21.00140</v>
          </cell>
          <cell r="B1390" t="str">
            <v>Execução de caixa de passagem de concreto de 5 cm espessura e tampa de concreto impermeabilizada de 60.00 x 60.00 x 60.00 cm</v>
          </cell>
          <cell r="C1390" t="str">
            <v>CJ</v>
          </cell>
          <cell r="D1390">
            <v>105.6909</v>
          </cell>
        </row>
        <row r="1391">
          <cell r="A1391" t="str">
            <v>001.21.00160</v>
          </cell>
          <cell r="B1391" t="str">
            <v>Execução de caixa de passagem de concreto de 5 cm espessura e tampa de concreto impermeabilizada de 80.00 x 80.00 x 80.00 cm</v>
          </cell>
          <cell r="C1391" t="str">
            <v>CJ</v>
          </cell>
          <cell r="D1391">
            <v>184.7371</v>
          </cell>
        </row>
        <row r="1392">
          <cell r="A1392" t="str">
            <v>001.21.00180</v>
          </cell>
          <cell r="B1392" t="str">
            <v>Execução de caixa de passagem de concreto de 5 cm espessura e tampa de concreto impermeabilizada de 80.00 x 80.00 x 100.00 cm</v>
          </cell>
          <cell r="C1392" t="str">
            <v>CJ</v>
          </cell>
          <cell r="D1392">
            <v>214.36359999999999</v>
          </cell>
        </row>
        <row r="1393">
          <cell r="A1393" t="str">
            <v>001.21.00200</v>
          </cell>
          <cell r="B1393" t="str">
            <v>Execução de caixa de passagem de alvenaria de 1/2 vez c/ tampa de concreto impermeabilizada 30.00 x 30.00 x 30.00 cm</v>
          </cell>
          <cell r="C1393" t="str">
            <v>CJ</v>
          </cell>
          <cell r="D1393">
            <v>42.596299999999999</v>
          </cell>
        </row>
        <row r="1394">
          <cell r="A1394" t="str">
            <v>001.21.00220</v>
          </cell>
          <cell r="B1394" t="str">
            <v>Execução de caixa de passagem de alvenaria de 1/2 vez c/ tampa de concreto impermeabilizada 30.00 x 30.00 x 40.00 cm</v>
          </cell>
          <cell r="C1394" t="str">
            <v>CJ</v>
          </cell>
          <cell r="D1394">
            <v>49.892099999999999</v>
          </cell>
        </row>
        <row r="1395">
          <cell r="A1395" t="str">
            <v>001.21.00240</v>
          </cell>
          <cell r="B1395" t="str">
            <v>Execução de caixa de passagem de alvenaria de 1/2 vez c/ tampa de concreto impermeabilizada 40.00 x 40.00 x 40.00 cm</v>
          </cell>
          <cell r="C1395" t="str">
            <v>CJ</v>
          </cell>
          <cell r="D1395">
            <v>62.007599999999996</v>
          </cell>
        </row>
        <row r="1396">
          <cell r="A1396" t="str">
            <v>001.21.00260</v>
          </cell>
          <cell r="B1396" t="str">
            <v>Execução de caixa de passagem de alvenaria de 1/2 vez c/ tampa de concreto impermeabilizada 40.00 x 40.00 x 50.00 cm</v>
          </cell>
          <cell r="C1396" t="str">
            <v>CJ</v>
          </cell>
          <cell r="D1396">
            <v>73.315600000000003</v>
          </cell>
        </row>
        <row r="1397">
          <cell r="A1397" t="str">
            <v>001.21.00280</v>
          </cell>
          <cell r="B1397" t="str">
            <v>Execução de caixa de passagem de alvenaria de 1/2 vez c/ tampa de concreto impermeabiliada 50.00 x 50.00 x 50.00 cm</v>
          </cell>
          <cell r="C1397" t="str">
            <v>CJ</v>
          </cell>
          <cell r="D1397">
            <v>90.509</v>
          </cell>
        </row>
        <row r="1398">
          <cell r="A1398" t="str">
            <v>001.21.00300</v>
          </cell>
          <cell r="B1398" t="str">
            <v>Exeucução de caixa de passagem de alvenaria de 1/2 vez c/ tampa de concreto impermeabilizada 50.00 x 50.00 x 60.0 cm</v>
          </cell>
          <cell r="C1398" t="str">
            <v>CJ</v>
          </cell>
          <cell r="D1398">
            <v>100.90900000000001</v>
          </cell>
        </row>
        <row r="1399">
          <cell r="A1399" t="str">
            <v>001.21.00320</v>
          </cell>
          <cell r="B1399" t="str">
            <v>Execuçãoo de caixa de passagem de alvenaria de 1/2 vez c/ tampa de concreto impermeabilizada 60.00 x 60.00 x 60.00 cm</v>
          </cell>
          <cell r="C1399" t="str">
            <v>CJ</v>
          </cell>
          <cell r="D1399">
            <v>123.2679</v>
          </cell>
        </row>
        <row r="1400">
          <cell r="A1400" t="str">
            <v>001.21.00340</v>
          </cell>
          <cell r="B1400" t="str">
            <v>Execução de caixa de passagem de alvenaria de 1/2 vez c/ tampa de concreto impermeabilizada 80.00 x 80.00 x 80.00 cm</v>
          </cell>
          <cell r="C1400" t="str">
            <v>CJ</v>
          </cell>
          <cell r="D1400">
            <v>202.98230000000001</v>
          </cell>
        </row>
        <row r="1401">
          <cell r="A1401" t="str">
            <v>001.21.00360</v>
          </cell>
          <cell r="B1401" t="str">
            <v>Execução de caixa de passagem de alvenaria de 1/2 vez c/ tampa de concreto impermeabilizada 80.00 x 80.00 x 100.00 cm</v>
          </cell>
          <cell r="C1401" t="str">
            <v>CJ</v>
          </cell>
          <cell r="D1401">
            <v>239.08099999999999</v>
          </cell>
        </row>
        <row r="1402">
          <cell r="A1402" t="str">
            <v>001.22</v>
          </cell>
          <cell r="B1402" t="str">
            <v>INSTALAÇÕES ELÉTRICAS - ALTA TENSÃO</v>
          </cell>
          <cell r="D1402">
            <v>102058.2659</v>
          </cell>
        </row>
        <row r="1403">
          <cell r="A1403" t="str">
            <v>001.22.00020</v>
          </cell>
          <cell r="B1403" t="str">
            <v>Fornecimento e Instalação de Fusível NH 63 A, 500 V</v>
          </cell>
          <cell r="C1403" t="str">
            <v>UN</v>
          </cell>
          <cell r="D1403">
            <v>14.727399999999999</v>
          </cell>
        </row>
        <row r="1404">
          <cell r="A1404" t="str">
            <v>001.22.00040</v>
          </cell>
          <cell r="B1404" t="str">
            <v>Fornecimento e Instalação de Fusível NH 80 A, 500 V</v>
          </cell>
          <cell r="C1404" t="str">
            <v>UN</v>
          </cell>
          <cell r="D1404">
            <v>5.1574</v>
          </cell>
        </row>
        <row r="1405">
          <cell r="A1405" t="str">
            <v>001.22.00060</v>
          </cell>
          <cell r="B1405" t="str">
            <v>Fornecimento e Instalação de Fusível NH 100 A, 500 V</v>
          </cell>
          <cell r="C1405" t="str">
            <v>UN</v>
          </cell>
          <cell r="D1405">
            <v>14.727399999999999</v>
          </cell>
        </row>
        <row r="1406">
          <cell r="A1406" t="str">
            <v>001.22.00080</v>
          </cell>
          <cell r="B1406" t="str">
            <v>Fornecimento e Instalação de Fusível NH 160 A, 500 V</v>
          </cell>
          <cell r="C1406" t="str">
            <v>UN</v>
          </cell>
          <cell r="D1406">
            <v>14.727399999999999</v>
          </cell>
        </row>
        <row r="1407">
          <cell r="A1407" t="str">
            <v>001.22.00100</v>
          </cell>
          <cell r="B1407" t="str">
            <v>Fornecimento e Instalação de Fusível NH 200 A, 500 V</v>
          </cell>
          <cell r="C1407" t="str">
            <v>UN</v>
          </cell>
          <cell r="D1407">
            <v>31.236000000000001</v>
          </cell>
        </row>
        <row r="1408">
          <cell r="A1408" t="str">
            <v>001.22.00120</v>
          </cell>
          <cell r="B1408" t="str">
            <v>Fornecimento e Instalação de Fusível NH 315 A, 500 V</v>
          </cell>
          <cell r="C1408" t="str">
            <v>UN</v>
          </cell>
          <cell r="D1408">
            <v>45.926000000000002</v>
          </cell>
        </row>
        <row r="1409">
          <cell r="A1409" t="str">
            <v>001.22.00140</v>
          </cell>
          <cell r="B1409" t="str">
            <v>Fornecimento e Instalação de Fusível NH 400 A, 500 V</v>
          </cell>
          <cell r="C1409" t="str">
            <v>UN</v>
          </cell>
          <cell r="D1409">
            <v>20.795999999999999</v>
          </cell>
        </row>
        <row r="1410">
          <cell r="A1410" t="str">
            <v>001.22.00160</v>
          </cell>
          <cell r="B1410" t="str">
            <v>Fornecimento e Instalação de Fusível NH 630 A, 500 V</v>
          </cell>
          <cell r="C1410" t="str">
            <v>UN</v>
          </cell>
          <cell r="D1410">
            <v>29.936</v>
          </cell>
        </row>
        <row r="1411">
          <cell r="A1411" t="str">
            <v>001.22.00180</v>
          </cell>
          <cell r="B1411" t="str">
            <v>Fornecimento e instalação de chave blindada triplar 3x125amp/500v</v>
          </cell>
          <cell r="C1411" t="str">
            <v>CJ</v>
          </cell>
          <cell r="D1411">
            <v>322.31909999999999</v>
          </cell>
        </row>
        <row r="1412">
          <cell r="A1412" t="str">
            <v>001.22.00190</v>
          </cell>
          <cell r="B1412" t="str">
            <v>Execução de mureta em alvenaria de 1.5 vez  de tijolo assente com argamassa mista 1:2:8 cimento cal hidratada e areia inclusive fundação em concreto ciclópico no traço 1:3;6 revestimento rústico e caiação - para instalação de medidor de luz e força</v>
          </cell>
          <cell r="C1412" t="str">
            <v>m2</v>
          </cell>
          <cell r="D1412">
            <v>142.69110000000001</v>
          </cell>
        </row>
        <row r="1413">
          <cell r="A1413" t="str">
            <v>001.22.00200</v>
          </cell>
          <cell r="B1413" t="str">
            <v>Fornecimento e instalação de placa de advertência com os dizeres ""perigo de morte alta tensão""</v>
          </cell>
          <cell r="C1413" t="str">
            <v>PC</v>
          </cell>
          <cell r="D1413">
            <v>36.087000000000003</v>
          </cell>
        </row>
        <row r="1414">
          <cell r="A1414" t="str">
            <v>001.22.00220</v>
          </cell>
          <cell r="B1414" t="str">
            <v>Fornecimento e instalação de arame de aço galvanizado nº 14bwg (27 2g/m)</v>
          </cell>
          <cell r="C1414" t="str">
            <v>KG</v>
          </cell>
          <cell r="D1414">
            <v>8.3422000000000001</v>
          </cell>
        </row>
        <row r="1415">
          <cell r="A1415" t="str">
            <v>001.22.00240</v>
          </cell>
          <cell r="B1415" t="str">
            <v>Fornecimento e instalação de cabo de aço 6.4mm 1/4""</v>
          </cell>
          <cell r="C1415" t="str">
            <v>ML</v>
          </cell>
          <cell r="D1415">
            <v>2.5790000000000002</v>
          </cell>
        </row>
        <row r="1416">
          <cell r="A1416" t="str">
            <v>001.22.00260</v>
          </cell>
          <cell r="B1416" t="str">
            <v>Esticador galvanizado de diâm. 1/2""</v>
          </cell>
          <cell r="C1416" t="str">
            <v>UN</v>
          </cell>
          <cell r="D1416">
            <v>13.026</v>
          </cell>
        </row>
        <row r="1417">
          <cell r="A1417" t="str">
            <v>001.22.00280</v>
          </cell>
          <cell r="B1417" t="str">
            <v>Fornecimento e instalação de sapatilha para cabo de aço ate 3/8</v>
          </cell>
          <cell r="C1417" t="str">
            <v>UN</v>
          </cell>
          <cell r="D1417">
            <v>1.5673999999999999</v>
          </cell>
        </row>
        <row r="1418">
          <cell r="A1418" t="str">
            <v>001.22.00300</v>
          </cell>
          <cell r="B1418" t="str">
            <v>Fornecimento e instalação de fita de alumínio para proteção de 1 x 10 mm</v>
          </cell>
          <cell r="C1418" t="str">
            <v>KG</v>
          </cell>
          <cell r="D1418">
            <v>34.2209</v>
          </cell>
        </row>
        <row r="1419">
          <cell r="A1419" t="str">
            <v>001.22.00320</v>
          </cell>
          <cell r="B1419" t="str">
            <v>Fornecimento e instalação de arruela redonda para parafuso diam. 16.00 mm (5/8"""")</v>
          </cell>
          <cell r="C1419" t="str">
            <v>UN</v>
          </cell>
          <cell r="D1419">
            <v>0.78869999999999996</v>
          </cell>
        </row>
        <row r="1420">
          <cell r="A1420" t="str">
            <v>001.22.00340</v>
          </cell>
          <cell r="B1420" t="str">
            <v>Fornecimento e instalação de porca quadrada para parafuso diâmetro 16.00mm</v>
          </cell>
          <cell r="C1420" t="str">
            <v>UN</v>
          </cell>
          <cell r="D1420">
            <v>1.2174</v>
          </cell>
        </row>
        <row r="1421">
          <cell r="A1421" t="str">
            <v>001.22.00360</v>
          </cell>
          <cell r="B1421" t="str">
            <v>Fornecimento e instalação de Cabo de Alumínio Nú 2 CAA AWG SPARROW</v>
          </cell>
          <cell r="C1421" t="str">
            <v>KG</v>
          </cell>
          <cell r="D1421">
            <v>16.043700000000001</v>
          </cell>
        </row>
        <row r="1422">
          <cell r="A1422" t="str">
            <v>001.22.00380</v>
          </cell>
          <cell r="B1422" t="str">
            <v>Fornecimento e Instalação de Cabo de Alumínio Multiplexado 3 x 1 x 35 mm2 + 35 mm2 - Fase CA, Isolamento com XLPE e Neutro Nú CAL</v>
          </cell>
          <cell r="C1422" t="str">
            <v>ML</v>
          </cell>
          <cell r="D1422">
            <v>12.3843</v>
          </cell>
        </row>
        <row r="1423">
          <cell r="A1423" t="str">
            <v>001.22.00400</v>
          </cell>
          <cell r="B1423" t="str">
            <v>Fornecimento e Instalação de Cabo de Alumínio Multiplexado 3 x 1 x 70 mm2 + 70 mm2 - Fase CA, Isolamento com XLPE e Neutro Nú CAL</v>
          </cell>
          <cell r="C1423" t="str">
            <v>ML</v>
          </cell>
          <cell r="D1423">
            <v>21.6357</v>
          </cell>
        </row>
        <row r="1424">
          <cell r="A1424" t="str">
            <v>001.22.00420</v>
          </cell>
          <cell r="B1424" t="str">
            <v>Fornecimento e Instalação de Cabo de Alumínio Multiplexado 3 x 1 x 120 mm2 + 70 mm2 - Fase CA, Isolamento com XLPE e Neutro Nú CAL</v>
          </cell>
          <cell r="C1424" t="str">
            <v>ML</v>
          </cell>
          <cell r="D1424">
            <v>32.845500000000001</v>
          </cell>
        </row>
        <row r="1425">
          <cell r="A1425" t="str">
            <v>001.22.00440</v>
          </cell>
          <cell r="B1425" t="str">
            <v>Fornecimento e instalação de Cruzeta de Concreto 90 x 90 x 2000 mm - 250 daN - Retangular</v>
          </cell>
          <cell r="C1425" t="str">
            <v>UN</v>
          </cell>
          <cell r="D1425">
            <v>63.160200000000003</v>
          </cell>
        </row>
        <row r="1426">
          <cell r="A1426" t="str">
            <v>001.22.00460</v>
          </cell>
          <cell r="B1426" t="str">
            <v>Fornecimento e Instalação de Mão Francesa Plana 3/16"""" x 32 x 619 mm</v>
          </cell>
          <cell r="C1426" t="str">
            <v>UN</v>
          </cell>
          <cell r="D1426">
            <v>7.4939</v>
          </cell>
        </row>
        <row r="1427">
          <cell r="A1427" t="str">
            <v>001.22.00480</v>
          </cell>
          <cell r="B1427" t="str">
            <v>Fornecimento e Instalação de Olhal Para Parafuso de Diam.16mm</v>
          </cell>
          <cell r="C1427" t="str">
            <v>UN</v>
          </cell>
          <cell r="D1427">
            <v>8.6938999999999993</v>
          </cell>
        </row>
        <row r="1428">
          <cell r="A1428" t="str">
            <v>001.22.00500</v>
          </cell>
          <cell r="B1428" t="str">
            <v>Fornecimento e Instalação de Isolador de Disco de 154.00 mm (6"""")</v>
          </cell>
          <cell r="C1428" t="str">
            <v>UN</v>
          </cell>
          <cell r="D1428">
            <v>25.343900000000001</v>
          </cell>
        </row>
        <row r="1429">
          <cell r="A1429" t="str">
            <v>001.22.00520</v>
          </cell>
          <cell r="B1429" t="str">
            <v>Fornecimento e instalação de Isolador de Pilar 15.00 Kv - 110 Kv</v>
          </cell>
          <cell r="C1429" t="str">
            <v>UN</v>
          </cell>
          <cell r="D1429">
            <v>59.335299999999997</v>
          </cell>
        </row>
        <row r="1430">
          <cell r="A1430" t="str">
            <v>001.22.00540</v>
          </cell>
          <cell r="B1430" t="str">
            <v>Fornecimento e instalação de Isolador de Pilar 34,50 Kv - 170 Kv</v>
          </cell>
          <cell r="C1430" t="str">
            <v>UN</v>
          </cell>
          <cell r="D1430">
            <v>56.075299999999999</v>
          </cell>
        </row>
        <row r="1431">
          <cell r="A1431" t="str">
            <v>001.22.00560</v>
          </cell>
          <cell r="B1431" t="str">
            <v>Fornecimento e Instalação de Pino Auto Travante 16.00 x 168.00 mm 15/34.5 KV</v>
          </cell>
          <cell r="C1431" t="str">
            <v>UN</v>
          </cell>
          <cell r="D1431">
            <v>8.9469999999999992</v>
          </cell>
        </row>
        <row r="1432">
          <cell r="A1432" t="str">
            <v>001.22.00580</v>
          </cell>
          <cell r="B1432" t="str">
            <v>Fornecimento e Instalação de Arruela Quadrada 16.00 de 38.00mm X 3.00 mm com Furo de 18.00 mm</v>
          </cell>
          <cell r="C1432" t="str">
            <v>UN</v>
          </cell>
          <cell r="D1432">
            <v>0.58520000000000005</v>
          </cell>
        </row>
        <row r="1433">
          <cell r="A1433" t="str">
            <v>001.22.00600</v>
          </cell>
          <cell r="B1433" t="str">
            <v>Fornecimento e Instalação de Gancho Olhal</v>
          </cell>
          <cell r="C1433" t="str">
            <v>UN</v>
          </cell>
          <cell r="D1433">
            <v>6.5651000000000002</v>
          </cell>
        </row>
        <row r="1434">
          <cell r="A1434" t="str">
            <v>001.22.00620</v>
          </cell>
          <cell r="B1434" t="str">
            <v>Fornecimento e instalação de chave fusível XS 15 Kv 300 A 10 KA Mod C</v>
          </cell>
          <cell r="C1434" t="str">
            <v>UN</v>
          </cell>
          <cell r="D1434">
            <v>140.35390000000001</v>
          </cell>
        </row>
        <row r="1435">
          <cell r="A1435" t="str">
            <v>001.22.00640</v>
          </cell>
          <cell r="B1435" t="str">
            <v>Fornecimento e Instalação de Chave Fusível XS 36,2 Kv 300 A 5 KA Mod C</v>
          </cell>
          <cell r="C1435" t="str">
            <v>UN</v>
          </cell>
          <cell r="D1435">
            <v>205.47389999999999</v>
          </cell>
        </row>
        <row r="1436">
          <cell r="A1436" t="str">
            <v>001.22.00660</v>
          </cell>
          <cell r="B1436" t="str">
            <v>Fornecimento e Instalação de Chave Seccionadora Unipolar 15 Kv 630 A 95 KV C/ Terminal</v>
          </cell>
          <cell r="C1436" t="str">
            <v>UN</v>
          </cell>
          <cell r="D1436">
            <v>236.5522</v>
          </cell>
        </row>
        <row r="1437">
          <cell r="A1437" t="str">
            <v>001.22.00680</v>
          </cell>
          <cell r="B1437" t="str">
            <v>Fornecimento e Instalação de Chave Seccionadora Unipolar 36,2 Kv 630 A 95 KV C/ Terminal</v>
          </cell>
          <cell r="C1437" t="str">
            <v>UN</v>
          </cell>
          <cell r="D1437">
            <v>405.08699999999999</v>
          </cell>
        </row>
        <row r="1438">
          <cell r="A1438" t="str">
            <v>001.22.00700</v>
          </cell>
          <cell r="B1438" t="str">
            <v>Fornecimento e Instalação de Protetor de Bucha A. T. de Trafo 15 KV</v>
          </cell>
          <cell r="C1438" t="str">
            <v>UN</v>
          </cell>
          <cell r="D1438">
            <v>15.6751</v>
          </cell>
        </row>
        <row r="1439">
          <cell r="A1439" t="str">
            <v>001.22.00720</v>
          </cell>
          <cell r="B1439" t="str">
            <v>Fornecimento e Instalação de Elo Fusível de Alta Tensão 1 H 500 mm</v>
          </cell>
          <cell r="C1439" t="str">
            <v>UN</v>
          </cell>
          <cell r="D1439">
            <v>4.0347999999999997</v>
          </cell>
        </row>
        <row r="1440">
          <cell r="A1440" t="str">
            <v>001.22.00740</v>
          </cell>
          <cell r="B1440" t="str">
            <v>Fornecimento e Instalação de Elo Fusível de Alta Tensão 2 H 500 mm</v>
          </cell>
          <cell r="C1440" t="str">
            <v>UN</v>
          </cell>
          <cell r="D1440">
            <v>4.0347999999999997</v>
          </cell>
        </row>
        <row r="1441">
          <cell r="A1441" t="str">
            <v>001.22.00760</v>
          </cell>
          <cell r="B1441" t="str">
            <v>Fornecimento e Instalação de Elo Fusível de Alta Tensão 3 H 500 mm</v>
          </cell>
          <cell r="C1441" t="str">
            <v>UN</v>
          </cell>
          <cell r="D1441">
            <v>4.0347999999999997</v>
          </cell>
        </row>
        <row r="1442">
          <cell r="A1442" t="str">
            <v>001.22.00780</v>
          </cell>
          <cell r="B1442" t="str">
            <v>Fornecimento e Instalação de Elo Fusível de Alta Tensão 5 H 500 mm</v>
          </cell>
          <cell r="C1442" t="str">
            <v>UN</v>
          </cell>
          <cell r="D1442">
            <v>4.0347999999999997</v>
          </cell>
        </row>
        <row r="1443">
          <cell r="A1443" t="str">
            <v>001.22.00800</v>
          </cell>
          <cell r="B1443" t="str">
            <v>Fornecimento e Instalação de Elo Fusível de Alta Tensão 6 K 500 mm</v>
          </cell>
          <cell r="C1443" t="str">
            <v>UN</v>
          </cell>
          <cell r="D1443">
            <v>4.0347999999999997</v>
          </cell>
        </row>
        <row r="1444">
          <cell r="A1444" t="str">
            <v>001.22.00820</v>
          </cell>
          <cell r="B1444" t="str">
            <v>Fornecimento e Instalação de Elo Fusível de Alta Tensão 15 K 500 mm</v>
          </cell>
          <cell r="C1444" t="str">
            <v>UN</v>
          </cell>
          <cell r="D1444">
            <v>4.5347999999999997</v>
          </cell>
        </row>
        <row r="1445">
          <cell r="A1445" t="str">
            <v>001.22.00840</v>
          </cell>
          <cell r="B1445" t="str">
            <v>Fornecimento e Instalação de Elo Fusível de Alta Tensão 25 K 500 mm</v>
          </cell>
          <cell r="C1445" t="str">
            <v>UN</v>
          </cell>
          <cell r="D1445">
            <v>4.8348000000000004</v>
          </cell>
        </row>
        <row r="1446">
          <cell r="A1446" t="str">
            <v>001.22.00860</v>
          </cell>
          <cell r="B1446" t="str">
            <v>Fornecimento e Instalação de Para Raios 12 KV 10 KA Polimérico ZQP</v>
          </cell>
          <cell r="C1446" t="str">
            <v>UN</v>
          </cell>
          <cell r="D1446">
            <v>151.76390000000001</v>
          </cell>
        </row>
        <row r="1447">
          <cell r="A1447" t="str">
            <v>001.22.00880</v>
          </cell>
          <cell r="B1447" t="str">
            <v>Fornecimento e Instalação de Para Raios 30 KV 10 KA Polimérico ZQP</v>
          </cell>
          <cell r="C1447" t="str">
            <v>UN</v>
          </cell>
          <cell r="D1447">
            <v>351.57389999999998</v>
          </cell>
        </row>
        <row r="1448">
          <cell r="A1448" t="str">
            <v>001.22.00900</v>
          </cell>
          <cell r="B1448" t="str">
            <v>Fornecimento e Instalação de Suporte Padronizado para Transformador Para Poste DT 195 X 100 mm</v>
          </cell>
          <cell r="C1448" t="str">
            <v>UN</v>
          </cell>
          <cell r="D1448">
            <v>70.433899999999994</v>
          </cell>
        </row>
        <row r="1449">
          <cell r="A1449" t="str">
            <v>001.22.00920</v>
          </cell>
          <cell r="B1449" t="str">
            <v>Fornecimento e Instalação de Suporte Para Transformador Em Poste Circular 210 mm</v>
          </cell>
          <cell r="C1449" t="str">
            <v>UN</v>
          </cell>
          <cell r="D1449">
            <v>66.173900000000003</v>
          </cell>
        </row>
        <row r="1450">
          <cell r="A1450" t="str">
            <v>001.22.00940</v>
          </cell>
          <cell r="B1450" t="str">
            <v>Fornecimento e Instalação de Suporte Para Transformador Em Poste Circular 230 mm</v>
          </cell>
          <cell r="C1450" t="str">
            <v>UN</v>
          </cell>
          <cell r="D1450">
            <v>71.173900000000003</v>
          </cell>
        </row>
        <row r="1451">
          <cell r="A1451" t="str">
            <v>001.22.00960</v>
          </cell>
          <cell r="B1451" t="str">
            <v>Fornecimento e instalação de transformador Monofásico - MRT - Tensão Secundária 245/127 V 34.5 KV - 15 KVA</v>
          </cell>
          <cell r="C1451" t="str">
            <v>UN</v>
          </cell>
          <cell r="D1451">
            <v>2085.2170000000001</v>
          </cell>
        </row>
        <row r="1452">
          <cell r="A1452" t="str">
            <v>001.22.00980</v>
          </cell>
          <cell r="B1452" t="str">
            <v>Forneciemnto e instalação de transformador trifásico 13 8 13 2 6 6kv/220v primário em triângulo secundário em estrela 30 kva</v>
          </cell>
          <cell r="C1452" t="str">
            <v>UN</v>
          </cell>
          <cell r="D1452">
            <v>3361.0868</v>
          </cell>
        </row>
        <row r="1453">
          <cell r="A1453" t="str">
            <v>001.22.01000</v>
          </cell>
          <cell r="B1453" t="str">
            <v>Forneciemnto e instalação de transformador trifásico 13 8 13 2 6 6kv/220v primário em triângulo secundário em estrela 45 kva</v>
          </cell>
          <cell r="C1453" t="str">
            <v>UN</v>
          </cell>
          <cell r="D1453">
            <v>4163.7824000000001</v>
          </cell>
        </row>
        <row r="1454">
          <cell r="A1454" t="str">
            <v>001.22.01020</v>
          </cell>
          <cell r="B1454" t="str">
            <v>Forneciemnto e instalação de transformador trifásico 13 8 13 2 6 6kv/220v primário em triângulo secundário em estrela 75 kva</v>
          </cell>
          <cell r="C1454" t="str">
            <v>UN</v>
          </cell>
          <cell r="D1454">
            <v>5813.4780000000001</v>
          </cell>
        </row>
        <row r="1455">
          <cell r="A1455" t="str">
            <v>001.22.01040</v>
          </cell>
          <cell r="B1455" t="str">
            <v>Forneciemnto e instalação de transformador trifásico 13 8 13 2 6 6kv/220v primário em triângulo secundário em estrela 112.5 kva</v>
          </cell>
          <cell r="C1455" t="str">
            <v>UN</v>
          </cell>
          <cell r="D1455">
            <v>7425.5169999999998</v>
          </cell>
        </row>
        <row r="1456">
          <cell r="A1456" t="str">
            <v>001.22.01060</v>
          </cell>
          <cell r="B1456" t="str">
            <v>Fornecimento e instalação de transformador trifásico 13 8 13 2 6 6kv/220v primário em triângulo secundário em estrela 150 kva</v>
          </cell>
          <cell r="C1456" t="str">
            <v>UN</v>
          </cell>
          <cell r="D1456">
            <v>9294.9560000000001</v>
          </cell>
        </row>
        <row r="1457">
          <cell r="A1457" t="str">
            <v>001.22.01080</v>
          </cell>
          <cell r="B1457" t="str">
            <v>Fornecimento e instalação de transformador trifásico 13 8 13 2 6 6kv/220v primário em triângulo secundário em estrela 15 kva</v>
          </cell>
          <cell r="C1457" t="str">
            <v>UN</v>
          </cell>
          <cell r="D1457">
            <v>2261.3912</v>
          </cell>
        </row>
        <row r="1458">
          <cell r="A1458" t="str">
            <v>001.22.01100</v>
          </cell>
          <cell r="B1458" t="str">
            <v>Fornecimento e instalação de transformador trifásico 13 8 13 2 6 6kv/220v primário em triângulo secundário em estrela 225 kva</v>
          </cell>
          <cell r="C1458" t="str">
            <v>UN</v>
          </cell>
          <cell r="D1458">
            <v>11986.138999999999</v>
          </cell>
        </row>
        <row r="1459">
          <cell r="A1459" t="str">
            <v>001.22.01120</v>
          </cell>
          <cell r="B1459" t="str">
            <v>Forneciemnto e instalação de transformador trifásico 13 8 13 2 6 6kv/220v primário em triângulo secundário em estrela 300 kva</v>
          </cell>
          <cell r="C1459" t="str">
            <v>UN</v>
          </cell>
          <cell r="D1459">
            <v>15607.834000000001</v>
          </cell>
        </row>
        <row r="1460">
          <cell r="A1460" t="str">
            <v>001.22.01140</v>
          </cell>
          <cell r="B1460" t="str">
            <v>Fornecimento e trasformação de trasformador de distribuição trifásico, com resfriamento em banho de óleo mineral, para uso interno, potência 500 kva - classe de tensão 15 kv, transprimários de 13.800, 13.200, 12.600 - ligação delta e 220-127v, ligação e</v>
          </cell>
          <cell r="C1460" t="str">
            <v>UN</v>
          </cell>
          <cell r="D1460">
            <v>21980.695</v>
          </cell>
        </row>
        <row r="1461">
          <cell r="A1461" t="str">
            <v>001.22.01160</v>
          </cell>
          <cell r="B1461" t="str">
            <v>Fornecimento e instalação de parafuso cabeça quadrada """"máquina"""", dim.16.00mm x 125.00mm, incl. Porca Quadrada Diam. Interno 16.00 mm</v>
          </cell>
          <cell r="C1461" t="str">
            <v>CJ</v>
          </cell>
          <cell r="D1461">
            <v>3.0575000000000001</v>
          </cell>
        </row>
        <row r="1462">
          <cell r="A1462" t="str">
            <v>001.22.01180</v>
          </cell>
          <cell r="B1462" t="str">
            <v>Fornecimento e instalação de parafuso cabeça quadrada """"máquina"""", dim.16.00mm x 150.00mm, incl. Porca Quadrada Diam. Interno 16.00 mm</v>
          </cell>
          <cell r="C1462" t="str">
            <v>CJ</v>
          </cell>
          <cell r="D1462">
            <v>3.4375</v>
          </cell>
        </row>
        <row r="1463">
          <cell r="A1463" t="str">
            <v>001.22.01200</v>
          </cell>
          <cell r="B1463" t="str">
            <v>Fornecimento e instalação de parafuso cabeça quadrada """"máquina"""", dim.16.00mm x 200.00mm, incl. Porca Quadrada Diam. Interno 16.00 mm</v>
          </cell>
          <cell r="C1463" t="str">
            <v>CJ</v>
          </cell>
          <cell r="D1463">
            <v>3.6074999999999999</v>
          </cell>
        </row>
        <row r="1464">
          <cell r="A1464" t="str">
            <v>001.22.01220</v>
          </cell>
          <cell r="B1464" t="str">
            <v>Fornecimento e instalação de parafuso cabeça quadrada """"máquina"""", dim.16.00mm x 250.00mm, incl. Porca Quadrada Diam. Interno 16.00 mm</v>
          </cell>
          <cell r="C1464" t="str">
            <v>CJ</v>
          </cell>
          <cell r="D1464">
            <v>4.0674999999999999</v>
          </cell>
        </row>
        <row r="1465">
          <cell r="A1465" t="str">
            <v>001.22.01240</v>
          </cell>
          <cell r="B1465" t="str">
            <v>Fornecimento e instalação de parafuso cabeça quadrada """"máquina"""", dim.16.00mm x 300.00mm, incl. Porca Quadrada Diam. Interno 16.00 mm</v>
          </cell>
          <cell r="C1465" t="str">
            <v>CJ</v>
          </cell>
          <cell r="D1465">
            <v>4.7074999999999996</v>
          </cell>
        </row>
        <row r="1466">
          <cell r="A1466" t="str">
            <v>001.22.01260</v>
          </cell>
          <cell r="B1466" t="str">
            <v>Fornecimento e instalação de parafuso cabeça quadrada """"máquina"""", dim.16.00mm x 350.00mm, incl. Porca Quadrada Diam. Interno 16.00 mm</v>
          </cell>
          <cell r="C1466" t="str">
            <v>CJ</v>
          </cell>
          <cell r="D1466">
            <v>5.6375000000000002</v>
          </cell>
        </row>
        <row r="1467">
          <cell r="A1467" t="str">
            <v>001.22.01280</v>
          </cell>
          <cell r="B1467" t="str">
            <v>Fornecimento e instalação de parafuso cabeça quadrada """"máquina"""", dim.16.00mm x 400.00mm, incl. Porca Quadrada Diam. Interno 16.00 mm</v>
          </cell>
          <cell r="C1467" t="str">
            <v>CJ</v>
          </cell>
          <cell r="D1467">
            <v>6.1375000000000002</v>
          </cell>
        </row>
        <row r="1468">
          <cell r="A1468" t="str">
            <v>001.22.01300</v>
          </cell>
          <cell r="B1468" t="str">
            <v>Fornecimento e instalação de parafuso cabeça quadrada """"máquina"""", dim.16.00mm x 450.00mm, incl. Porca Quadrada Diam. Interno 16.00 mm</v>
          </cell>
          <cell r="C1468" t="str">
            <v>CJ</v>
          </cell>
          <cell r="D1468">
            <v>6.5374999999999996</v>
          </cell>
        </row>
        <row r="1469">
          <cell r="A1469" t="str">
            <v>001.22.01320</v>
          </cell>
          <cell r="B1469" t="str">
            <v>Fornecimento e instalação de parafuso cabeça quadrada """"máquina"""", dim.16.00mm x 500.00mm, incl. Porca Quadrada Diam. Interno 16.00 mm</v>
          </cell>
          <cell r="C1469" t="str">
            <v>CJ</v>
          </cell>
          <cell r="D1469">
            <v>7.2374999999999998</v>
          </cell>
        </row>
        <row r="1470">
          <cell r="A1470" t="str">
            <v>001.22.01340</v>
          </cell>
          <cell r="B1470" t="str">
            <v>Fornecimento e instalação de cinta circular de aço galvanizado diam. 150.00 mm</v>
          </cell>
          <cell r="C1470" t="str">
            <v>UN</v>
          </cell>
          <cell r="D1470">
            <v>14.8439</v>
          </cell>
        </row>
        <row r="1471">
          <cell r="A1471" t="str">
            <v>001.22.01360</v>
          </cell>
          <cell r="B1471" t="str">
            <v>Fornecimento e instalação de cinta circular de aço galvanizado diam. 160.00 mm</v>
          </cell>
          <cell r="C1471" t="str">
            <v>UN</v>
          </cell>
          <cell r="D1471">
            <v>15.043900000000001</v>
          </cell>
        </row>
        <row r="1472">
          <cell r="A1472" t="str">
            <v>001.22.01380</v>
          </cell>
          <cell r="B1472" t="str">
            <v>Fornecimento e instalação de cinta circular de aço galvanizado diam. 170.00 mm</v>
          </cell>
          <cell r="C1472" t="str">
            <v>UN</v>
          </cell>
          <cell r="D1472">
            <v>15.2439</v>
          </cell>
        </row>
        <row r="1473">
          <cell r="A1473" t="str">
            <v>001.22.01400</v>
          </cell>
          <cell r="B1473" t="str">
            <v>Fornecimento e instalação de cinta circular de aço galvanizado diam. 180.00 mm</v>
          </cell>
          <cell r="C1473" t="str">
            <v>UN</v>
          </cell>
          <cell r="D1473">
            <v>15.6439</v>
          </cell>
        </row>
        <row r="1474">
          <cell r="A1474" t="str">
            <v>001.22.01420</v>
          </cell>
          <cell r="B1474" t="str">
            <v>Fornecimento e instalação de cinta circular de aço galvanizado diam. 190.00 mm</v>
          </cell>
          <cell r="C1474" t="str">
            <v>UN</v>
          </cell>
          <cell r="D1474">
            <v>17.260899999999999</v>
          </cell>
        </row>
        <row r="1475">
          <cell r="A1475" t="str">
            <v>001.22.01440</v>
          </cell>
          <cell r="B1475" t="str">
            <v>Fornecimento e instalação de cinta circular de aço galvanizado diam. 200.00 mm</v>
          </cell>
          <cell r="C1475" t="str">
            <v>UN</v>
          </cell>
          <cell r="D1475">
            <v>16.643899999999999</v>
          </cell>
        </row>
        <row r="1476">
          <cell r="A1476" t="str">
            <v>001.22.01460</v>
          </cell>
          <cell r="B1476" t="str">
            <v>Fornecimento e instalação de cinta circular de aço galvanizado diam. 210.00 mm</v>
          </cell>
          <cell r="C1476" t="str">
            <v>UN</v>
          </cell>
          <cell r="D1476">
            <v>16.943899999999999</v>
          </cell>
        </row>
        <row r="1477">
          <cell r="A1477" t="str">
            <v>001.22.01480</v>
          </cell>
          <cell r="B1477" t="str">
            <v>Fornecimento e instalação de cinta circular de aço galvanizado diam. 220.00 mm</v>
          </cell>
          <cell r="C1477" t="str">
            <v>UN</v>
          </cell>
          <cell r="D1477">
            <v>19.778199999999998</v>
          </cell>
        </row>
        <row r="1478">
          <cell r="A1478" t="str">
            <v>001.22.01500</v>
          </cell>
          <cell r="B1478" t="str">
            <v>Fornecimento e instalação de cinta circular de aço galvanizado diam. 230.00 mm</v>
          </cell>
          <cell r="C1478" t="str">
            <v>UN</v>
          </cell>
          <cell r="D1478">
            <v>18.2439</v>
          </cell>
        </row>
        <row r="1479">
          <cell r="A1479" t="str">
            <v>001.22.01520</v>
          </cell>
          <cell r="B1479" t="str">
            <v>Fornecimento e instalação de cinta circular de aço galvanizado diam. 240.00 mm</v>
          </cell>
          <cell r="C1479" t="str">
            <v>UN</v>
          </cell>
          <cell r="D1479">
            <v>18.543900000000001</v>
          </cell>
        </row>
        <row r="1480">
          <cell r="A1480" t="str">
            <v>001.22.01540</v>
          </cell>
          <cell r="B1480" t="str">
            <v>Fornecimento e instalação de cinta circular de aço galvanizado diam. 250.00 mm</v>
          </cell>
          <cell r="C1480" t="str">
            <v>UN</v>
          </cell>
          <cell r="D1480">
            <v>19.2439</v>
          </cell>
        </row>
        <row r="1481">
          <cell r="A1481" t="str">
            <v>001.22.01560</v>
          </cell>
          <cell r="B1481" t="str">
            <v>Fornecimento e instalação de parafuso rosca dupla """"passante"""" dim.16.00mm x 350.00mm, incl. Porca Quadrada Diam. Interno 16.00 mm</v>
          </cell>
          <cell r="C1481" t="str">
            <v>CJ</v>
          </cell>
          <cell r="D1481">
            <v>8.3750999999999998</v>
          </cell>
        </row>
        <row r="1482">
          <cell r="A1482" t="str">
            <v>001.22.01580</v>
          </cell>
          <cell r="B1482" t="str">
            <v>Fornecimento e instalação de parafuso rosca dupla """"passante"""" dim.16.00mm x 400.00mm, incl. Porca Quadrada Diam. Interno 16.00 mm</v>
          </cell>
          <cell r="C1482" t="str">
            <v>CJ</v>
          </cell>
          <cell r="D1482">
            <v>8.3150999999999993</v>
          </cell>
        </row>
        <row r="1483">
          <cell r="A1483" t="str">
            <v>001.22.01600</v>
          </cell>
          <cell r="B1483" t="str">
            <v>Fornecimento e instalação de parafuso rosca dupla """"passante"""" dim.16.00mm x 450.00mm, incl. Porca Quadrada Diam. Interno 16.00 mm</v>
          </cell>
          <cell r="C1483" t="str">
            <v>CJ</v>
          </cell>
          <cell r="D1483">
            <v>9.4750999999999994</v>
          </cell>
        </row>
        <row r="1484">
          <cell r="A1484" t="str">
            <v>001.22.01620</v>
          </cell>
          <cell r="B1484" t="str">
            <v>Fornecimento e instalação de parafuso rosca dupla """"passante"""" dim.16.00mm x 500.00mm, incl. Porca Quadrada Diam. Interno 16.00 mm</v>
          </cell>
          <cell r="C1484" t="str">
            <v>CJ</v>
          </cell>
          <cell r="D1484">
            <v>10.075100000000001</v>
          </cell>
        </row>
        <row r="1485">
          <cell r="A1485" t="str">
            <v>001.22.01640</v>
          </cell>
          <cell r="B1485" t="str">
            <v>Fornecimento e instalação de parafuso rosca dupla """"passante"""" dim.16.00mm x 550.00mm, incl. Porca Quadrada Diam. Interno 16.00 mm</v>
          </cell>
          <cell r="C1485" t="str">
            <v>CJ</v>
          </cell>
          <cell r="D1485">
            <v>10.3751</v>
          </cell>
        </row>
        <row r="1486">
          <cell r="A1486" t="str">
            <v>001.22.01660</v>
          </cell>
          <cell r="B1486" t="str">
            <v>Fornecimento e instalação de sela p/ cruzeta de concreto</v>
          </cell>
          <cell r="C1486" t="str">
            <v>UN</v>
          </cell>
          <cell r="D1486">
            <v>7.6238999999999999</v>
          </cell>
        </row>
        <row r="1487">
          <cell r="A1487" t="str">
            <v>001.22.01680</v>
          </cell>
          <cell r="B1487" t="str">
            <v>Fornecimento e instalação de parafuso francês (cabeça abaulada) 16.00 mm x 45.00 mm, incl. Porca Quadrada Diam. Interno 16.00 mm</v>
          </cell>
          <cell r="C1487" t="str">
            <v>CJ</v>
          </cell>
          <cell r="D1487">
            <v>2.5375000000000001</v>
          </cell>
        </row>
        <row r="1488">
          <cell r="A1488" t="str">
            <v>001.22.01700</v>
          </cell>
          <cell r="B1488" t="str">
            <v>Fornecimento e instalação de parafuso francês (cabeça abaulada) 16.00 mm x150.00 mm incl. Porca Quadrada Diam. Interno 16.00 mm</v>
          </cell>
          <cell r="C1488" t="str">
            <v>CJ</v>
          </cell>
          <cell r="D1488">
            <v>3.5375000000000001</v>
          </cell>
        </row>
        <row r="1489">
          <cell r="A1489" t="str">
            <v>001.22.01720</v>
          </cell>
          <cell r="B1489" t="str">
            <v>Fornecimento e Instalação de Laço de Topo Pref. Para Cabo 2 CAA - 15.00 KV</v>
          </cell>
          <cell r="C1489" t="str">
            <v>UN</v>
          </cell>
          <cell r="D1489">
            <v>4.2934999999999999</v>
          </cell>
        </row>
        <row r="1490">
          <cell r="A1490" t="str">
            <v>001.22.01740</v>
          </cell>
          <cell r="B1490" t="str">
            <v>Fornecimento e Instalação de Laço de Topo Pref. Para Cabo 2 CAA - 34.5 KV</v>
          </cell>
          <cell r="C1490" t="str">
            <v>UN</v>
          </cell>
          <cell r="D1490">
            <v>5.1435000000000004</v>
          </cell>
        </row>
        <row r="1491">
          <cell r="A1491" t="str">
            <v>001.22.01760</v>
          </cell>
          <cell r="B1491" t="str">
            <v>Fornecimento e Instalação de Manilha Sapatilha</v>
          </cell>
          <cell r="C1491" t="str">
            <v>UN</v>
          </cell>
          <cell r="D1491">
            <v>8.0974000000000004</v>
          </cell>
        </row>
        <row r="1492">
          <cell r="A1492" t="str">
            <v>001.22.01780</v>
          </cell>
          <cell r="B1492" t="str">
            <v>Fornecimento e Instalação de Alça Pré-Formada Cabo 2 AWG</v>
          </cell>
          <cell r="C1492" t="str">
            <v>UN</v>
          </cell>
          <cell r="D1492">
            <v>2.8675000000000002</v>
          </cell>
        </row>
        <row r="1493">
          <cell r="A1493" t="str">
            <v>001.22.01800</v>
          </cell>
          <cell r="B1493" t="str">
            <v>Fornecimento e instalação de Conector Derivação Cunha  Tipo Estribo Normal - 2 - 4</v>
          </cell>
          <cell r="C1493" t="str">
            <v>UN</v>
          </cell>
          <cell r="D1493">
            <v>12.614800000000001</v>
          </cell>
        </row>
        <row r="1494">
          <cell r="A1494" t="str">
            <v>001.22.01820</v>
          </cell>
          <cell r="B1494" t="str">
            <v>Fornecimento e Instalação de Conector Derivação Tipo Cunha - AMP - Tipo II ou Similar</v>
          </cell>
          <cell r="C1494" t="str">
            <v>UN</v>
          </cell>
          <cell r="D1494">
            <v>4.7948000000000004</v>
          </cell>
        </row>
        <row r="1495">
          <cell r="A1495" t="str">
            <v>001.22.01840</v>
          </cell>
          <cell r="B1495" t="str">
            <v>Fornecimento e Instalação de Conector Derivação Cunha 602380-2  336, 4 - 2</v>
          </cell>
          <cell r="C1495" t="str">
            <v>UN</v>
          </cell>
          <cell r="D1495">
            <v>17.134799999999998</v>
          </cell>
        </row>
        <row r="1496">
          <cell r="A1496" t="str">
            <v>001.22.01860</v>
          </cell>
          <cell r="B1496" t="str">
            <v>Fornecimento e Instalação de Conector Derivação p/Linha Viva 6 - 250</v>
          </cell>
          <cell r="C1496" t="str">
            <v>UN</v>
          </cell>
          <cell r="D1496">
            <v>12.2248</v>
          </cell>
        </row>
        <row r="1497">
          <cell r="A1497" t="str">
            <v>001.22.01880</v>
          </cell>
          <cell r="B1497" t="str">
            <v>Fornecimento e Instalação de Conector Transversal Tipo Cunha Para Aterramento 5/8"""" x ( 25 a 35 mm)</v>
          </cell>
          <cell r="C1497" t="str">
            <v>UN</v>
          </cell>
          <cell r="D1497">
            <v>16.5748</v>
          </cell>
        </row>
        <row r="1498">
          <cell r="A1498" t="str">
            <v>001.22.01900</v>
          </cell>
          <cell r="B1498" t="str">
            <v>Fornecimento e Instalação de Cabo de Cobre Isolado XLPE 15 KV 16 mm2</v>
          </cell>
          <cell r="C1498" t="str">
            <v>ML</v>
          </cell>
          <cell r="D1498">
            <v>9.1957000000000004</v>
          </cell>
        </row>
        <row r="1499">
          <cell r="A1499" t="str">
            <v>001.22.01920</v>
          </cell>
          <cell r="B1499" t="str">
            <v>Fornecimento e Instalação de Cartucho P/ Conector AMP Vermelho 444504-2</v>
          </cell>
          <cell r="C1499" t="str">
            <v>UN</v>
          </cell>
          <cell r="D1499">
            <v>5.0951000000000004</v>
          </cell>
        </row>
        <row r="1500">
          <cell r="A1500" t="str">
            <v>001.22.01940</v>
          </cell>
          <cell r="B1500" t="str">
            <v>Fornecimento e Instalação de Conector Terminal Tipo Espada P/ Chave Faca - Terminal - 336,4 MCM 34 KV</v>
          </cell>
          <cell r="C1500" t="str">
            <v>UN</v>
          </cell>
          <cell r="D1500">
            <v>32.534799999999997</v>
          </cell>
        </row>
        <row r="1501">
          <cell r="A1501" t="str">
            <v>001.22.01960</v>
          </cell>
          <cell r="B1501" t="str">
            <v>Fornecimento e Instalação de Poste Duplo T 7mts (150 kg), com Engastamento Simples, incl Escavação e Reaterro Apiloado, conf. Normatização Rede Cemat</v>
          </cell>
          <cell r="C1501" t="str">
            <v>UN</v>
          </cell>
          <cell r="D1501">
            <v>242.98140000000001</v>
          </cell>
        </row>
        <row r="1502">
          <cell r="A1502" t="str">
            <v>001.22.01980</v>
          </cell>
          <cell r="B1502" t="str">
            <v>Fornecimento e Instalação de Poste Duplo T 9mts (150 kg), com Engastamento Simples, incl Escavação e Reaterro Apiloado, conf. Normatização Rede Cemat</v>
          </cell>
          <cell r="C1502" t="str">
            <v>UN</v>
          </cell>
          <cell r="D1502">
            <v>244.20249999999999</v>
          </cell>
        </row>
        <row r="1503">
          <cell r="A1503" t="str">
            <v>001.22.02000</v>
          </cell>
          <cell r="B1503" t="str">
            <v>Fornecimento e Instalação de Poste Duplo T 10 mts (150 kg), com Engastamento Simples, incl Escavação e Reaterro Apiloado, conf. Normatização Rede Cemat</v>
          </cell>
          <cell r="C1503" t="str">
            <v>UN</v>
          </cell>
          <cell r="D1503">
            <v>255.8312</v>
          </cell>
        </row>
        <row r="1504">
          <cell r="A1504" t="str">
            <v>001.22.02020</v>
          </cell>
          <cell r="B1504" t="str">
            <v>Fornecimento e Instalação de Poste Duplo T 11 mts (200 kg), com Engastamento Simples, incl Escavação e Reaterro Apiloado, conf. Normatização Rede Cemat</v>
          </cell>
          <cell r="C1504" t="str">
            <v>UN</v>
          </cell>
          <cell r="D1504">
            <v>498.50170000000003</v>
          </cell>
        </row>
        <row r="1505">
          <cell r="A1505" t="str">
            <v>001.22.02040</v>
          </cell>
          <cell r="B1505" t="str">
            <v>Fornecimento e Instalação de Poste Duplo T 12 mts (300 kg), com Engastamento Simples, incl Escavação e Reaterro Apiloado, conf. Normatização Rede Cemat</v>
          </cell>
          <cell r="C1505" t="str">
            <v>UN</v>
          </cell>
          <cell r="D1505">
            <v>495.28809999999999</v>
          </cell>
        </row>
        <row r="1506">
          <cell r="A1506" t="str">
            <v>001.22.02060</v>
          </cell>
          <cell r="B1506" t="str">
            <v>Fornecimento e Instalação de Poste Duplo T 10mts (300 kg), com Engastamento Reforçado, incl Escavação e Reaterro Apiloado, conf. Normatização Rede Cemat</v>
          </cell>
          <cell r="C1506" t="str">
            <v>UN</v>
          </cell>
          <cell r="D1506">
            <v>422.85449999999997</v>
          </cell>
        </row>
        <row r="1507">
          <cell r="A1507" t="str">
            <v>001.22.02080</v>
          </cell>
          <cell r="B1507" t="str">
            <v>Fornecimento e Instalação de Poste Duplo T 11mts (300 kg), com Engastamento Reforçado, incl Escavação e Reaterro Apiloado, conf. Normatização Rede Cemat</v>
          </cell>
          <cell r="C1507" t="str">
            <v>UN</v>
          </cell>
          <cell r="D1507">
            <v>553.79449999999997</v>
          </cell>
        </row>
        <row r="1508">
          <cell r="A1508" t="str">
            <v>001.22.02100</v>
          </cell>
          <cell r="B1508" t="str">
            <v>Fornecimento e Instalação de Poste Duplo T 10 mts (150 kg), com Engastamento em Solo Cimento, incl Escavação e Reaterro Apiloado, conf. Normatização Rede Cemat</v>
          </cell>
          <cell r="C1508" t="str">
            <v>UN</v>
          </cell>
          <cell r="D1508">
            <v>270.33120000000002</v>
          </cell>
        </row>
        <row r="1509">
          <cell r="A1509" t="str">
            <v>001.22.02120</v>
          </cell>
          <cell r="B1509" t="str">
            <v>Fornecimento e Instalação de Poste Duplo T 10 mts (300 kg), com Engastamento em Solo Cimento, incl Escavação e Reaterro Apiloado, conf. Normatização Rede Cemat</v>
          </cell>
          <cell r="C1509" t="str">
            <v>UN</v>
          </cell>
          <cell r="D1509">
            <v>381.64120000000003</v>
          </cell>
        </row>
        <row r="1510">
          <cell r="A1510" t="str">
            <v>001.22.02140</v>
          </cell>
          <cell r="B1510" t="str">
            <v>Fornecimento e Instalação de Poste Duplo T 11 mts (200 kg), com Engastamento em Solo Cimento, incl Escavação e Reaterro Apiloado, conf. Normatização Rede Cemat</v>
          </cell>
          <cell r="C1510" t="str">
            <v>UN</v>
          </cell>
          <cell r="D1510">
            <v>513.00170000000003</v>
          </cell>
        </row>
        <row r="1511">
          <cell r="A1511" t="str">
            <v>001.22.02160</v>
          </cell>
          <cell r="B1511" t="str">
            <v>Fornecimento e Instalação de Poste Duplo T 11 mts (300 kg), com Engastamento em Solo Cimento, incl Escavação e Reaterro Apiloado, conf. Normatização Rede Cemat</v>
          </cell>
          <cell r="C1511" t="str">
            <v>UN</v>
          </cell>
          <cell r="D1511">
            <v>513.20169999999996</v>
          </cell>
        </row>
        <row r="1512">
          <cell r="A1512" t="str">
            <v>001.22.02180</v>
          </cell>
          <cell r="B1512" t="str">
            <v>Fornecimento e Instalação de Poste Duplo T 10 mts (600 kg), com Engastamento em Concreto Fck= 15 Mpa, incl Escavação e Reaterro Apiloado, conf. Normatização Rede Cemat</v>
          </cell>
          <cell r="C1512" t="str">
            <v>UN</v>
          </cell>
          <cell r="D1512">
            <v>538.46730000000002</v>
          </cell>
        </row>
        <row r="1513">
          <cell r="A1513" t="str">
            <v>001.22.02200</v>
          </cell>
          <cell r="B1513" t="str">
            <v>Fornecimento e Instalação de Poste Duplo T 10 mts (1000 kg), com Engastamento em Concreto Fck= 15 Mpa, incl Escavação e Reaterro Apiloado, conf. Normatização Rede Cemat</v>
          </cell>
          <cell r="C1513" t="str">
            <v>UN</v>
          </cell>
          <cell r="D1513">
            <v>645.46730000000002</v>
          </cell>
        </row>
        <row r="1514">
          <cell r="A1514" t="str">
            <v>001.22.02220</v>
          </cell>
          <cell r="B1514" t="str">
            <v>Fornecimento e Instalação de Poste Duplo T 11 mts (600 kg), com Engastamento em Concreto Fck= 15 Mpa, incl Escavação e Reaterro Apiloado, conf. Normatização Rede Cemat</v>
          </cell>
          <cell r="C1514" t="str">
            <v>UN</v>
          </cell>
          <cell r="D1514">
            <v>918.09780000000001</v>
          </cell>
        </row>
        <row r="1515">
          <cell r="A1515" t="str">
            <v>001.22.02240</v>
          </cell>
          <cell r="B1515" t="str">
            <v>Fornecimento e Instalação de Poste Duplo T 11 mts (1000 kg), com Engastamento em Concreto Fck= 15 Mpa, incl Escavação e Reaterro Apiloado, conf. Normatização Rede Cemat</v>
          </cell>
          <cell r="C1515" t="str">
            <v>UN</v>
          </cell>
          <cell r="D1515">
            <v>918.09780000000001</v>
          </cell>
        </row>
        <row r="1516">
          <cell r="A1516" t="str">
            <v>001.22.02260</v>
          </cell>
          <cell r="B1516" t="str">
            <v>Fornecimento e Instalação de Poste Circular 7 mts (150 kg), com Engastamento Simples, incl Escavação e Reaterro Apiloado, conf. Normatização Rede Cemat</v>
          </cell>
          <cell r="C1516" t="str">
            <v>UN</v>
          </cell>
          <cell r="D1516">
            <v>282.17140000000001</v>
          </cell>
        </row>
        <row r="1517">
          <cell r="A1517" t="str">
            <v>001.22.02280</v>
          </cell>
          <cell r="B1517" t="str">
            <v>Fornecimento e Instalação de Poste Circular 9 mts (150 kg), com Engastamento Simples, incl Escavação e Reaterro Apiloado, conf. Normatização Rede Cemat</v>
          </cell>
          <cell r="C1517" t="str">
            <v>UN</v>
          </cell>
          <cell r="D1517">
            <v>351.24250000000001</v>
          </cell>
        </row>
        <row r="1518">
          <cell r="A1518" t="str">
            <v>001.22.02300</v>
          </cell>
          <cell r="B1518" t="str">
            <v>Fornecimento e Instalação de Poste Circular 10 mts (150 kg), com Engastamento Simples, incl Escavação e Reaterro Apiloado, conf. Normatização Rede Cemat</v>
          </cell>
          <cell r="C1518" t="str">
            <v>UN</v>
          </cell>
          <cell r="D1518">
            <v>465.88119999999998</v>
          </cell>
        </row>
        <row r="1519">
          <cell r="A1519" t="str">
            <v>001.22.02320</v>
          </cell>
          <cell r="B1519" t="str">
            <v>Fornecimento e Instalação de Poste Circular 11 mts (200 kg), com Engastamento Simples, incl Escavação e Reaterro Apiloado, conf. Normatização Rede Cemat</v>
          </cell>
          <cell r="C1519" t="str">
            <v>UN</v>
          </cell>
          <cell r="D1519">
            <v>486.92169999999999</v>
          </cell>
        </row>
        <row r="1520">
          <cell r="A1520" t="str">
            <v>001.22.02340</v>
          </cell>
          <cell r="B1520" t="str">
            <v>Fornecimento e Instalação de Poste Circular 12 mts (300 kg), com Engastamento Simples, incl Escavação e Reaterro Apiloado, conf. Normatização Rede Cemat</v>
          </cell>
          <cell r="C1520" t="str">
            <v>UN</v>
          </cell>
          <cell r="D1520">
            <v>495.28809999999999</v>
          </cell>
        </row>
        <row r="1521">
          <cell r="A1521" t="str">
            <v>001.22.02360</v>
          </cell>
          <cell r="B1521" t="str">
            <v>Fornecimento e Instalação de Poste Circular 10 mts (300 kg), com Engastamento Reforçado, incl Escavação e Reaterro Apiloado, conf. Normatização Rede Cemat</v>
          </cell>
          <cell r="C1521" t="str">
            <v>UN</v>
          </cell>
          <cell r="D1521">
            <v>566.24450000000002</v>
          </cell>
        </row>
        <row r="1522">
          <cell r="A1522" t="str">
            <v>001.22.02380</v>
          </cell>
          <cell r="B1522" t="str">
            <v>Fornecimento e Instalação de Poste Circular 10 mts (150 kg), com Engastamento em Solo Cimento, incl Escavação e Reaterro Apiloado, conf. Normatização Rede Cemat</v>
          </cell>
          <cell r="C1522" t="str">
            <v>UN</v>
          </cell>
          <cell r="D1522">
            <v>480.38119999999998</v>
          </cell>
        </row>
        <row r="1523">
          <cell r="A1523" t="str">
            <v>001.22.02400</v>
          </cell>
          <cell r="B1523" t="str">
            <v>Fornecimento e Instalação de Poste Circular 10 mts (300 kg), com Engastamento em Solo Cimento, incl Escavação e Reaterro Apiloado, conf. Normatização Rede Cemat</v>
          </cell>
          <cell r="C1523" t="str">
            <v>UN</v>
          </cell>
          <cell r="D1523">
            <v>525.03120000000001</v>
          </cell>
        </row>
        <row r="1524">
          <cell r="A1524" t="str">
            <v>001.22.02420</v>
          </cell>
          <cell r="B1524" t="str">
            <v>Fornecimento e Instalação de Poste Circular 11 mts (200 kg), com Engastamento em Solo Cimento, incl Escavação e Reaterro Apiloado, conf. Normatização Rede Cemat</v>
          </cell>
          <cell r="C1524" t="str">
            <v>UN</v>
          </cell>
          <cell r="D1524">
            <v>501.42169999999999</v>
          </cell>
        </row>
        <row r="1525">
          <cell r="A1525" t="str">
            <v>001.22.02440</v>
          </cell>
          <cell r="B1525" t="str">
            <v>Fornecimento e Instalação de Poste Circular 11 mts (300 kg), com Engastamento em Solo Cimento, incl Escavação e Reaterro Apiloado, conf. Normatização Rede Cemat</v>
          </cell>
          <cell r="C1525" t="str">
            <v>UN</v>
          </cell>
          <cell r="D1525">
            <v>509.40170000000001</v>
          </cell>
        </row>
        <row r="1526">
          <cell r="A1526" t="str">
            <v>001.22.02460</v>
          </cell>
          <cell r="B1526" t="str">
            <v>Fornecimento e Instalação de Poste Circular 10 mts (600 kg), com Engastamento em Concreto Fck= 15 Mpa, incl Escavação e Reaterro Apiloado, conf. Normatização Rede Cemat</v>
          </cell>
          <cell r="C1526" t="str">
            <v>UN</v>
          </cell>
          <cell r="D1526">
            <v>513.6173</v>
          </cell>
        </row>
        <row r="1527">
          <cell r="A1527" t="str">
            <v>001.22.02480</v>
          </cell>
          <cell r="B1527" t="str">
            <v>Fornecimento e Instalação de Poste Circular 10 mts (1000 kg), com Engastamento em Concreto Fck= 15 Mpa, incl Escavação e Reaterro Apiloado, conf. Normatização Rede Cemat</v>
          </cell>
          <cell r="C1527" t="str">
            <v>UN</v>
          </cell>
          <cell r="D1527">
            <v>701.59730000000002</v>
          </cell>
        </row>
        <row r="1528">
          <cell r="A1528" t="str">
            <v>001.22.02500</v>
          </cell>
          <cell r="B1528" t="str">
            <v>Fornecimento e Instalação de Poste Circular 11 mts (600 kg), com Engastamento em Concreto Fck= 15 Mpa, incl Escavação e Reaterro Apiloado, conf. Normatização Rede Cemat</v>
          </cell>
          <cell r="C1528" t="str">
            <v>UN</v>
          </cell>
          <cell r="D1528">
            <v>574.3578</v>
          </cell>
        </row>
        <row r="1529">
          <cell r="A1529" t="str">
            <v>001.22.02520</v>
          </cell>
          <cell r="B1529" t="str">
            <v>Fornecimento e Instalação de Poste Circular 11 mts (1000 kg), com Engastamento em Concreto Fck= 15 Mpa, incl Escavação e Reaterro Apiloado, conf. Normatização Rede Cemat</v>
          </cell>
          <cell r="C1529" t="str">
            <v>UN</v>
          </cell>
          <cell r="D1529">
            <v>987.11779999999999</v>
          </cell>
        </row>
        <row r="1530">
          <cell r="A1530" t="str">
            <v>001.23</v>
          </cell>
          <cell r="B1530" t="str">
            <v>INSTALAÇÕES ELÉTRICAS - SERVIÇOS DE MANUTENÇÃO</v>
          </cell>
          <cell r="D1530">
            <v>734.33730000000003</v>
          </cell>
        </row>
        <row r="1531">
          <cell r="A1531" t="str">
            <v>001.23.00040</v>
          </cell>
          <cell r="B1531" t="str">
            <v>Revisão em ponto de energia c/ reaperto e substituição de fita isolante</v>
          </cell>
          <cell r="C1531" t="str">
            <v>PT</v>
          </cell>
          <cell r="D1531">
            <v>4.7134999999999998</v>
          </cell>
        </row>
        <row r="1532">
          <cell r="A1532" t="str">
            <v>001.23.00080</v>
          </cell>
          <cell r="B1532" t="str">
            <v>Fornecimento e substituição de espelho (ou placa) p/ tomada e/ou interruptor 4""""""""x2""""""""</v>
          </cell>
          <cell r="C1532" t="str">
            <v>UN</v>
          </cell>
          <cell r="D1532">
            <v>1.5708</v>
          </cell>
        </row>
        <row r="1533">
          <cell r="A1533" t="str">
            <v>001.23.00100</v>
          </cell>
          <cell r="B1533" t="str">
            <v>Fornecimento e substituição de espelho (ou placa) p/ tomada e/ou interruptor 4""""""""x4""""""""</v>
          </cell>
          <cell r="C1533" t="str">
            <v>UN</v>
          </cell>
          <cell r="D1533">
            <v>2.9007999999999998</v>
          </cell>
        </row>
        <row r="1534">
          <cell r="A1534" t="str">
            <v>001.23.00120</v>
          </cell>
          <cell r="B1534" t="str">
            <v>Fornecimento e substituição de tomada simples universal com espelho</v>
          </cell>
          <cell r="C1534" t="str">
            <v>UN</v>
          </cell>
          <cell r="D1534">
            <v>5.9904000000000002</v>
          </cell>
        </row>
        <row r="1535">
          <cell r="A1535" t="str">
            <v>001.23.00140</v>
          </cell>
          <cell r="B1535" t="str">
            <v>Fornecimento e substituição de interruptor c/ uma tecla simples c/ espelho</v>
          </cell>
          <cell r="C1535" t="str">
            <v>UN</v>
          </cell>
          <cell r="D1535">
            <v>6.3903999999999996</v>
          </cell>
        </row>
        <row r="1536">
          <cell r="A1536" t="str">
            <v>001.23.00160</v>
          </cell>
          <cell r="B1536" t="str">
            <v>Fornecimento e substituição de interruptor c/ duas teclas simples c/ espelho</v>
          </cell>
          <cell r="C1536" t="str">
            <v>UN</v>
          </cell>
          <cell r="D1536">
            <v>7.8316999999999997</v>
          </cell>
        </row>
        <row r="1537">
          <cell r="A1537" t="str">
            <v>001.23.00180</v>
          </cell>
          <cell r="B1537" t="str">
            <v>Forencimento e substituição de interruptor c/ tres teclas simples c/ espelho</v>
          </cell>
          <cell r="C1537" t="str">
            <v>UN</v>
          </cell>
          <cell r="D1537">
            <v>13.898999999999999</v>
          </cell>
        </row>
        <row r="1538">
          <cell r="A1538" t="str">
            <v>001.23.00200</v>
          </cell>
          <cell r="B1538" t="str">
            <v>Fornecimento e substituição de interruptor c/ uma tecla paralela e espelho</v>
          </cell>
          <cell r="C1538" t="str">
            <v>UN</v>
          </cell>
          <cell r="D1538">
            <v>13.613899999999999</v>
          </cell>
        </row>
        <row r="1539">
          <cell r="A1539" t="str">
            <v>001.23.00220</v>
          </cell>
          <cell r="B1539" t="str">
            <v>Fornecimento e substituição de reator simples a.f.p./p.r. - 1x20 w</v>
          </cell>
          <cell r="C1539" t="str">
            <v>UN</v>
          </cell>
          <cell r="D1539">
            <v>24.139099999999999</v>
          </cell>
        </row>
        <row r="1540">
          <cell r="A1540" t="str">
            <v>001.23.00240</v>
          </cell>
          <cell r="B1540" t="str">
            <v>Fornecimento e substituição de reator simples a.f.p./p.r. - 1x40 w</v>
          </cell>
          <cell r="C1540" t="str">
            <v>UN</v>
          </cell>
          <cell r="D1540">
            <v>34.139099999999999</v>
          </cell>
        </row>
        <row r="1541">
          <cell r="A1541" t="str">
            <v>001.23.00260</v>
          </cell>
          <cell r="B1541" t="str">
            <v>Fornecimento e substituição de reator duplo a.f.p./p.r. - 2x20 w</v>
          </cell>
          <cell r="C1541" t="str">
            <v>UN</v>
          </cell>
          <cell r="D1541">
            <v>34.736499999999999</v>
          </cell>
        </row>
        <row r="1542">
          <cell r="A1542" t="str">
            <v>001.23.00280</v>
          </cell>
          <cell r="B1542" t="str">
            <v>Fornecimento e substituição de reator duplo a.f.p./p.r. - 2x40 w</v>
          </cell>
          <cell r="C1542" t="str">
            <v>UN</v>
          </cell>
          <cell r="D1542">
            <v>34.736499999999999</v>
          </cell>
        </row>
        <row r="1543">
          <cell r="A1543" t="str">
            <v>001.23.00300</v>
          </cell>
          <cell r="B1543" t="str">
            <v>Fornecimento e substituição de lâmpada incandescente de 60 w</v>
          </cell>
          <cell r="C1543" t="str">
            <v>UN</v>
          </cell>
          <cell r="D1543">
            <v>1.8673999999999999</v>
          </cell>
        </row>
        <row r="1544">
          <cell r="A1544" t="str">
            <v>001.23.00320</v>
          </cell>
          <cell r="B1544" t="str">
            <v>Fornecimento e substituição de lâmpada incandescente de 100 w</v>
          </cell>
          <cell r="C1544" t="str">
            <v>UN</v>
          </cell>
          <cell r="D1544">
            <v>2.2073999999999998</v>
          </cell>
        </row>
        <row r="1545">
          <cell r="A1545" t="str">
            <v>001.23.00340</v>
          </cell>
          <cell r="B1545" t="str">
            <v>Fornecimento e substituição de lâmpada fluorescente de 20 w</v>
          </cell>
          <cell r="C1545" t="str">
            <v>UN</v>
          </cell>
          <cell r="D1545">
            <v>3.9973999999999998</v>
          </cell>
        </row>
        <row r="1546">
          <cell r="A1546" t="str">
            <v>001.23.00360</v>
          </cell>
          <cell r="B1546" t="str">
            <v>Fornecimento e substituição de lâmpada fluorescente de 40 w</v>
          </cell>
          <cell r="C1546" t="str">
            <v>UN</v>
          </cell>
          <cell r="D1546">
            <v>3.9973999999999998</v>
          </cell>
        </row>
        <row r="1547">
          <cell r="A1547" t="str">
            <v>001.23.00380</v>
          </cell>
          <cell r="B1547" t="str">
            <v>Fornecimento e substituição de disjuntor monopolar de 15 a</v>
          </cell>
          <cell r="C1547" t="str">
            <v>UN</v>
          </cell>
          <cell r="D1547">
            <v>8.6694999999999993</v>
          </cell>
        </row>
        <row r="1548">
          <cell r="A1548" t="str">
            <v>001.23.00400</v>
          </cell>
          <cell r="B1548" t="str">
            <v>Fornecimento e substituição de disjuntor monopolar de 20 a</v>
          </cell>
          <cell r="C1548" t="str">
            <v>UN</v>
          </cell>
          <cell r="D1548">
            <v>8.6694999999999993</v>
          </cell>
        </row>
        <row r="1549">
          <cell r="A1549" t="str">
            <v>001.23.00420</v>
          </cell>
          <cell r="B1549" t="str">
            <v>Fornecimento e substituição de disjuntor monopolar de 30 a</v>
          </cell>
          <cell r="C1549" t="str">
            <v>UN</v>
          </cell>
          <cell r="D1549">
            <v>8.6694999999999993</v>
          </cell>
        </row>
        <row r="1550">
          <cell r="A1550" t="str">
            <v>001.23.00440</v>
          </cell>
          <cell r="B1550" t="str">
            <v>Fornecimento e substituição de disjuntor monopolar de 40 a</v>
          </cell>
          <cell r="C1550" t="str">
            <v>UN</v>
          </cell>
          <cell r="D1550">
            <v>10.5695</v>
          </cell>
        </row>
        <row r="1551">
          <cell r="A1551" t="str">
            <v>001.23.00460</v>
          </cell>
          <cell r="B1551" t="str">
            <v>Fornecimento e substituição de disjuntor monopolar de 50 a</v>
          </cell>
          <cell r="C1551" t="str">
            <v>UN</v>
          </cell>
          <cell r="D1551">
            <v>10.5695</v>
          </cell>
        </row>
        <row r="1552">
          <cell r="A1552" t="str">
            <v>001.23.00480</v>
          </cell>
          <cell r="B1552" t="str">
            <v>Fornecimento e substituição de disjuntor bipolar de 15 a</v>
          </cell>
          <cell r="C1552" t="str">
            <v>UN</v>
          </cell>
          <cell r="D1552">
            <v>34.889099999999999</v>
          </cell>
        </row>
        <row r="1553">
          <cell r="A1553" t="str">
            <v>001.23.00500</v>
          </cell>
          <cell r="B1553" t="str">
            <v>Fornecimento e substituição de disjuntor bipolar de 20 a</v>
          </cell>
          <cell r="C1553" t="str">
            <v>UN</v>
          </cell>
          <cell r="D1553">
            <v>34.889099999999999</v>
          </cell>
        </row>
        <row r="1554">
          <cell r="A1554" t="str">
            <v>001.23.00520</v>
          </cell>
          <cell r="B1554" t="str">
            <v>Fornecimento e substituição de disjuntor bipolar de 30 a</v>
          </cell>
          <cell r="C1554" t="str">
            <v>UN</v>
          </cell>
          <cell r="D1554">
            <v>34.889099999999999</v>
          </cell>
        </row>
        <row r="1555">
          <cell r="A1555" t="str">
            <v>001.23.00540</v>
          </cell>
          <cell r="B1555" t="str">
            <v>Fornecimento e substituição de disjuntor bipolar de 40 a</v>
          </cell>
          <cell r="C1555" t="str">
            <v>UN</v>
          </cell>
          <cell r="D1555">
            <v>34.889099999999999</v>
          </cell>
        </row>
        <row r="1556">
          <cell r="A1556" t="str">
            <v>001.23.00560</v>
          </cell>
          <cell r="B1556" t="str">
            <v>Fornecimento e substituição de disjuntor bipolar de 50 a</v>
          </cell>
          <cell r="C1556" t="str">
            <v>UN</v>
          </cell>
          <cell r="D1556">
            <v>34.889099999999999</v>
          </cell>
        </row>
        <row r="1557">
          <cell r="A1557" t="str">
            <v>001.23.00580</v>
          </cell>
          <cell r="B1557" t="str">
            <v>Fornecimento e substituição de disjuntor tripolar de 15 a</v>
          </cell>
          <cell r="C1557" t="str">
            <v>UN</v>
          </cell>
          <cell r="D1557">
            <v>36.591299999999997</v>
          </cell>
        </row>
        <row r="1558">
          <cell r="A1558" t="str">
            <v>001.23.00600</v>
          </cell>
          <cell r="B1558" t="str">
            <v>Fornecimento e substituição de disjuntor tripolar de 20 a</v>
          </cell>
          <cell r="C1558" t="str">
            <v>UN</v>
          </cell>
          <cell r="D1558">
            <v>36.591299999999997</v>
          </cell>
        </row>
        <row r="1559">
          <cell r="A1559" t="str">
            <v>001.23.00620</v>
          </cell>
          <cell r="B1559" t="str">
            <v>Fornecimento e substituição de disjuntor tripolar de 30 a</v>
          </cell>
          <cell r="C1559" t="str">
            <v>UN</v>
          </cell>
          <cell r="D1559">
            <v>35.573900000000002</v>
          </cell>
        </row>
        <row r="1560">
          <cell r="A1560" t="str">
            <v>001.23.00640</v>
          </cell>
          <cell r="B1560" t="str">
            <v>Fornecimento e substituição de disjuntor tripolar de 40 a</v>
          </cell>
          <cell r="C1560" t="str">
            <v>UN</v>
          </cell>
          <cell r="D1560">
            <v>36.591299999999997</v>
          </cell>
        </row>
        <row r="1561">
          <cell r="A1561" t="str">
            <v>001.23.00660</v>
          </cell>
          <cell r="B1561" t="str">
            <v>Fornecimento e substituição de disjuntor tripolar de 50 a</v>
          </cell>
          <cell r="C1561" t="str">
            <v>UN</v>
          </cell>
          <cell r="D1561">
            <v>36.591299999999997</v>
          </cell>
        </row>
        <row r="1562">
          <cell r="A1562" t="str">
            <v>001.23.00680</v>
          </cell>
          <cell r="B1562" t="str">
            <v>Fornecimento e substituição de disjuntor tripolar de 70 a</v>
          </cell>
          <cell r="C1562" t="str">
            <v>UN</v>
          </cell>
          <cell r="D1562">
            <v>44.691299999999998</v>
          </cell>
        </row>
        <row r="1563">
          <cell r="A1563" t="str">
            <v>001.23.00700</v>
          </cell>
          <cell r="B1563" t="str">
            <v>Fornecimento e substituição de disjuntor tripolar de 90 a</v>
          </cell>
          <cell r="C1563" t="str">
            <v>UN</v>
          </cell>
          <cell r="D1563">
            <v>44.691299999999998</v>
          </cell>
        </row>
        <row r="1564">
          <cell r="A1564" t="str">
            <v>001.23.00720</v>
          </cell>
          <cell r="B1564" t="str">
            <v>Fornecimento e substituição de disjuntor tripolar de 100 a</v>
          </cell>
          <cell r="C1564" t="str">
            <v>UN</v>
          </cell>
          <cell r="D1564">
            <v>44.691299999999998</v>
          </cell>
        </row>
        <row r="1565">
          <cell r="A1565" t="str">
            <v>001.24</v>
          </cell>
          <cell r="B1565" t="str">
            <v>INSTALAÇÕES HIDRÁULICAS - PRELIMINARES</v>
          </cell>
          <cell r="D1565">
            <v>10772.4722</v>
          </cell>
        </row>
        <row r="1566">
          <cell r="A1566" t="str">
            <v>001.24.00020</v>
          </cell>
          <cell r="B1566" t="str">
            <v>Abertura e enchimento de rasgos na alvenaria para passagem de canalização diâmetro 1/2 à 1 pol</v>
          </cell>
          <cell r="C1566" t="str">
            <v>ML</v>
          </cell>
          <cell r="D1566">
            <v>2.0531000000000001</v>
          </cell>
        </row>
        <row r="1567">
          <cell r="A1567" t="str">
            <v>001.24.00040</v>
          </cell>
          <cell r="B1567" t="str">
            <v>Abertura e enchimento de rasgos na alvenaria para passagem de canalização diâmetro 1 1/4 à 2 pol</v>
          </cell>
          <cell r="C1567" t="str">
            <v>ML</v>
          </cell>
          <cell r="D1567">
            <v>2.7353999999999998</v>
          </cell>
        </row>
        <row r="1568">
          <cell r="A1568" t="str">
            <v>001.24.00060</v>
          </cell>
          <cell r="B1568" t="str">
            <v>Abertura e enchimento de rasgos na alvenaria para passagem de canalização diâmetro 2.5 à 4 pol</v>
          </cell>
          <cell r="C1568" t="str">
            <v>ML</v>
          </cell>
          <cell r="D1568">
            <v>3.8428</v>
          </cell>
        </row>
        <row r="1569">
          <cell r="A1569" t="str">
            <v>001.24.00080</v>
          </cell>
          <cell r="B1569" t="str">
            <v>Abertura e enchimento de rasgos no concreto para passagem de canalização diâmetro de 1/2 à 1 pol</v>
          </cell>
          <cell r="C1569" t="str">
            <v>ML</v>
          </cell>
          <cell r="D1569">
            <v>4.4991000000000003</v>
          </cell>
        </row>
        <row r="1570">
          <cell r="A1570" t="str">
            <v>001.24.00100</v>
          </cell>
          <cell r="B1570" t="str">
            <v>Fornecimento e instalação de entrada padrão de água através de cavalete completo em tubo de fºgº, padrão sanemat - 3/4""""""""""""""""""""""""""""""""</v>
          </cell>
          <cell r="C1570" t="str">
            <v>UN</v>
          </cell>
          <cell r="D1570">
            <v>34.4739</v>
          </cell>
        </row>
        <row r="1571">
          <cell r="A1571" t="str">
            <v>001.24.00120</v>
          </cell>
          <cell r="B1571" t="str">
            <v>Fornecimento e colocação de caixa de água de pvc, incl tampa de 1000 litros</v>
          </cell>
          <cell r="C1571" t="str">
            <v>UN</v>
          </cell>
          <cell r="D1571">
            <v>238.45779999999999</v>
          </cell>
        </row>
        <row r="1572">
          <cell r="A1572" t="str">
            <v>001.24.00140</v>
          </cell>
          <cell r="B1572" t="str">
            <v>Fornecimento e colocação de caixa de água de pvc, incl tampa de 500 litros</v>
          </cell>
          <cell r="C1572" t="str">
            <v>UN</v>
          </cell>
          <cell r="D1572">
            <v>141.7209</v>
          </cell>
        </row>
        <row r="1573">
          <cell r="A1573" t="str">
            <v>001.24.00160</v>
          </cell>
          <cell r="B1573" t="str">
            <v>Fornecimento e colocação de caixa de água de pvc, incl tampa de 310 litros</v>
          </cell>
          <cell r="C1573" t="str">
            <v>UN</v>
          </cell>
          <cell r="D1573">
            <v>138.6687</v>
          </cell>
        </row>
        <row r="1574">
          <cell r="A1574" t="str">
            <v>001.24.00180</v>
          </cell>
          <cell r="B1574" t="str">
            <v>Fornecimento e colocação de caixa de água de pvc, incl tampa de 100 litros</v>
          </cell>
          <cell r="C1574" t="str">
            <v>UN</v>
          </cell>
          <cell r="D1574">
            <v>136.63390000000001</v>
          </cell>
        </row>
        <row r="1575">
          <cell r="A1575" t="str">
            <v>001.24.00200</v>
          </cell>
          <cell r="B1575" t="str">
            <v>Fornecimento e  instalação de caixa de água metálica tipo taça com altura total de 6.00 m inclusive pintura (interna e externa)  base de fixação e instalação, de 5.000 litros</v>
          </cell>
          <cell r="C1575" t="str">
            <v>UN</v>
          </cell>
          <cell r="D1575">
            <v>9800</v>
          </cell>
        </row>
        <row r="1576">
          <cell r="A1576" t="str">
            <v>001.24.00220</v>
          </cell>
          <cell r="B1576" t="str">
            <v>Fornecimento e instalação de bóia interna tipo (são paulo) p/ caixa de água  amarelo bruto n.1350 marca deca 2 pol</v>
          </cell>
          <cell r="C1576" t="str">
            <v>UN</v>
          </cell>
          <cell r="D1576">
            <v>62.944299999999998</v>
          </cell>
        </row>
        <row r="1577">
          <cell r="A1577" t="str">
            <v>001.24.00240</v>
          </cell>
          <cell r="B1577" t="str">
            <v>Fornecimento e instalação de bóia interna tipo (são paulo) p/ caixa de água  amarelo bruto n.1350 marca deca 1 1/2 pol</v>
          </cell>
          <cell r="C1577" t="str">
            <v>UN</v>
          </cell>
          <cell r="D1577">
            <v>52.943399999999997</v>
          </cell>
        </row>
        <row r="1578">
          <cell r="A1578" t="str">
            <v>001.24.00260</v>
          </cell>
          <cell r="B1578" t="str">
            <v>Fornecimento e instalação de bóia interna tipo (são paulo) p/ caixa de água  amarelo bruto n.1350 marca deca 1 1/4 pol</v>
          </cell>
          <cell r="C1578" t="str">
            <v>UN</v>
          </cell>
          <cell r="D1578">
            <v>42.079500000000003</v>
          </cell>
        </row>
        <row r="1579">
          <cell r="A1579" t="str">
            <v>001.24.00280</v>
          </cell>
          <cell r="B1579" t="str">
            <v>Fornecimento e instalação de bóia interna tipo (são paulo) p/ caixa de água  amarelo bruto n.1350 marca deca 1 pol</v>
          </cell>
          <cell r="C1579" t="str">
            <v>UN</v>
          </cell>
          <cell r="D1579">
            <v>30.827100000000002</v>
          </cell>
        </row>
        <row r="1580">
          <cell r="A1580" t="str">
            <v>001.24.00300</v>
          </cell>
          <cell r="B1580" t="str">
            <v>Fornecimento e instalação de bóia interna tipo (são paulo) p/ caixa de água  amarelo bruto n.1350 marca deca 3/4 pol</v>
          </cell>
          <cell r="C1580" t="str">
            <v>UN</v>
          </cell>
          <cell r="D1580">
            <v>24.886299999999999</v>
          </cell>
        </row>
        <row r="1581">
          <cell r="A1581" t="str">
            <v>001.24.00320</v>
          </cell>
          <cell r="B1581" t="str">
            <v>Fornecimento e instalação de bóia interna tipo (são paulo) p/ caixa de água  amarelo bruto n.1350 marca deca 1/2 pol</v>
          </cell>
          <cell r="C1581" t="str">
            <v>UN</v>
          </cell>
          <cell r="D1581">
            <v>22.866299999999999</v>
          </cell>
        </row>
        <row r="1582">
          <cell r="A1582" t="str">
            <v>001.24.00340</v>
          </cell>
          <cell r="B1582" t="str">
            <v>Fornecimento e instalação de torneira bóia p/ caixa de água em pvc marca cipla 1 pol</v>
          </cell>
          <cell r="C1582" t="str">
            <v>UN</v>
          </cell>
          <cell r="D1582">
            <v>11.4071</v>
          </cell>
        </row>
        <row r="1583">
          <cell r="A1583" t="str">
            <v>001.24.00360</v>
          </cell>
          <cell r="B1583" t="str">
            <v>Fornecimento e instalação de torneira bóia p/ caixa de água em pvc marca cipla 3/4 pol</v>
          </cell>
          <cell r="C1583" t="str">
            <v>UN</v>
          </cell>
          <cell r="D1583">
            <v>10.7163</v>
          </cell>
        </row>
        <row r="1584">
          <cell r="A1584" t="str">
            <v>001.24.00380</v>
          </cell>
          <cell r="B1584" t="str">
            <v>Fornecimento e instalação de torneira bóia p/ caixa de água em pvc marca cipla 1/2 pol</v>
          </cell>
          <cell r="C1584" t="str">
            <v>UN</v>
          </cell>
          <cell r="D1584">
            <v>10.7163</v>
          </cell>
        </row>
        <row r="1585">
          <cell r="A1585" t="str">
            <v>001.25</v>
          </cell>
          <cell r="B1585" t="str">
            <v>INSTALAÇÕES HIDRÁULICAS - PVC SOLDÁVEL/ROSCÁVEL MARROM</v>
          </cell>
          <cell r="D1585">
            <v>2223.9286999999999</v>
          </cell>
        </row>
        <row r="1586">
          <cell r="A1586" t="str">
            <v>001.25.00020</v>
          </cell>
          <cell r="B1586" t="str">
            <v>Tubo de pvc rígido soldável marrom em barra de 6 m diâmetro 110mm (4) pol</v>
          </cell>
          <cell r="C1586" t="str">
            <v>M</v>
          </cell>
          <cell r="D1586">
            <v>28.8324</v>
          </cell>
        </row>
        <row r="1587">
          <cell r="A1587" t="str">
            <v>001.25.00040</v>
          </cell>
          <cell r="B1587" t="str">
            <v>Tubo de pvc rígido soldável marrom em barra de 6 m diâmetro 85mm (3) pol</v>
          </cell>
          <cell r="C1587" t="str">
            <v>M</v>
          </cell>
          <cell r="D1587">
            <v>24.287400000000002</v>
          </cell>
        </row>
        <row r="1588">
          <cell r="A1588" t="str">
            <v>001.25.00060</v>
          </cell>
          <cell r="B1588" t="str">
            <v>Tubo de pvc rígido soldável marrom em barra de 6 m diâmetro 75mm (2.5) pol</v>
          </cell>
          <cell r="C1588" t="str">
            <v>M</v>
          </cell>
          <cell r="D1588">
            <v>12.844099999999999</v>
          </cell>
        </row>
        <row r="1589">
          <cell r="A1589" t="str">
            <v>001.25.00080</v>
          </cell>
          <cell r="B1589" t="str">
            <v>Tubo de pvc rígido soldável marrom em barra de 6 m diâmetro 60mm (2) pl</v>
          </cell>
          <cell r="C1589" t="str">
            <v>M</v>
          </cell>
          <cell r="D1589">
            <v>8.5120000000000005</v>
          </cell>
        </row>
        <row r="1590">
          <cell r="A1590" t="str">
            <v>001.25.00100</v>
          </cell>
          <cell r="B1590" t="str">
            <v>Tubo de pvc rígido soldável marrom em barra de 6 m diâmetro 50mm (1.5) pol</v>
          </cell>
          <cell r="C1590" t="str">
            <v>M</v>
          </cell>
          <cell r="D1590">
            <v>5.1649000000000003</v>
          </cell>
        </row>
        <row r="1591">
          <cell r="A1591" t="str">
            <v>001.25.00120</v>
          </cell>
          <cell r="B1591" t="str">
            <v>Tubo de pvc rígido soldável marrom em barra de 6 m diâmetro 40mm (1.1/4) pol</v>
          </cell>
          <cell r="C1591" t="str">
            <v>M</v>
          </cell>
          <cell r="D1591">
            <v>6.1384999999999996</v>
          </cell>
        </row>
        <row r="1592">
          <cell r="A1592" t="str">
            <v>001.25.00140</v>
          </cell>
          <cell r="B1592" t="str">
            <v>Tubo de pvc rígido soldável marrom em barra de 6 m diâmetro 32mm (1) pol</v>
          </cell>
          <cell r="C1592" t="str">
            <v>M</v>
          </cell>
          <cell r="D1592">
            <v>4.7554999999999996</v>
          </cell>
        </row>
        <row r="1593">
          <cell r="A1593" t="str">
            <v>001.25.00160</v>
          </cell>
          <cell r="B1593" t="str">
            <v>Tubo de pvc rígido sodável marrom em barra de 6 m diâmetro 25mm (3/4) pol</v>
          </cell>
          <cell r="C1593" t="str">
            <v>M</v>
          </cell>
          <cell r="D1593">
            <v>1.7457</v>
          </cell>
        </row>
        <row r="1594">
          <cell r="A1594" t="str">
            <v>001.25.00180</v>
          </cell>
          <cell r="B1594" t="str">
            <v>Tubo de pvc rígido soldável marrom em barra de 6 m diâmetro 20mm (1/2) pol</v>
          </cell>
          <cell r="C1594" t="str">
            <v>M</v>
          </cell>
          <cell r="D1594">
            <v>1.7238</v>
          </cell>
        </row>
        <row r="1595">
          <cell r="A1595" t="str">
            <v>001.25.00200</v>
          </cell>
          <cell r="B1595" t="str">
            <v>Curva de 90º de pvc rígido para tubo soldável 110mm ( 4 pol )</v>
          </cell>
          <cell r="C1595" t="str">
            <v>UN</v>
          </cell>
          <cell r="D1595">
            <v>31.7151</v>
          </cell>
        </row>
        <row r="1596">
          <cell r="A1596" t="str">
            <v>001.25.00220</v>
          </cell>
          <cell r="B1596" t="str">
            <v>Curva de 90º de pvc rígido para tubo soldável 85mm ( 3 pol )</v>
          </cell>
          <cell r="C1596" t="str">
            <v>UN</v>
          </cell>
          <cell r="D1596">
            <v>15.64</v>
          </cell>
        </row>
        <row r="1597">
          <cell r="A1597" t="str">
            <v>001.25.00240</v>
          </cell>
          <cell r="B1597" t="str">
            <v>Curva de 90º de pvc rígido para tubo soldável 75mm (21/2 pol)</v>
          </cell>
          <cell r="C1597" t="str">
            <v>UN</v>
          </cell>
          <cell r="D1597">
            <v>16.07</v>
          </cell>
        </row>
        <row r="1598">
          <cell r="A1598" t="str">
            <v>001.25.00260</v>
          </cell>
          <cell r="B1598" t="str">
            <v>Curva de 90º de pvc rígido para tubo soldável 60mm (2 pol)</v>
          </cell>
          <cell r="C1598" t="str">
            <v>UN</v>
          </cell>
          <cell r="D1598">
            <v>13.555</v>
          </cell>
        </row>
        <row r="1599">
          <cell r="A1599" t="str">
            <v>001.25.00280</v>
          </cell>
          <cell r="B1599" t="str">
            <v>Curva de 90º de pvc rígido para tubo soldável 50mm (1 1/2 pol)</v>
          </cell>
          <cell r="C1599" t="str">
            <v>UN</v>
          </cell>
          <cell r="D1599">
            <v>6.5149999999999997</v>
          </cell>
        </row>
        <row r="1600">
          <cell r="A1600" t="str">
            <v>001.25.00300</v>
          </cell>
          <cell r="B1600" t="str">
            <v>Curva de 90º de pvc rígido para tubo soldável 40mm (1 1/4 pol)</v>
          </cell>
          <cell r="C1600" t="str">
            <v>UN</v>
          </cell>
          <cell r="D1600">
            <v>5.5049999999999999</v>
          </cell>
        </row>
        <row r="1601">
          <cell r="A1601" t="str">
            <v>001.25.00320</v>
          </cell>
          <cell r="B1601" t="str">
            <v>Curva de 90º de pvc rígido para tubo soldável 32mm (1 pol)</v>
          </cell>
          <cell r="C1601" t="str">
            <v>UN</v>
          </cell>
          <cell r="D1601">
            <v>5.3400999999999996</v>
          </cell>
        </row>
        <row r="1602">
          <cell r="A1602" t="str">
            <v>001.25.00340</v>
          </cell>
          <cell r="B1602" t="str">
            <v>Curva de 90º de pvc rígido para tubo soldável 25mm (3/4 pol)</v>
          </cell>
          <cell r="C1602" t="str">
            <v>UN</v>
          </cell>
          <cell r="D1602">
            <v>3.4701</v>
          </cell>
        </row>
        <row r="1603">
          <cell r="A1603" t="str">
            <v>001.25.00360</v>
          </cell>
          <cell r="B1603" t="str">
            <v>Curva de 90º de pvc rígido para tubo soldável 20mm (1/2 pol)</v>
          </cell>
          <cell r="C1603" t="str">
            <v>UN</v>
          </cell>
          <cell r="D1603">
            <v>2.6301000000000001</v>
          </cell>
        </row>
        <row r="1604">
          <cell r="A1604" t="str">
            <v>001.25.00380</v>
          </cell>
          <cell r="B1604" t="str">
            <v>Curva de 45º de pvc rígido para tubo soldável 110mm ( 4 pol )</v>
          </cell>
          <cell r="C1604" t="str">
            <v>UN</v>
          </cell>
          <cell r="D1604">
            <v>27.245100000000001</v>
          </cell>
        </row>
        <row r="1605">
          <cell r="A1605" t="str">
            <v>001.25.00400</v>
          </cell>
          <cell r="B1605" t="str">
            <v>Curva de 45º de pvc rígido para tubo soldável 85mm ( 3 pol )</v>
          </cell>
          <cell r="C1605" t="str">
            <v>UN</v>
          </cell>
          <cell r="D1605">
            <v>12.29</v>
          </cell>
        </row>
        <row r="1606">
          <cell r="A1606" t="str">
            <v>001.25.00420</v>
          </cell>
          <cell r="B1606" t="str">
            <v>Curva de 45º de pvc rígido para tubo soldável 75mm ( 2 1/2 pol )</v>
          </cell>
          <cell r="C1606" t="str">
            <v>UN</v>
          </cell>
          <cell r="D1606">
            <v>8.69</v>
          </cell>
        </row>
        <row r="1607">
          <cell r="A1607" t="str">
            <v>001.25.00440</v>
          </cell>
          <cell r="B1607" t="str">
            <v>Curva de 45º de pvc rígido para tubo soldável 60mm ( 2  pol )</v>
          </cell>
          <cell r="C1607" t="str">
            <v>UN</v>
          </cell>
          <cell r="D1607">
            <v>5.1150000000000002</v>
          </cell>
        </row>
        <row r="1608">
          <cell r="A1608" t="str">
            <v>001.25.00460</v>
          </cell>
          <cell r="B1608" t="str">
            <v>Curva de 45º de pvc rígido para tubo soldável 50mm ( 1 1/2  pol )</v>
          </cell>
          <cell r="C1608" t="str">
            <v>UN</v>
          </cell>
          <cell r="D1608">
            <v>3.5049999999999999</v>
          </cell>
        </row>
        <row r="1609">
          <cell r="A1609" t="str">
            <v>001.25.00480</v>
          </cell>
          <cell r="B1609" t="str">
            <v>Curva de 45º de pvc rígido para tubo soldável 50mm ( 1 1/4  pol )</v>
          </cell>
          <cell r="C1609" t="str">
            <v>UN</v>
          </cell>
          <cell r="D1609">
            <v>2.2850000000000001</v>
          </cell>
        </row>
        <row r="1610">
          <cell r="A1610" t="str">
            <v>001.25.00500</v>
          </cell>
          <cell r="B1610" t="str">
            <v>Curva de 45º de pvc rígido para tubo soldável 32mm ( 1  pol )</v>
          </cell>
          <cell r="C1610" t="str">
            <v>UN</v>
          </cell>
          <cell r="D1610">
            <v>1.3601000000000001</v>
          </cell>
        </row>
        <row r="1611">
          <cell r="A1611" t="str">
            <v>001.25.00520</v>
          </cell>
          <cell r="B1611" t="str">
            <v>Curva de 45º de pvc rígido para tubo soldável 25mm ( 3/4  pol )</v>
          </cell>
          <cell r="C1611" t="str">
            <v>UN</v>
          </cell>
          <cell r="D1611">
            <v>1.0901000000000001</v>
          </cell>
        </row>
        <row r="1612">
          <cell r="A1612" t="str">
            <v>001.25.00540</v>
          </cell>
          <cell r="B1612" t="str">
            <v>Curva de 45º de pvc rígido para tubo soldável 20mm ( 1/2  pol )</v>
          </cell>
          <cell r="C1612" t="str">
            <v>UN</v>
          </cell>
          <cell r="D1612">
            <v>1.2451000000000001</v>
          </cell>
        </row>
        <row r="1613">
          <cell r="A1613" t="str">
            <v>001.25.00560</v>
          </cell>
          <cell r="B1613" t="str">
            <v>Luva de pvc rígido para tubo soldável 110mm ( 4 pol )</v>
          </cell>
          <cell r="C1613" t="str">
            <v>UN</v>
          </cell>
          <cell r="D1613">
            <v>24.205100000000002</v>
          </cell>
        </row>
        <row r="1614">
          <cell r="A1614" t="str">
            <v>001.25.00580</v>
          </cell>
          <cell r="B1614" t="str">
            <v>Luva de pvc rígido para tubo soldável 85mm ( 3 pol )</v>
          </cell>
          <cell r="C1614" t="str">
            <v>UN</v>
          </cell>
          <cell r="D1614">
            <v>20.09</v>
          </cell>
        </row>
        <row r="1615">
          <cell r="A1615" t="str">
            <v>001.25.00600</v>
          </cell>
          <cell r="B1615" t="str">
            <v>Luva de pvc rígido para tubo soldável 75mm ( 2 1/2 pol )</v>
          </cell>
          <cell r="C1615" t="str">
            <v>UN</v>
          </cell>
          <cell r="D1615">
            <v>13.49</v>
          </cell>
        </row>
        <row r="1616">
          <cell r="A1616" t="str">
            <v>001.25.00620</v>
          </cell>
          <cell r="B1616" t="str">
            <v>Luva de pvc rígido para tubo soldável 60mm ( 2 pol )</v>
          </cell>
          <cell r="C1616" t="str">
            <v>UN</v>
          </cell>
          <cell r="D1616">
            <v>1.6950000000000001</v>
          </cell>
        </row>
        <row r="1617">
          <cell r="A1617" t="str">
            <v>001.25.00640</v>
          </cell>
          <cell r="B1617" t="str">
            <v>Luva de pvc rígido para tubo soldável 50mm ( 1 1/2 pol )</v>
          </cell>
          <cell r="C1617" t="str">
            <v>UN</v>
          </cell>
          <cell r="D1617">
            <v>2.9350000000000001</v>
          </cell>
        </row>
        <row r="1618">
          <cell r="A1618" t="str">
            <v>001.25.00660</v>
          </cell>
          <cell r="B1618" t="str">
            <v>Luva de pvc rígido para tubo soldável 40mm ( 1 1/4pol )</v>
          </cell>
          <cell r="C1618" t="str">
            <v>UN</v>
          </cell>
          <cell r="D1618">
            <v>2.585</v>
          </cell>
        </row>
        <row r="1619">
          <cell r="A1619" t="str">
            <v>001.25.00680</v>
          </cell>
          <cell r="B1619" t="str">
            <v>Luva de pvc rígido para tubo soldável 32mm ( 1 pol )</v>
          </cell>
          <cell r="C1619" t="str">
            <v>UN</v>
          </cell>
          <cell r="D1619">
            <v>1.4100999999999999</v>
          </cell>
        </row>
        <row r="1620">
          <cell r="A1620" t="str">
            <v>001.25.00700</v>
          </cell>
          <cell r="B1620" t="str">
            <v>Luva de pvc rígido para tubo soldável 25mm ( 3/4 pol )</v>
          </cell>
          <cell r="C1620" t="str">
            <v>UN</v>
          </cell>
          <cell r="D1620">
            <v>1.0501</v>
          </cell>
        </row>
        <row r="1621">
          <cell r="A1621" t="str">
            <v>001.25.00720</v>
          </cell>
          <cell r="B1621" t="str">
            <v>Luva de pvc rígido para tubo soldável 20mm ( 1/2 pol )</v>
          </cell>
          <cell r="C1621" t="str">
            <v>UN</v>
          </cell>
          <cell r="D1621">
            <v>1.0401</v>
          </cell>
        </row>
        <row r="1622">
          <cell r="A1622" t="str">
            <v>001.25.00740</v>
          </cell>
          <cell r="B1622" t="str">
            <v>Cotovelo de pvc rígido para tubo soldável 110 mm (4 pol)</v>
          </cell>
          <cell r="C1622" t="str">
            <v>UN</v>
          </cell>
          <cell r="D1622">
            <v>89.765100000000004</v>
          </cell>
        </row>
        <row r="1623">
          <cell r="A1623" t="str">
            <v>001.25.00760</v>
          </cell>
          <cell r="B1623" t="str">
            <v>Cotovelo de pvc rígido para tubo soldável 85 mm (3 pol)</v>
          </cell>
          <cell r="C1623" t="str">
            <v>UN</v>
          </cell>
          <cell r="D1623">
            <v>40.549999999999997</v>
          </cell>
        </row>
        <row r="1624">
          <cell r="A1624" t="str">
            <v>001.25.00780</v>
          </cell>
          <cell r="B1624" t="str">
            <v>Cotovelo de pvc rígido para tubo soldável 75 mm (2 1/2 pol)</v>
          </cell>
          <cell r="C1624" t="str">
            <v>UN</v>
          </cell>
          <cell r="D1624">
            <v>32.409999999999997</v>
          </cell>
        </row>
        <row r="1625">
          <cell r="A1625" t="str">
            <v>001.25.00800</v>
          </cell>
          <cell r="B1625" t="str">
            <v>Cotovelo de pvc rígido para tubo soldável 60 mm (2 pol)</v>
          </cell>
          <cell r="C1625" t="str">
            <v>UN</v>
          </cell>
          <cell r="D1625">
            <v>8.4250000000000007</v>
          </cell>
        </row>
        <row r="1626">
          <cell r="A1626" t="str">
            <v>001.25.00820</v>
          </cell>
          <cell r="B1626" t="str">
            <v>Cotovelo de pvc rígido para tubo soldável 50 mm ( 1 1/2 pol)</v>
          </cell>
          <cell r="C1626" t="str">
            <v>UN</v>
          </cell>
          <cell r="D1626">
            <v>3.5449999999999999</v>
          </cell>
        </row>
        <row r="1627">
          <cell r="A1627" t="str">
            <v>001.25.00840</v>
          </cell>
          <cell r="B1627" t="str">
            <v>Cotovelo de pvc rígido para tubo soldável 40 mm ( 1 1/4 pol)</v>
          </cell>
          <cell r="C1627" t="str">
            <v>UN</v>
          </cell>
          <cell r="D1627">
            <v>3.2650000000000001</v>
          </cell>
        </row>
        <row r="1628">
          <cell r="A1628" t="str">
            <v>001.25.00860</v>
          </cell>
          <cell r="B1628" t="str">
            <v>Cotovelo de pvc rígido para tubo soldável 32 mm ( 1 pol)</v>
          </cell>
          <cell r="C1628" t="str">
            <v>UN</v>
          </cell>
          <cell r="D1628">
            <v>1.5801000000000001</v>
          </cell>
        </row>
        <row r="1629">
          <cell r="A1629" t="str">
            <v>001.25.00880</v>
          </cell>
          <cell r="B1629" t="str">
            <v>Cotovelo de pvc rígido para tubo soldável 25 mm ( 3/4 pol)</v>
          </cell>
          <cell r="C1629" t="str">
            <v>UN</v>
          </cell>
          <cell r="D1629">
            <v>1.0501</v>
          </cell>
        </row>
        <row r="1630">
          <cell r="A1630" t="str">
            <v>001.25.00900</v>
          </cell>
          <cell r="B1630" t="str">
            <v>Cotovelo de pvc rígido para tubo soldável 20 mm ( 1/2 pol)</v>
          </cell>
          <cell r="C1630" t="str">
            <v>UN</v>
          </cell>
          <cell r="D1630">
            <v>0.98009999999999997</v>
          </cell>
        </row>
        <row r="1631">
          <cell r="A1631" t="str">
            <v>001.25.00920</v>
          </cell>
          <cell r="B1631" t="str">
            <v>Cotovelo 90º com redução de pvc rígido para tubo soldável 40 x 32mm ( 1.1/4 x 1 pol )</v>
          </cell>
          <cell r="C1631" t="str">
            <v>UN</v>
          </cell>
          <cell r="D1631">
            <v>2.335</v>
          </cell>
        </row>
        <row r="1632">
          <cell r="A1632" t="str">
            <v>001.25.00940</v>
          </cell>
          <cell r="B1632" t="str">
            <v>Cotovelo 90º com redução de pvc rígido para tubo soldável 32 x 25mm ( 1 x 3/4 pol )</v>
          </cell>
          <cell r="C1632" t="str">
            <v>UN</v>
          </cell>
          <cell r="D1632">
            <v>1.9601</v>
          </cell>
        </row>
        <row r="1633">
          <cell r="A1633" t="str">
            <v>001.25.00960</v>
          </cell>
          <cell r="B1633" t="str">
            <v>Cotovelo 90º com redução de pvc rígido para tubo soldável 25 x 20mm ( 3/4 x 1/2 pol )</v>
          </cell>
          <cell r="C1633" t="str">
            <v>UN</v>
          </cell>
          <cell r="D1633">
            <v>1.7401</v>
          </cell>
        </row>
        <row r="1634">
          <cell r="A1634" t="str">
            <v>001.25.00980</v>
          </cell>
          <cell r="B1634" t="str">
            <v>Cotovelo 45º de pvc rígido para tubo soldável 50mm ( 1.1/2 pol ).</v>
          </cell>
          <cell r="C1634" t="str">
            <v>UN</v>
          </cell>
          <cell r="D1634">
            <v>4.2549999999999999</v>
          </cell>
        </row>
        <row r="1635">
          <cell r="A1635" t="str">
            <v>001.25.01000</v>
          </cell>
          <cell r="B1635" t="str">
            <v>Cotovelo 45º de pvc rígido para tubo soldável 40 mm (1 1/4 pol)</v>
          </cell>
          <cell r="C1635" t="str">
            <v>UN</v>
          </cell>
          <cell r="D1635">
            <v>3.9849999999999999</v>
          </cell>
        </row>
        <row r="1636">
          <cell r="A1636" t="str">
            <v>001.25.01020</v>
          </cell>
          <cell r="B1636" t="str">
            <v>Cotovelo 45º de pvc rígido para tubo soldável 32 mm ( 1 pol)</v>
          </cell>
          <cell r="C1636" t="str">
            <v>UN</v>
          </cell>
          <cell r="D1636">
            <v>2.3401000000000001</v>
          </cell>
        </row>
        <row r="1637">
          <cell r="A1637" t="str">
            <v>001.25.01040</v>
          </cell>
          <cell r="B1637" t="str">
            <v>Cotovelo 45º de pvc rígido para tubo soldável 25 mm ( 3/4 pol)</v>
          </cell>
          <cell r="C1637" t="str">
            <v>UN</v>
          </cell>
          <cell r="D1637">
            <v>1.3801000000000001</v>
          </cell>
        </row>
        <row r="1638">
          <cell r="A1638" t="str">
            <v>001.25.01060</v>
          </cell>
          <cell r="B1638" t="str">
            <v>Cotovelo 45º de pvc rígido para tubo soldável 20 mm ( 1/2 pol)</v>
          </cell>
          <cell r="C1638" t="str">
            <v>UN</v>
          </cell>
          <cell r="D1638">
            <v>1.0801000000000001</v>
          </cell>
        </row>
        <row r="1639">
          <cell r="A1639" t="str">
            <v>001.25.01080</v>
          </cell>
          <cell r="B1639" t="str">
            <v>Tee 90º de pvc rígido para tubo soldável 110mm ( 4 pol )</v>
          </cell>
          <cell r="C1639" t="str">
            <v>UN</v>
          </cell>
          <cell r="D1639">
            <v>68.262600000000006</v>
          </cell>
        </row>
        <row r="1640">
          <cell r="A1640" t="str">
            <v>001.25.01100</v>
          </cell>
          <cell r="B1640" t="str">
            <v>Tee 90º de pvc rígido para tubo soldável 85mm ( 3 pol )</v>
          </cell>
          <cell r="C1640" t="str">
            <v>UN</v>
          </cell>
          <cell r="D1640">
            <v>34.040100000000002</v>
          </cell>
        </row>
        <row r="1641">
          <cell r="A1641" t="str">
            <v>001.25.01120</v>
          </cell>
          <cell r="B1641" t="str">
            <v>Tee 90º de pvc rígido para tubo soldável 75mm ( 2 1/2 pol )</v>
          </cell>
          <cell r="C1641" t="str">
            <v>UN</v>
          </cell>
          <cell r="D1641">
            <v>30.5001</v>
          </cell>
        </row>
        <row r="1642">
          <cell r="A1642" t="str">
            <v>001.25.01140</v>
          </cell>
          <cell r="B1642" t="str">
            <v>Tee 90º de pvc rígido para tubo soldável 60mm ( 2 pol )</v>
          </cell>
          <cell r="C1642" t="str">
            <v>UN</v>
          </cell>
          <cell r="D1642">
            <v>11.0176</v>
          </cell>
        </row>
        <row r="1643">
          <cell r="A1643" t="str">
            <v>001.25.01160</v>
          </cell>
          <cell r="B1643" t="str">
            <v>Tee 90º de pvc rígido para tubo soldável 50mm ( 11/2 pol )</v>
          </cell>
          <cell r="C1643" t="str">
            <v>UN</v>
          </cell>
          <cell r="D1643">
            <v>5.4775999999999998</v>
          </cell>
        </row>
        <row r="1644">
          <cell r="A1644" t="str">
            <v>001.25.01180</v>
          </cell>
          <cell r="B1644" t="str">
            <v>Tee 90º de pvc rígido para tubo soldável 40mm ( 11/4 pol )</v>
          </cell>
          <cell r="C1644" t="str">
            <v>UN</v>
          </cell>
          <cell r="D1644">
            <v>5.4276</v>
          </cell>
        </row>
        <row r="1645">
          <cell r="A1645" t="str">
            <v>001.25.01200</v>
          </cell>
          <cell r="B1645" t="str">
            <v>Tee 90º de pvc rígido para tubo soldável 32mm ( 1 pol )</v>
          </cell>
          <cell r="C1645" t="str">
            <v>UN</v>
          </cell>
          <cell r="D1645">
            <v>2.665</v>
          </cell>
        </row>
        <row r="1646">
          <cell r="A1646" t="str">
            <v>001.25.01220</v>
          </cell>
          <cell r="B1646" t="str">
            <v>Tee 90º de pvc rígido para tubo soldável 25mm ( 3/4 pol )</v>
          </cell>
          <cell r="C1646" t="str">
            <v>UN</v>
          </cell>
          <cell r="D1646">
            <v>1.425</v>
          </cell>
        </row>
        <row r="1647">
          <cell r="A1647" t="str">
            <v>001.25.01240</v>
          </cell>
          <cell r="B1647" t="str">
            <v>Tee 90º de pvc rígido para tubo soldável 20mm ( 1/2 pol )</v>
          </cell>
          <cell r="C1647" t="str">
            <v>UN</v>
          </cell>
          <cell r="D1647">
            <v>1.0901000000000001</v>
          </cell>
        </row>
        <row r="1648">
          <cell r="A1648" t="str">
            <v>001.25.01260</v>
          </cell>
          <cell r="B1648" t="str">
            <v>Tee de redução de pvc rígido part tubo soldável 110 x 85mm ( 4 x 3 pol )</v>
          </cell>
          <cell r="C1648" t="str">
            <v>UN</v>
          </cell>
          <cell r="D1648">
            <v>51.4026</v>
          </cell>
        </row>
        <row r="1649">
          <cell r="A1649" t="str">
            <v>001.25.01280</v>
          </cell>
          <cell r="B1649" t="str">
            <v>Tee de redução de pvc rígido para tubo soldável 110 x 75mm ( 4 x 2.1/2 pol )</v>
          </cell>
          <cell r="C1649" t="str">
            <v>UN</v>
          </cell>
          <cell r="D1649">
            <v>20.9726</v>
          </cell>
        </row>
        <row r="1650">
          <cell r="A1650" t="str">
            <v>001.25.01300</v>
          </cell>
          <cell r="B1650" t="str">
            <v>Tee de redução de pvc rígido para tubo soldável 110 x 60mm ( 4 x 2 pol )</v>
          </cell>
          <cell r="C1650" t="str">
            <v>UN</v>
          </cell>
          <cell r="D1650">
            <v>51.4026</v>
          </cell>
        </row>
        <row r="1651">
          <cell r="A1651" t="str">
            <v>001.25.01320</v>
          </cell>
          <cell r="B1651" t="str">
            <v>Tee de redução de pvc rígido para tubo soldável 85 x 75mm ( 3 x 2.1/2 pol )</v>
          </cell>
          <cell r="C1651" t="str">
            <v>UN</v>
          </cell>
          <cell r="D1651">
            <v>29.0701</v>
          </cell>
        </row>
        <row r="1652">
          <cell r="A1652" t="str">
            <v>001.25.01340</v>
          </cell>
          <cell r="B1652" t="str">
            <v>Tee de redução de pvc rígido para tubo soldável 85 x 60mm ( 3 x 2 pol )</v>
          </cell>
          <cell r="C1652" t="str">
            <v>UN</v>
          </cell>
          <cell r="D1652">
            <v>29.0701</v>
          </cell>
        </row>
        <row r="1653">
          <cell r="A1653" t="str">
            <v>001.25.01360</v>
          </cell>
          <cell r="B1653" t="str">
            <v>Tee de redução de pvc rígido para tubo soldável 75 x 60mm ( 2.1/2 x 2 pol )</v>
          </cell>
          <cell r="C1653" t="str">
            <v>UN</v>
          </cell>
          <cell r="D1653">
            <v>22.560099999999998</v>
          </cell>
        </row>
        <row r="1654">
          <cell r="A1654" t="str">
            <v>001.25.01380</v>
          </cell>
          <cell r="B1654" t="str">
            <v>Tee de redução de pvc rígido para tubo soldável 75 x 50mm ( 2.1/2 x 1.1/2 pol )</v>
          </cell>
          <cell r="C1654" t="str">
            <v>UN</v>
          </cell>
          <cell r="D1654">
            <v>25.740100000000002</v>
          </cell>
        </row>
        <row r="1655">
          <cell r="A1655" t="str">
            <v>001.25.01400</v>
          </cell>
          <cell r="B1655" t="str">
            <v>Tee de redução de pvc rígido para tubo soldável 50 x 40mm ( 1.1/2 x 1.1/4 pol )</v>
          </cell>
          <cell r="C1655" t="str">
            <v>UN</v>
          </cell>
          <cell r="D1655">
            <v>8.8376000000000001</v>
          </cell>
        </row>
        <row r="1656">
          <cell r="A1656" t="str">
            <v>001.25.01420</v>
          </cell>
          <cell r="B1656" t="str">
            <v>Tee de redução de pvc rígido para tubo soldável 50 x 32mm ( 1.1/2 x 1 pol )</v>
          </cell>
          <cell r="C1656" t="str">
            <v>UN</v>
          </cell>
          <cell r="D1656">
            <v>7.4576000000000002</v>
          </cell>
        </row>
        <row r="1657">
          <cell r="A1657" t="str">
            <v>001.25.01440</v>
          </cell>
          <cell r="B1657" t="str">
            <v>Tee de redução de pvc rígido para tubo soldável 50 x 25mm (1.1/2 x 3/4 pol )</v>
          </cell>
          <cell r="C1657" t="str">
            <v>UN</v>
          </cell>
          <cell r="D1657">
            <v>4.0575999999999999</v>
          </cell>
        </row>
        <row r="1658">
          <cell r="A1658" t="str">
            <v>001.25.01460</v>
          </cell>
          <cell r="B1658" t="str">
            <v>Tee de redução de pvc rígido para tubo soldável 50 x 20mm (1.1/2 x 1/2 pol )</v>
          </cell>
          <cell r="C1658" t="str">
            <v>UN</v>
          </cell>
          <cell r="D1658">
            <v>5.9176000000000002</v>
          </cell>
        </row>
        <row r="1659">
          <cell r="A1659" t="str">
            <v>001.25.01480</v>
          </cell>
          <cell r="B1659" t="str">
            <v>Tee de redução de pvc rígido para tubo soldável 40 x 32mm ( 1.1/4 x 1 pol )</v>
          </cell>
          <cell r="C1659" t="str">
            <v>UN</v>
          </cell>
          <cell r="D1659">
            <v>5.2076000000000002</v>
          </cell>
        </row>
        <row r="1660">
          <cell r="A1660" t="str">
            <v>001.25.01500</v>
          </cell>
          <cell r="B1660" t="str">
            <v>Tee de redução de pvc rígido para tubo soldável 32 x 25mm ( 1 x 3/4 pol )</v>
          </cell>
          <cell r="C1660" t="str">
            <v>UN</v>
          </cell>
          <cell r="D1660">
            <v>3.9849999999999999</v>
          </cell>
        </row>
        <row r="1661">
          <cell r="A1661" t="str">
            <v>001.25.01520</v>
          </cell>
          <cell r="B1661" t="str">
            <v>Tee de redução de pvc rígido para tubo soldável 25 x 20mm ( 3/4 x 1/2 pol )</v>
          </cell>
          <cell r="C1661" t="str">
            <v>UN</v>
          </cell>
          <cell r="D1661">
            <v>2.3849999999999998</v>
          </cell>
        </row>
        <row r="1662">
          <cell r="A1662" t="str">
            <v>001.25.01540</v>
          </cell>
          <cell r="B1662" t="str">
            <v>Bucha de redução de pvc rígido para tubo soldável 110 x 85mm ( 4 x 3 pol )</v>
          </cell>
          <cell r="C1662" t="str">
            <v>UN</v>
          </cell>
          <cell r="D1662">
            <v>21.585100000000001</v>
          </cell>
        </row>
        <row r="1663">
          <cell r="A1663" t="str">
            <v>001.25.01560</v>
          </cell>
          <cell r="B1663" t="str">
            <v>Bucha de redução de pvc rígido para tubo soldável 85 x 75mm ( 3 x 2.1/2 pol )</v>
          </cell>
          <cell r="C1663" t="str">
            <v>UN</v>
          </cell>
          <cell r="D1663">
            <v>8.43</v>
          </cell>
        </row>
        <row r="1664">
          <cell r="A1664" t="str">
            <v>001.25.01580</v>
          </cell>
          <cell r="B1664" t="str">
            <v>Bucha de redução de pvc rígido para tubo soldável 75 x 60mm (2.1/2 x 2 pol )</v>
          </cell>
          <cell r="C1664" t="str">
            <v>UN</v>
          </cell>
          <cell r="D1664">
            <v>7.85</v>
          </cell>
        </row>
        <row r="1665">
          <cell r="A1665" t="str">
            <v>001.25.01600</v>
          </cell>
          <cell r="B1665" t="str">
            <v>Bucha de redução de pvc rígido para tubo soldável 60 x 50mm ( 2 x 1.1/2 pol )</v>
          </cell>
          <cell r="C1665" t="str">
            <v>UN</v>
          </cell>
          <cell r="D1665">
            <v>2.7749999999999999</v>
          </cell>
        </row>
        <row r="1666">
          <cell r="A1666" t="str">
            <v>001.25.01620</v>
          </cell>
          <cell r="B1666" t="str">
            <v>Bucha de redução de pvc rígido para tubo soldável 50 x 40mm ( 1.1/2 x 1/1/4 pol )</v>
          </cell>
          <cell r="C1666" t="str">
            <v>UN</v>
          </cell>
          <cell r="D1666">
            <v>2.7749999999999999</v>
          </cell>
        </row>
        <row r="1667">
          <cell r="A1667" t="str">
            <v>001.25.01640</v>
          </cell>
          <cell r="B1667" t="str">
            <v>Bucha de redução de pvc rígido para tubo soldável 40 x 32mm ( 1.1/4 x 1 pol )</v>
          </cell>
          <cell r="C1667" t="str">
            <v>UN</v>
          </cell>
          <cell r="D1667">
            <v>2.0249999999999999</v>
          </cell>
        </row>
        <row r="1668">
          <cell r="A1668" t="str">
            <v>001.25.01660</v>
          </cell>
          <cell r="B1668" t="str">
            <v>Bucha de redução de pvc rígido para tubo soldável 32 x 25mm ( 1 x 3/4 pol )</v>
          </cell>
          <cell r="C1668" t="str">
            <v>UN</v>
          </cell>
          <cell r="D1668">
            <v>1.0801000000000001</v>
          </cell>
        </row>
        <row r="1669">
          <cell r="A1669" t="str">
            <v>001.25.01680</v>
          </cell>
          <cell r="B1669" t="str">
            <v>Bucha de redução de pvc rígido para tubo soldável 25 x 20mm ( 3/4 x 1/2 pol )</v>
          </cell>
          <cell r="C1669" t="str">
            <v>UN</v>
          </cell>
          <cell r="D1669">
            <v>1.0501</v>
          </cell>
        </row>
        <row r="1670">
          <cell r="A1670" t="str">
            <v>001.25.01700</v>
          </cell>
          <cell r="B1670" t="str">
            <v>União de pvc rígido para tubo soldável 110mm ( 4 pol )</v>
          </cell>
          <cell r="C1670" t="str">
            <v>UN</v>
          </cell>
          <cell r="D1670">
            <v>104.7851</v>
          </cell>
        </row>
        <row r="1671">
          <cell r="A1671" t="str">
            <v>001.25.01720</v>
          </cell>
          <cell r="B1671" t="str">
            <v>União de pvc rígido para tubo soldável 85mm ( 3 pol )</v>
          </cell>
          <cell r="C1671" t="str">
            <v>UN</v>
          </cell>
          <cell r="D1671">
            <v>81.400000000000006</v>
          </cell>
        </row>
        <row r="1672">
          <cell r="A1672" t="str">
            <v>001.25.01740</v>
          </cell>
          <cell r="B1672" t="str">
            <v>União de pvc rígido para tubo soldável 75mm ( 2 1/2 pol )</v>
          </cell>
          <cell r="C1672" t="str">
            <v>UN</v>
          </cell>
          <cell r="D1672">
            <v>73.989999999999995</v>
          </cell>
        </row>
        <row r="1673">
          <cell r="A1673" t="str">
            <v>001.25.01760</v>
          </cell>
          <cell r="B1673" t="str">
            <v>União de pvc rígido para tubo soldável 60mm ( 2 pol )</v>
          </cell>
          <cell r="C1673" t="str">
            <v>UN</v>
          </cell>
          <cell r="D1673">
            <v>25.594999999999999</v>
          </cell>
        </row>
        <row r="1674">
          <cell r="A1674" t="str">
            <v>001.25.01780</v>
          </cell>
          <cell r="B1674" t="str">
            <v>União de pvc rígido para tubo soldável 50mm ( 1 1/2 pol )</v>
          </cell>
          <cell r="C1674" t="str">
            <v>UN</v>
          </cell>
          <cell r="D1674">
            <v>12.895</v>
          </cell>
        </row>
        <row r="1675">
          <cell r="A1675" t="str">
            <v>001.25.01800</v>
          </cell>
          <cell r="B1675" t="str">
            <v>União de pvc rígido para tubo soldável 40mm ( 1 1/4 pol )</v>
          </cell>
          <cell r="C1675" t="str">
            <v>UN</v>
          </cell>
          <cell r="D1675">
            <v>13.365</v>
          </cell>
        </row>
        <row r="1676">
          <cell r="A1676" t="str">
            <v>001.25.01820</v>
          </cell>
          <cell r="B1676" t="str">
            <v>União de pvc rígido para tubo soldável 32mm ( 1 pol )</v>
          </cell>
          <cell r="C1676" t="str">
            <v>UN</v>
          </cell>
          <cell r="D1676">
            <v>6.5201000000000002</v>
          </cell>
        </row>
        <row r="1677">
          <cell r="A1677" t="str">
            <v>001.25.01840</v>
          </cell>
          <cell r="B1677" t="str">
            <v>União de pvc rígido para tubo soldável 25mm ( 3/4 pol )</v>
          </cell>
          <cell r="C1677" t="str">
            <v>UN</v>
          </cell>
          <cell r="D1677">
            <v>3.4801000000000002</v>
          </cell>
        </row>
        <row r="1678">
          <cell r="A1678" t="str">
            <v>001.25.01860</v>
          </cell>
          <cell r="B1678" t="str">
            <v>União de pvc rígido para tubo soldável 20mm ( 1/2 pol )</v>
          </cell>
          <cell r="C1678" t="str">
            <v>UN</v>
          </cell>
          <cell r="D1678">
            <v>3.2201</v>
          </cell>
        </row>
        <row r="1679">
          <cell r="A1679" t="str">
            <v>001.25.01880</v>
          </cell>
          <cell r="B1679" t="str">
            <v>Redução pvc soldável de pvc rígido para tubo soldável 110mm x 85mm (4 x 3 pol)</v>
          </cell>
          <cell r="C1679" t="str">
            <v>UN</v>
          </cell>
          <cell r="D1679">
            <v>21.9651</v>
          </cell>
        </row>
        <row r="1680">
          <cell r="A1680" t="str">
            <v>001.25.01900</v>
          </cell>
          <cell r="B1680" t="str">
            <v>Reduçao pvc soldável de pvc rígido para tubo soldável 110mm x 75mm (4 x 2.5 pol)</v>
          </cell>
          <cell r="C1680" t="str">
            <v>UN</v>
          </cell>
          <cell r="D1680">
            <v>19.985099999999999</v>
          </cell>
        </row>
        <row r="1681">
          <cell r="A1681" t="str">
            <v>001.25.01920</v>
          </cell>
          <cell r="B1681" t="str">
            <v>Redução pvc soldável de pvc rígido para tubo soldável 110mm x60mm (4 x 2 pol)</v>
          </cell>
          <cell r="C1681" t="str">
            <v>UN</v>
          </cell>
          <cell r="D1681">
            <v>19.1051</v>
          </cell>
        </row>
        <row r="1682">
          <cell r="A1682" t="str">
            <v>001.25.01940</v>
          </cell>
          <cell r="B1682" t="str">
            <v>Redução pvc soldável de pvc rígido para tubo soldável 85mm x 75mm (3 x 2.5 pol)</v>
          </cell>
          <cell r="C1682" t="str">
            <v>UN</v>
          </cell>
          <cell r="D1682">
            <v>12.3</v>
          </cell>
        </row>
        <row r="1683">
          <cell r="A1683" t="str">
            <v>001.25.01960</v>
          </cell>
          <cell r="B1683" t="str">
            <v>Redução pvc soldável de pvc rígido para tubo soldável 85mm x 60mm (3 x 2 pol)</v>
          </cell>
          <cell r="C1683" t="str">
            <v>UN</v>
          </cell>
          <cell r="D1683">
            <v>11.32</v>
          </cell>
        </row>
        <row r="1684">
          <cell r="A1684" t="str">
            <v>001.25.01980</v>
          </cell>
          <cell r="B1684" t="str">
            <v>Redução pvc soldável de pvc rígido para tubo soldável 75mm x 60mm (2.5 x 2 pol)</v>
          </cell>
          <cell r="C1684" t="str">
            <v>UN</v>
          </cell>
          <cell r="D1684">
            <v>8.7100000000000009</v>
          </cell>
        </row>
        <row r="1685">
          <cell r="A1685" t="str">
            <v>001.25.02000</v>
          </cell>
          <cell r="B1685" t="str">
            <v>Redução pvc soldável de pvc rígido para tubo soldável 60mm x 50mm (2 x 1.5 pol)</v>
          </cell>
          <cell r="C1685" t="str">
            <v>UN</v>
          </cell>
          <cell r="D1685">
            <v>4.74</v>
          </cell>
        </row>
        <row r="1686">
          <cell r="A1686" t="str">
            <v>001.25.02020</v>
          </cell>
          <cell r="B1686" t="str">
            <v>Redução pvc soldável de pvc rígido para tubo soldável 40mm x 32mm (1 1/4 x 1 pol)</v>
          </cell>
          <cell r="C1686" t="str">
            <v>UN</v>
          </cell>
          <cell r="D1686">
            <v>2.665</v>
          </cell>
        </row>
        <row r="1687">
          <cell r="A1687" t="str">
            <v>001.25.02040</v>
          </cell>
          <cell r="B1687" t="str">
            <v>Redução pvc soldável de pvc rígido para tubo soldável 32mm x 25mm (1 x 3/4 pol)</v>
          </cell>
          <cell r="C1687" t="str">
            <v>UN</v>
          </cell>
          <cell r="D1687">
            <v>1.7601</v>
          </cell>
        </row>
        <row r="1688">
          <cell r="A1688" t="str">
            <v>001.25.02060</v>
          </cell>
          <cell r="B1688" t="str">
            <v>Redução pvc soldável de pvc rígido para tubo soldável 25mm x 20mm (3/4 x 1/2 pol)</v>
          </cell>
          <cell r="C1688" t="str">
            <v>UN</v>
          </cell>
          <cell r="D1688">
            <v>1.2000999999999999</v>
          </cell>
        </row>
        <row r="1689">
          <cell r="A1689" t="str">
            <v>001.25.02080</v>
          </cell>
          <cell r="B1689" t="str">
            <v>Adaptador soldável com bolsa e rosca para registro de pvc rígido para tubo soldável 110m x 4 pol</v>
          </cell>
          <cell r="C1689" t="str">
            <v>UN</v>
          </cell>
          <cell r="D1689">
            <v>22.995100000000001</v>
          </cell>
        </row>
        <row r="1690">
          <cell r="A1690" t="str">
            <v>001.25.02100</v>
          </cell>
          <cell r="B1690" t="str">
            <v>Adaptador soldável com bolsa e rosca para registro de pvc rígido para tubo soldável 85mm x 3 pol</v>
          </cell>
          <cell r="C1690" t="str">
            <v>UN</v>
          </cell>
          <cell r="D1690">
            <v>13.49</v>
          </cell>
        </row>
        <row r="1691">
          <cell r="A1691" t="str">
            <v>001.25.02120</v>
          </cell>
          <cell r="B1691" t="str">
            <v>Adaptador soldável com bolsa e rosca para registro de pvc rígido para tubo soldável 75mm x 2.5 pol</v>
          </cell>
          <cell r="C1691" t="str">
            <v>UN</v>
          </cell>
          <cell r="D1691">
            <v>12.05</v>
          </cell>
        </row>
        <row r="1692">
          <cell r="A1692" t="str">
            <v>001.25.02140</v>
          </cell>
          <cell r="B1692" t="str">
            <v>Adaptador soldável com bolsa e rosca para registro de pvc rígido para tubo soldável 60mm x 2 pol</v>
          </cell>
          <cell r="C1692" t="str">
            <v>UN</v>
          </cell>
          <cell r="D1692">
            <v>4.58</v>
          </cell>
        </row>
        <row r="1693">
          <cell r="A1693" t="str">
            <v>001.25.02160</v>
          </cell>
          <cell r="B1693" t="str">
            <v>Adaptador soldável com bolsa e rosca para registro de pvc rígido para tubo soldável 50mm x 1.5 pol</v>
          </cell>
          <cell r="C1693" t="str">
            <v>UN</v>
          </cell>
          <cell r="D1693">
            <v>2.395</v>
          </cell>
        </row>
        <row r="1694">
          <cell r="A1694" t="str">
            <v>001.25.02180</v>
          </cell>
          <cell r="B1694" t="str">
            <v>Adaptador soldável com bolsa e rosca para registro de pvc rígido para tubo soldável 50mm x 1.1/4 pol</v>
          </cell>
          <cell r="C1694" t="str">
            <v>UN</v>
          </cell>
          <cell r="D1694">
            <v>2.665</v>
          </cell>
        </row>
        <row r="1695">
          <cell r="A1695" t="str">
            <v>001.25.02200</v>
          </cell>
          <cell r="B1695" t="str">
            <v>Adaptador soldável com bolsa e rosca para registro de pvc rígido para tubo soldável 40mm x 1.5 pol.</v>
          </cell>
          <cell r="C1695" t="str">
            <v>UN</v>
          </cell>
          <cell r="D1695">
            <v>4.2149999999999999</v>
          </cell>
        </row>
        <row r="1696">
          <cell r="A1696" t="str">
            <v>001.25.02220</v>
          </cell>
          <cell r="B1696" t="str">
            <v>Adaptador soldável com bolsa e rosca para registro de pvc rígido para tubo soldável 40mm x 1.1/4 pol</v>
          </cell>
          <cell r="C1696" t="str">
            <v>UN</v>
          </cell>
          <cell r="D1696">
            <v>2.665</v>
          </cell>
        </row>
        <row r="1697">
          <cell r="A1697" t="str">
            <v>001.25.02240</v>
          </cell>
          <cell r="B1697" t="str">
            <v>Adaptador soldável com bolsa e rosca para registro de pvc rígido para tubo soldável 32mm x 1 pol</v>
          </cell>
          <cell r="C1697" t="str">
            <v>UN</v>
          </cell>
          <cell r="D1697">
            <v>1.4601</v>
          </cell>
        </row>
        <row r="1698">
          <cell r="A1698" t="str">
            <v>001.25.02260</v>
          </cell>
          <cell r="B1698" t="str">
            <v>Adaptador soldável com bolsa e rosca para registro de pvc rígido para tubo soldável 25mm x 3/4 pol</v>
          </cell>
          <cell r="C1698" t="str">
            <v>UN</v>
          </cell>
          <cell r="D1698">
            <v>0.96009999999999995</v>
          </cell>
        </row>
        <row r="1699">
          <cell r="A1699" t="str">
            <v>001.25.02280</v>
          </cell>
          <cell r="B1699" t="str">
            <v>Adaptador soldável com bolsa e rosca para registro de pvc rígido para tubo soldável 20mm x 1/2 pol</v>
          </cell>
          <cell r="C1699" t="str">
            <v>UN</v>
          </cell>
          <cell r="D1699">
            <v>0.98009999999999997</v>
          </cell>
        </row>
        <row r="1700">
          <cell r="A1700" t="str">
            <v>001.25.02300</v>
          </cell>
          <cell r="B1700" t="str">
            <v>Adaptador soldável com flanges de pvc rígido para tubo soldável para caixa de água 110mm x 4 pol</v>
          </cell>
          <cell r="C1700" t="str">
            <v>UN</v>
          </cell>
          <cell r="D1700">
            <v>152.76089999999999</v>
          </cell>
        </row>
        <row r="1701">
          <cell r="A1701" t="str">
            <v>001.25.02320</v>
          </cell>
          <cell r="B1701" t="str">
            <v>Adaptador soldável com flanges de pvc rígido para tubo soldável para caixa de água  85mm x 3 pol</v>
          </cell>
          <cell r="C1701" t="str">
            <v>UN</v>
          </cell>
          <cell r="D1701">
            <v>99.639899999999997</v>
          </cell>
        </row>
        <row r="1702">
          <cell r="A1702" t="str">
            <v>001.25.02340</v>
          </cell>
          <cell r="B1702" t="str">
            <v>Adaptador soldável com flantes de pvc rígido para tubo soldável para caixa de água 75mm x 2.5 pol</v>
          </cell>
          <cell r="C1702" t="str">
            <v>UN</v>
          </cell>
          <cell r="D1702">
            <v>77.639899999999997</v>
          </cell>
        </row>
        <row r="1703">
          <cell r="A1703" t="str">
            <v>001.25.02360</v>
          </cell>
          <cell r="B1703" t="str">
            <v>Adaptador soldável com flanges de pvc rígido para tubo soldável para caixa de água 60mm x 2 pol</v>
          </cell>
          <cell r="C1703" t="str">
            <v>UN</v>
          </cell>
          <cell r="D1703">
            <v>26.187899999999999</v>
          </cell>
        </row>
        <row r="1704">
          <cell r="A1704" t="str">
            <v>001.25.02380</v>
          </cell>
          <cell r="B1704" t="str">
            <v>Adaptador soldável com flanges de pvc rígido para tubo soldável para caixa de água 50mm x 1.5 pol</v>
          </cell>
          <cell r="C1704" t="str">
            <v>UN</v>
          </cell>
          <cell r="D1704">
            <v>19.977900000000002</v>
          </cell>
        </row>
        <row r="1705">
          <cell r="A1705" t="str">
            <v>001.25.02400</v>
          </cell>
          <cell r="B1705" t="str">
            <v>Adaptador soldável com flanges de pvc rígido para tubo soldável para caixa de água 40mm x 1.1/4 pol</v>
          </cell>
          <cell r="C1705" t="str">
            <v>UN</v>
          </cell>
          <cell r="D1705">
            <v>15.1831</v>
          </cell>
        </row>
        <row r="1706">
          <cell r="A1706" t="str">
            <v>001.25.02420</v>
          </cell>
          <cell r="B1706" t="str">
            <v>Adaptador soldável com flanges de pvc rígido para tubo soldável para caixa de água 32mm x 1 pol</v>
          </cell>
          <cell r="C1706" t="str">
            <v>UN</v>
          </cell>
          <cell r="D1706">
            <v>13.752700000000001</v>
          </cell>
        </row>
        <row r="1707">
          <cell r="A1707" t="str">
            <v>001.25.02440</v>
          </cell>
          <cell r="B1707" t="str">
            <v>Adaptador soldável com flanges de pvc rígido para tubo soldável para caixa de água 25mm x 3/4</v>
          </cell>
          <cell r="C1707" t="str">
            <v>UN</v>
          </cell>
          <cell r="D1707">
            <v>10.0627</v>
          </cell>
        </row>
        <row r="1708">
          <cell r="A1708" t="str">
            <v>001.25.02460</v>
          </cell>
          <cell r="B1708" t="str">
            <v>Adaptador soldável com flanges de pvc rígido para tubo soldável para caixa de água 20mm x 1/2 pol</v>
          </cell>
          <cell r="C1708" t="str">
            <v>UN</v>
          </cell>
          <cell r="D1708">
            <v>8.4726999999999997</v>
          </cell>
        </row>
        <row r="1709">
          <cell r="A1709" t="str">
            <v>001.25.02480</v>
          </cell>
          <cell r="B1709" t="str">
            <v>Bucha de redução longa de pvc rígido para tubo soldável 110 x 75 mm ( 4 x 2.1/2 pol)</v>
          </cell>
          <cell r="C1709" t="str">
            <v>UN</v>
          </cell>
          <cell r="D1709">
            <v>21.585100000000001</v>
          </cell>
        </row>
        <row r="1710">
          <cell r="A1710" t="str">
            <v>001.25.02500</v>
          </cell>
          <cell r="B1710" t="str">
            <v>Bucha de redução longa de pvc rígido para tubo soldável 110 x 60 mm ( 4 x 2 pol)</v>
          </cell>
          <cell r="C1710" t="str">
            <v>UN</v>
          </cell>
          <cell r="D1710">
            <v>12.585100000000001</v>
          </cell>
        </row>
        <row r="1711">
          <cell r="A1711" t="str">
            <v>001.25.02520</v>
          </cell>
          <cell r="B1711" t="str">
            <v>Bucha de redução longa de pvc rígido para tubo soldável 85 x 60 mm (3 x 2 pol)</v>
          </cell>
          <cell r="C1711" t="str">
            <v>UN</v>
          </cell>
          <cell r="D1711">
            <v>6.36</v>
          </cell>
        </row>
        <row r="1712">
          <cell r="A1712" t="str">
            <v>001.25.02540</v>
          </cell>
          <cell r="B1712" t="str">
            <v>Bucha de redução longa de pvc rígido para tubo soldável 75 x 50 mm ( 2.1/2 x 1.1/2 pol)</v>
          </cell>
          <cell r="C1712" t="str">
            <v>UN</v>
          </cell>
          <cell r="D1712">
            <v>5.97</v>
          </cell>
        </row>
        <row r="1713">
          <cell r="A1713" t="str">
            <v>001.25.02560</v>
          </cell>
          <cell r="B1713" t="str">
            <v>Bucha de redução longa de pvc rígido para tubo soldável 60 x 50 mm (2 x 1.1/2 pol)</v>
          </cell>
          <cell r="C1713" t="str">
            <v>UN</v>
          </cell>
          <cell r="D1713">
            <v>5.64</v>
          </cell>
        </row>
        <row r="1714">
          <cell r="A1714" t="str">
            <v>001.25.02580</v>
          </cell>
          <cell r="B1714" t="str">
            <v>Bucha de redução longa de pvc rígido para tubo soldável 60 x 40 mm (2 x 1.1/4 pol)</v>
          </cell>
          <cell r="C1714" t="str">
            <v>UN</v>
          </cell>
          <cell r="D1714">
            <v>4.5250000000000004</v>
          </cell>
        </row>
        <row r="1715">
          <cell r="A1715" t="str">
            <v>001.25.02600</v>
          </cell>
          <cell r="B1715" t="str">
            <v>Bucha de redução longa de pvc rígido para tubo soldável 60 x 32 mm (2 x 1 pol)</v>
          </cell>
          <cell r="C1715" t="str">
            <v>UN</v>
          </cell>
          <cell r="D1715">
            <v>5.35</v>
          </cell>
        </row>
        <row r="1716">
          <cell r="A1716" t="str">
            <v>001.25.02620</v>
          </cell>
          <cell r="B1716" t="str">
            <v>Bucha de redução longa de pvc rígido para tubo soldável 60 x 25 mm ( 2 x 3/4 pol)</v>
          </cell>
          <cell r="C1716" t="str">
            <v>UN</v>
          </cell>
          <cell r="D1716">
            <v>1.81</v>
          </cell>
        </row>
        <row r="1717">
          <cell r="A1717" t="str">
            <v>001.25.02640</v>
          </cell>
          <cell r="B1717" t="str">
            <v>Bucha de redução longa de pvc rígido para tubo soldável 50 x 32 mm ( 1.1/2 x 1 pol)</v>
          </cell>
          <cell r="C1717" t="str">
            <v>UN</v>
          </cell>
          <cell r="D1717">
            <v>2.8849999999999998</v>
          </cell>
        </row>
        <row r="1718">
          <cell r="A1718" t="str">
            <v>001.25.02660</v>
          </cell>
          <cell r="B1718" t="str">
            <v>Bucha de redução longa de pvc rígido para tubo soldável 50 x 25 mm ( 1.1/2 x 3.4 pol)</v>
          </cell>
          <cell r="C1718" t="str">
            <v>UN</v>
          </cell>
          <cell r="D1718">
            <v>2.5550000000000002</v>
          </cell>
        </row>
        <row r="1719">
          <cell r="A1719" t="str">
            <v>001.25.02680</v>
          </cell>
          <cell r="B1719" t="str">
            <v>Bucha de redução longa de pvc rígido para tubo soldável 50 x 20 mm ( 1.1/2 x 1/2 pol)</v>
          </cell>
          <cell r="C1719" t="str">
            <v>UN</v>
          </cell>
          <cell r="D1719">
            <v>2.335</v>
          </cell>
        </row>
        <row r="1720">
          <cell r="A1720" t="str">
            <v>001.25.02700</v>
          </cell>
          <cell r="B1720" t="str">
            <v>Bucha de redução longa de pvc rígido para tubo soldável 40 x 25 mm ( 1.1/4 x 3/4 pol)</v>
          </cell>
          <cell r="C1720" t="str">
            <v>UN</v>
          </cell>
          <cell r="D1720">
            <v>2.605</v>
          </cell>
        </row>
        <row r="1721">
          <cell r="A1721" t="str">
            <v>001.25.02720</v>
          </cell>
          <cell r="B1721" t="str">
            <v>Bucha de redução longa de pvc rígido para tubo soldável 40 x 20 mm (1.1/4 x 1/2 pol)</v>
          </cell>
          <cell r="C1721" t="str">
            <v>UN</v>
          </cell>
          <cell r="D1721">
            <v>2.165</v>
          </cell>
        </row>
        <row r="1722">
          <cell r="A1722" t="str">
            <v>001.25.02740</v>
          </cell>
          <cell r="B1722" t="str">
            <v>Bucha de redução longa de pvc rígido para tubo soldável 32 x 20 mm (1 x 1/2 pol)</v>
          </cell>
          <cell r="C1722" t="str">
            <v>UN</v>
          </cell>
          <cell r="D1722">
            <v>1.6500999999999999</v>
          </cell>
        </row>
        <row r="1723">
          <cell r="A1723" t="str">
            <v>001.25.02760</v>
          </cell>
          <cell r="B1723" t="str">
            <v>Cap de pvc rígido para tubo soldável 50 mm ( 1.1/2 pol)</v>
          </cell>
          <cell r="C1723" t="str">
            <v>UN</v>
          </cell>
          <cell r="D1723">
            <v>3.3125</v>
          </cell>
        </row>
        <row r="1724">
          <cell r="A1724" t="str">
            <v>001.25.02780</v>
          </cell>
          <cell r="B1724" t="str">
            <v>Cap de pvc rígido para tubo soldável 40 mm (1.1/4 pol)</v>
          </cell>
          <cell r="C1724" t="str">
            <v>UN</v>
          </cell>
          <cell r="D1724">
            <v>1.9125000000000001</v>
          </cell>
        </row>
        <row r="1725">
          <cell r="A1725" t="str">
            <v>001.25.02800</v>
          </cell>
          <cell r="B1725" t="str">
            <v>Cap de pvc rígido para tubo soldável 32 mm (1 pol)</v>
          </cell>
          <cell r="C1725" t="str">
            <v>UN</v>
          </cell>
          <cell r="D1725">
            <v>1.0349999999999999</v>
          </cell>
        </row>
        <row r="1726">
          <cell r="A1726" t="str">
            <v>001.25.02820</v>
          </cell>
          <cell r="B1726" t="str">
            <v>Cap de pvc rígido para tubo soldável 25 mm (3/4 pol)</v>
          </cell>
          <cell r="C1726" t="str">
            <v>UN</v>
          </cell>
          <cell r="D1726">
            <v>1.0349999999999999</v>
          </cell>
        </row>
        <row r="1727">
          <cell r="A1727" t="str">
            <v>001.25.02840</v>
          </cell>
          <cell r="B1727" t="str">
            <v>Cap de pvc rígido para tubo soldável 20 mm (1/2 pol)</v>
          </cell>
          <cell r="C1727" t="str">
            <v>UN</v>
          </cell>
          <cell r="D1727">
            <v>0.89500000000000002</v>
          </cell>
        </row>
        <row r="1728">
          <cell r="A1728" t="str">
            <v>001.25.02860</v>
          </cell>
          <cell r="B1728" t="str">
            <v>Joelho 90º soldável/rosqueável  32mm x 1 pol</v>
          </cell>
          <cell r="C1728" t="str">
            <v>UN</v>
          </cell>
          <cell r="D1728">
            <v>3.0101</v>
          </cell>
        </row>
        <row r="1729">
          <cell r="A1729" t="str">
            <v>001.25.02880</v>
          </cell>
          <cell r="B1729" t="str">
            <v>Joelho 90º soldável/rosqueável 25mm x 3/4 pol</v>
          </cell>
          <cell r="C1729" t="str">
            <v>UN</v>
          </cell>
          <cell r="D1729">
            <v>2.1501000000000001</v>
          </cell>
        </row>
        <row r="1730">
          <cell r="A1730" t="str">
            <v>001.25.02900</v>
          </cell>
          <cell r="B1730" t="str">
            <v>Joelho 90º soldável/rosqueável  20mm x 1/2 pol</v>
          </cell>
          <cell r="C1730" t="str">
            <v>UN</v>
          </cell>
          <cell r="D1730">
            <v>1.5301</v>
          </cell>
        </row>
        <row r="1731">
          <cell r="A1731" t="str">
            <v>001.25.02920</v>
          </cell>
          <cell r="B1731" t="str">
            <v>Joelho de redução 90º soldável/rosqueável 32mm x 3/4 pol</v>
          </cell>
          <cell r="C1731" t="str">
            <v>UN</v>
          </cell>
          <cell r="D1731">
            <v>1.4701</v>
          </cell>
        </row>
        <row r="1732">
          <cell r="A1732" t="str">
            <v>001.25.02940</v>
          </cell>
          <cell r="B1732" t="str">
            <v>Joelho de redução 90º soldável/rosqueável 25mm x 1/2 pol</v>
          </cell>
          <cell r="C1732" t="str">
            <v>UN</v>
          </cell>
          <cell r="D1732">
            <v>1.5201</v>
          </cell>
        </row>
        <row r="1733">
          <cell r="A1733" t="str">
            <v>001.25.02960</v>
          </cell>
          <cell r="B1733" t="str">
            <v>Luva simples soldável/rosqueável 50mm x 1.5 pol</v>
          </cell>
          <cell r="C1733" t="str">
            <v>UN</v>
          </cell>
          <cell r="D1733">
            <v>12.565</v>
          </cell>
        </row>
        <row r="1734">
          <cell r="A1734" t="str">
            <v>001.25.02980</v>
          </cell>
          <cell r="B1734" t="str">
            <v>Luva simples soldável/rosqueável 40mm x 1.1/4 pol</v>
          </cell>
          <cell r="C1734" t="str">
            <v>UN</v>
          </cell>
          <cell r="D1734">
            <v>5.4649999999999999</v>
          </cell>
        </row>
        <row r="1735">
          <cell r="A1735" t="str">
            <v>001.25.03000</v>
          </cell>
          <cell r="B1735" t="str">
            <v>Luva simples soldável/rosqueável 32mm x 1 pol</v>
          </cell>
          <cell r="C1735" t="str">
            <v>UN</v>
          </cell>
          <cell r="D1735">
            <v>2.6200999999999999</v>
          </cell>
        </row>
        <row r="1736">
          <cell r="A1736" t="str">
            <v>001.25.03020</v>
          </cell>
          <cell r="B1736" t="str">
            <v>Luva simples soldável/rosqueável 25mm x 3/4 pol</v>
          </cell>
          <cell r="C1736" t="str">
            <v>UN</v>
          </cell>
          <cell r="D1736">
            <v>1.4100999999999999</v>
          </cell>
        </row>
        <row r="1737">
          <cell r="A1737" t="str">
            <v>001.25.03040</v>
          </cell>
          <cell r="B1737" t="str">
            <v>Luva simples soldável/rosqueável 20mm x 1/2 pol</v>
          </cell>
          <cell r="C1737" t="str">
            <v>UN</v>
          </cell>
          <cell r="D1737">
            <v>1.7401</v>
          </cell>
        </row>
        <row r="1738">
          <cell r="A1738" t="str">
            <v>001.25.03060</v>
          </cell>
          <cell r="B1738" t="str">
            <v>Luva de redução soldável/rosqueável 25mm x 1/2 pol</v>
          </cell>
          <cell r="C1738" t="str">
            <v>UN</v>
          </cell>
          <cell r="D1738">
            <v>1.5201</v>
          </cell>
        </row>
        <row r="1739">
          <cell r="A1739" t="str">
            <v>001.25.03080</v>
          </cell>
          <cell r="B1739" t="str">
            <v>Tee 90º com rosca na bolsa central soldável/rosqueável 32mm x 32mm x 1 pol</v>
          </cell>
          <cell r="C1739" t="str">
            <v>UN</v>
          </cell>
          <cell r="D1739">
            <v>2.9449999999999998</v>
          </cell>
        </row>
        <row r="1740">
          <cell r="A1740" t="str">
            <v>001.25.03100</v>
          </cell>
          <cell r="B1740" t="str">
            <v>Tee 90º com rosca na bolsa central soldável/rosqueável 25mm x 25mm 3/4 pol</v>
          </cell>
          <cell r="C1740" t="str">
            <v>UN</v>
          </cell>
          <cell r="D1740">
            <v>4.0250000000000004</v>
          </cell>
        </row>
        <row r="1741">
          <cell r="A1741" t="str">
            <v>001.25.03120</v>
          </cell>
          <cell r="B1741" t="str">
            <v>Tee 90º com rosca na bolsa central soldável/rosqueável 20mm x 20mm x 1/2 pol</v>
          </cell>
          <cell r="C1741" t="str">
            <v>UN</v>
          </cell>
          <cell r="D1741">
            <v>4.1500000000000004</v>
          </cell>
        </row>
        <row r="1742">
          <cell r="A1742" t="str">
            <v>001.25.03140</v>
          </cell>
          <cell r="B1742" t="str">
            <v>Tee 90º com rosca na bolsa central sodável/rosqueável 32mm x 32mm x 3/4 pol</v>
          </cell>
          <cell r="C1742" t="str">
            <v>UN</v>
          </cell>
          <cell r="D1742">
            <v>5.1950000000000003</v>
          </cell>
        </row>
        <row r="1743">
          <cell r="A1743" t="str">
            <v>001.25.03160</v>
          </cell>
          <cell r="B1743" t="str">
            <v>Tee 90º com rosca na bolsa central soldável/rosqueável 25mm x 25mm x 1/2 pol</v>
          </cell>
          <cell r="C1743" t="str">
            <v>UN</v>
          </cell>
          <cell r="D1743">
            <v>2.7149999999999999</v>
          </cell>
        </row>
        <row r="1744">
          <cell r="A1744" t="str">
            <v>001.25.03180</v>
          </cell>
          <cell r="B1744" t="str">
            <v>Joelho 90º soldável com bucha de latão 25mm x 3/4 pol</v>
          </cell>
          <cell r="C1744" t="str">
            <v>UN</v>
          </cell>
          <cell r="D1744">
            <v>5.0050999999999997</v>
          </cell>
        </row>
        <row r="1745">
          <cell r="A1745" t="str">
            <v>001.25.03200</v>
          </cell>
          <cell r="B1745" t="str">
            <v>Joelho 90º soldável com bucha de latão 20mm x 1/2 pol</v>
          </cell>
          <cell r="C1745" t="str">
            <v>UN</v>
          </cell>
          <cell r="D1745">
            <v>3.7850999999999999</v>
          </cell>
        </row>
        <row r="1746">
          <cell r="A1746" t="str">
            <v>001.25.03220</v>
          </cell>
          <cell r="B1746" t="str">
            <v>Joelho de redução 90º soldável com bucha de latão 32mm x 3/4 pol</v>
          </cell>
          <cell r="C1746" t="str">
            <v>UN</v>
          </cell>
          <cell r="D1746">
            <v>2.6551</v>
          </cell>
        </row>
        <row r="1747">
          <cell r="A1747" t="str">
            <v>001.25.03240</v>
          </cell>
          <cell r="B1747" t="str">
            <v>Joelho de redução 90º soldável com bucha de latão 25mm x 1/2 pol</v>
          </cell>
          <cell r="C1747" t="str">
            <v>UN</v>
          </cell>
          <cell r="D1747">
            <v>3.5550999999999999</v>
          </cell>
        </row>
        <row r="1748">
          <cell r="A1748" t="str">
            <v>001.25.03260</v>
          </cell>
          <cell r="B1748" t="str">
            <v>Luva simples soldável com bucha de latão 25mm x 3/4 pol</v>
          </cell>
          <cell r="C1748" t="str">
            <v>UN</v>
          </cell>
          <cell r="D1748">
            <v>4.5750999999999999</v>
          </cell>
        </row>
        <row r="1749">
          <cell r="A1749" t="str">
            <v>001.25.03280</v>
          </cell>
          <cell r="B1749" t="str">
            <v>Luva simples soldável com bucha de latão 20mm x 1/2 pol</v>
          </cell>
          <cell r="C1749" t="str">
            <v>UN</v>
          </cell>
          <cell r="D1749">
            <v>3.9651000000000001</v>
          </cell>
        </row>
        <row r="1750">
          <cell r="A1750" t="str">
            <v>001.25.03300</v>
          </cell>
          <cell r="B1750" t="str">
            <v>Luva de redução soldável com bucha de latão 25mm x 1/2 pol</v>
          </cell>
          <cell r="C1750" t="str">
            <v>UN</v>
          </cell>
          <cell r="D1750">
            <v>4.1750999999999996</v>
          </cell>
        </row>
        <row r="1751">
          <cell r="A1751" t="str">
            <v>001.25.03320</v>
          </cell>
          <cell r="B1751" t="str">
            <v>Tee 90º com bucha de latão central 25mm x 25mm x 3/4 pol</v>
          </cell>
          <cell r="C1751" t="str">
            <v>UN</v>
          </cell>
          <cell r="D1751">
            <v>4.7751000000000001</v>
          </cell>
        </row>
        <row r="1752">
          <cell r="A1752" t="str">
            <v>001.25.03340</v>
          </cell>
          <cell r="B1752" t="str">
            <v>Tee 90º com bucha de latão central 20mm x 20mm x 1/2 pol</v>
          </cell>
          <cell r="C1752" t="str">
            <v>UN</v>
          </cell>
          <cell r="D1752">
            <v>4.2651000000000003</v>
          </cell>
        </row>
        <row r="1753">
          <cell r="A1753" t="str">
            <v>001.25.03360</v>
          </cell>
          <cell r="B1753" t="str">
            <v>Tee redução 90º com bucha de latão na bolsa central 32mm x 32mm x 3/4 pol</v>
          </cell>
          <cell r="C1753" t="str">
            <v>UN</v>
          </cell>
          <cell r="D1753">
            <v>5.9451000000000001</v>
          </cell>
        </row>
        <row r="1754">
          <cell r="A1754" t="str">
            <v>001.25.03380</v>
          </cell>
          <cell r="B1754" t="str">
            <v>Tee reduçao 90º com bucha de latão na bolsa central 25mm x 25mm 1/2 pol</v>
          </cell>
          <cell r="C1754" t="str">
            <v>UN</v>
          </cell>
          <cell r="D1754">
            <v>3.4651000000000001</v>
          </cell>
        </row>
        <row r="1755">
          <cell r="A1755" t="str">
            <v>001.25.03400</v>
          </cell>
          <cell r="B1755" t="str">
            <v>Adaptador com rosca e flange para caixa de água de pvc inclusive assentamento 2 pol</v>
          </cell>
          <cell r="C1755" t="str">
            <v>UN</v>
          </cell>
          <cell r="D1755">
            <v>10.387700000000001</v>
          </cell>
        </row>
        <row r="1756">
          <cell r="A1756" t="str">
            <v>001.25.03420</v>
          </cell>
          <cell r="B1756" t="str">
            <v>Adaptador com rosca e flange para caixa de água de pvc inclusive assentamento 1 pol</v>
          </cell>
          <cell r="C1756" t="str">
            <v>UN</v>
          </cell>
          <cell r="D1756">
            <v>8.5825999999999993</v>
          </cell>
        </row>
        <row r="1757">
          <cell r="A1757" t="str">
            <v>001.25.03440</v>
          </cell>
          <cell r="B1757" t="str">
            <v>Adaptador com rosca e flange para caixa de água de pvc inclusive assentamento 3/4 pol</v>
          </cell>
          <cell r="C1757" t="str">
            <v>UN</v>
          </cell>
          <cell r="D1757">
            <v>6.7725999999999997</v>
          </cell>
        </row>
        <row r="1758">
          <cell r="A1758" t="str">
            <v>001.25.03460</v>
          </cell>
          <cell r="B1758" t="str">
            <v>Adaptador com rosca e flange para caixa de água de pvc inclusive assentamento 1/2 pol</v>
          </cell>
          <cell r="C1758" t="str">
            <v>UN</v>
          </cell>
          <cell r="D1758">
            <v>6.7725999999999997</v>
          </cell>
        </row>
        <row r="1759">
          <cell r="A1759" t="str">
            <v>001.25.03480</v>
          </cell>
          <cell r="B1759" t="str">
            <v>Adaptador com rosca e flange para caixa de água de pvc inclusive assentamento 3 pol</v>
          </cell>
          <cell r="C1759" t="str">
            <v>UN</v>
          </cell>
          <cell r="D1759">
            <v>57.185200000000002</v>
          </cell>
        </row>
        <row r="1760">
          <cell r="A1760" t="str">
            <v>001.25.03500</v>
          </cell>
          <cell r="B1760" t="str">
            <v>Plug ou bujão de 2"", de pvc rígido, para tubos de pvc rosqueável</v>
          </cell>
          <cell r="C1760" t="str">
            <v>UN</v>
          </cell>
          <cell r="D1760">
            <v>2.6625000000000001</v>
          </cell>
        </row>
        <row r="1761">
          <cell r="A1761" t="str">
            <v>001.25.03520</v>
          </cell>
          <cell r="B1761" t="str">
            <v>Plug ou bujão de 1 1/2"", de pvc rígido, para tubos de pvc rosqueável</v>
          </cell>
          <cell r="C1761" t="str">
            <v>UN</v>
          </cell>
          <cell r="D1761">
            <v>2.2524999999999999</v>
          </cell>
        </row>
        <row r="1762">
          <cell r="A1762" t="str">
            <v>001.25.03540</v>
          </cell>
          <cell r="B1762" t="str">
            <v>Plug ou bujão de 1 1/4"", de pvc rígido, para tubos de pvc rosqueável</v>
          </cell>
          <cell r="C1762" t="str">
            <v>UN</v>
          </cell>
          <cell r="D1762">
            <v>1.2625</v>
          </cell>
        </row>
        <row r="1763">
          <cell r="A1763" t="str">
            <v>001.25.03560</v>
          </cell>
          <cell r="B1763" t="str">
            <v>Plug ou bujão de 1"", de pvc rígido, para tubos de pvc rosqueável</v>
          </cell>
          <cell r="C1763" t="str">
            <v>UN</v>
          </cell>
          <cell r="D1763">
            <v>0.85499999999999998</v>
          </cell>
        </row>
        <row r="1764">
          <cell r="A1764" t="str">
            <v>001.25.03580</v>
          </cell>
          <cell r="B1764" t="str">
            <v>Plug ou bujão de 3/4"", de pvc rígido, para tubos de pvc rosqueável</v>
          </cell>
          <cell r="C1764" t="str">
            <v>UN</v>
          </cell>
          <cell r="D1764">
            <v>0.63900000000000001</v>
          </cell>
        </row>
        <row r="1765">
          <cell r="A1765" t="str">
            <v>001.25.03600</v>
          </cell>
          <cell r="B1765" t="str">
            <v>Plug ou bujão de 1/2"", de pvc rígido, para tubos de pvc rosqueável</v>
          </cell>
          <cell r="C1765" t="str">
            <v>UN</v>
          </cell>
          <cell r="D1765">
            <v>0.55500000000000005</v>
          </cell>
        </row>
        <row r="1766">
          <cell r="A1766" t="str">
            <v>001.25.03620</v>
          </cell>
          <cell r="B1766" t="str">
            <v>Fornecimento e instalação de mangueira marron de pvc para água de 3/4""x2,5 mm de espessura</v>
          </cell>
          <cell r="C1766" t="str">
            <v>ML</v>
          </cell>
          <cell r="D1766">
            <v>0.8367</v>
          </cell>
        </row>
        <row r="1767">
          <cell r="A1767" t="str">
            <v>001.25.03640</v>
          </cell>
          <cell r="B1767" t="str">
            <v>Fornecimento e instalação de mangueira marron de pvc para água de  1""x3,0 mm de espessura</v>
          </cell>
          <cell r="C1767" t="str">
            <v>ML</v>
          </cell>
          <cell r="D1767">
            <v>1.0891999999999999</v>
          </cell>
        </row>
        <row r="1768">
          <cell r="A1768" t="str">
            <v>001.25.03660</v>
          </cell>
          <cell r="B1768" t="str">
            <v>Fornecimento e instalação de joelho de polietileno - 3/4"" para mangueira de polietileno ou pvc marron</v>
          </cell>
          <cell r="C1768" t="str">
            <v>UN</v>
          </cell>
          <cell r="D1768">
            <v>1.2501</v>
          </cell>
        </row>
        <row r="1769">
          <cell r="A1769" t="str">
            <v>001.25.03680</v>
          </cell>
          <cell r="B1769" t="str">
            <v>Fornecimento e instalação de joelho de polietileno  - 1"" para mangueira de polietileno ou pvc marron</v>
          </cell>
          <cell r="C1769" t="str">
            <v>UN</v>
          </cell>
          <cell r="D1769">
            <v>1.7000999999999999</v>
          </cell>
        </row>
        <row r="1770">
          <cell r="A1770" t="str">
            <v>001.25.03700</v>
          </cell>
          <cell r="B1770" t="str">
            <v>Fornecimento e instalação de tee de polietileno - 3/4"" para mangueira de polietileno ou pvc marron</v>
          </cell>
          <cell r="C1770" t="str">
            <v>UN</v>
          </cell>
          <cell r="D1770">
            <v>1.9750000000000001</v>
          </cell>
        </row>
        <row r="1771">
          <cell r="A1771" t="str">
            <v>001.25.03720</v>
          </cell>
          <cell r="B1771" t="str">
            <v>Fornecimento e instalação de tee de polietileno  1""- para mangueira de polietileno ou pvc marron</v>
          </cell>
          <cell r="C1771" t="str">
            <v>UN</v>
          </cell>
          <cell r="D1771">
            <v>3.0501</v>
          </cell>
        </row>
        <row r="1772">
          <cell r="A1772" t="str">
            <v>001.25.03740</v>
          </cell>
          <cell r="B1772" t="str">
            <v>Fornecimento e instalação de uniao de polietileno - 3/4""- para mangueira de polietileno ou pvc marron</v>
          </cell>
          <cell r="C1772" t="str">
            <v>UN</v>
          </cell>
          <cell r="D1772">
            <v>1.4500999999999999</v>
          </cell>
        </row>
        <row r="1773">
          <cell r="A1773" t="str">
            <v>001.25.03760</v>
          </cell>
          <cell r="B1773" t="str">
            <v>Fornecimento e instalação de união de polietileno  - 1""-para mangueira de polietileno ou pvc marron</v>
          </cell>
          <cell r="C1773" t="str">
            <v>UN</v>
          </cell>
          <cell r="D1773">
            <v>1.8501000000000001</v>
          </cell>
        </row>
        <row r="1774">
          <cell r="A1774" t="str">
            <v>001.25.03780</v>
          </cell>
          <cell r="B1774" t="str">
            <v>Fornecimento e instalação de adaptador de polietileno  - 3/4""- para mangueira de polietileno ou pvc marron</v>
          </cell>
          <cell r="C1774" t="str">
            <v>UN</v>
          </cell>
          <cell r="D1774">
            <v>1.5501</v>
          </cell>
        </row>
        <row r="1775">
          <cell r="A1775" t="str">
            <v>001.25.03800</v>
          </cell>
          <cell r="B1775" t="str">
            <v>Fornecimento e instalação de adaptador de polietileno  - 1""- para mangueira de polietileno ou pvc marron</v>
          </cell>
          <cell r="C1775" t="str">
            <v>UN</v>
          </cell>
          <cell r="D1775">
            <v>1.7501</v>
          </cell>
        </row>
        <row r="1776">
          <cell r="A1776" t="str">
            <v>001.26</v>
          </cell>
          <cell r="B1776" t="str">
            <v>INSTALAÇÕES HIDRÁULICAS - TUBO GALVANIZADO</v>
          </cell>
          <cell r="D1776">
            <v>2510.4023999999999</v>
          </cell>
        </row>
        <row r="1777">
          <cell r="A1777" t="str">
            <v>001.26.00020</v>
          </cell>
          <cell r="B1777" t="str">
            <v>Fornecimento e Instalação de Tubo Ferro Galvanizado S/ Costura 4 Pol x  6.00 x 3.35mm</v>
          </cell>
          <cell r="C1777" t="str">
            <v>ML</v>
          </cell>
          <cell r="D1777">
            <v>87.686899999999994</v>
          </cell>
        </row>
        <row r="1778">
          <cell r="A1778" t="str">
            <v>001.26.00040</v>
          </cell>
          <cell r="B1778" t="str">
            <v>Fornecimento e Instalação de Tubo Ferro Galvanizado S/ Costura 3 Pol x  6.00 x 3.35mm</v>
          </cell>
          <cell r="C1778" t="str">
            <v>ML</v>
          </cell>
          <cell r="D1778">
            <v>61.173099999999998</v>
          </cell>
        </row>
        <row r="1779">
          <cell r="A1779" t="str">
            <v>001.26.00060</v>
          </cell>
          <cell r="B1779" t="str">
            <v>Fornecimento e Instalação de Tubo Ferro Galvanizado S/ Costura 2.5 Pol x  6.00 x 3.35mm</v>
          </cell>
          <cell r="C1779" t="str">
            <v>ML</v>
          </cell>
          <cell r="D1779">
            <v>51.073900000000002</v>
          </cell>
        </row>
        <row r="1780">
          <cell r="A1780" t="str">
            <v>001.26.00080</v>
          </cell>
          <cell r="B1780" t="str">
            <v>Fornecimento e Instalação de Tubo Ferro Galvanizado S/ Costura 2 Pol x  6.00 x 3.00mm</v>
          </cell>
          <cell r="C1780" t="str">
            <v>ML</v>
          </cell>
          <cell r="D1780">
            <v>36.705300000000001</v>
          </cell>
        </row>
        <row r="1781">
          <cell r="A1781" t="str">
            <v>001.26.00100</v>
          </cell>
          <cell r="B1781" t="str">
            <v>Fornecimento e Instalação de Tubo Ferro Galvanizado S/ Costura 1.5 Pol x  6.00 x 3.00mm</v>
          </cell>
          <cell r="C1781" t="str">
            <v>ML</v>
          </cell>
          <cell r="D1781">
            <v>28.337399999999999</v>
          </cell>
        </row>
        <row r="1782">
          <cell r="A1782" t="str">
            <v>001.26.00120</v>
          </cell>
          <cell r="B1782" t="str">
            <v>Fornecimento e Instalação de Tubo Ferro Galvanizado S/ Costura 1 1/4 Pol x 6.00 x 2.65mm</v>
          </cell>
          <cell r="C1782" t="str">
            <v>ML</v>
          </cell>
          <cell r="D1782">
            <v>23.322700000000001</v>
          </cell>
        </row>
        <row r="1783">
          <cell r="A1783" t="str">
            <v>001.26.00140</v>
          </cell>
          <cell r="B1783" t="str">
            <v>Fornecimento e Instalação de Tubo Ferro Galvanizado S/ Costura 1 Pol x 6.00 x 2.65mm</v>
          </cell>
          <cell r="C1783" t="str">
            <v>ML</v>
          </cell>
          <cell r="D1783">
            <v>18.498899999999999</v>
          </cell>
        </row>
        <row r="1784">
          <cell r="A1784" t="str">
            <v>001.26.00160</v>
          </cell>
          <cell r="B1784" t="str">
            <v>Fornecimento e Instalação de Tubo Ferro Galvanizado S/ Costura 3/4 Pol x 6.00 x 2.25mm</v>
          </cell>
          <cell r="C1784" t="str">
            <v>ML</v>
          </cell>
          <cell r="D1784">
            <v>12.9133</v>
          </cell>
        </row>
        <row r="1785">
          <cell r="A1785" t="str">
            <v>001.26.00180</v>
          </cell>
          <cell r="B1785" t="str">
            <v>Fornecimento e Instalação de Tubo Ferro Galvanizado S/ Costura 1/2 Pol x 6.00 x 2.25mm</v>
          </cell>
          <cell r="C1785" t="str">
            <v>ML</v>
          </cell>
          <cell r="D1785">
            <v>10.251899999999999</v>
          </cell>
        </row>
        <row r="1786">
          <cell r="A1786" t="str">
            <v>001.26.00200</v>
          </cell>
          <cell r="B1786" t="str">
            <v>Fornecimento e Instalação de Cotov.Redução de Ferro Galvanizado 90  2.5x2 Pol</v>
          </cell>
          <cell r="C1786" t="str">
            <v>UN</v>
          </cell>
          <cell r="D1786">
            <v>45.912599999999998</v>
          </cell>
        </row>
        <row r="1787">
          <cell r="A1787" t="str">
            <v>001.26.00220</v>
          </cell>
          <cell r="B1787" t="str">
            <v>Fornecimento e Instalação de Cotov.Redução de Ferro Galvanizado 90  2x1.5 Pol</v>
          </cell>
          <cell r="C1787" t="str">
            <v>UN</v>
          </cell>
          <cell r="D1787">
            <v>45.443899999999999</v>
          </cell>
        </row>
        <row r="1788">
          <cell r="A1788" t="str">
            <v>001.26.00240</v>
          </cell>
          <cell r="B1788" t="str">
            <v>Fornecimento e Instalação de Cotov.Redução de Ferro Galvanizado 90° 1.5x1 1/4 Pol</v>
          </cell>
          <cell r="C1788" t="str">
            <v>UN</v>
          </cell>
          <cell r="D1788">
            <v>21.543900000000001</v>
          </cell>
        </row>
        <row r="1789">
          <cell r="A1789" t="str">
            <v>001.26.00260</v>
          </cell>
          <cell r="B1789" t="str">
            <v>Fornecimento e Instalação de Cotov.Redução de Ferro Galvanizado 90° 1.5x1pol</v>
          </cell>
          <cell r="C1789" t="str">
            <v>UN</v>
          </cell>
          <cell r="D1789">
            <v>13.543900000000001</v>
          </cell>
        </row>
        <row r="1790">
          <cell r="A1790" t="str">
            <v>001.26.00280</v>
          </cell>
          <cell r="B1790" t="str">
            <v>Fornecimento e Instalação de Cotov.Redução de Ferro Galvanizado 90 1.5x3/4 Pol</v>
          </cell>
          <cell r="C1790" t="str">
            <v>UN</v>
          </cell>
          <cell r="D1790">
            <v>16.2439</v>
          </cell>
        </row>
        <row r="1791">
          <cell r="A1791" t="str">
            <v>001.26.00300</v>
          </cell>
          <cell r="B1791" t="str">
            <v>Fornecimento e Instalação de Cotov.Redução de Ferro Galvanizado 90° 1 1/4x1 Pol</v>
          </cell>
          <cell r="C1791" t="str">
            <v>UN</v>
          </cell>
          <cell r="D1791">
            <v>10.023899999999999</v>
          </cell>
        </row>
        <row r="1792">
          <cell r="A1792" t="str">
            <v>001.26.00320</v>
          </cell>
          <cell r="B1792" t="str">
            <v>Fornecimento e Instalação de Cotov.Redução de Ferro Galvanizado 90° 1 1/4x 3/4 Pol</v>
          </cell>
          <cell r="C1792" t="str">
            <v>UN</v>
          </cell>
          <cell r="D1792">
            <v>16.2439</v>
          </cell>
        </row>
        <row r="1793">
          <cell r="A1793" t="str">
            <v>001.26.00340</v>
          </cell>
          <cell r="B1793" t="str">
            <v>Fornecimento e Instalação de Cotov.Redução de Ferro Galvanizado 90° 1x3/4 Pol</v>
          </cell>
          <cell r="C1793" t="str">
            <v>UN</v>
          </cell>
          <cell r="D1793">
            <v>6.6851000000000003</v>
          </cell>
        </row>
        <row r="1794">
          <cell r="A1794" t="str">
            <v>001.26.00360</v>
          </cell>
          <cell r="B1794" t="str">
            <v>Fornecimento e Instalação de Cotov.Redução de Ferro Galvanizado 90° 1x1/2 Pol</v>
          </cell>
          <cell r="C1794" t="str">
            <v>UN</v>
          </cell>
          <cell r="D1794">
            <v>6.6851000000000003</v>
          </cell>
        </row>
        <row r="1795">
          <cell r="A1795" t="str">
            <v>001.26.00380</v>
          </cell>
          <cell r="B1795" t="str">
            <v>Fornecimento e Instalação de Cotov.Redução de Ferro Galvanizado 90° 3/4x1/2 Pol</v>
          </cell>
          <cell r="C1795" t="str">
            <v>UN</v>
          </cell>
          <cell r="D1795">
            <v>4.3851000000000004</v>
          </cell>
        </row>
        <row r="1796">
          <cell r="A1796" t="str">
            <v>001.26.00400</v>
          </cell>
          <cell r="B1796" t="str">
            <v>Fornecimento e Instalação de Bucha Redução Ferro Galvanizado 4x3 Pol</v>
          </cell>
          <cell r="C1796" t="str">
            <v>UN</v>
          </cell>
          <cell r="D1796">
            <v>31.4101</v>
          </cell>
        </row>
        <row r="1797">
          <cell r="A1797" t="str">
            <v>001.26.00420</v>
          </cell>
          <cell r="B1797" t="str">
            <v>Fornecimento e Instalação de Bucha Redução Ferro Galvanizado 4x2.5 Pol</v>
          </cell>
          <cell r="C1797" t="str">
            <v>UN</v>
          </cell>
          <cell r="D1797">
            <v>25.080100000000002</v>
          </cell>
        </row>
        <row r="1798">
          <cell r="A1798" t="str">
            <v>001.26.00440</v>
          </cell>
          <cell r="B1798" t="str">
            <v>Fornecimento e Instalação de Bucha Redução Ferro Galvanizado 4x2 Pol</v>
          </cell>
          <cell r="C1798" t="str">
            <v>UN</v>
          </cell>
          <cell r="D1798">
            <v>31.4101</v>
          </cell>
        </row>
        <row r="1799">
          <cell r="A1799" t="str">
            <v>001.26.00460</v>
          </cell>
          <cell r="B1799" t="str">
            <v>Fornecimento e Instalação de Bucha Redução Ferro Galvanizado 3x2.5 Pol</v>
          </cell>
          <cell r="C1799" t="str">
            <v>UN</v>
          </cell>
          <cell r="D1799">
            <v>18.921399999999998</v>
          </cell>
        </row>
        <row r="1800">
          <cell r="A1800" t="str">
            <v>001.26.00480</v>
          </cell>
          <cell r="B1800" t="str">
            <v>Forneicmento e Instalação de Bucha Redução Ferro Galvanizado 3x2 Pol</v>
          </cell>
          <cell r="C1800" t="str">
            <v>UN</v>
          </cell>
          <cell r="D1800">
            <v>18.921399999999998</v>
          </cell>
        </row>
        <row r="1801">
          <cell r="A1801" t="str">
            <v>001.26.00500</v>
          </cell>
          <cell r="B1801" t="str">
            <v>Fornecimento e Instalação de Bucha Redução Ferro Galvanizado 2.5x2 Pol</v>
          </cell>
          <cell r="C1801" t="str">
            <v>UN</v>
          </cell>
          <cell r="D1801">
            <v>12.5426</v>
          </cell>
        </row>
        <row r="1802">
          <cell r="A1802" t="str">
            <v>001.26.00520</v>
          </cell>
          <cell r="B1802" t="str">
            <v>Forneicmento e Instalação de Bucha Redução Ferro Galvanizado  2.5x1.5 Pol</v>
          </cell>
          <cell r="C1802" t="str">
            <v>UN</v>
          </cell>
          <cell r="D1802">
            <v>11.852600000000001</v>
          </cell>
        </row>
        <row r="1803">
          <cell r="A1803" t="str">
            <v>001.26.00540</v>
          </cell>
          <cell r="B1803" t="str">
            <v>Fornecimento e Instalação de Bucha Redução Ferro Galvanizado 2.5x1 1/4 Pol</v>
          </cell>
          <cell r="C1803" t="str">
            <v>UN</v>
          </cell>
          <cell r="D1803">
            <v>9.9925999999999995</v>
          </cell>
        </row>
        <row r="1804">
          <cell r="A1804" t="str">
            <v>001.26.00560</v>
          </cell>
          <cell r="B1804" t="str">
            <v>Fornecimento e Instalação de Bucha Redução Ferro Galvanizado. 2x1.5 Pol</v>
          </cell>
          <cell r="C1804" t="str">
            <v>UN</v>
          </cell>
          <cell r="D1804">
            <v>8.5938999999999997</v>
          </cell>
        </row>
        <row r="1805">
          <cell r="A1805" t="str">
            <v>001.26.00580</v>
          </cell>
          <cell r="B1805" t="str">
            <v>Fornecimento e Instalação de Bucha Redução Ferro Galvanizado 2x1 1/4 Pol</v>
          </cell>
          <cell r="C1805" t="str">
            <v>UN</v>
          </cell>
          <cell r="D1805">
            <v>8.2439</v>
          </cell>
        </row>
        <row r="1806">
          <cell r="A1806" t="str">
            <v>001.26.00600</v>
          </cell>
          <cell r="B1806" t="str">
            <v>Fornecimento e Instalação de Bucha Redução Ferro Galvanizado 2x1 Pol</v>
          </cell>
          <cell r="C1806" t="str">
            <v>UN</v>
          </cell>
          <cell r="D1806">
            <v>8.5338999999999992</v>
          </cell>
        </row>
        <row r="1807">
          <cell r="A1807" t="str">
            <v>001.26.00620</v>
          </cell>
          <cell r="B1807" t="str">
            <v>Fornecimento e Instalação de Bucha Redução Ferro Galvanizado 2x3/4 Pol</v>
          </cell>
          <cell r="C1807" t="str">
            <v>UN</v>
          </cell>
          <cell r="D1807">
            <v>8.5338999999999992</v>
          </cell>
        </row>
        <row r="1808">
          <cell r="A1808" t="str">
            <v>001.26.00640</v>
          </cell>
          <cell r="B1808" t="str">
            <v>Fornecimento e Instalação de Bucha Redução Ferro Galvanizado 1.5x1 1/4 Pol</v>
          </cell>
          <cell r="C1808" t="str">
            <v>UN</v>
          </cell>
          <cell r="D1808">
            <v>6.5739000000000001</v>
          </cell>
        </row>
        <row r="1809">
          <cell r="A1809" t="str">
            <v>001.26.00660</v>
          </cell>
          <cell r="B1809" t="str">
            <v>Fornecimento e Instalação de Bucha Redução Ferro Galvanizado 1.5x1 Pol</v>
          </cell>
          <cell r="C1809" t="str">
            <v>UN</v>
          </cell>
          <cell r="D1809">
            <v>6.2839</v>
          </cell>
        </row>
        <row r="1810">
          <cell r="A1810" t="str">
            <v>001.26.00680</v>
          </cell>
          <cell r="B1810" t="str">
            <v>Fornecimento e Instalação de Bucha Redução Ferro Galvanizado 1.5x3/4 Pol</v>
          </cell>
          <cell r="C1810" t="str">
            <v>UN</v>
          </cell>
          <cell r="D1810">
            <v>6.5538999999999996</v>
          </cell>
        </row>
        <row r="1811">
          <cell r="A1811" t="str">
            <v>001.26.00700</v>
          </cell>
          <cell r="B1811" t="str">
            <v>Fornecimento e Instalação de Bucha Redução Ferro Galvanizado 1 1/4x1 Pol</v>
          </cell>
          <cell r="C1811" t="str">
            <v>UN</v>
          </cell>
          <cell r="D1811">
            <v>5.8738999999999999</v>
          </cell>
        </row>
        <row r="1812">
          <cell r="A1812" t="str">
            <v>001.26.00720</v>
          </cell>
          <cell r="B1812" t="str">
            <v>Fornecimento e Instalação de Bucha Redução Ferro Galvanizado 1 1/4x3/4 Pol</v>
          </cell>
          <cell r="C1812" t="str">
            <v>UN</v>
          </cell>
          <cell r="D1812">
            <v>5.8838999999999997</v>
          </cell>
        </row>
        <row r="1813">
          <cell r="A1813" t="str">
            <v>001.26.00740</v>
          </cell>
          <cell r="B1813" t="str">
            <v>Fornecimento e Instalação de Bucha Redução Ferro Galvanizado 1 1/4x1/2 Pol</v>
          </cell>
          <cell r="C1813" t="str">
            <v>UN</v>
          </cell>
          <cell r="D1813">
            <v>5.5838999999999999</v>
          </cell>
        </row>
        <row r="1814">
          <cell r="A1814" t="str">
            <v>001.26.00760</v>
          </cell>
          <cell r="B1814" t="str">
            <v>Fornecimento e Instalação de Bucha Redução Ferro Galvanizado 1x3/4 Pol</v>
          </cell>
          <cell r="C1814" t="str">
            <v>UN</v>
          </cell>
          <cell r="D1814">
            <v>4.0850999999999997</v>
          </cell>
        </row>
        <row r="1815">
          <cell r="A1815" t="str">
            <v>001.26.00780</v>
          </cell>
          <cell r="B1815" t="str">
            <v>Fornecimento e Instalação de Bucha Redução Ferro Galvanizado 1x1/2 Pol</v>
          </cell>
          <cell r="C1815" t="str">
            <v>UN</v>
          </cell>
          <cell r="D1815">
            <v>4.0551000000000004</v>
          </cell>
        </row>
        <row r="1816">
          <cell r="A1816" t="str">
            <v>001.26.00800</v>
          </cell>
          <cell r="B1816" t="str">
            <v>Fornecimento e Instalação de Bucha Redução Ferro Galvanizado 3/4x1/2 Pol</v>
          </cell>
          <cell r="C1816" t="str">
            <v>UN</v>
          </cell>
          <cell r="D1816">
            <v>3.4350999999999998</v>
          </cell>
        </row>
        <row r="1817">
          <cell r="A1817" t="str">
            <v>001.26.00820</v>
          </cell>
          <cell r="B1817" t="str">
            <v>Fornecimento e Instalação de Luva De Redução De Ferro Galvanizado 4x3 Pol</v>
          </cell>
          <cell r="C1817" t="str">
            <v>UN</v>
          </cell>
          <cell r="D1817">
            <v>31.720099999999999</v>
          </cell>
        </row>
        <row r="1818">
          <cell r="A1818" t="str">
            <v>001.26.00840</v>
          </cell>
          <cell r="B1818" t="str">
            <v>Fornecimento e Instalação de Luva De Redução De Ferro Galvanizado 4x2.5 Pol</v>
          </cell>
          <cell r="C1818" t="str">
            <v>UN</v>
          </cell>
          <cell r="D1818">
            <v>23.440100000000001</v>
          </cell>
        </row>
        <row r="1819">
          <cell r="A1819" t="str">
            <v>001.26.00860</v>
          </cell>
          <cell r="B1819" t="str">
            <v>Fornecimento e Instalação de Luva De Redução De Ferro Galvanizado 4x2 Pol</v>
          </cell>
          <cell r="C1819" t="str">
            <v>UN</v>
          </cell>
          <cell r="D1819">
            <v>31.720099999999999</v>
          </cell>
        </row>
        <row r="1820">
          <cell r="A1820" t="str">
            <v>001.26.00880</v>
          </cell>
          <cell r="B1820" t="str">
            <v>Fornecimento e Instalação de Luva De Redução De Ferro Galvanizado 3x2.5 Pol</v>
          </cell>
          <cell r="C1820" t="str">
            <v>UN</v>
          </cell>
          <cell r="D1820">
            <v>22.481400000000001</v>
          </cell>
        </row>
        <row r="1821">
          <cell r="A1821" t="str">
            <v>001.26.00900</v>
          </cell>
          <cell r="B1821" t="str">
            <v>Fornecimento e Instalação de Luva De Redução De Ferro Galvanizado 3x2 Pol</v>
          </cell>
          <cell r="C1821" t="str">
            <v>UN</v>
          </cell>
          <cell r="D1821">
            <v>22.481400000000001</v>
          </cell>
        </row>
        <row r="1822">
          <cell r="A1822" t="str">
            <v>001.26.00920</v>
          </cell>
          <cell r="B1822" t="str">
            <v>Fornecimento e Instalação de Luva De Redução De Ferro Galvanizado 3x1.5 Pol</v>
          </cell>
          <cell r="C1822" t="str">
            <v>UN</v>
          </cell>
          <cell r="D1822">
            <v>22.481400000000001</v>
          </cell>
        </row>
        <row r="1823">
          <cell r="A1823" t="str">
            <v>001.26.00940</v>
          </cell>
          <cell r="B1823" t="str">
            <v>Fornecimento e Instalação de Luva De Redução De Ferro Galvanizado 2.5x2 Pol</v>
          </cell>
          <cell r="C1823" t="str">
            <v>UN</v>
          </cell>
          <cell r="D1823">
            <v>12.1126</v>
          </cell>
        </row>
        <row r="1824">
          <cell r="A1824" t="str">
            <v>001.26.00960</v>
          </cell>
          <cell r="B1824" t="str">
            <v>Fornecimento e Instalação de Luva De Redução De Ferro Galvanizado 2.5x1 1/4 Pol</v>
          </cell>
          <cell r="C1824" t="str">
            <v>UN</v>
          </cell>
          <cell r="D1824">
            <v>12.1126</v>
          </cell>
        </row>
        <row r="1825">
          <cell r="A1825" t="str">
            <v>001.26.00980</v>
          </cell>
          <cell r="B1825" t="str">
            <v>Fornecimento e Instalação de Luva De Redução De Ferro Galvanizado 2.5x1.5 Pol</v>
          </cell>
          <cell r="C1825" t="str">
            <v>UN</v>
          </cell>
          <cell r="D1825">
            <v>12.1126</v>
          </cell>
        </row>
        <row r="1826">
          <cell r="A1826" t="str">
            <v>001.26.01000</v>
          </cell>
          <cell r="B1826" t="str">
            <v>Fornecimento e Instalação de Luva De Redução De Ferro Galvanizado 2x1 1/4 Pol</v>
          </cell>
          <cell r="C1826" t="str">
            <v>UN</v>
          </cell>
          <cell r="D1826">
            <v>12.1126</v>
          </cell>
        </row>
        <row r="1827">
          <cell r="A1827" t="str">
            <v>001.26.01020</v>
          </cell>
          <cell r="B1827" t="str">
            <v>Fornecimento e Instalação de Luva De Redução De Ferro Galvanizado 2x1 Pol</v>
          </cell>
          <cell r="C1827" t="str">
            <v>UN</v>
          </cell>
          <cell r="D1827">
            <v>11.6439</v>
          </cell>
        </row>
        <row r="1828">
          <cell r="A1828" t="str">
            <v>001.26.01040</v>
          </cell>
          <cell r="B1828" t="str">
            <v>Fornecimento e Instalação de Luva De Redução De Ferro Galvanizado 1.5x1 Pol</v>
          </cell>
          <cell r="C1828" t="str">
            <v>UN</v>
          </cell>
          <cell r="D1828">
            <v>7.8438999999999997</v>
          </cell>
        </row>
        <row r="1829">
          <cell r="A1829" t="str">
            <v>001.26.01060</v>
          </cell>
          <cell r="B1829" t="str">
            <v>Fornecimento e Instalação de Luva De Redução De Ferro Galvanizado 11/4x1 Pol</v>
          </cell>
          <cell r="C1829" t="str">
            <v>UN</v>
          </cell>
          <cell r="D1829">
            <v>7.0438999999999998</v>
          </cell>
        </row>
        <row r="1830">
          <cell r="A1830" t="str">
            <v>001.26.01080</v>
          </cell>
          <cell r="B1830" t="str">
            <v>Fornecimento e Instalação de Luva De Redução De Ferro Galvanizado  1 1/4x3/4 Pol</v>
          </cell>
          <cell r="C1830" t="str">
            <v>UN</v>
          </cell>
          <cell r="D1830">
            <v>7.0438999999999998</v>
          </cell>
        </row>
        <row r="1831">
          <cell r="A1831" t="str">
            <v>001.26.01100</v>
          </cell>
          <cell r="B1831" t="str">
            <v>Fornecimento e Instalação de Luva De Redução De Ferro Galvanizado  1 1/4x1/2 Pol</v>
          </cell>
          <cell r="C1831" t="str">
            <v>UN</v>
          </cell>
          <cell r="D1831">
            <v>7.0438999999999998</v>
          </cell>
        </row>
        <row r="1832">
          <cell r="A1832" t="str">
            <v>001.26.01120</v>
          </cell>
          <cell r="B1832" t="str">
            <v>Fornecimento e Instalação de Luva De Redução De Ferro Galvanizado 1x3/4 Pol</v>
          </cell>
          <cell r="C1832" t="str">
            <v>UN</v>
          </cell>
          <cell r="D1832">
            <v>5.1750999999999996</v>
          </cell>
        </row>
        <row r="1833">
          <cell r="A1833" t="str">
            <v>001.26.01140</v>
          </cell>
          <cell r="B1833" t="str">
            <v>Fornecimento e Instalação de Luva De Redução De Ferro Galvanizado  1x1/2 Pol</v>
          </cell>
          <cell r="C1833" t="str">
            <v>UN</v>
          </cell>
          <cell r="D1833">
            <v>4.7751000000000001</v>
          </cell>
        </row>
        <row r="1834">
          <cell r="A1834" t="str">
            <v>001.26.01160</v>
          </cell>
          <cell r="B1834" t="str">
            <v>Fornecimento e Instalação de Luva De Redução De Ferro Galvanizado  3/4x1/2 Pol</v>
          </cell>
          <cell r="C1834" t="str">
            <v>UN</v>
          </cell>
          <cell r="D1834">
            <v>3.9750999999999999</v>
          </cell>
        </row>
        <row r="1835">
          <cell r="A1835" t="str">
            <v>001.26.01180</v>
          </cell>
          <cell r="B1835" t="str">
            <v>Fornecimento e Instalação de Cotov. De Ferro Galvanizado 90° 4 Pol</v>
          </cell>
          <cell r="C1835" t="str">
            <v>UN</v>
          </cell>
          <cell r="D1835">
            <v>50.440100000000001</v>
          </cell>
        </row>
        <row r="1836">
          <cell r="A1836" t="str">
            <v>001.26.01200</v>
          </cell>
          <cell r="B1836" t="str">
            <v>Fornecimento e Instalação de Cotov. De Ferro Galvanizado. 90° 3 Pol</v>
          </cell>
          <cell r="C1836" t="str">
            <v>UN</v>
          </cell>
          <cell r="D1836">
            <v>31.261399999999998</v>
          </cell>
        </row>
        <row r="1837">
          <cell r="A1837" t="str">
            <v>001.26.01220</v>
          </cell>
          <cell r="B1837" t="str">
            <v>Fornecimento e Instalação de Cotov. De Ferro Galvanizado 90° 2.5 Pol</v>
          </cell>
          <cell r="C1837" t="str">
            <v>UN</v>
          </cell>
          <cell r="D1837">
            <v>21.592600000000001</v>
          </cell>
        </row>
        <row r="1838">
          <cell r="A1838" t="str">
            <v>001.26.01240</v>
          </cell>
          <cell r="B1838" t="str">
            <v>Fornecimento e Instalação de Cotov. De Ferro Galvanizado 90° 2 Pol</v>
          </cell>
          <cell r="C1838" t="str">
            <v>UN</v>
          </cell>
          <cell r="D1838">
            <v>12.943899999999999</v>
          </cell>
        </row>
        <row r="1839">
          <cell r="A1839" t="str">
            <v>001.26.01260</v>
          </cell>
          <cell r="B1839" t="str">
            <v>Fornecimento e Instalação de Cotov. De Ferro Galvanizado 90° 1.5 Pol</v>
          </cell>
          <cell r="C1839" t="str">
            <v>UN</v>
          </cell>
          <cell r="D1839">
            <v>12.8439</v>
          </cell>
        </row>
        <row r="1840">
          <cell r="A1840" t="str">
            <v>001.26.01280</v>
          </cell>
          <cell r="B1840" t="str">
            <v>Fornecimento e Instalação de Cotov. De Ferro Galvanizado 90°  1 1/4 Pol</v>
          </cell>
          <cell r="C1840" t="str">
            <v>UN</v>
          </cell>
          <cell r="D1840">
            <v>10.023899999999999</v>
          </cell>
        </row>
        <row r="1841">
          <cell r="A1841" t="str">
            <v>001.26.01300</v>
          </cell>
          <cell r="B1841" t="str">
            <v>Fornecimento e Instalação de Cotov. De Ferro Galvanizado 90° 1 Pol</v>
          </cell>
          <cell r="C1841" t="str">
            <v>UN</v>
          </cell>
          <cell r="D1841">
            <v>6.6851000000000003</v>
          </cell>
        </row>
        <row r="1842">
          <cell r="A1842" t="str">
            <v>001.26.01320</v>
          </cell>
          <cell r="B1842" t="str">
            <v>Fornecimento e Instalação de Cotov. De Ferro Galvanizado 90°  3/4 Pol</v>
          </cell>
          <cell r="C1842" t="str">
            <v>UN</v>
          </cell>
          <cell r="D1842">
            <v>4.0850999999999997</v>
          </cell>
        </row>
        <row r="1843">
          <cell r="A1843" t="str">
            <v>001.26.01340</v>
          </cell>
          <cell r="B1843" t="str">
            <v>Fornecimento e Instalação de Cotov. De Ferro Galvanizado 90° 1/2 Pol</v>
          </cell>
          <cell r="C1843" t="str">
            <v>UN</v>
          </cell>
          <cell r="D1843">
            <v>3.5651000000000002</v>
          </cell>
        </row>
        <row r="1844">
          <cell r="A1844" t="str">
            <v>001.26.01360</v>
          </cell>
          <cell r="B1844" t="str">
            <v>Fornecimento e Instalação de Tee De Ferro Galvanizado 4 Pol</v>
          </cell>
          <cell r="C1844" t="str">
            <v>UN</v>
          </cell>
          <cell r="D1844">
            <v>54.587699999999998</v>
          </cell>
        </row>
        <row r="1845">
          <cell r="A1845" t="str">
            <v>001.26.01380</v>
          </cell>
          <cell r="B1845" t="str">
            <v>Fornecimento e Instalação de Tee De Ferro Galvanizado 3 Pol</v>
          </cell>
          <cell r="C1845" t="str">
            <v>UN</v>
          </cell>
          <cell r="D1845">
            <v>39.718899999999998</v>
          </cell>
        </row>
        <row r="1846">
          <cell r="A1846" t="str">
            <v>001.26.01400</v>
          </cell>
          <cell r="B1846" t="str">
            <v>Fornecimento e Instalação de Tee De Ferro Galvanizado 2.5 Pol</v>
          </cell>
          <cell r="C1846" t="str">
            <v>UN</v>
          </cell>
          <cell r="D1846">
            <v>30.2501</v>
          </cell>
        </row>
        <row r="1847">
          <cell r="A1847" t="str">
            <v>001.26.01420</v>
          </cell>
          <cell r="B1847" t="str">
            <v>Fornecimento e Instalação de Tee De Ferro Galvanizado 2 Pol</v>
          </cell>
          <cell r="C1847" t="str">
            <v>UN</v>
          </cell>
          <cell r="D1847">
            <v>17.303000000000001</v>
          </cell>
        </row>
        <row r="1848">
          <cell r="A1848" t="str">
            <v>001.26.01440</v>
          </cell>
          <cell r="B1848" t="str">
            <v>Fornecimento e Instalação de Tee De Ferro Galvanizado 1.5 Pol</v>
          </cell>
          <cell r="C1848" t="str">
            <v>UN</v>
          </cell>
          <cell r="D1848">
            <v>11.8314</v>
          </cell>
        </row>
        <row r="1849">
          <cell r="A1849" t="str">
            <v>001.26.01460</v>
          </cell>
          <cell r="B1849" t="str">
            <v>Fornecimento e Instalação de Tee De Ferro Galvanizado 1 1/4 Pol</v>
          </cell>
          <cell r="C1849" t="str">
            <v>UN</v>
          </cell>
          <cell r="D1849">
            <v>10.6814</v>
          </cell>
        </row>
        <row r="1850">
          <cell r="A1850" t="str">
            <v>001.26.01480</v>
          </cell>
          <cell r="B1850" t="str">
            <v>Fornecimento e Instalação de Tee De Ferro Galvanizado 1 Pol</v>
          </cell>
          <cell r="C1850" t="str">
            <v>UN</v>
          </cell>
          <cell r="D1850">
            <v>7.5625999999999998</v>
          </cell>
        </row>
        <row r="1851">
          <cell r="A1851" t="str">
            <v>001.26.01500</v>
          </cell>
          <cell r="B1851" t="str">
            <v>Fornecimento e Instalação de Tee De Ferro Galvanizado 3/4 Pol</v>
          </cell>
          <cell r="C1851" t="str">
            <v>UN</v>
          </cell>
          <cell r="D1851">
            <v>5.5125999999999999</v>
          </cell>
        </row>
        <row r="1852">
          <cell r="A1852" t="str">
            <v>001.26.01520</v>
          </cell>
          <cell r="B1852" t="str">
            <v>Fornecimento e Instalação de Tee De Ferro Galvanizado 1/2 Pol</v>
          </cell>
          <cell r="C1852" t="str">
            <v>UN</v>
          </cell>
          <cell r="D1852">
            <v>4.1525999999999996</v>
          </cell>
        </row>
        <row r="1853">
          <cell r="A1853" t="str">
            <v>001.26.01540</v>
          </cell>
          <cell r="B1853" t="str">
            <v>Fornecimento e Instalação de Tee Redução De Ferro Galvanizado 4x3 Pol</v>
          </cell>
          <cell r="C1853" t="str">
            <v>UN</v>
          </cell>
          <cell r="D1853">
            <v>90.187700000000007</v>
          </cell>
        </row>
        <row r="1854">
          <cell r="A1854" t="str">
            <v>001.26.01560</v>
          </cell>
          <cell r="B1854" t="str">
            <v>Fornecimento e Instalação de Tee Redução De Ferro Galvanizado 4x2 Pol</v>
          </cell>
          <cell r="C1854" t="str">
            <v>UN</v>
          </cell>
          <cell r="D1854">
            <v>90.187700000000007</v>
          </cell>
        </row>
        <row r="1855">
          <cell r="A1855" t="str">
            <v>001.26.01580</v>
          </cell>
          <cell r="B1855" t="str">
            <v>Fornecimento e Instalação de Tee Redução De Ferro Galvanizado 3x2.5 Pol</v>
          </cell>
          <cell r="C1855" t="str">
            <v>UN</v>
          </cell>
          <cell r="D1855">
            <v>49.218899999999998</v>
          </cell>
        </row>
        <row r="1856">
          <cell r="A1856" t="str">
            <v>001.26.01600</v>
          </cell>
          <cell r="B1856" t="str">
            <v>Fornecimento e Instalação de Tee Redução De Ferro Galvanizado 3x2 Pol</v>
          </cell>
          <cell r="C1856" t="str">
            <v>UN</v>
          </cell>
          <cell r="D1856">
            <v>31.6189</v>
          </cell>
        </row>
        <row r="1857">
          <cell r="A1857" t="str">
            <v>001.26.01620</v>
          </cell>
          <cell r="B1857" t="str">
            <v>Fornecimento e Instalação de Tee Redução De Ferro Galvanizado 3x1.5 Pol</v>
          </cell>
          <cell r="C1857" t="str">
            <v>UN</v>
          </cell>
          <cell r="D1857">
            <v>31.6189</v>
          </cell>
        </row>
        <row r="1858">
          <cell r="A1858" t="str">
            <v>001.26.01640</v>
          </cell>
          <cell r="B1858" t="str">
            <v>Fornecimento e Instalação de Tee Redução De Ferro Galvanizado 2.5x2 Pol</v>
          </cell>
          <cell r="C1858" t="str">
            <v>UN</v>
          </cell>
          <cell r="D1858">
            <v>38.190100000000001</v>
          </cell>
        </row>
        <row r="1859">
          <cell r="A1859" t="str">
            <v>001.26.01660</v>
          </cell>
          <cell r="B1859" t="str">
            <v>Fornecimento e Instalação de Tee Redução De Ferro Galvanizado 2.5x1 1/4 Pol</v>
          </cell>
          <cell r="C1859" t="str">
            <v>UN</v>
          </cell>
          <cell r="D1859">
            <v>26.2501</v>
          </cell>
        </row>
        <row r="1860">
          <cell r="A1860" t="str">
            <v>001.26.01680</v>
          </cell>
          <cell r="B1860" t="str">
            <v>Fornecimento e Instalação de Tee Redução De Ferro Galvanizado 2x11/2pol</v>
          </cell>
          <cell r="C1860" t="str">
            <v>UN</v>
          </cell>
          <cell r="D1860">
            <v>14.700100000000001</v>
          </cell>
        </row>
        <row r="1861">
          <cell r="A1861" t="str">
            <v>001.26.01700</v>
          </cell>
          <cell r="B1861" t="str">
            <v>Fornecimento e Instalação de Tee Redução De Ferro Galvanizado 2x11/4pol</v>
          </cell>
          <cell r="C1861" t="str">
            <v>UN</v>
          </cell>
          <cell r="D1861">
            <v>17.700099999999999</v>
          </cell>
        </row>
        <row r="1862">
          <cell r="A1862" t="str">
            <v>001.26.01720</v>
          </cell>
          <cell r="B1862" t="str">
            <v>Fornecimento e Instalação de Tee Redução De Ferro Galvanizado 2x1 Pol</v>
          </cell>
          <cell r="C1862" t="str">
            <v>UN</v>
          </cell>
          <cell r="D1862">
            <v>13.7814</v>
          </cell>
        </row>
        <row r="1863">
          <cell r="A1863" t="str">
            <v>001.26.01740</v>
          </cell>
          <cell r="B1863" t="str">
            <v>Fornecimento e Instalação de Tee Redução De Ferro Galvanizado 1.5 X 1.1/4 Pol</v>
          </cell>
          <cell r="C1863" t="str">
            <v>UN</v>
          </cell>
          <cell r="D1863">
            <v>9.8513999999999999</v>
          </cell>
        </row>
        <row r="1864">
          <cell r="A1864" t="str">
            <v>001.26.01760</v>
          </cell>
          <cell r="B1864" t="str">
            <v>Fornecimento e Instalação de Tee Redução De Ferro Galvanizado 1.5 X 1 Pol</v>
          </cell>
          <cell r="C1864" t="str">
            <v>UN</v>
          </cell>
          <cell r="D1864">
            <v>14.1014</v>
          </cell>
        </row>
        <row r="1865">
          <cell r="A1865" t="str">
            <v>001.26.01780</v>
          </cell>
          <cell r="B1865" t="str">
            <v>Fornecimento e Instalação de Tee Redução De Ferro Galvanizado 1.5x3/4 Pol</v>
          </cell>
          <cell r="C1865" t="str">
            <v>UN</v>
          </cell>
          <cell r="D1865">
            <v>10.571400000000001</v>
          </cell>
        </row>
        <row r="1866">
          <cell r="A1866" t="str">
            <v>001.26.01800</v>
          </cell>
          <cell r="B1866" t="str">
            <v>Fornecimento e Instalação de Tee Redução De Ferro Galvanizado 1 1/4x1 Pol</v>
          </cell>
          <cell r="C1866" t="str">
            <v>UN</v>
          </cell>
          <cell r="D1866">
            <v>9.4814000000000007</v>
          </cell>
        </row>
        <row r="1867">
          <cell r="A1867" t="str">
            <v>001.26.01820</v>
          </cell>
          <cell r="B1867" t="str">
            <v>Fornecimento e Instalação de Tee Redução De Ferro Galvanizado 1 1/4x3/4 Pol</v>
          </cell>
          <cell r="C1867" t="str">
            <v>UN</v>
          </cell>
          <cell r="D1867">
            <v>9.4814000000000007</v>
          </cell>
        </row>
        <row r="1868">
          <cell r="A1868" t="str">
            <v>001.26.01840</v>
          </cell>
          <cell r="B1868" t="str">
            <v>Fornecimento e Instalação de Tee Redução De Ferro Galvanizado 1 1/4x1/2 Pol</v>
          </cell>
          <cell r="C1868" t="str">
            <v>UN</v>
          </cell>
          <cell r="D1868">
            <v>8.5814000000000004</v>
          </cell>
        </row>
        <row r="1869">
          <cell r="A1869" t="str">
            <v>001.26.01860</v>
          </cell>
          <cell r="B1869" t="str">
            <v>Fornecimento e Instalação de Tee Redução De Ferro Galvanizado 1x3/4 Pol</v>
          </cell>
          <cell r="C1869" t="str">
            <v>UN</v>
          </cell>
          <cell r="D1869">
            <v>5.8525999999999998</v>
          </cell>
        </row>
        <row r="1870">
          <cell r="A1870" t="str">
            <v>001.26.01880</v>
          </cell>
          <cell r="B1870" t="str">
            <v>Fornecimento e Instalação de Tee Redução De Ferro Galvanizado 1x1/2 Pol</v>
          </cell>
          <cell r="C1870" t="str">
            <v>UN</v>
          </cell>
          <cell r="D1870">
            <v>8.6026000000000007</v>
          </cell>
        </row>
        <row r="1871">
          <cell r="A1871" t="str">
            <v>001.26.01900</v>
          </cell>
          <cell r="B1871" t="str">
            <v>Fornecimento e Instalação de Tee Redução De Ferro Galvanizado 3/4x1/2 Pol</v>
          </cell>
          <cell r="C1871" t="str">
            <v>UN</v>
          </cell>
          <cell r="D1871">
            <v>4.4526000000000003</v>
          </cell>
        </row>
        <row r="1872">
          <cell r="A1872" t="str">
            <v>001.26.01920</v>
          </cell>
          <cell r="B1872" t="str">
            <v>Fornecimento e Instalação de Luva Simples De Ferro Galvanizado 4 Pol</v>
          </cell>
          <cell r="C1872" t="str">
            <v>UN</v>
          </cell>
          <cell r="D1872">
            <v>33.700099999999999</v>
          </cell>
        </row>
        <row r="1873">
          <cell r="A1873" t="str">
            <v>001.26.01940</v>
          </cell>
          <cell r="B1873" t="str">
            <v>Fornecimento e Instalação de Luva Simples De Ferro Galvanizado 3 Pol</v>
          </cell>
          <cell r="C1873" t="str">
            <v>UN</v>
          </cell>
          <cell r="D1873">
            <v>26.1814</v>
          </cell>
        </row>
        <row r="1874">
          <cell r="A1874" t="str">
            <v>001.26.01960</v>
          </cell>
          <cell r="B1874" t="str">
            <v>Fornecimento e Instalação de Luva Simples De Ferro Galvanizado 2.5 Pol</v>
          </cell>
          <cell r="C1874" t="str">
            <v>UN</v>
          </cell>
          <cell r="D1874">
            <v>18.3126</v>
          </cell>
        </row>
        <row r="1875">
          <cell r="A1875" t="str">
            <v>001.26.01980</v>
          </cell>
          <cell r="B1875" t="str">
            <v>Fornecimento e Instalação de Luva Simples De Ferro Galvanizado 2 Pol</v>
          </cell>
          <cell r="C1875" t="str">
            <v>UN</v>
          </cell>
          <cell r="D1875">
            <v>10.443899999999999</v>
          </cell>
        </row>
        <row r="1876">
          <cell r="A1876" t="str">
            <v>001.26.02000</v>
          </cell>
          <cell r="B1876" t="str">
            <v>Fornecimento e Instalação de Luva Simples De Ferro Galvanizado 1.5 Pol</v>
          </cell>
          <cell r="C1876" t="str">
            <v>UN</v>
          </cell>
          <cell r="D1876">
            <v>7.8438999999999997</v>
          </cell>
        </row>
        <row r="1877">
          <cell r="A1877" t="str">
            <v>001.26.02020</v>
          </cell>
          <cell r="B1877" t="str">
            <v>Fornecimento e Instalação de Luva Simples De Ferro Galvanizado 1 1/4/Pol</v>
          </cell>
          <cell r="C1877" t="str">
            <v>UN</v>
          </cell>
          <cell r="D1877">
            <v>6.2938999999999998</v>
          </cell>
        </row>
        <row r="1878">
          <cell r="A1878" t="str">
            <v>001.26.02040</v>
          </cell>
          <cell r="B1878" t="str">
            <v>Fornecimento e Instalação de Luva Simples De Ferro Galvanizado 1 Pol</v>
          </cell>
          <cell r="C1878" t="str">
            <v>UN</v>
          </cell>
          <cell r="D1878">
            <v>5.0251000000000001</v>
          </cell>
        </row>
        <row r="1879">
          <cell r="A1879" t="str">
            <v>001.26.02060</v>
          </cell>
          <cell r="B1879" t="str">
            <v>Fornecimento e Instalação de Luva Simples De Ferro Galvanizado 3/4 Pol</v>
          </cell>
          <cell r="C1879" t="str">
            <v>UN</v>
          </cell>
          <cell r="D1879">
            <v>3.8250999999999999</v>
          </cell>
        </row>
        <row r="1880">
          <cell r="A1880" t="str">
            <v>001.26.02080</v>
          </cell>
          <cell r="B1880" t="str">
            <v>Fornecimento e Instalação de Luva Simples De Ferro Galvanizado 1/2 Pol</v>
          </cell>
          <cell r="C1880" t="str">
            <v>UN</v>
          </cell>
          <cell r="D1880">
            <v>3.1251000000000002</v>
          </cell>
        </row>
        <row r="1881">
          <cell r="A1881" t="str">
            <v>001.26.02100</v>
          </cell>
          <cell r="B1881" t="str">
            <v>Fornecimento e Instalação de União Assento Plano De Ferro Galvanizado 4 Pol</v>
          </cell>
          <cell r="C1881" t="str">
            <v>UN</v>
          </cell>
          <cell r="D1881">
            <v>56.250100000000003</v>
          </cell>
        </row>
        <row r="1882">
          <cell r="A1882" t="str">
            <v>001.26.02120</v>
          </cell>
          <cell r="B1882" t="str">
            <v>Fornecimento e Instalação de União Assento Plano De Ferro Galvanizado 3 Pol</v>
          </cell>
          <cell r="C1882" t="str">
            <v>UN</v>
          </cell>
          <cell r="D1882">
            <v>45.781399999999998</v>
          </cell>
        </row>
        <row r="1883">
          <cell r="A1883" t="str">
            <v>001.26.02140</v>
          </cell>
          <cell r="B1883" t="str">
            <v>Fornecimento e Instalação de União Assento Plano De Ferro Galvanizado 2.5 Pol</v>
          </cell>
          <cell r="C1883" t="str">
            <v>UN</v>
          </cell>
          <cell r="D1883">
            <v>37.231400000000001</v>
          </cell>
        </row>
        <row r="1884">
          <cell r="A1884" t="str">
            <v>001.26.02160</v>
          </cell>
          <cell r="B1884" t="str">
            <v>Fornecimento e Instalação de União Assento Plano De Ferro Galvanizado 2 Pol</v>
          </cell>
          <cell r="C1884" t="str">
            <v>UN</v>
          </cell>
          <cell r="D1884">
            <v>26.3126</v>
          </cell>
        </row>
        <row r="1885">
          <cell r="A1885" t="str">
            <v>001.26.02180</v>
          </cell>
          <cell r="B1885" t="str">
            <v>Fornecimento e Instalação de União Assento Plano De Ferro Galvanizado 1.5 Pol</v>
          </cell>
          <cell r="C1885" t="str">
            <v>UN</v>
          </cell>
          <cell r="D1885">
            <v>18.712599999999998</v>
          </cell>
        </row>
        <row r="1886">
          <cell r="A1886" t="str">
            <v>001.26.02200</v>
          </cell>
          <cell r="B1886" t="str">
            <v>Fornecimento e Instalação de União Assento Plano De Ferro Galvanizado 1 1/4 Pol</v>
          </cell>
          <cell r="C1886" t="str">
            <v>UN</v>
          </cell>
          <cell r="D1886">
            <v>15.7126</v>
          </cell>
        </row>
        <row r="1887">
          <cell r="A1887" t="str">
            <v>001.26.02220</v>
          </cell>
          <cell r="B1887" t="str">
            <v>Fornecimento e Instalação de União Assento Plano De Ferro Galvanizado 1 Pol</v>
          </cell>
          <cell r="C1887" t="str">
            <v>UN</v>
          </cell>
          <cell r="D1887">
            <v>10.8439</v>
          </cell>
        </row>
        <row r="1888">
          <cell r="A1888" t="str">
            <v>001.26.02240</v>
          </cell>
          <cell r="B1888" t="str">
            <v>Fornecimento e Instalação de União Assento Plano De Ferro Galvanizado 3/4 Pol</v>
          </cell>
          <cell r="C1888" t="str">
            <v>UN</v>
          </cell>
          <cell r="D1888">
            <v>10.2439</v>
          </cell>
        </row>
        <row r="1889">
          <cell r="A1889" t="str">
            <v>001.26.02260</v>
          </cell>
          <cell r="B1889" t="str">
            <v>Fornecimento e Instalação de União Assento Plano De Ferro Galvanizado 1/2 Pol</v>
          </cell>
          <cell r="C1889" t="str">
            <v>UN</v>
          </cell>
          <cell r="D1889">
            <v>7.8438999999999997</v>
          </cell>
        </row>
        <row r="1890">
          <cell r="A1890" t="str">
            <v>001.26.02280</v>
          </cell>
          <cell r="B1890" t="str">
            <v>Fornecimento e Instalação de Flanges C/Sextavados De Ferro Galvanizado 4 Pol</v>
          </cell>
          <cell r="C1890" t="str">
            <v>UN</v>
          </cell>
          <cell r="D1890">
            <v>44.067399999999999</v>
          </cell>
        </row>
        <row r="1891">
          <cell r="A1891" t="str">
            <v>001.26.02300</v>
          </cell>
          <cell r="B1891" t="str">
            <v>Fornecimento e Instalação de Flanges C/Sextavados De Ferro Galvanizado 3 Pol</v>
          </cell>
          <cell r="C1891" t="str">
            <v>UN</v>
          </cell>
          <cell r="D1891">
            <v>34.680100000000003</v>
          </cell>
        </row>
        <row r="1892">
          <cell r="A1892" t="str">
            <v>001.26.02320</v>
          </cell>
          <cell r="B1892" t="str">
            <v>Fornecimento e Instalação de Flanges C/Sextavados De Ferro Galvanizado  2.5 Pol</v>
          </cell>
          <cell r="C1892" t="str">
            <v>UN</v>
          </cell>
          <cell r="D1892">
            <v>23.7514</v>
          </cell>
        </row>
        <row r="1893">
          <cell r="A1893" t="str">
            <v>001.26.02340</v>
          </cell>
          <cell r="B1893" t="str">
            <v>Fornecimento e Instalação de Flanges C/Sextavados De Ferro Galvanizado 2 Pol</v>
          </cell>
          <cell r="C1893" t="str">
            <v>UN</v>
          </cell>
          <cell r="D1893">
            <v>17.262599999999999</v>
          </cell>
        </row>
        <row r="1894">
          <cell r="A1894" t="str">
            <v>001.26.02360</v>
          </cell>
          <cell r="B1894" t="str">
            <v>Fornecimento e Instalação de Flanges C/Sextavados De Ferro Galvanizado 1.5 Pol</v>
          </cell>
          <cell r="C1894" t="str">
            <v>UN</v>
          </cell>
          <cell r="D1894">
            <v>7.2938999999999998</v>
          </cell>
        </row>
        <row r="1895">
          <cell r="A1895" t="str">
            <v>001.26.02380</v>
          </cell>
          <cell r="B1895" t="str">
            <v>Fornecimento e Instalação de Flanges C/Sextavados De Ferro Galvanizado 1 1/4 Pol</v>
          </cell>
          <cell r="C1895" t="str">
            <v>UN</v>
          </cell>
          <cell r="D1895">
            <v>6.5438999999999998</v>
          </cell>
        </row>
        <row r="1896">
          <cell r="A1896" t="str">
            <v>001.26.02400</v>
          </cell>
          <cell r="B1896" t="str">
            <v>Fornecimento e Instalação de Flanges C/Sextavados De  Ferro Galvanizado 1 Pol</v>
          </cell>
          <cell r="C1896" t="str">
            <v>UN</v>
          </cell>
          <cell r="D1896">
            <v>5.6750999999999996</v>
          </cell>
        </row>
        <row r="1897">
          <cell r="A1897" t="str">
            <v>001.26.02420</v>
          </cell>
          <cell r="B1897" t="str">
            <v>Fornecimento e Instalação de Flanges C/Sextavados De Ferro Galvanizado  3/4 Pol</v>
          </cell>
          <cell r="C1897" t="str">
            <v>UN</v>
          </cell>
          <cell r="D1897">
            <v>7.0050999999999997</v>
          </cell>
        </row>
        <row r="1898">
          <cell r="A1898" t="str">
            <v>001.26.02440</v>
          </cell>
          <cell r="B1898" t="str">
            <v>Fornecimento e Instalação de Flanges C/Sextavados De Ferro Galvanizado 1/2 Pol</v>
          </cell>
          <cell r="C1898" t="str">
            <v>UN</v>
          </cell>
          <cell r="D1898">
            <v>6.0450999999999997</v>
          </cell>
        </row>
        <row r="1899">
          <cell r="A1899" t="str">
            <v>001.26.02460</v>
          </cell>
          <cell r="B1899" t="str">
            <v>Fornecimento e Instalação de Niples Duplos De Ferro Galvanizado 4 Pol</v>
          </cell>
          <cell r="C1899" t="str">
            <v>UN</v>
          </cell>
          <cell r="D1899">
            <v>35.250100000000003</v>
          </cell>
        </row>
        <row r="1900">
          <cell r="A1900" t="str">
            <v>001.26.02480</v>
          </cell>
          <cell r="B1900" t="str">
            <v>Fornecimento e Instalação de Niples Duplos De Ferro Galvanizado 3 Pol</v>
          </cell>
          <cell r="C1900" t="str">
            <v>UN</v>
          </cell>
          <cell r="D1900">
            <v>19.581399999999999</v>
          </cell>
        </row>
        <row r="1901">
          <cell r="A1901" t="str">
            <v>001.26.02500</v>
          </cell>
          <cell r="B1901" t="str">
            <v>Fornecimento e Instalação de Niples Duplos De Ferro Galvanizado 2.5 Pol</v>
          </cell>
          <cell r="C1901" t="str">
            <v>UN</v>
          </cell>
          <cell r="D1901">
            <v>13.762600000000001</v>
          </cell>
        </row>
        <row r="1902">
          <cell r="A1902" t="str">
            <v>001.26.02520</v>
          </cell>
          <cell r="B1902" t="str">
            <v>Fornecimento e Instalação de Niples Duplos De Ferro Galvanizado 2 Pol</v>
          </cell>
          <cell r="C1902" t="str">
            <v>UN</v>
          </cell>
          <cell r="D1902">
            <v>10.943899999999999</v>
          </cell>
        </row>
        <row r="1903">
          <cell r="A1903" t="str">
            <v>001.26.02540</v>
          </cell>
          <cell r="B1903" t="str">
            <v>Fornecimento e Instalação de Niples Duplos De Ferro Galvanizado 1.5 Pol</v>
          </cell>
          <cell r="C1903" t="str">
            <v>UN</v>
          </cell>
          <cell r="D1903">
            <v>6.2938999999999998</v>
          </cell>
        </row>
        <row r="1904">
          <cell r="A1904" t="str">
            <v>001.26.02560</v>
          </cell>
          <cell r="B1904" t="str">
            <v>Fornecimento e Instalação de Niples Duplos De Ferro Galvanizado 1 1/4 Pol</v>
          </cell>
          <cell r="C1904" t="str">
            <v>UN</v>
          </cell>
          <cell r="D1904">
            <v>5.8438999999999997</v>
          </cell>
        </row>
        <row r="1905">
          <cell r="A1905" t="str">
            <v>001.26.02580</v>
          </cell>
          <cell r="B1905" t="str">
            <v>Fornecimento e Instalação de Niples Duplos De Ferro Galvanizado 1 Pol</v>
          </cell>
          <cell r="C1905" t="str">
            <v>UN</v>
          </cell>
          <cell r="D1905">
            <v>4.4751000000000003</v>
          </cell>
        </row>
        <row r="1906">
          <cell r="A1906" t="str">
            <v>001.26.02600</v>
          </cell>
          <cell r="B1906" t="str">
            <v>Fornecimento e Instalação de Niples Duplos De Ferro Galvanizado 3/4 Pol</v>
          </cell>
          <cell r="C1906" t="str">
            <v>UN</v>
          </cell>
          <cell r="D1906">
            <v>3.4251</v>
          </cell>
        </row>
        <row r="1907">
          <cell r="A1907" t="str">
            <v>001.26.02620</v>
          </cell>
          <cell r="B1907" t="str">
            <v>Fornecimento e Instalação de Niples Duplos De Ferro Galvanizado 1/2 Pol</v>
          </cell>
          <cell r="C1907" t="str">
            <v>UN</v>
          </cell>
          <cell r="D1907">
            <v>2.9750999999999999</v>
          </cell>
        </row>
        <row r="1908">
          <cell r="A1908" t="str">
            <v>001.26.02640</v>
          </cell>
          <cell r="B1908" t="str">
            <v>Fornecimento e Instalação de Tampão Ou Cap De Ferro Galvanizado 4 Pol</v>
          </cell>
          <cell r="C1908" t="str">
            <v>UN</v>
          </cell>
          <cell r="D1908">
            <v>23.1814</v>
          </cell>
        </row>
        <row r="1909">
          <cell r="A1909" t="str">
            <v>001.26.02660</v>
          </cell>
          <cell r="B1909" t="str">
            <v>Fornecimento e Instalação de Tampão Ou Cap De Ferro Galvanizado 3 Pol</v>
          </cell>
          <cell r="C1909" t="str">
            <v>UN</v>
          </cell>
          <cell r="D1909">
            <v>16.512599999999999</v>
          </cell>
        </row>
        <row r="1910">
          <cell r="A1910" t="str">
            <v>001.26.02680</v>
          </cell>
          <cell r="B1910" t="str">
            <v>Fornecimento e Instalação de Tampão Ou Cap De Ferro Galvanizado 2.5 Pol</v>
          </cell>
          <cell r="C1910" t="str">
            <v>UN</v>
          </cell>
          <cell r="D1910">
            <v>9.4438999999999993</v>
          </cell>
        </row>
        <row r="1911">
          <cell r="A1911" t="str">
            <v>001.26.02700</v>
          </cell>
          <cell r="B1911" t="str">
            <v>Fornecimento e Instalação de Tampão Ou Cap De Ferro Galvanizado 2 Pol</v>
          </cell>
          <cell r="C1911" t="str">
            <v>UN</v>
          </cell>
          <cell r="D1911">
            <v>7.0251000000000001</v>
          </cell>
        </row>
        <row r="1912">
          <cell r="A1912" t="str">
            <v>001.26.02720</v>
          </cell>
          <cell r="B1912" t="str">
            <v>Fornecimento e Instalação de Tampão Ou Cap De Ferro Galvanizado 1.5 Pol</v>
          </cell>
          <cell r="C1912" t="str">
            <v>UN</v>
          </cell>
          <cell r="D1912">
            <v>5.4751000000000003</v>
          </cell>
        </row>
        <row r="1913">
          <cell r="A1913" t="str">
            <v>001.26.02740</v>
          </cell>
          <cell r="B1913" t="str">
            <v>Fornecimento e Instalação de Tampão Ou Cap De Ferro Galvanizado 1 1/4 Pol</v>
          </cell>
          <cell r="C1913" t="str">
            <v>UN</v>
          </cell>
          <cell r="D1913">
            <v>5.5251000000000001</v>
          </cell>
        </row>
        <row r="1914">
          <cell r="A1914" t="str">
            <v>001.26.02760</v>
          </cell>
          <cell r="B1914" t="str">
            <v>Fornecimento e Instalação de Tampão Ou Cap De Ferro Galvanizado 1 Pol</v>
          </cell>
          <cell r="C1914" t="str">
            <v>UN</v>
          </cell>
          <cell r="D1914">
            <v>3.6063000000000001</v>
          </cell>
        </row>
        <row r="1915">
          <cell r="A1915" t="str">
            <v>001.26.02780</v>
          </cell>
          <cell r="B1915" t="str">
            <v>Fornecimento e Instalação de Tampão Ou Cap De Ferro Galvanizado 3/4 Pol</v>
          </cell>
          <cell r="C1915" t="str">
            <v>UN</v>
          </cell>
          <cell r="D1915">
            <v>2.7363</v>
          </cell>
        </row>
        <row r="1916">
          <cell r="A1916" t="str">
            <v>001.26.02800</v>
          </cell>
          <cell r="B1916" t="str">
            <v>Fornecimento e Instalação de Tampão Ou Cap De Ferro Galvanizado 1/2 Pol</v>
          </cell>
          <cell r="C1916" t="str">
            <v>UN</v>
          </cell>
          <cell r="D1916">
            <v>2.5063</v>
          </cell>
        </row>
        <row r="1917">
          <cell r="A1917" t="str">
            <v>001.27</v>
          </cell>
          <cell r="B1917" t="str">
            <v>INSTALAÇÕES HIDRÁULICAS - VÁLVULAS E REGISTROS</v>
          </cell>
          <cell r="D1917">
            <v>3047.9119999999998</v>
          </cell>
        </row>
        <row r="1918">
          <cell r="A1918" t="str">
            <v>001.27.00020</v>
          </cell>
          <cell r="B1918" t="str">
            <v>Registro de gaveta em acabamento bruto (amarelo) s/ canopla n.1502 4 pol</v>
          </cell>
          <cell r="C1918" t="str">
            <v>UN</v>
          </cell>
          <cell r="D1918">
            <v>266.3886</v>
          </cell>
        </row>
        <row r="1919">
          <cell r="A1919" t="str">
            <v>001.27.00040</v>
          </cell>
          <cell r="B1919" t="str">
            <v>Registro de gaveta em acabamento bruto (amarelo) s/ canopla n.1502 3 pol</v>
          </cell>
          <cell r="C1919" t="str">
            <v>UN</v>
          </cell>
          <cell r="D1919">
            <v>160.45590000000001</v>
          </cell>
        </row>
        <row r="1920">
          <cell r="A1920" t="str">
            <v>001.27.00060</v>
          </cell>
          <cell r="B1920" t="str">
            <v>Registro de gaveta em acabamento bruto (amarelo) s/ canopla n.1502 2 1/2 pol</v>
          </cell>
          <cell r="C1920" t="str">
            <v>UN</v>
          </cell>
          <cell r="D1920">
            <v>144.72550000000001</v>
          </cell>
        </row>
        <row r="1921">
          <cell r="A1921" t="str">
            <v>001.27.00080</v>
          </cell>
          <cell r="B1921" t="str">
            <v>Registro de gaveta em acabamento bruto (amarelo) s/ canopla n.1502 2 pol</v>
          </cell>
          <cell r="C1921" t="str">
            <v>UN</v>
          </cell>
          <cell r="D1921">
            <v>50.418700000000001</v>
          </cell>
        </row>
        <row r="1922">
          <cell r="A1922" t="str">
            <v>001.27.00100</v>
          </cell>
          <cell r="B1922" t="str">
            <v>Registro de gaveta em acabamento bruto (amarelo) s/ canopla n.1502 1 1/2 pol</v>
          </cell>
          <cell r="C1922" t="str">
            <v>UN</v>
          </cell>
          <cell r="D1922">
            <v>33.988300000000002</v>
          </cell>
        </row>
        <row r="1923">
          <cell r="A1923" t="str">
            <v>001.27.00120</v>
          </cell>
          <cell r="B1923" t="str">
            <v>Registro de gaveta em acabamento bruto (amarelo) s/ canopla n.1502 1 1/4 pol</v>
          </cell>
          <cell r="C1923" t="str">
            <v>UN</v>
          </cell>
          <cell r="D1923">
            <v>29.117899999999999</v>
          </cell>
        </row>
        <row r="1924">
          <cell r="A1924" t="str">
            <v>001.27.00140</v>
          </cell>
          <cell r="B1924" t="str">
            <v>Registro de gaveta em acabamento bruto (amarelo) s/ canopla n.1502 1 pol</v>
          </cell>
          <cell r="C1924" t="str">
            <v>UN</v>
          </cell>
          <cell r="D1924">
            <v>21.979900000000001</v>
          </cell>
        </row>
        <row r="1925">
          <cell r="A1925" t="str">
            <v>001.27.00160</v>
          </cell>
          <cell r="B1925" t="str">
            <v>Registro de gaveta em acabamento bruto (amarelo) s/ canopla n.1502 3/4 pol</v>
          </cell>
          <cell r="C1925" t="str">
            <v>UN</v>
          </cell>
          <cell r="D1925">
            <v>16.5091</v>
          </cell>
        </row>
        <row r="1926">
          <cell r="A1926" t="str">
            <v>001.27.00180</v>
          </cell>
          <cell r="B1926" t="str">
            <v>Registro de gaveta em acabamento bruto (amarelo) s/ canopla n.1502 1/2 pol</v>
          </cell>
          <cell r="C1926" t="str">
            <v>UN</v>
          </cell>
          <cell r="D1926">
            <v>30.7287</v>
          </cell>
        </row>
        <row r="1927">
          <cell r="A1927" t="str">
            <v>001.27.00200</v>
          </cell>
          <cell r="B1927" t="str">
            <v>Registro de gaveta cromado linha gemini embutir c/ canopla mod 44 n. 1509 deca 1 1/4 pol</v>
          </cell>
          <cell r="C1927" t="str">
            <v>UN</v>
          </cell>
          <cell r="D1927">
            <v>57.767899999999997</v>
          </cell>
        </row>
        <row r="1928">
          <cell r="A1928" t="str">
            <v>001.27.00220</v>
          </cell>
          <cell r="B1928" t="str">
            <v>Registro de gaveta cromado linha gemini embutir c/ canopla mod 44 n. 1509 deca 1  pol</v>
          </cell>
          <cell r="C1928" t="str">
            <v>UN</v>
          </cell>
          <cell r="D1928">
            <v>47.5899</v>
          </cell>
        </row>
        <row r="1929">
          <cell r="A1929" t="str">
            <v>001.27.00240</v>
          </cell>
          <cell r="B1929" t="str">
            <v>Registro de gaveta cromado linha gemini embutir c/ canopla mod 44 n. 1509 deca 3/4 pol</v>
          </cell>
          <cell r="C1929" t="str">
            <v>UN</v>
          </cell>
          <cell r="D1929">
            <v>41.979100000000003</v>
          </cell>
        </row>
        <row r="1930">
          <cell r="A1930" t="str">
            <v>001.27.00260</v>
          </cell>
          <cell r="B1930" t="str">
            <v>Registro de gaveta cromado linha gemini embutir c/ canopla mod 44 n. 1509 deca  1/2 pol</v>
          </cell>
          <cell r="C1930" t="str">
            <v>UN</v>
          </cell>
          <cell r="D1930">
            <v>38.428699999999999</v>
          </cell>
        </row>
        <row r="1931">
          <cell r="A1931" t="str">
            <v>001.27.00280</v>
          </cell>
          <cell r="B1931" t="str">
            <v>Registro de gaveta cromado linha prata de embutir c/ canopla modelo 50 n 1509 deca 2 pol</v>
          </cell>
          <cell r="C1931" t="str">
            <v>UN</v>
          </cell>
          <cell r="D1931">
            <v>94.628699999999995</v>
          </cell>
        </row>
        <row r="1932">
          <cell r="A1932" t="str">
            <v>001.27.00300</v>
          </cell>
          <cell r="B1932" t="str">
            <v>Registro de gaveta cromado linha prata de embutir c/ canopla modelo 50 n 1509 deca 1 1/2 pol</v>
          </cell>
          <cell r="C1932" t="str">
            <v>UN</v>
          </cell>
          <cell r="D1932">
            <v>94.5959</v>
          </cell>
        </row>
        <row r="1933">
          <cell r="A1933" t="str">
            <v>001.27.00320</v>
          </cell>
          <cell r="B1933" t="str">
            <v>Registro de gaveta cromado linha prata de embutir c/ canopla modelo 50 n 1509 deca 1 1/4 pol</v>
          </cell>
          <cell r="C1933" t="str">
            <v>UN</v>
          </cell>
          <cell r="D1933">
            <v>45.107900000000001</v>
          </cell>
        </row>
        <row r="1934">
          <cell r="A1934" t="str">
            <v>001.27.00340</v>
          </cell>
          <cell r="B1934" t="str">
            <v>Registro de gaveta cromado linha prata de embutir c/ canopla modelo 50 n 1509 deca 1 pol</v>
          </cell>
          <cell r="C1934" t="str">
            <v>UN</v>
          </cell>
          <cell r="D1934">
            <v>31.379899999999999</v>
          </cell>
        </row>
        <row r="1935">
          <cell r="A1935" t="str">
            <v>001.27.00360</v>
          </cell>
          <cell r="B1935" t="str">
            <v>Registro de gaveta cromado linha prata de embutir c/ canopla modelo 50 n 1509 deca 3/4 pol</v>
          </cell>
          <cell r="C1935" t="str">
            <v>UN</v>
          </cell>
          <cell r="D1935">
            <v>52.4191</v>
          </cell>
        </row>
        <row r="1936">
          <cell r="A1936" t="str">
            <v>001.27.00380</v>
          </cell>
          <cell r="B1936" t="str">
            <v>Registro de gaveta cromado linha prata de embutir c/ canopla modelo 50 n 1509 deca 1/2 pol</v>
          </cell>
          <cell r="C1936" t="str">
            <v>UN</v>
          </cell>
          <cell r="D1936">
            <v>26.7987</v>
          </cell>
        </row>
        <row r="1937">
          <cell r="A1937" t="str">
            <v>001.27.00400</v>
          </cell>
          <cell r="B1937" t="str">
            <v>Registro de gaveta  cromado - c 39 - deca c/ canopla 1 1/2 pol</v>
          </cell>
          <cell r="C1937" t="str">
            <v>UN</v>
          </cell>
          <cell r="D1937">
            <v>57.418300000000002</v>
          </cell>
        </row>
        <row r="1938">
          <cell r="A1938" t="str">
            <v>001.27.00420</v>
          </cell>
          <cell r="B1938" t="str">
            <v>Registro de gaveta  cromado - c 39 - deca c/ canopla 1 pol</v>
          </cell>
          <cell r="C1938" t="str">
            <v>UN</v>
          </cell>
          <cell r="D1938">
            <v>34.5199</v>
          </cell>
        </row>
        <row r="1939">
          <cell r="A1939" t="str">
            <v>001.27.00440</v>
          </cell>
          <cell r="B1939" t="str">
            <v>Registro de gaveta  cromado - c 39 - deca c/ canopla 3/4 pol</v>
          </cell>
          <cell r="C1939" t="str">
            <v>UN</v>
          </cell>
          <cell r="D1939">
            <v>29.769100000000002</v>
          </cell>
        </row>
        <row r="1940">
          <cell r="A1940" t="str">
            <v>001.27.00460</v>
          </cell>
          <cell r="B1940" t="str">
            <v>Registro de gaveta c/ acabamento bruto (amarelo) sem canopla abnt - docol -3 pol</v>
          </cell>
          <cell r="C1940" t="str">
            <v>UN</v>
          </cell>
          <cell r="D1940">
            <v>102.6159</v>
          </cell>
        </row>
        <row r="1941">
          <cell r="A1941" t="str">
            <v>001.27.00480</v>
          </cell>
          <cell r="B1941" t="str">
            <v>Registro de gaveta c/ acabamento bruto (amarelo) sem canopla abnt - docol -2pol</v>
          </cell>
          <cell r="C1941" t="str">
            <v>UN</v>
          </cell>
          <cell r="D1941">
            <v>34.2087</v>
          </cell>
        </row>
        <row r="1942">
          <cell r="A1942" t="str">
            <v>001.27.00500</v>
          </cell>
          <cell r="B1942" t="str">
            <v>Registro de gaveta c/ acabamento bruto (amarelo) sem canopla abnt - docol -1 pol</v>
          </cell>
          <cell r="C1942" t="str">
            <v>UN</v>
          </cell>
          <cell r="D1942">
            <v>14.2599</v>
          </cell>
        </row>
        <row r="1943">
          <cell r="A1943" t="str">
            <v>001.27.00520</v>
          </cell>
          <cell r="B1943" t="str">
            <v>Registro de gaveta c/ acabamento bruto (amarelo) sem canopla abnt - docol -3/4 pol</v>
          </cell>
          <cell r="C1943" t="str">
            <v>UN</v>
          </cell>
          <cell r="D1943">
            <v>11.649100000000001</v>
          </cell>
        </row>
        <row r="1944">
          <cell r="A1944" t="str">
            <v>001.27.00540</v>
          </cell>
          <cell r="B1944" t="str">
            <v>Acabamento cromado - linha prata de embutir c/ canopla mod itapema - docol -2 pol</v>
          </cell>
          <cell r="C1944" t="str">
            <v>UN</v>
          </cell>
          <cell r="D1944">
            <v>36.328699999999998</v>
          </cell>
        </row>
        <row r="1945">
          <cell r="A1945" t="str">
            <v>001.27.00560</v>
          </cell>
          <cell r="B1945" t="str">
            <v>Acabamento cromado - linha prata de embutir c/ canopla mod itapema - docol -1 1/2 pol</v>
          </cell>
          <cell r="C1945" t="str">
            <v>UN</v>
          </cell>
          <cell r="D1945">
            <v>37.668700000000001</v>
          </cell>
        </row>
        <row r="1946">
          <cell r="A1946" t="str">
            <v>001.27.00580</v>
          </cell>
          <cell r="B1946" t="str">
            <v>Acabamento cromado - linha prata de embutir c/ canopla mod itapema - docol -1  pol</v>
          </cell>
          <cell r="C1946" t="str">
            <v>UN</v>
          </cell>
          <cell r="D1946">
            <v>28.1599</v>
          </cell>
        </row>
        <row r="1947">
          <cell r="A1947" t="str">
            <v>001.27.00600</v>
          </cell>
          <cell r="B1947" t="str">
            <v>Acabamento cromado - linha prata de embutir c/ canopla mod itapema - docol -3/4  pol</v>
          </cell>
          <cell r="C1947" t="str">
            <v>UN</v>
          </cell>
          <cell r="D1947">
            <v>25.679099999999998</v>
          </cell>
        </row>
        <row r="1948">
          <cell r="A1948" t="str">
            <v>001.27.00620</v>
          </cell>
          <cell r="B1948" t="str">
            <v>Acabamento bruto linha popular 3/4 pol</v>
          </cell>
          <cell r="C1948" t="str">
            <v>UN</v>
          </cell>
          <cell r="D1948">
            <v>15.069100000000001</v>
          </cell>
        </row>
        <row r="1949">
          <cell r="A1949" t="str">
            <v>001.27.00640</v>
          </cell>
          <cell r="B1949" t="str">
            <v>Acabamento bruto linha popular 1/2 pol</v>
          </cell>
          <cell r="C1949" t="str">
            <v>UN</v>
          </cell>
          <cell r="D1949">
            <v>13.469099999999999</v>
          </cell>
        </row>
        <row r="1950">
          <cell r="A1950" t="str">
            <v>001.27.00660</v>
          </cell>
          <cell r="B1950" t="str">
            <v>Registro de gaveta cromado linha italiana de embutir c/ canopla mod. 45 n.1509 1 1/2 pol</v>
          </cell>
          <cell r="C1950" t="str">
            <v>UN</v>
          </cell>
          <cell r="D1950">
            <v>87.9983</v>
          </cell>
        </row>
        <row r="1951">
          <cell r="A1951" t="str">
            <v>001.27.00680</v>
          </cell>
          <cell r="B1951" t="str">
            <v>Registro de gaveta cromado linha italiana de embutir c/ canopla mod. 45 n.1509 1 1/4 pol</v>
          </cell>
          <cell r="C1951" t="str">
            <v>UN</v>
          </cell>
          <cell r="D1951">
            <v>86.707899999999995</v>
          </cell>
        </row>
        <row r="1952">
          <cell r="A1952" t="str">
            <v>001.27.00700</v>
          </cell>
          <cell r="B1952" t="str">
            <v>Registro de gaveta cromado linha italiana de embutir c/ canopla mod. 45 n.1509 1 pol</v>
          </cell>
          <cell r="C1952" t="str">
            <v>UN</v>
          </cell>
          <cell r="D1952">
            <v>60.989899999999999</v>
          </cell>
        </row>
        <row r="1953">
          <cell r="A1953" t="str">
            <v>001.27.00720</v>
          </cell>
          <cell r="B1953" t="str">
            <v>Registro de gaveta cromado linha italiana de embutir c/ canopla mod. 45 n.1509 3/4 pol</v>
          </cell>
          <cell r="C1953" t="str">
            <v>UN</v>
          </cell>
          <cell r="D1953">
            <v>52.459099999999999</v>
          </cell>
        </row>
        <row r="1954">
          <cell r="A1954" t="str">
            <v>001.27.00740</v>
          </cell>
          <cell r="B1954" t="str">
            <v>Registro de gaveta cromado linha italiana de embutir c/ canopla mod. 45 n.1509  1/2 pol</v>
          </cell>
          <cell r="C1954" t="str">
            <v>UN</v>
          </cell>
          <cell r="D1954">
            <v>48.658700000000003</v>
          </cell>
        </row>
        <row r="1955">
          <cell r="A1955" t="str">
            <v>001.27.00760</v>
          </cell>
          <cell r="B1955" t="str">
            <v>Registro de pressão cromado linha gemini de embutir c/ canopla mod 44 n 1416 3/4 pol</v>
          </cell>
          <cell r="C1955" t="str">
            <v>UN</v>
          </cell>
          <cell r="D1955">
            <v>38.6691</v>
          </cell>
        </row>
        <row r="1956">
          <cell r="A1956" t="str">
            <v>001.27.00780</v>
          </cell>
          <cell r="B1956" t="str">
            <v>Registro de pressão cromado linha gemini de embutir c/ canopla mod 44 n 1416 1/2 pol</v>
          </cell>
          <cell r="C1956" t="str">
            <v>UN</v>
          </cell>
          <cell r="D1956">
            <v>37.748699999999999</v>
          </cell>
        </row>
        <row r="1957">
          <cell r="A1957" t="str">
            <v>001.27.00800</v>
          </cell>
          <cell r="B1957" t="str">
            <v>Registro de pressão cromado linha italiana de embutir c/ canopla mod 45 n 1416 deca 3/4 pol</v>
          </cell>
          <cell r="C1957" t="str">
            <v>UN</v>
          </cell>
          <cell r="D1957">
            <v>53.869100000000003</v>
          </cell>
        </row>
        <row r="1958">
          <cell r="A1958" t="str">
            <v>001.27.00820</v>
          </cell>
          <cell r="B1958" t="str">
            <v>Registro de pressão cromado linha italiana de embutir c/ canopla mod 45 n 1416 deca 1/2 pol</v>
          </cell>
          <cell r="C1958" t="str">
            <v>UN</v>
          </cell>
          <cell r="D1958">
            <v>48.238700000000001</v>
          </cell>
        </row>
        <row r="1959">
          <cell r="A1959" t="str">
            <v>001.27.00840</v>
          </cell>
          <cell r="B1959" t="str">
            <v>Registro de pressão cromado linha prata embutir c/ canopla mod 50 n 1416 deca 3/4 pol</v>
          </cell>
          <cell r="C1959" t="str">
            <v>UN</v>
          </cell>
          <cell r="D1959">
            <v>34.769100000000002</v>
          </cell>
        </row>
        <row r="1960">
          <cell r="A1960" t="str">
            <v>001.27.00860</v>
          </cell>
          <cell r="B1960" t="str">
            <v>Registro de pressão cromado linha prata embutir c/ canopla mod 50 n 1416 deca 1/2 pol</v>
          </cell>
          <cell r="C1960" t="str">
            <v>UN</v>
          </cell>
          <cell r="D1960">
            <v>26.0687</v>
          </cell>
        </row>
        <row r="1961">
          <cell r="A1961" t="str">
            <v>001.27.00880</v>
          </cell>
          <cell r="B1961" t="str">
            <v>Registro de pressão cromado de embutir c/ canopla 1193 - c 39 deca 3/4 pol</v>
          </cell>
          <cell r="C1961" t="str">
            <v>UN</v>
          </cell>
          <cell r="D1961">
            <v>38.459099999999999</v>
          </cell>
        </row>
        <row r="1962">
          <cell r="A1962" t="str">
            <v>001.27.00900</v>
          </cell>
          <cell r="B1962" t="str">
            <v>Registro de pressão cromado de embutir c/ canopla 1193 - c 39 deca 1/2 pol</v>
          </cell>
          <cell r="C1962" t="str">
            <v>UN</v>
          </cell>
          <cell r="D1962">
            <v>38.459099999999999</v>
          </cell>
        </row>
        <row r="1963">
          <cell r="A1963" t="str">
            <v>001.27.00920</v>
          </cell>
          <cell r="B1963" t="str">
            <v>Registro de pressão acabamento cromado - linha prata de embutir c/ canopla modelo itapema  - docol - 3/4 pol</v>
          </cell>
          <cell r="C1963" t="str">
            <v>UN</v>
          </cell>
          <cell r="D1963">
            <v>27.659099999999999</v>
          </cell>
        </row>
        <row r="1964">
          <cell r="A1964" t="str">
            <v>001.27.00940</v>
          </cell>
          <cell r="B1964" t="str">
            <v>Registro de pressão acabamento cromado - linha prata de embutir c/ canopla modelo itapema  - docol - 1/2 pol</v>
          </cell>
          <cell r="C1964" t="str">
            <v>UN</v>
          </cell>
          <cell r="D1964">
            <v>27.635100000000001</v>
          </cell>
        </row>
        <row r="1965">
          <cell r="A1965" t="str">
            <v>001.27.00960</v>
          </cell>
          <cell r="B1965" t="str">
            <v>Registro de pressão acabamento simples linha popular 1/2 pol</v>
          </cell>
          <cell r="C1965" t="str">
            <v>UN</v>
          </cell>
          <cell r="D1965">
            <v>20.569099999999999</v>
          </cell>
        </row>
        <row r="1966">
          <cell r="A1966" t="str">
            <v>001.27.00980</v>
          </cell>
          <cell r="B1966" t="str">
            <v>Registro de pressão de 1/2"""""""""""""""""""""""""""""""" (chuveiro) (mic)</v>
          </cell>
          <cell r="C1966" t="str">
            <v>UN</v>
          </cell>
          <cell r="D1966">
            <v>38.459099999999999</v>
          </cell>
        </row>
        <row r="1967">
          <cell r="A1967" t="str">
            <v>001.27.01000</v>
          </cell>
          <cell r="B1967" t="str">
            <v>Válvula de descarga hydra c/ embolo de bronze n.2515 canopla lisa cromada deca 1 1/2 pol</v>
          </cell>
          <cell r="C1967" t="str">
            <v>UN</v>
          </cell>
          <cell r="D1967">
            <v>91.990899999999996</v>
          </cell>
        </row>
        <row r="1968">
          <cell r="A1968" t="str">
            <v>001.27.01020</v>
          </cell>
          <cell r="B1968" t="str">
            <v>Válvula de descarga hydra c/ embolo de bronze n.2515 canopla lisa cromada deca 1 1/4 pol</v>
          </cell>
          <cell r="C1968" t="str">
            <v>UN</v>
          </cell>
          <cell r="D1968">
            <v>94.930899999999994</v>
          </cell>
        </row>
        <row r="1969">
          <cell r="A1969" t="str">
            <v>001.27.01040</v>
          </cell>
          <cell r="B1969" t="str">
            <v>Válvula de descarga hydra master n.2530 cromada deca 1 1/2 pol</v>
          </cell>
          <cell r="C1969" t="str">
            <v>UN</v>
          </cell>
          <cell r="D1969">
            <v>71.971299999999999</v>
          </cell>
        </row>
        <row r="1970">
          <cell r="A1970" t="str">
            <v>001.27.01060</v>
          </cell>
          <cell r="B1970" t="str">
            <v>Válvula de descarga hydra master n.2530 cromada deca 1 1/4 pol</v>
          </cell>
          <cell r="C1970" t="str">
            <v>UN</v>
          </cell>
          <cell r="D1970">
            <v>71.940899999999999</v>
          </cell>
        </row>
        <row r="1971">
          <cell r="A1971" t="str">
            <v>001.27.01080</v>
          </cell>
          <cell r="B1971" t="str">
            <v>Válvula de descarga docol-stander 1 1/2 pol</v>
          </cell>
          <cell r="C1971" t="str">
            <v>UN</v>
          </cell>
          <cell r="D1971">
            <v>60.031300000000002</v>
          </cell>
        </row>
        <row r="1972">
          <cell r="A1972" t="str">
            <v>001.27.01100</v>
          </cell>
          <cell r="B1972" t="str">
            <v>Válvula p/ pia cromada deca n.1600 p/ lav 1x2 pol</v>
          </cell>
          <cell r="C1972" t="str">
            <v>UN</v>
          </cell>
          <cell r="D1972">
            <v>32.618699999999997</v>
          </cell>
        </row>
        <row r="1973">
          <cell r="A1973" t="str">
            <v>001.27.01120</v>
          </cell>
          <cell r="B1973" t="str">
            <v>Valvula p/pia americana cromada n.1623 marca deca 1.5x3 3/4 pol</v>
          </cell>
          <cell r="C1973" t="str">
            <v>UN</v>
          </cell>
          <cell r="D1973">
            <v>58.818199999999997</v>
          </cell>
        </row>
        <row r="1974">
          <cell r="A1974" t="str">
            <v>001.27.01140</v>
          </cell>
          <cell r="B1974" t="str">
            <v>Válvula de pvc para pia</v>
          </cell>
          <cell r="C1974" t="str">
            <v>UN</v>
          </cell>
          <cell r="D1974">
            <v>5.9503000000000004</v>
          </cell>
        </row>
        <row r="1975">
          <cell r="A1975" t="str">
            <v>001.27.01160</v>
          </cell>
          <cell r="B1975" t="str">
            <v>Válvula para lavatorio</v>
          </cell>
          <cell r="C1975" t="str">
            <v>UN</v>
          </cell>
          <cell r="D1975">
            <v>6.4503000000000004</v>
          </cell>
        </row>
        <row r="1976">
          <cell r="A1976" t="str">
            <v>001.27.01180</v>
          </cell>
          <cell r="B1976" t="str">
            <v>Válvula para pia n. 1600 - steves 1 x 2 pol</v>
          </cell>
          <cell r="C1976" t="str">
            <v>UN</v>
          </cell>
          <cell r="D1976">
            <v>29.688700000000001</v>
          </cell>
        </row>
        <row r="1977">
          <cell r="A1977" t="str">
            <v>001.27.01200</v>
          </cell>
          <cell r="B1977" t="str">
            <v>Válvula para pia n. 1600 - steves 1 1/2 x 3.3/4</v>
          </cell>
          <cell r="C1977" t="str">
            <v>UN</v>
          </cell>
          <cell r="D1977">
            <v>30.278700000000001</v>
          </cell>
        </row>
        <row r="1978">
          <cell r="A1978" t="str">
            <v>001.28</v>
          </cell>
          <cell r="B1978" t="str">
            <v>INSTALAÇÕES HIDRÁULICAS - LOUÇAS E METAIS</v>
          </cell>
          <cell r="D1978">
            <v>7156.9705999999996</v>
          </cell>
        </row>
        <row r="1979">
          <cell r="A1979" t="str">
            <v>001.28.00020</v>
          </cell>
          <cell r="B1979" t="str">
            <v>Fornecimento e instalação de torneira de pressão para pia marca deca ref. c 1157 comprimento 210mm com arejador</v>
          </cell>
          <cell r="C1979" t="str">
            <v>UN</v>
          </cell>
          <cell r="D1979">
            <v>70.435400000000001</v>
          </cell>
        </row>
        <row r="1980">
          <cell r="A1980" t="str">
            <v>001.28.00040</v>
          </cell>
          <cell r="B1980" t="str">
            <v>Fornecimento e instalação de torneira de pressão para pia marca deca ref. 1158 c 39 de 1/2 pol</v>
          </cell>
          <cell r="C1980" t="str">
            <v>UN</v>
          </cell>
          <cell r="D1980">
            <v>44.525399999999998</v>
          </cell>
        </row>
        <row r="1981">
          <cell r="A1981" t="str">
            <v>001.28.00060</v>
          </cell>
          <cell r="B1981" t="str">
            <v>Fornecimento e instalação de torneira de pressão para pia marca deca ref. 1158 c 39 de 3/4 pol</v>
          </cell>
          <cell r="C1981" t="str">
            <v>UN</v>
          </cell>
          <cell r="D1981">
            <v>50.575400000000002</v>
          </cell>
        </row>
        <row r="1982">
          <cell r="A1982" t="str">
            <v>001.28.00080</v>
          </cell>
          <cell r="B1982" t="str">
            <v>Fornecimento e instalação de torneira de pressão para pia marca deca ref. 1159 c 39 de 1/2 pol com arejador</v>
          </cell>
          <cell r="C1982" t="str">
            <v>UN</v>
          </cell>
          <cell r="D1982">
            <v>58.635399999999997</v>
          </cell>
        </row>
        <row r="1983">
          <cell r="A1983" t="str">
            <v>001.28.00100</v>
          </cell>
          <cell r="B1983" t="str">
            <v>Fornecimento e instalação de torneira de pressão para pia marca deca ref. 1159 c 39 de 3/4 pol com arejador</v>
          </cell>
          <cell r="C1983" t="str">
            <v>UN</v>
          </cell>
          <cell r="D1983">
            <v>58.635399999999997</v>
          </cell>
        </row>
        <row r="1984">
          <cell r="A1984" t="str">
            <v>001.28.00120</v>
          </cell>
          <cell r="B1984" t="str">
            <v>Fornecimento e instalação de torneira de pressão para pia marca deca ref. 1167 c 40 tip mesa bica móvel</v>
          </cell>
          <cell r="C1984" t="str">
            <v>UN</v>
          </cell>
          <cell r="D1984">
            <v>82.535399999999996</v>
          </cell>
        </row>
        <row r="1985">
          <cell r="A1985" t="str">
            <v>001.28.00140</v>
          </cell>
          <cell r="B1985" t="str">
            <v>Fornecimento e instalação de torneira de pressão para pia marca deca cromada - tipo parede - bica móvelc 50 1168</v>
          </cell>
          <cell r="C1985" t="str">
            <v>UN</v>
          </cell>
          <cell r="D1985">
            <v>81.635400000000004</v>
          </cell>
        </row>
        <row r="1986">
          <cell r="A1986" t="str">
            <v>001.28.00160</v>
          </cell>
          <cell r="B1986" t="str">
            <v>Fornecimento e instalação de torneira de pressao p/ pia de cozinha - tipo parede - c 39 - bica móvel de 3/4 pol</v>
          </cell>
          <cell r="C1986" t="str">
            <v>UN</v>
          </cell>
          <cell r="D1986">
            <v>51.5154</v>
          </cell>
        </row>
        <row r="1987">
          <cell r="A1987" t="str">
            <v>001.28.00180</v>
          </cell>
          <cell r="B1987" t="str">
            <v>Fornecmento e instalação de torneira de pressão para pia de cozinha - docol mod. 1158 - 1/2 pol</v>
          </cell>
          <cell r="C1987" t="str">
            <v>UN</v>
          </cell>
          <cell r="D1987">
            <v>37.7254</v>
          </cell>
        </row>
        <row r="1988">
          <cell r="A1988" t="str">
            <v>001.28.00200</v>
          </cell>
          <cell r="B1988" t="str">
            <v>Fornecimento e instalação de torneira de pressão para pia de cozinha mod. 1544 - tipo parede - bica movel</v>
          </cell>
          <cell r="C1988" t="str">
            <v>UN</v>
          </cell>
          <cell r="D1988">
            <v>84.735399999999998</v>
          </cell>
        </row>
        <row r="1989">
          <cell r="A1989" t="str">
            <v>001.28.00220</v>
          </cell>
          <cell r="B1989" t="str">
            <v>Fornecimento e instalação de torneira de pressão para pia de cozinha - marca docol mod. 1158 - 3/4 pol</v>
          </cell>
          <cell r="C1989" t="str">
            <v>UN</v>
          </cell>
          <cell r="D1989">
            <v>37.675400000000003</v>
          </cell>
        </row>
        <row r="1990">
          <cell r="A1990" t="str">
            <v>001.28.00240</v>
          </cell>
          <cell r="B1990" t="str">
            <v>Fornecimento e instalação de torneira de pressão para pia de cozinha  - marca docol  mod. 1542 - tipo misturador p/ pia</v>
          </cell>
          <cell r="C1990" t="str">
            <v>UN</v>
          </cell>
          <cell r="D1990">
            <v>382.75689999999997</v>
          </cell>
        </row>
        <row r="1991">
          <cell r="A1991" t="str">
            <v>001.28.00260</v>
          </cell>
          <cell r="B1991" t="str">
            <v>Fornecimento e instalação de torneira de pvc para pia</v>
          </cell>
          <cell r="C1991" t="str">
            <v>UN</v>
          </cell>
          <cell r="D1991">
            <v>4.8796999999999997</v>
          </cell>
        </row>
        <row r="1992">
          <cell r="A1992" t="str">
            <v>001.28.00280</v>
          </cell>
          <cell r="B1992" t="str">
            <v>Fornecimento e instalação de torneira de pressão para lavatório marca deca ref. 1193 c 39 de 1/2 pol</v>
          </cell>
          <cell r="C1992" t="str">
            <v>UN</v>
          </cell>
          <cell r="D1992">
            <v>85.535399999999996</v>
          </cell>
        </row>
        <row r="1993">
          <cell r="A1993" t="str">
            <v>001.28.00300</v>
          </cell>
          <cell r="B1993" t="str">
            <v>Fornecimento e instalação de torneira de pressão para lavatório marca deca ref. 1194 c 45 de 1/2 pol</v>
          </cell>
          <cell r="C1993" t="str">
            <v>UN</v>
          </cell>
          <cell r="D1993">
            <v>117.1254</v>
          </cell>
        </row>
        <row r="1994">
          <cell r="A1994" t="str">
            <v>001.28.00320</v>
          </cell>
          <cell r="B1994" t="str">
            <v>Fornecimento e instalação de torneira de pressão para lavatório marca deca ref. 1199 c 50 de 1/2 pol</v>
          </cell>
          <cell r="C1994" t="str">
            <v>UN</v>
          </cell>
          <cell r="D1994">
            <v>62.145400000000002</v>
          </cell>
        </row>
        <row r="1995">
          <cell r="A1995" t="str">
            <v>001.28.00340</v>
          </cell>
          <cell r="B1995" t="str">
            <v>Fornecimento e instalação de torneira de pressão para lavatório 1/2 pol - mod. itapema - docol</v>
          </cell>
          <cell r="C1995" t="str">
            <v>UN</v>
          </cell>
          <cell r="D1995">
            <v>37.935400000000001</v>
          </cell>
        </row>
        <row r="1996">
          <cell r="A1996" t="str">
            <v>001.28.00360</v>
          </cell>
          <cell r="B1996" t="str">
            <v>Fornecimento e instalação de torneira de pvc para lavatorio</v>
          </cell>
          <cell r="C1996" t="str">
            <v>UN</v>
          </cell>
          <cell r="D1996">
            <v>7.2797000000000001</v>
          </cell>
        </row>
        <row r="1997">
          <cell r="A1997" t="str">
            <v>001.28.00380</v>
          </cell>
          <cell r="B1997" t="str">
            <v>Fornecimento e instalação de torneira para uso geral marca deca ref. 1152 c 39 de 1/2 pol</v>
          </cell>
          <cell r="C1997" t="str">
            <v>UN</v>
          </cell>
          <cell r="D1997">
            <v>37.255400000000002</v>
          </cell>
        </row>
        <row r="1998">
          <cell r="A1998" t="str">
            <v>001.28.00400</v>
          </cell>
          <cell r="B1998" t="str">
            <v>Fornecimento e instalação de torneira para uso geral marca deca ref. 1152 c 39 de 3/4 pol</v>
          </cell>
          <cell r="C1998" t="str">
            <v>UN</v>
          </cell>
          <cell r="D1998">
            <v>40.315399999999997</v>
          </cell>
        </row>
        <row r="1999">
          <cell r="A1999" t="str">
            <v>001.28.00420</v>
          </cell>
          <cell r="B1999" t="str">
            <v>Fornecimento e instalação de torneira para uso geral marca deca ref. 1154 c 39 de 1/2 pol com arejador</v>
          </cell>
          <cell r="C1999" t="str">
            <v>UN</v>
          </cell>
          <cell r="D1999">
            <v>43.685400000000001</v>
          </cell>
        </row>
        <row r="2000">
          <cell r="A2000" t="str">
            <v>001.28.00440</v>
          </cell>
          <cell r="B2000" t="str">
            <v>Fornecimento e instalação de torneira para uso geral marca deca ref. 1154 c 39 de 3/4 pol com arejador</v>
          </cell>
          <cell r="C2000" t="str">
            <v>UN</v>
          </cell>
          <cell r="D2000">
            <v>43.685400000000001</v>
          </cell>
        </row>
        <row r="2001">
          <cell r="A2001" t="str">
            <v>001.28.00460</v>
          </cell>
          <cell r="B2001" t="str">
            <v>Fornecimento e instalação de torneira para uso geral marca deca metalica para jardim com adaptador para mangueira</v>
          </cell>
          <cell r="C2001" t="str">
            <v>UN</v>
          </cell>
          <cell r="D2001">
            <v>29.885400000000001</v>
          </cell>
        </row>
        <row r="2002">
          <cell r="A2002" t="str">
            <v>001.28.00480</v>
          </cell>
          <cell r="B2002" t="str">
            <v>Fornecimento e instalação de torneira para uso geral marca deca ref. 1153 c 39 com adaptador para mangueira</v>
          </cell>
          <cell r="C2002" t="str">
            <v>UN</v>
          </cell>
          <cell r="D2002">
            <v>47.367600000000003</v>
          </cell>
        </row>
        <row r="2003">
          <cell r="A2003" t="str">
            <v>001.28.00500</v>
          </cell>
          <cell r="B2003" t="str">
            <v>Fornecimento e instalação de torneira para uso geral marca deca ref. 1153 c 39 de 1/2 pol (maq tauque)</v>
          </cell>
          <cell r="C2003" t="str">
            <v>UN</v>
          </cell>
          <cell r="D2003">
            <v>40.645400000000002</v>
          </cell>
        </row>
        <row r="2004">
          <cell r="A2004" t="str">
            <v>001.28.00520</v>
          </cell>
          <cell r="B2004" t="str">
            <v>Fornecimento e instalação de torneira p/ uso geral metálica p/ jardim c/ adaptador p/ mangueira mod.1130 -</v>
          </cell>
          <cell r="C2004" t="str">
            <v>UN</v>
          </cell>
          <cell r="D2004">
            <v>39.525399999999998</v>
          </cell>
        </row>
        <row r="2005">
          <cell r="A2005" t="str">
            <v>001.28.00540</v>
          </cell>
          <cell r="B2005" t="str">
            <v>Fornecimento e instalação de torneira p/ uso geral  metálica p/ tanque mod. 1130</v>
          </cell>
          <cell r="C2005" t="str">
            <v>UN</v>
          </cell>
          <cell r="D2005">
            <v>39.525399999999998</v>
          </cell>
        </row>
        <row r="2006">
          <cell r="A2006" t="str">
            <v>001.28.00560</v>
          </cell>
          <cell r="B2006" t="str">
            <v>Fornecimento e instalação de torneira de pvc para uso geral</v>
          </cell>
          <cell r="C2006" t="str">
            <v>UN</v>
          </cell>
          <cell r="D2006">
            <v>4.8796999999999997</v>
          </cell>
        </row>
        <row r="2007">
          <cell r="A2007" t="str">
            <v>001.28.00580</v>
          </cell>
          <cell r="B2007" t="str">
            <v>Fornecimento e instalação de torneira de pvc para tanque</v>
          </cell>
          <cell r="C2007" t="str">
            <v>UN</v>
          </cell>
          <cell r="D2007">
            <v>5.2797000000000001</v>
          </cell>
        </row>
        <row r="2008">
          <cell r="A2008" t="str">
            <v>001.28.00600</v>
          </cell>
          <cell r="B2008" t="str">
            <v>Fornecimento e instalação de ducha manual linha prata mod. c-50</v>
          </cell>
          <cell r="C2008" t="str">
            <v>UN</v>
          </cell>
          <cell r="D2008">
            <v>77.6554</v>
          </cell>
        </row>
        <row r="2009">
          <cell r="A2009" t="str">
            <v>001.28.00620</v>
          </cell>
          <cell r="B2009" t="str">
            <v>Fornecimento e instalação de lavatório c/ coluna mondiale - azalia - celite</v>
          </cell>
          <cell r="C2009" t="str">
            <v>UN</v>
          </cell>
          <cell r="D2009">
            <v>142.24780000000001</v>
          </cell>
        </row>
        <row r="2010">
          <cell r="A2010" t="str">
            <v>001.28.00640</v>
          </cell>
          <cell r="B2010" t="str">
            <v>Fornecimento e instalação de lavatório de plastico</v>
          </cell>
          <cell r="C2010" t="str">
            <v>UN</v>
          </cell>
          <cell r="D2010">
            <v>38.297800000000002</v>
          </cell>
        </row>
        <row r="2011">
          <cell r="A2011" t="str">
            <v>001.28.00660</v>
          </cell>
          <cell r="B2011" t="str">
            <v>Fornecimento e instalação de lavatório de louça l. ravena deca ou similar c/ col. na cor normal inclusive acessórios de fixação</v>
          </cell>
          <cell r="C2011" t="str">
            <v>UN</v>
          </cell>
          <cell r="D2011">
            <v>94.047799999999995</v>
          </cell>
        </row>
        <row r="2012">
          <cell r="A2012" t="str">
            <v>001.28.00680</v>
          </cell>
          <cell r="B2012" t="str">
            <v>Fornecimento e instalação de lavatório de louça ravena deca ou similar s/ coluna na cor normal inclusive acessorios de fixacao</v>
          </cell>
          <cell r="C2012" t="str">
            <v>UN</v>
          </cell>
          <cell r="D2012">
            <v>69.517799999999994</v>
          </cell>
        </row>
        <row r="2013">
          <cell r="A2013" t="str">
            <v>001.28.00700</v>
          </cell>
          <cell r="B2013" t="str">
            <v>Fornecimento e instalação de lavatório de louça branca com coluna de primeira inclusive acessórios de fixação</v>
          </cell>
          <cell r="C2013" t="str">
            <v>UN</v>
          </cell>
          <cell r="D2013">
            <v>75.647800000000004</v>
          </cell>
        </row>
        <row r="2014">
          <cell r="A2014" t="str">
            <v>001.28.00720</v>
          </cell>
          <cell r="B2014" t="str">
            <v>Fornecimento e instalação de lavatório de louça branca sem coluna de primeira inclusive acessórios de fixação</v>
          </cell>
          <cell r="C2014" t="str">
            <v>UN</v>
          </cell>
          <cell r="D2014">
            <v>52.437800000000003</v>
          </cell>
        </row>
        <row r="2015">
          <cell r="A2015" t="str">
            <v>001.28.00740</v>
          </cell>
          <cell r="B2015" t="str">
            <v>Fornecimento e instalação de cuba de sobrepor mod. l 35 da deca</v>
          </cell>
          <cell r="C2015" t="str">
            <v>UN</v>
          </cell>
          <cell r="D2015">
            <v>87.887799999999999</v>
          </cell>
        </row>
        <row r="2016">
          <cell r="A2016" t="str">
            <v>001.28.00760</v>
          </cell>
          <cell r="B2016" t="str">
            <v>Fornecimento e instalação de cuba de embutir(oval)mod.l.33</v>
          </cell>
          <cell r="C2016" t="str">
            <v>UN</v>
          </cell>
          <cell r="D2016">
            <v>53.590899999999998</v>
          </cell>
        </row>
        <row r="2017">
          <cell r="A2017" t="str">
            <v>001.28.00780</v>
          </cell>
          <cell r="B2017" t="str">
            <v>Fornecimento e instalação de cuba de louça para bancadas e lavatório de embutir oval 49.00 x 36.00 cm</v>
          </cell>
          <cell r="C2017" t="str">
            <v>UN</v>
          </cell>
          <cell r="D2017">
            <v>50.102400000000003</v>
          </cell>
        </row>
        <row r="2018">
          <cell r="A2018" t="str">
            <v>001.28.00800</v>
          </cell>
          <cell r="B2018" t="str">
            <v>Fornecimento e instalação de louça sanitária composto por bacia, lavatório com coluna da linha ravena deca ou similar inclusive assento ap oo nas cores normais</v>
          </cell>
          <cell r="C2018" t="str">
            <v>CJ</v>
          </cell>
          <cell r="D2018">
            <v>284.02440000000001</v>
          </cell>
        </row>
        <row r="2019">
          <cell r="A2019" t="str">
            <v>001.28.00820</v>
          </cell>
          <cell r="B2019" t="str">
            <v>Fornecimento e instalação de bacia santária de louça ravena deca ou similar na cor normal inclusive acessorios de fixacao</v>
          </cell>
          <cell r="C2019" t="str">
            <v>UN</v>
          </cell>
          <cell r="D2019">
            <v>102.68980000000001</v>
          </cell>
        </row>
        <row r="2020">
          <cell r="A2020" t="str">
            <v>001.28.00840</v>
          </cell>
          <cell r="B2020" t="str">
            <v>Fornecimento e instalação de bacia sanitária modelo ravena com cx. acoplada</v>
          </cell>
          <cell r="C2020" t="str">
            <v>UN</v>
          </cell>
          <cell r="D2020">
            <v>179.29169999999999</v>
          </cell>
        </row>
        <row r="2021">
          <cell r="A2021" t="str">
            <v>001.28.00860</v>
          </cell>
          <cell r="B2021" t="str">
            <v>Fornecimento e instalação de bacia sanitária modelo vogue  com cx. acoplada</v>
          </cell>
          <cell r="C2021" t="str">
            <v>UN</v>
          </cell>
          <cell r="D2021">
            <v>179.29169999999999</v>
          </cell>
        </row>
        <row r="2022">
          <cell r="A2022" t="str">
            <v>001.28.00880</v>
          </cell>
          <cell r="B2022" t="str">
            <v>Fornecimento e instalação de bacia sanitária de louça - celite mondiale marfim - incl. acessório para fixação</v>
          </cell>
          <cell r="C2022" t="str">
            <v>UN</v>
          </cell>
          <cell r="D2022">
            <v>124.48480000000001</v>
          </cell>
        </row>
        <row r="2023">
          <cell r="A2023" t="str">
            <v>001.28.00900</v>
          </cell>
          <cell r="B2023" t="str">
            <v>Fornecimento e instalação de bacia sanitária de louça - celite azalia com acessórios</v>
          </cell>
          <cell r="C2023" t="str">
            <v>UN</v>
          </cell>
          <cell r="D2023">
            <v>96.204800000000006</v>
          </cell>
        </row>
        <row r="2024">
          <cell r="A2024" t="str">
            <v>001.28.00920</v>
          </cell>
          <cell r="B2024" t="str">
            <v>Fornecimento e instalação de caixa de descarga para acoplar em bacia sanitaria</v>
          </cell>
          <cell r="C2024" t="str">
            <v>UN</v>
          </cell>
          <cell r="D2024">
            <v>110.5909</v>
          </cell>
        </row>
        <row r="2025">
          <cell r="A2025" t="str">
            <v>001.28.00940</v>
          </cell>
          <cell r="B2025" t="str">
            <v>Fornecimento e instalação de assento plastico p/ vaso sanitario, """"""""""""""""""""""""""""""""astra"""""""""""""""""""""""""""""""" ou similar</v>
          </cell>
          <cell r="C2025" t="str">
            <v>UN</v>
          </cell>
          <cell r="D2025">
            <v>15.052199999999999</v>
          </cell>
        </row>
        <row r="2026">
          <cell r="A2026" t="str">
            <v>001.28.00960</v>
          </cell>
          <cell r="B2026" t="str">
            <v>Fornecimento e instalação de assento celite mondiale - 090 gelo polar</v>
          </cell>
          <cell r="C2026" t="str">
            <v>UN</v>
          </cell>
          <cell r="D2026">
            <v>118.7522</v>
          </cell>
        </row>
        <row r="2027">
          <cell r="A2027" t="str">
            <v>001.28.00980</v>
          </cell>
          <cell r="B2027" t="str">
            <v>Fornecimento e instalação de assento azalia - celite</v>
          </cell>
          <cell r="C2027" t="str">
            <v>UN</v>
          </cell>
          <cell r="D2027">
            <v>28.0822</v>
          </cell>
        </row>
        <row r="2028">
          <cell r="A2028" t="str">
            <v>001.28.01000</v>
          </cell>
          <cell r="B2028" t="str">
            <v>Fornecimento e instalação de bidê de louça linha ravena deca ou similar na cor normal inclusive acessórios de fixação</v>
          </cell>
          <cell r="C2028" t="str">
            <v>UN</v>
          </cell>
          <cell r="D2028">
            <v>83.797799999999995</v>
          </cell>
        </row>
        <row r="2029">
          <cell r="A2029" t="str">
            <v>001.28.01020</v>
          </cell>
          <cell r="B2029" t="str">
            <v>Fornecimento e instalação de bidê de louça branca inclusive acessórios de fixação</v>
          </cell>
          <cell r="C2029" t="str">
            <v>UN</v>
          </cell>
          <cell r="D2029">
            <v>75.947800000000001</v>
          </cell>
        </row>
        <row r="2030">
          <cell r="A2030" t="str">
            <v>001.28.01040</v>
          </cell>
          <cell r="B2030" t="str">
            <v>Fornecimento e instalação de mictório de aço inoxidável de 1.20 m inclusive acessórios de fixação</v>
          </cell>
          <cell r="C2030" t="str">
            <v>UN</v>
          </cell>
          <cell r="D2030">
            <v>380.52390000000003</v>
          </cell>
        </row>
        <row r="2031">
          <cell r="A2031" t="str">
            <v>001.28.01060</v>
          </cell>
          <cell r="B2031" t="str">
            <v>Fornecimento e instalação de sifão de metal cromado de 1 x 1.5 pol para lavatório ou pia</v>
          </cell>
          <cell r="C2031" t="str">
            <v>UN</v>
          </cell>
          <cell r="D2031">
            <v>75.429100000000005</v>
          </cell>
        </row>
        <row r="2032">
          <cell r="A2032" t="str">
            <v>001.28.01080</v>
          </cell>
          <cell r="B2032" t="str">
            <v>Fornecimento e instalação de sifão de metal cromado de 1.5 x 1.5 pol para pia americana</v>
          </cell>
          <cell r="C2032" t="str">
            <v>UN</v>
          </cell>
          <cell r="D2032">
            <v>79.639099999999999</v>
          </cell>
        </row>
        <row r="2033">
          <cell r="A2033" t="str">
            <v>001.28.01100</v>
          </cell>
          <cell r="B2033" t="str">
            <v>Fornecimento e instalação de sifão de metal cromado de 2 x 1 pol para mictorio</v>
          </cell>
          <cell r="C2033" t="str">
            <v>UN</v>
          </cell>
          <cell r="D2033">
            <v>85.339100000000002</v>
          </cell>
        </row>
        <row r="2034">
          <cell r="A2034" t="str">
            <v>001.28.01120</v>
          </cell>
          <cell r="B2034" t="str">
            <v>Fornecimento e instalação de sifão de metal cromado de 1.1/4 x 1.5 pol para tanque</v>
          </cell>
          <cell r="C2034" t="str">
            <v>UN</v>
          </cell>
          <cell r="D2034">
            <v>79.909099999999995</v>
          </cell>
        </row>
        <row r="2035">
          <cell r="A2035" t="str">
            <v>001.28.01140</v>
          </cell>
          <cell r="B2035" t="str">
            <v>Fornecimento e instalação de sifão de pvc cromado de 1 x 1.5 pol para pia ou lavatorio</v>
          </cell>
          <cell r="C2035" t="str">
            <v>UN</v>
          </cell>
          <cell r="D2035">
            <v>8.9870000000000001</v>
          </cell>
        </row>
        <row r="2036">
          <cell r="A2036" t="str">
            <v>001.28.01160</v>
          </cell>
          <cell r="B2036" t="str">
            <v>Fornecimento e instalação de porta papel de louça  com rolete</v>
          </cell>
          <cell r="C2036" t="str">
            <v>UN</v>
          </cell>
          <cell r="D2036">
            <v>20.046299999999999</v>
          </cell>
        </row>
        <row r="2037">
          <cell r="A2037" t="str">
            <v>001.28.01180</v>
          </cell>
          <cell r="B2037" t="str">
            <v>Fornecimento e instalação de porta papel de metal cromado, fixado com bucha e parafuso</v>
          </cell>
          <cell r="C2037" t="str">
            <v>UN</v>
          </cell>
          <cell r="D2037">
            <v>13.391400000000001</v>
          </cell>
        </row>
        <row r="2038">
          <cell r="A2038" t="str">
            <v>001.28.01200</v>
          </cell>
          <cell r="B2038" t="str">
            <v>Fornecimento e instalação de porta papel de louça c/ rolete - celite</v>
          </cell>
          <cell r="C2038" t="str">
            <v>UN</v>
          </cell>
          <cell r="D2038">
            <v>28.372499999999999</v>
          </cell>
        </row>
        <row r="2039">
          <cell r="A2039" t="str">
            <v>001.28.01220</v>
          </cell>
          <cell r="B2039" t="str">
            <v>Fornecimento e instalação de porta papel de louça c/ rolete elegant - celite</v>
          </cell>
          <cell r="C2039" t="str">
            <v>UN</v>
          </cell>
          <cell r="D2039">
            <v>34.762500000000003</v>
          </cell>
        </row>
        <row r="2040">
          <cell r="A2040" t="str">
            <v>001.28.01240</v>
          </cell>
          <cell r="B2040" t="str">
            <v>Fornecimento e instalação de saboneteira de louça de primeira sem alça</v>
          </cell>
          <cell r="C2040" t="str">
            <v>UN</v>
          </cell>
          <cell r="D2040">
            <v>19.878499999999999</v>
          </cell>
        </row>
        <row r="2041">
          <cell r="A2041" t="str">
            <v>001.28.01260</v>
          </cell>
          <cell r="B2041" t="str">
            <v>Fornecimento e instalação de saboneteira para sabão líquido marca lalekla ou similar</v>
          </cell>
          <cell r="C2041" t="str">
            <v>UN</v>
          </cell>
          <cell r="D2041">
            <v>24.893899999999999</v>
          </cell>
        </row>
        <row r="2042">
          <cell r="A2042" t="str">
            <v>001.28.01280</v>
          </cell>
          <cell r="B2042" t="str">
            <v>Fornecimento e instalação de saboneteira de metal cromado, fixada com bucha e parafuso</v>
          </cell>
          <cell r="C2042" t="str">
            <v>UN</v>
          </cell>
          <cell r="D2042">
            <v>10.0814</v>
          </cell>
        </row>
        <row r="2043">
          <cell r="A2043" t="str">
            <v>001.28.01300</v>
          </cell>
          <cell r="B2043" t="str">
            <v>Fornecimento e instalação de porta toalha de louça tipo cabide simples</v>
          </cell>
          <cell r="C2043" t="str">
            <v>UN</v>
          </cell>
          <cell r="D2043">
            <v>13.7563</v>
          </cell>
        </row>
        <row r="2044">
          <cell r="A2044" t="str">
            <v>001.28.01320</v>
          </cell>
          <cell r="B2044" t="str">
            <v>Fornecimento e instalação de porta toalha de louça c/ barra de plástico</v>
          </cell>
          <cell r="C2044" t="str">
            <v>UN</v>
          </cell>
          <cell r="D2044">
            <v>28.372499999999999</v>
          </cell>
        </row>
        <row r="2045">
          <cell r="A2045" t="str">
            <v>001.28.01340</v>
          </cell>
          <cell r="B2045" t="str">
            <v>Fornecimento e instalação de porta toalha metálica para papel marca lalekla ou similar</v>
          </cell>
          <cell r="C2045" t="str">
            <v>UN</v>
          </cell>
          <cell r="D2045">
            <v>31.863900000000001</v>
          </cell>
        </row>
        <row r="2046">
          <cell r="A2046" t="str">
            <v>001.28.01360</v>
          </cell>
          <cell r="B2046" t="str">
            <v>Fornecimento e instalação de toalheiro - celite - argola</v>
          </cell>
          <cell r="C2046" t="str">
            <v>UN</v>
          </cell>
          <cell r="D2046">
            <v>26.036300000000001</v>
          </cell>
        </row>
        <row r="2047">
          <cell r="A2047" t="str">
            <v>001.28.01380</v>
          </cell>
          <cell r="B2047" t="str">
            <v>Fornecimento e instalação de cabide de louça simples - celite</v>
          </cell>
          <cell r="C2047" t="str">
            <v>UND</v>
          </cell>
          <cell r="D2047">
            <v>33.214799999999997</v>
          </cell>
        </row>
        <row r="2048">
          <cell r="A2048" t="str">
            <v>001.28.01400</v>
          </cell>
          <cell r="B2048" t="str">
            <v>Fornecimento e instalação de cabide de metal cromado, fixado com bucha e parafuso</v>
          </cell>
          <cell r="C2048" t="str">
            <v>UN</v>
          </cell>
          <cell r="D2048">
            <v>16.1614</v>
          </cell>
        </row>
        <row r="2049">
          <cell r="A2049" t="str">
            <v>001.28.01420</v>
          </cell>
          <cell r="B2049" t="str">
            <v>Fornecimento e instalação  de espelho para lavatorio com moldura simples e proteção de madeira na parte não espelhada dimensão 0.50 x 0.60 m</v>
          </cell>
          <cell r="C2049" t="str">
            <v>UN</v>
          </cell>
          <cell r="D2049">
            <v>37.372799999999998</v>
          </cell>
        </row>
        <row r="2050">
          <cell r="A2050" t="str">
            <v>001.28.01440</v>
          </cell>
          <cell r="B2050" t="str">
            <v>Fornecimento e instalação de espelho  para lavatório com moldura simples e proteção de madeira na parte não espelhada dim. 1.50 x 0.60 m</v>
          </cell>
          <cell r="C2050" t="str">
            <v>UN</v>
          </cell>
          <cell r="D2050">
            <v>50.115600000000001</v>
          </cell>
        </row>
        <row r="2051">
          <cell r="A2051" t="str">
            <v>001.28.01460</v>
          </cell>
          <cell r="B2051" t="str">
            <v>Fornecimento e instalação de chuveiro de pvc branco n. 1 da cipla ou similar</v>
          </cell>
          <cell r="C2051" t="str">
            <v>UN</v>
          </cell>
          <cell r="D2051">
            <v>7.3869999999999996</v>
          </cell>
        </row>
        <row r="2052">
          <cell r="A2052" t="str">
            <v>001.28.01480</v>
          </cell>
          <cell r="B2052" t="str">
            <v>Fornecimento e instalação de chuveiro de pvc cromado n. 2 da cipla ou similar</v>
          </cell>
          <cell r="C2052" t="str">
            <v>UN</v>
          </cell>
          <cell r="D2052">
            <v>15.077</v>
          </cell>
        </row>
        <row r="2053">
          <cell r="A2053" t="str">
            <v>001.28.01500</v>
          </cell>
          <cell r="B2053" t="str">
            <v>Fornecimento e instalação de chuveiro de luxo com articulacao cromada ref. 1994 deca ou similar 1/2 pol</v>
          </cell>
          <cell r="C2053" t="str">
            <v>UN</v>
          </cell>
          <cell r="D2053">
            <v>147.99430000000001</v>
          </cell>
        </row>
        <row r="2054">
          <cell r="A2054" t="str">
            <v>001.28.01520</v>
          </cell>
          <cell r="B2054" t="str">
            <v>Fornecimento e instalação de chuveiro simples com articulacao cromada ref. 1995 deca ou similar 1/2 pol</v>
          </cell>
          <cell r="C2054" t="str">
            <v>UN</v>
          </cell>
          <cell r="D2054">
            <v>108.9943</v>
          </cell>
        </row>
        <row r="2055">
          <cell r="A2055" t="str">
            <v>001.28.01540</v>
          </cell>
          <cell r="B2055" t="str">
            <v>Fornecimento e instalação de chuveiro eletrico para 2500 w / 220 v lorenzetti ou similar</v>
          </cell>
          <cell r="C2055" t="str">
            <v>UN</v>
          </cell>
          <cell r="D2055">
            <v>98.631799999999998</v>
          </cell>
        </row>
        <row r="2056">
          <cell r="A2056" t="str">
            <v>001.28.01560</v>
          </cell>
          <cell r="B2056" t="str">
            <v>Fornecimento e instalação sistema conjugado chuveiro lava olhos acionamento instantãneo ref. wl-1cl5 da mont lab ou similar</v>
          </cell>
          <cell r="C2056" t="str">
            <v>UN</v>
          </cell>
          <cell r="D2056">
            <v>1422.635</v>
          </cell>
        </row>
        <row r="2057">
          <cell r="A2057" t="str">
            <v>001.28.01580</v>
          </cell>
          <cell r="B2057" t="str">
            <v>Fornecimento e instalação de ducha de pvc cromado articulavel 1/2 pol cipla ou similar</v>
          </cell>
          <cell r="C2057" t="str">
            <v>UN</v>
          </cell>
          <cell r="D2057">
            <v>7.3869999999999996</v>
          </cell>
        </row>
        <row r="2058">
          <cell r="A2058" t="str">
            <v>001.28.01600</v>
          </cell>
          <cell r="B2058" t="str">
            <v>Fornecimento e instalação de ducha ss corona com 3 temperaturas</v>
          </cell>
          <cell r="C2058" t="str">
            <v>UN</v>
          </cell>
          <cell r="D2058">
            <v>27.681799999999999</v>
          </cell>
        </row>
        <row r="2059">
          <cell r="A2059" t="str">
            <v>001.28.01620</v>
          </cell>
          <cell r="B2059" t="str">
            <v>Fornecimento e instalação de tubo de descida para vávula de descarga de 1 1/2 pol de pvc rigido</v>
          </cell>
          <cell r="C2059" t="str">
            <v>UN</v>
          </cell>
          <cell r="D2059">
            <v>8.3670000000000009</v>
          </cell>
        </row>
        <row r="2060">
          <cell r="A2060" t="str">
            <v>001.28.01640</v>
          </cell>
          <cell r="B2060" t="str">
            <v>Fornecimento e instalação de ligação  para bacia sanitária em tubo em pvc rigido branco de 40mm</v>
          </cell>
          <cell r="C2060" t="str">
            <v>UN</v>
          </cell>
          <cell r="D2060">
            <v>7.2195</v>
          </cell>
        </row>
        <row r="2061">
          <cell r="A2061" t="str">
            <v>001.28.01660</v>
          </cell>
          <cell r="B2061" t="str">
            <v>Fornecimento e instalação de ligação para bacia sanitária tubo em pvc rigido cromado de 40mm</v>
          </cell>
          <cell r="C2061" t="str">
            <v>UN</v>
          </cell>
          <cell r="D2061">
            <v>11.269500000000001</v>
          </cell>
        </row>
        <row r="2062">
          <cell r="A2062" t="str">
            <v>001.28.01680</v>
          </cell>
          <cell r="B2062" t="str">
            <v>Fornecimento e instalação de ligação para bacia sanitária tubo em metal cromado de 40mm</v>
          </cell>
          <cell r="C2062" t="str">
            <v>UN</v>
          </cell>
          <cell r="D2062">
            <v>15.2195</v>
          </cell>
        </row>
        <row r="2063">
          <cell r="A2063" t="str">
            <v>001.28.01700</v>
          </cell>
          <cell r="B2063" t="str">
            <v>Fornecimento e instalação de ligação para bacia sanitária em bolsa de borracha</v>
          </cell>
          <cell r="C2063" t="str">
            <v>UN</v>
          </cell>
          <cell r="D2063">
            <v>2.9904999999999999</v>
          </cell>
        </row>
        <row r="2064">
          <cell r="A2064" t="str">
            <v>001.28.01720</v>
          </cell>
          <cell r="B2064" t="str">
            <v>Fornecimento e instalação de caixa de descarga externa inclusive tubo de descarga e acessórios</v>
          </cell>
          <cell r="C2064" t="str">
            <v>CJ</v>
          </cell>
          <cell r="D2064">
            <v>79.4739</v>
          </cell>
        </row>
        <row r="2065">
          <cell r="A2065" t="str">
            <v>001.28.01740</v>
          </cell>
          <cell r="B2065" t="str">
            <v>Fornecimento e instalação de caixa de descarga de emb. inclusive tubo de descarga e acessórios</v>
          </cell>
          <cell r="C2065" t="str">
            <v>CJ</v>
          </cell>
          <cell r="D2065">
            <v>79.4739</v>
          </cell>
        </row>
        <row r="2066">
          <cell r="A2066" t="str">
            <v>001.28.01760</v>
          </cell>
          <cell r="B2066" t="str">
            <v>Fornecimento e instalação de caixa de descarga para acoplar em bacia sanitária</v>
          </cell>
          <cell r="C2066" t="str">
            <v>UN</v>
          </cell>
          <cell r="D2066">
            <v>110.5909</v>
          </cell>
        </row>
        <row r="2067">
          <cell r="A2067" t="str">
            <v>001.28.01780</v>
          </cell>
          <cell r="B2067" t="str">
            <v>Fornecimento e instalação de engate no. 3 com terminais de 1/2 pol e mangueira flexíel branca, de 30 cm,</v>
          </cell>
          <cell r="C2067" t="str">
            <v>UN</v>
          </cell>
          <cell r="D2067">
            <v>3.9535</v>
          </cell>
        </row>
        <row r="2068">
          <cell r="A2068" t="str">
            <v>001.28.01800</v>
          </cell>
          <cell r="B2068" t="str">
            <v>Fornecimento e colocação de engate no. 5 com terminais cromados de 1/2 pol e mangueira flexível, de 40 cm,</v>
          </cell>
          <cell r="C2068" t="str">
            <v>UN</v>
          </cell>
          <cell r="D2068">
            <v>15.0435</v>
          </cell>
        </row>
        <row r="2069">
          <cell r="A2069" t="str">
            <v>001.28.01820</v>
          </cell>
          <cell r="B2069" t="str">
            <v>Fornecimento e instalação de ligação para saída de vaso sanitário pvc branco  diam.100 mm</v>
          </cell>
          <cell r="C2069" t="str">
            <v>UN</v>
          </cell>
          <cell r="D2069">
            <v>21.452200000000001</v>
          </cell>
        </row>
        <row r="2070">
          <cell r="A2070" t="str">
            <v>001.29</v>
          </cell>
          <cell r="B2070" t="str">
            <v>INSTALAÇÕES HIDRÁULICAS - CUBAS E TANQUE</v>
          </cell>
          <cell r="D2070">
            <v>6835.7408999999998</v>
          </cell>
        </row>
        <row r="2071">
          <cell r="A2071" t="str">
            <v>001.29.00020</v>
          </cell>
          <cell r="B2071" t="str">
            <v>Fornecimento e instalação de cuba de aço inox inclusive válvula americana n.1 - 46.5 x 31 x 15 cm</v>
          </cell>
          <cell r="C2071" t="str">
            <v>UN</v>
          </cell>
          <cell r="D2071">
            <v>102.02630000000001</v>
          </cell>
        </row>
        <row r="2072">
          <cell r="A2072" t="str">
            <v>001.29.00040</v>
          </cell>
          <cell r="B2072" t="str">
            <v>Fornecimento e instalação de cuba de aço inox inclusive válvula americana n.2 - 56.0 x 33.5 x 15 cm</v>
          </cell>
          <cell r="C2072" t="str">
            <v>UN</v>
          </cell>
          <cell r="D2072">
            <v>118.02630000000001</v>
          </cell>
        </row>
        <row r="2073">
          <cell r="A2073" t="str">
            <v>001.29.00060</v>
          </cell>
          <cell r="B2073" t="str">
            <v>Forneicmento e instalação de cuba de aço inox inclusive válvula americana - 40x40x20 cm</v>
          </cell>
          <cell r="C2073" t="str">
            <v>UN</v>
          </cell>
          <cell r="D2073">
            <v>45.988100000000003</v>
          </cell>
        </row>
        <row r="2074">
          <cell r="A2074" t="str">
            <v>001.29.00080</v>
          </cell>
          <cell r="B2074" t="str">
            <v>Fornecimento e instalação de cuba de aço inox inclusive válvula americana dupla 82 x 34 x 15 cm</v>
          </cell>
          <cell r="C2074" t="str">
            <v>UN</v>
          </cell>
          <cell r="D2074">
            <v>114.7409</v>
          </cell>
        </row>
        <row r="2075">
          <cell r="A2075" t="str">
            <v>001.29.00100</v>
          </cell>
          <cell r="B2075" t="str">
            <v>Fornecimento e instalação de banca ou tampo em aço inoxidável n.o de 1.20x0.60m com 1 cuba</v>
          </cell>
          <cell r="C2075" t="str">
            <v>UN</v>
          </cell>
          <cell r="D2075">
            <v>277.16820000000001</v>
          </cell>
        </row>
        <row r="2076">
          <cell r="A2076" t="str">
            <v>001.29.00120</v>
          </cell>
          <cell r="B2076" t="str">
            <v>Fornecimento e instalação de banca ou tampo em aço inoxidável n.2 de 1.50x0.60m com 1 cuba</v>
          </cell>
          <cell r="C2076" t="str">
            <v>UN</v>
          </cell>
          <cell r="D2076">
            <v>162.47819999999999</v>
          </cell>
        </row>
        <row r="2077">
          <cell r="A2077" t="str">
            <v>001.29.00140</v>
          </cell>
          <cell r="B2077" t="str">
            <v>Fornecimento e instalação de banca ou tampo em aço inoxidável n.2 de 1.80x0.60m com 1 cuba</v>
          </cell>
          <cell r="C2077" t="str">
            <v>UN</v>
          </cell>
          <cell r="D2077">
            <v>256.21820000000002</v>
          </cell>
        </row>
        <row r="2078">
          <cell r="A2078" t="str">
            <v>001.29.00160</v>
          </cell>
          <cell r="B2078" t="str">
            <v>Fornecimento e instalação de banca ou tampo em aço inoxidável n.2 de 2.00x0.60m com 1 cuba</v>
          </cell>
          <cell r="C2078" t="str">
            <v>UN</v>
          </cell>
          <cell r="D2078">
            <v>293.85820000000001</v>
          </cell>
        </row>
        <row r="2079">
          <cell r="A2079" t="str">
            <v>001.29.00180</v>
          </cell>
          <cell r="B2079" t="str">
            <v>Fornecimento e instalação de banca ou tampo em aço inoxidável n.334 de 2.00x0.60m com 2 cubas p/ ud</v>
          </cell>
          <cell r="C2079" t="str">
            <v>UN</v>
          </cell>
          <cell r="D2079">
            <v>355.21820000000002</v>
          </cell>
        </row>
        <row r="2080">
          <cell r="A2080" t="str">
            <v>001.29.00200</v>
          </cell>
          <cell r="B2080" t="str">
            <v>Fornecimento e instalação de banca ou tampo em aço inoxidável da eternox revestida d1800mb c/ 1 cuba no centro, de 1,80m</v>
          </cell>
          <cell r="C2080" t="str">
            <v>UN</v>
          </cell>
          <cell r="D2080">
            <v>276.8682</v>
          </cell>
        </row>
        <row r="2081">
          <cell r="A2081" t="str">
            <v>001.29.00220</v>
          </cell>
          <cell r="B2081" t="str">
            <v>Fornecimento e instalação de banca ou tampo em aço inoxidável da eternox revestida e1800mb c/ 1 cuba no centro, de 1,80m</v>
          </cell>
          <cell r="C2081" t="str">
            <v>UN</v>
          </cell>
          <cell r="D2081">
            <v>277.16820000000001</v>
          </cell>
        </row>
        <row r="2082">
          <cell r="A2082" t="str">
            <v>001.29.00240</v>
          </cell>
          <cell r="B2082" t="str">
            <v>Fornecimento e instalação de banca ou tampo em aço inoxidável da eternox revestida 2000mb 2c c/ 2 cubas no centro, de 2,00m</v>
          </cell>
          <cell r="C2082" t="str">
            <v>UN</v>
          </cell>
          <cell r="D2082">
            <v>331.21820000000002</v>
          </cell>
        </row>
        <row r="2083">
          <cell r="A2083" t="str">
            <v>001.29.00260</v>
          </cell>
          <cell r="B2083" t="str">
            <v>Fornecimento e instalação de banca ou tampo em aço inoxidável da eternox revestida d1600mb c/ 1 cuba no centro</v>
          </cell>
          <cell r="C2083" t="str">
            <v>UN</v>
          </cell>
          <cell r="D2083">
            <v>162.47819999999999</v>
          </cell>
        </row>
        <row r="2084">
          <cell r="A2084" t="str">
            <v>001.29.00280</v>
          </cell>
          <cell r="B2084" t="str">
            <v>Fornecimento e instalação de banca ou tampo em aço inoxidável da eternox revestida 1800mb 2c c/ 2 cubas no centro</v>
          </cell>
          <cell r="C2084" t="str">
            <v>UN</v>
          </cell>
          <cell r="D2084">
            <v>313.25819999999999</v>
          </cell>
        </row>
        <row r="2085">
          <cell r="A2085" t="str">
            <v>001.29.00300</v>
          </cell>
          <cell r="B2085" t="str">
            <v>Fornecimento e instalação de banca ou tampo em aço inoxidável da eternox revestida cuba dupla de 82x34x14cm</v>
          </cell>
          <cell r="C2085" t="str">
            <v>UN</v>
          </cell>
          <cell r="D2085">
            <v>106.1982</v>
          </cell>
        </row>
        <row r="2086">
          <cell r="A2086" t="str">
            <v>001.29.00320</v>
          </cell>
          <cell r="B2086" t="str">
            <v>Fornecimento e instalação de banca ou tampo em aço inoxidável da eternox revestido e1800mb com 2 cubas lado direito</v>
          </cell>
          <cell r="C2086" t="str">
            <v>UN</v>
          </cell>
          <cell r="D2086">
            <v>313.25819999999999</v>
          </cell>
        </row>
        <row r="2087">
          <cell r="A2087" t="str">
            <v>001.29.00340</v>
          </cell>
          <cell r="B2087" t="str">
            <v>Fornecimento e instalação de banca ou tampo em aço inoxidável da eternox revestido e1800mb com 2 cubas lado direito</v>
          </cell>
          <cell r="C2087" t="str">
            <v>UN</v>
          </cell>
          <cell r="D2087">
            <v>313.25819999999999</v>
          </cell>
        </row>
        <row r="2088">
          <cell r="A2088" t="str">
            <v>001.29.00360</v>
          </cell>
          <cell r="B2088" t="str">
            <v>Fornecimento e instalação de banca ou tampo em aço inoxidável da eternox revestida de 2.60 x 0.55 m c/ 1 cuba e valvula</v>
          </cell>
          <cell r="C2088" t="str">
            <v>UN</v>
          </cell>
          <cell r="D2088">
            <v>162.47819999999999</v>
          </cell>
        </row>
        <row r="2089">
          <cell r="A2089" t="str">
            <v>001.29.00380</v>
          </cell>
          <cell r="B2089" t="str">
            <v>Fornecimento e instalação de banca de granilite fundida na obra com espessura de 0.05 m</v>
          </cell>
          <cell r="C2089" t="str">
            <v>M2</v>
          </cell>
          <cell r="D2089">
            <v>79.511399999999995</v>
          </cell>
        </row>
        <row r="2090">
          <cell r="A2090" t="str">
            <v>001.29.00400</v>
          </cell>
          <cell r="B2090" t="str">
            <v>Fornecimento e instalação de bancada em ardósia polida 1.50 x 0.60 com 1 cuba inox 40.00x40.00x15.00</v>
          </cell>
          <cell r="C2090" t="str">
            <v>UN</v>
          </cell>
          <cell r="D2090">
            <v>178.5839</v>
          </cell>
        </row>
        <row r="2091">
          <cell r="A2091" t="str">
            <v>001.29.00420</v>
          </cell>
          <cell r="B2091" t="str">
            <v>Fornecimento e instalação de banca de mármore sintético c/ 01 cuba no centro , de 1.80m</v>
          </cell>
          <cell r="C2091" t="str">
            <v>UN</v>
          </cell>
          <cell r="D2091">
            <v>76.8416</v>
          </cell>
        </row>
        <row r="2092">
          <cell r="A2092" t="str">
            <v>001.29.00440</v>
          </cell>
          <cell r="B2092" t="str">
            <v>Forneicmento e instalação de banca de mármore sintético c/ 02 cubas no centro , de 1.80m</v>
          </cell>
          <cell r="C2092" t="str">
            <v>UN</v>
          </cell>
          <cell r="D2092">
            <v>76.8416</v>
          </cell>
        </row>
        <row r="2093">
          <cell r="A2093" t="str">
            <v>001.29.00460</v>
          </cell>
          <cell r="B2093" t="str">
            <v>Fornecimento e instalação de banca de mármore sintético com uma cuba - 120.00x54.00cm</v>
          </cell>
          <cell r="C2093" t="str">
            <v>UN</v>
          </cell>
          <cell r="D2093">
            <v>47.221600000000002</v>
          </cell>
        </row>
        <row r="2094">
          <cell r="A2094" t="str">
            <v>001.29.00480</v>
          </cell>
          <cell r="B2094" t="str">
            <v>Fornecimento e instalação de bancada em aço inox 316 1.90 x 0.80 formado por peças estampadas sem emendas visíveis, com 2 cubas em aço inox 316 estampado sem cantos vivos, nas dimensões (40x60x40)cm</v>
          </cell>
          <cell r="C2094" t="str">
            <v>UN</v>
          </cell>
          <cell r="D2094">
            <v>349.62389999999999</v>
          </cell>
        </row>
        <row r="2095">
          <cell r="A2095" t="str">
            <v>001.29.00500</v>
          </cell>
          <cell r="B2095" t="str">
            <v>Fornecimento e instalação de bancada em aço inox 316 2.20 x 0.80 formado por peças estampadas sem emendas visíveis, com 2 cubas em aço inox 316 estampado sem cantos vivos, nas dimensões (40x60x40)cm</v>
          </cell>
          <cell r="C2095" t="str">
            <v>UN</v>
          </cell>
          <cell r="D2095">
            <v>368.09390000000002</v>
          </cell>
        </row>
        <row r="2096">
          <cell r="A2096" t="str">
            <v>001.29.00520</v>
          </cell>
          <cell r="B2096" t="str">
            <v>Fornecimento e instalação de bancada seca em aço inox 316 1.80 x 0.80 formado por peças estampadas sem emendas visíveis</v>
          </cell>
          <cell r="C2096" t="str">
            <v>UN</v>
          </cell>
          <cell r="D2096">
            <v>313.23390000000001</v>
          </cell>
        </row>
        <row r="2097">
          <cell r="A2097" t="str">
            <v>001.29.00540</v>
          </cell>
          <cell r="B2097" t="str">
            <v>Fornecimento e instalação de cuba dupla com válvula, 82x34x14 cm</v>
          </cell>
          <cell r="C2097" t="str">
            <v>UN</v>
          </cell>
          <cell r="D2097">
            <v>112.8124</v>
          </cell>
        </row>
        <row r="2098">
          <cell r="A2098" t="str">
            <v>001.29.00560</v>
          </cell>
          <cell r="B2098" t="str">
            <v>Fornecimento e instalação de cuba simples de 400.00mmx340.00mmx140.00mm (p) , aco inox eternox</v>
          </cell>
          <cell r="C2098" t="str">
            <v>UN</v>
          </cell>
          <cell r="D2098">
            <v>92.621600000000001</v>
          </cell>
        </row>
        <row r="2099">
          <cell r="A2099" t="str">
            <v>001.29.00580</v>
          </cell>
          <cell r="B2099" t="str">
            <v>Fornecimento e instalação de cuba de aço inox, inclusive válvula americana nº 1 - 46.50 x 31.00 x 15.00 cm</v>
          </cell>
          <cell r="C2099" t="str">
            <v>UN</v>
          </cell>
          <cell r="D2099">
            <v>100.9881</v>
          </cell>
        </row>
        <row r="2100">
          <cell r="A2100" t="str">
            <v>001.29.00600</v>
          </cell>
          <cell r="B2100" t="str">
            <v>Fornecimento e instalação de cuba de aço inox, inclusive válvula americana nº 2 - 56.00 x 33.50 x 15.00 cm</v>
          </cell>
          <cell r="C2100" t="str">
            <v>UN</v>
          </cell>
          <cell r="D2100">
            <v>116.9881</v>
          </cell>
        </row>
        <row r="2101">
          <cell r="A2101" t="str">
            <v>001.29.00620</v>
          </cell>
          <cell r="B2101" t="str">
            <v>Fornecimento e instalação de cuba dupla 82.00 x 34.00 x 15.00 cm</v>
          </cell>
          <cell r="C2101" t="str">
            <v>UN</v>
          </cell>
          <cell r="D2101">
            <v>116.9881</v>
          </cell>
        </row>
        <row r="2102">
          <cell r="A2102" t="str">
            <v>001.29.00640</v>
          </cell>
          <cell r="B2102" t="str">
            <v>Fornecimento e instalação de tanque para lavar roupa pré-moldado de concreto modelo simples dim. 60 x 60 cm</v>
          </cell>
          <cell r="C2102" t="str">
            <v>UN</v>
          </cell>
          <cell r="D2102">
            <v>37.030299999999997</v>
          </cell>
        </row>
        <row r="2103">
          <cell r="A2103" t="str">
            <v>001.29.00660</v>
          </cell>
          <cell r="B2103" t="str">
            <v>Fornecimento e instalação de tanque para lavar roupa pre-moldado de concreto, 3 cubas, dim. 0,60x1,80m</v>
          </cell>
          <cell r="C2103" t="str">
            <v>UN</v>
          </cell>
          <cell r="D2103">
            <v>62.443199999999997</v>
          </cell>
        </row>
        <row r="2104">
          <cell r="A2104" t="str">
            <v>001.29.00680</v>
          </cell>
          <cell r="B2104" t="str">
            <v>Fornecimento e instalação de tanque para lavar roupa de louca branca tamanho médio com coluna</v>
          </cell>
          <cell r="C2104" t="str">
            <v>UN</v>
          </cell>
          <cell r="D2104">
            <v>186.5102</v>
          </cell>
        </row>
        <row r="2105">
          <cell r="A2105" t="str">
            <v>001.29.00700</v>
          </cell>
          <cell r="B2105" t="str">
            <v>Fornecimento e instalação de tanque para lavar roupa de louca branca tamanho médio sem coluna</v>
          </cell>
          <cell r="C2105" t="str">
            <v>UN</v>
          </cell>
          <cell r="D2105">
            <v>155.9102</v>
          </cell>
        </row>
        <row r="2106">
          <cell r="A2106" t="str">
            <v>001.29.00720</v>
          </cell>
          <cell r="B2106" t="str">
            <v>Fornecimento e instalação de tanque - celite - medio branco - c/ coluna r-002.05 c/ válvula</v>
          </cell>
          <cell r="C2106" t="str">
            <v>UN</v>
          </cell>
          <cell r="D2106">
            <v>157.33029999999999</v>
          </cell>
        </row>
        <row r="2107">
          <cell r="A2107" t="str">
            <v>001.29.00740</v>
          </cell>
          <cell r="B2107" t="str">
            <v>Fornecimento e instalação de tanque decoralite simples - tam-03 - c/ valvula</v>
          </cell>
          <cell r="C2107" t="str">
            <v>UN</v>
          </cell>
          <cell r="D2107">
            <v>188.3124</v>
          </cell>
        </row>
        <row r="2108">
          <cell r="A2108" t="str">
            <v>001.29.00760</v>
          </cell>
          <cell r="B2108" t="str">
            <v>Fornecimento e instalação de tanque de plástico - pequeno</v>
          </cell>
          <cell r="C2108" t="str">
            <v>UN</v>
          </cell>
          <cell r="D2108">
            <v>35.947800000000001</v>
          </cell>
        </row>
        <row r="2109">
          <cell r="A2109" t="str">
            <v>001.30</v>
          </cell>
          <cell r="B2109" t="str">
            <v>INSTALAÇÕES SANITÁRIAS - PRIMÁRIO E SECUNDÁRIO</v>
          </cell>
          <cell r="D2109">
            <v>35716.085599999999</v>
          </cell>
        </row>
        <row r="2110">
          <cell r="A2110" t="str">
            <v>001.30.00020</v>
          </cell>
          <cell r="B2110" t="str">
            <v>Fornecimento e instalação de tubo leve de pvc rígido branco c/ ponta e bolsa lisa em barra 6 m diâmetro 450 mm</v>
          </cell>
          <cell r="C2110" t="str">
            <v>ML</v>
          </cell>
          <cell r="D2110">
            <v>78.284999999999997</v>
          </cell>
        </row>
        <row r="2111">
          <cell r="A2111" t="str">
            <v>001.30.00040</v>
          </cell>
          <cell r="B2111" t="str">
            <v>Fornecimento e instalação de tubo leve de pvc rígido branco c/ ponta e bolsa lisa em barra 6 m diâmetro 400 mm</v>
          </cell>
          <cell r="C2111" t="str">
            <v>ML</v>
          </cell>
          <cell r="D2111">
            <v>79.056600000000003</v>
          </cell>
        </row>
        <row r="2112">
          <cell r="A2112" t="str">
            <v>001.30.00060</v>
          </cell>
          <cell r="B2112" t="str">
            <v>Fornecimento e instalação de tubo leve de pvc rígido branco c/ ponta e bolsa lisa em barra 6 m diâmetro 300 mm</v>
          </cell>
          <cell r="C2112" t="str">
            <v>ML</v>
          </cell>
          <cell r="D2112">
            <v>52.088000000000001</v>
          </cell>
        </row>
        <row r="2113">
          <cell r="A2113" t="str">
            <v>001.30.00080</v>
          </cell>
          <cell r="B2113" t="str">
            <v>Fornecimento e instalaçao de tubo leve de pvc rígido branco c/ ponta e bolsa lisa em barra 6 m diâmetro 250 mm</v>
          </cell>
          <cell r="C2113" t="str">
            <v>ML</v>
          </cell>
          <cell r="D2113">
            <v>31.425000000000001</v>
          </cell>
        </row>
        <row r="2114">
          <cell r="A2114" t="str">
            <v>001.30.00100</v>
          </cell>
          <cell r="B2114" t="str">
            <v>Fornecimento e instalação de tubo leve de pvc rígido branco c/ ponta e bolsa lisa em barra 6 m diâmetro 200 mm</v>
          </cell>
          <cell r="C2114" t="str">
            <v>ML</v>
          </cell>
          <cell r="D2114">
            <v>21.375499999999999</v>
          </cell>
        </row>
        <row r="2115">
          <cell r="A2115" t="str">
            <v>001.30.00120</v>
          </cell>
          <cell r="B2115" t="str">
            <v>Fornecimento e instalação de tubo leve de pvc rígido branco c/ ponta e bolsa lisa em barra 6 m diâmetro 150 mm</v>
          </cell>
          <cell r="C2115" t="str">
            <v>ML</v>
          </cell>
          <cell r="D2115">
            <v>20.812200000000001</v>
          </cell>
        </row>
        <row r="2116">
          <cell r="A2116" t="str">
            <v>001.30.00140</v>
          </cell>
          <cell r="B2116" t="str">
            <v>Fornecimento e instalação de tubo leve de pvc rígido branco c/ ponta e bolsa lisa em barra 6 m diâmetro 125 mm</v>
          </cell>
          <cell r="C2116" t="str">
            <v>ML</v>
          </cell>
          <cell r="D2116">
            <v>18.3781</v>
          </cell>
        </row>
        <row r="2117">
          <cell r="A2117" t="str">
            <v>001.30.00160</v>
          </cell>
          <cell r="B2117" t="str">
            <v>Fornecimento e instalação de tubo de pvc rígido cor branca com ponta e bolsa em barra de 6 m diâmetro 100 mm</v>
          </cell>
          <cell r="C2117" t="str">
            <v>ML</v>
          </cell>
          <cell r="D2117">
            <v>5.6124999999999998</v>
          </cell>
        </row>
        <row r="2118">
          <cell r="A2118" t="str">
            <v>001.30.00180</v>
          </cell>
          <cell r="B2118" t="str">
            <v>Fornecimento e instalação de tubo de pvc rígido cor branca com ponta e bolsa em barra de 6 m diâmetro 75 mm</v>
          </cell>
          <cell r="C2118" t="str">
            <v>ML</v>
          </cell>
          <cell r="D2118">
            <v>6.5316000000000001</v>
          </cell>
        </row>
        <row r="2119">
          <cell r="A2119" t="str">
            <v>001.30.00200</v>
          </cell>
          <cell r="B2119" t="str">
            <v>Fornecimento e instalação de tubo de pvc rígido cor branca com ponta e bolsa em barra de 6 m diâmetro 50 mm</v>
          </cell>
          <cell r="C2119" t="str">
            <v>ML</v>
          </cell>
          <cell r="D2119">
            <v>5.0678999999999998</v>
          </cell>
        </row>
        <row r="2120">
          <cell r="A2120" t="str">
            <v>001.30.00220</v>
          </cell>
          <cell r="B2120" t="str">
            <v>Fornecimento e instalação de tubo de pvc rígido cor branca com ponta e bolsa em barra de 6m diâmetro 40 mm</v>
          </cell>
          <cell r="C2120" t="str">
            <v>ML</v>
          </cell>
          <cell r="D2120">
            <v>3.0478999999999998</v>
          </cell>
        </row>
        <row r="2121">
          <cell r="A2121" t="str">
            <v>001.30.00240</v>
          </cell>
          <cell r="B2121" t="str">
            <v>Fornecimento e instalação de curva 90º de pvc rígido cor branca  diam.100 mm</v>
          </cell>
          <cell r="C2121" t="str">
            <v>UN</v>
          </cell>
          <cell r="D2121">
            <v>12.165100000000001</v>
          </cell>
        </row>
        <row r="2122">
          <cell r="A2122" t="str">
            <v>001.30.00260</v>
          </cell>
          <cell r="B2122" t="str">
            <v>Fornecimento e instalação de curva 90º de pvc rígido cor branca  diam. 75 mm</v>
          </cell>
          <cell r="C2122" t="str">
            <v>UN</v>
          </cell>
          <cell r="D2122">
            <v>18</v>
          </cell>
        </row>
        <row r="2123">
          <cell r="A2123" t="str">
            <v>001.30.00280</v>
          </cell>
          <cell r="B2123" t="str">
            <v>Fornecimento e instalação de curva 90º de pvc rígido cor branca   diam. 50 mm</v>
          </cell>
          <cell r="C2123" t="str">
            <v>UN</v>
          </cell>
          <cell r="D2123">
            <v>4.9749999999999996</v>
          </cell>
        </row>
        <row r="2124">
          <cell r="A2124" t="str">
            <v>001.30.00300</v>
          </cell>
          <cell r="B2124" t="str">
            <v>Fornecimento e instalação de curva 90º de pvc rígido cor branca   diam. 150 mm</v>
          </cell>
          <cell r="C2124" t="str">
            <v>UN</v>
          </cell>
          <cell r="D2124">
            <v>52.0501</v>
          </cell>
        </row>
        <row r="2125">
          <cell r="A2125" t="str">
            <v>001.30.00320</v>
          </cell>
          <cell r="B2125" t="str">
            <v>Fornecimento e instalação de curva 45º de pvc rígido cor branca   diam.100 mm</v>
          </cell>
          <cell r="C2125" t="str">
            <v>UN</v>
          </cell>
          <cell r="D2125">
            <v>14.555099999999999</v>
          </cell>
        </row>
        <row r="2126">
          <cell r="A2126" t="str">
            <v>001.30.00340</v>
          </cell>
          <cell r="B2126" t="str">
            <v>Fornecimento e instalação de curva 45º de pvc rígido cor branca   diam. 75 mm</v>
          </cell>
          <cell r="C2126" t="str">
            <v>UN</v>
          </cell>
          <cell r="D2126">
            <v>12.6</v>
          </cell>
        </row>
        <row r="2127">
          <cell r="A2127" t="str">
            <v>001.30.00360</v>
          </cell>
          <cell r="B2127" t="str">
            <v>Fornecimento e instalação de curva 45º de pvc rígido cor branca   diam. 50 mm</v>
          </cell>
          <cell r="C2127" t="str">
            <v>UN</v>
          </cell>
          <cell r="D2127">
            <v>6.1150000000000002</v>
          </cell>
        </row>
        <row r="2128">
          <cell r="A2128" t="str">
            <v>001.30.00380</v>
          </cell>
          <cell r="B2128" t="str">
            <v>Fornecimento e instalação de joelho 90º com anel de borracha, de pvc rígido cor branca   diam. 50 mm</v>
          </cell>
          <cell r="C2128" t="str">
            <v>UN</v>
          </cell>
          <cell r="D2128">
            <v>2.0049999999999999</v>
          </cell>
        </row>
        <row r="2129">
          <cell r="A2129" t="str">
            <v>001.30.00400</v>
          </cell>
          <cell r="B2129" t="str">
            <v>Fornecimento e instalação de cap de pvc rígido cor branca   diam.100 mm</v>
          </cell>
          <cell r="C2129" t="str">
            <v>UN</v>
          </cell>
          <cell r="D2129">
            <v>7.7575000000000003</v>
          </cell>
        </row>
        <row r="2130">
          <cell r="A2130" t="str">
            <v>001.30.00420</v>
          </cell>
          <cell r="B2130" t="str">
            <v>Fornecimento e instalação de cap de pvc rígido cor branca  diam. 75 mm</v>
          </cell>
          <cell r="C2130" t="str">
            <v>UN</v>
          </cell>
          <cell r="D2130">
            <v>5.9200999999999997</v>
          </cell>
        </row>
        <row r="2131">
          <cell r="A2131" t="str">
            <v>001.30.00440</v>
          </cell>
          <cell r="B2131" t="str">
            <v>Fornecimento e instalação de cap de pvc rígido cor branca   diam. 50 mm</v>
          </cell>
          <cell r="C2131" t="str">
            <v>UN</v>
          </cell>
          <cell r="D2131">
            <v>3.6425000000000001</v>
          </cell>
        </row>
        <row r="2132">
          <cell r="A2132" t="str">
            <v>001.30.00460</v>
          </cell>
          <cell r="B2132" t="str">
            <v>Fornecimento e instalação de joelho 45º de pvc rígido cor branca  diam.100 mm</v>
          </cell>
          <cell r="C2132" t="str">
            <v>UN</v>
          </cell>
          <cell r="D2132">
            <v>6.1451000000000002</v>
          </cell>
        </row>
        <row r="2133">
          <cell r="A2133" t="str">
            <v>001.30.00480</v>
          </cell>
          <cell r="B2133" t="str">
            <v>Fornecimento e instalação de joelho 45º de pvc rígido cor branca   diam. 75 mm</v>
          </cell>
          <cell r="C2133" t="str">
            <v>UN</v>
          </cell>
          <cell r="D2133">
            <v>2.95</v>
          </cell>
        </row>
        <row r="2134">
          <cell r="A2134" t="str">
            <v>001.30.00500</v>
          </cell>
          <cell r="B2134" t="str">
            <v>Fornecimento e instalação de joelho 45º de pvc rígido cor branca   diam. 50 mm</v>
          </cell>
          <cell r="C2134" t="str">
            <v>UN</v>
          </cell>
          <cell r="D2134">
            <v>2.4750000000000001</v>
          </cell>
        </row>
        <row r="2135">
          <cell r="A2135" t="str">
            <v>001.30.00520</v>
          </cell>
          <cell r="B2135" t="str">
            <v>Fornecimento e instalação de junção invertida de pvc rígido branca para estoto primário diam. 50x50mm</v>
          </cell>
          <cell r="C2135" t="str">
            <v>UN</v>
          </cell>
          <cell r="D2135">
            <v>7.8875999999999999</v>
          </cell>
        </row>
        <row r="2136">
          <cell r="A2136" t="str">
            <v>001.30.00540</v>
          </cell>
          <cell r="B2136" t="str">
            <v>Fornecimento e instalação de junção dupla invertida de pvc rígido branca para esgoto primário diam. 100 x 50 mm</v>
          </cell>
          <cell r="C2136" t="str">
            <v>UN</v>
          </cell>
          <cell r="D2136">
            <v>11.172599999999999</v>
          </cell>
        </row>
        <row r="2137">
          <cell r="A2137" t="str">
            <v>001.30.00560</v>
          </cell>
          <cell r="B2137" t="str">
            <v>Fornecimento e instalação de junção simples de pvc rígido branca  diam. 100x100 mm</v>
          </cell>
          <cell r="C2137" t="str">
            <v>UN</v>
          </cell>
          <cell r="D2137">
            <v>13.762600000000001</v>
          </cell>
        </row>
        <row r="2138">
          <cell r="A2138" t="str">
            <v>001.30.00580</v>
          </cell>
          <cell r="B2138" t="str">
            <v>Fornecimento e instalação de junção simples de pvc rígido branca  diam. 100x75 mm</v>
          </cell>
          <cell r="C2138" t="str">
            <v>UN</v>
          </cell>
          <cell r="D2138">
            <v>9.7026000000000003</v>
          </cell>
        </row>
        <row r="2139">
          <cell r="A2139" t="str">
            <v>001.30.00600</v>
          </cell>
          <cell r="B2139" t="str">
            <v>Fornecimento e instalação de junção simples de pvc rígido branca  diam. 100x50 mm</v>
          </cell>
          <cell r="C2139" t="str">
            <v>UN</v>
          </cell>
          <cell r="D2139">
            <v>11.172599999999999</v>
          </cell>
        </row>
        <row r="2140">
          <cell r="A2140" t="str">
            <v>001.30.00620</v>
          </cell>
          <cell r="B2140" t="str">
            <v>Fornecimento e instalação de junção simples de pvc rígido branca  diam. 75x75 mm</v>
          </cell>
          <cell r="C2140" t="str">
            <v>UN</v>
          </cell>
          <cell r="D2140">
            <v>8.1576000000000004</v>
          </cell>
        </row>
        <row r="2141">
          <cell r="A2141" t="str">
            <v>001.30.00640</v>
          </cell>
          <cell r="B2141" t="str">
            <v>Fornecimento e instalação de junção simples de pvc rígido branca  diam. 75x50 mm</v>
          </cell>
          <cell r="C2141" t="str">
            <v>UN</v>
          </cell>
          <cell r="D2141">
            <v>6.2375999999999996</v>
          </cell>
        </row>
        <row r="2142">
          <cell r="A2142" t="str">
            <v>001.30.00660</v>
          </cell>
          <cell r="B2142" t="str">
            <v>Fornecimento e instalação de junção simples de pvc rígido branca  diam. 50x50 mm</v>
          </cell>
          <cell r="C2142" t="str">
            <v>UN</v>
          </cell>
          <cell r="D2142">
            <v>5.7976000000000001</v>
          </cell>
        </row>
        <row r="2143">
          <cell r="A2143" t="str">
            <v>001.30.00680</v>
          </cell>
          <cell r="B2143" t="str">
            <v>Fornecimento e instalação de joelho 90º de pvc rígido branco  diam.75 mm</v>
          </cell>
          <cell r="C2143" t="str">
            <v>UN</v>
          </cell>
          <cell r="D2143">
            <v>5.33</v>
          </cell>
        </row>
        <row r="2144">
          <cell r="A2144" t="str">
            <v>001.30.00700</v>
          </cell>
          <cell r="B2144" t="str">
            <v>Fornecimento e instalação de joelho 90º de pvc rígido branco  diam.50 mm</v>
          </cell>
          <cell r="C2144" t="str">
            <v>UN</v>
          </cell>
          <cell r="D2144">
            <v>3.2549999999999999</v>
          </cell>
        </row>
        <row r="2145">
          <cell r="A2145" t="str">
            <v>001.30.00720</v>
          </cell>
          <cell r="B2145" t="str">
            <v>Fornecimento e instalação de joelho 90º de pvc rígido branco  diam.100 mm</v>
          </cell>
          <cell r="C2145" t="str">
            <v>UN</v>
          </cell>
          <cell r="D2145">
            <v>6.8750999999999998</v>
          </cell>
        </row>
        <row r="2146">
          <cell r="A2146" t="str">
            <v>001.30.00740</v>
          </cell>
          <cell r="B2146" t="str">
            <v>Fornecimento e instalação de joelho 90º curto com visita pvc branco para esgoto primário diam.100x75 mm</v>
          </cell>
          <cell r="C2146" t="str">
            <v>UN</v>
          </cell>
          <cell r="D2146">
            <v>9.0251000000000001</v>
          </cell>
        </row>
        <row r="2147">
          <cell r="A2147" t="str">
            <v>001.30.00760</v>
          </cell>
          <cell r="B2147" t="str">
            <v>Fornecimento e instalação de joelho 90º curto com visita pvc branco para esgoto primário diam.100x50 mm</v>
          </cell>
          <cell r="C2147" t="str">
            <v>UN</v>
          </cell>
          <cell r="D2147">
            <v>8.4750999999999994</v>
          </cell>
        </row>
        <row r="2148">
          <cell r="A2148" t="str">
            <v>001.30.00780</v>
          </cell>
          <cell r="B2148" t="str">
            <v>Fornecimento e instalação de joelho 90º curto com visita pvc branco para esgoto primário diam. 75x50 mm</v>
          </cell>
          <cell r="C2148" t="str">
            <v>UN</v>
          </cell>
          <cell r="D2148">
            <v>6</v>
          </cell>
        </row>
        <row r="2149">
          <cell r="A2149" t="str">
            <v>001.30.00800</v>
          </cell>
          <cell r="B2149" t="str">
            <v>Fornecimento e instalação de tee sanitário curto com visita pvc branco  diam.100x100 mm</v>
          </cell>
          <cell r="C2149" t="str">
            <v>UN</v>
          </cell>
          <cell r="D2149">
            <v>8.4626000000000001</v>
          </cell>
        </row>
        <row r="2150">
          <cell r="A2150" t="str">
            <v>001.30.00820</v>
          </cell>
          <cell r="B2150" t="str">
            <v>Fornecimento e instalação de tee sanitário curto com visita pvc branco  diam. 100x75 mm</v>
          </cell>
          <cell r="C2150" t="str">
            <v>UN</v>
          </cell>
          <cell r="D2150">
            <v>17.442599999999999</v>
          </cell>
        </row>
        <row r="2151">
          <cell r="A2151" t="str">
            <v>001.30.00840</v>
          </cell>
          <cell r="B2151" t="str">
            <v>Fornecimento e instalação de tee sanitário curto com visita pvc branco  diam. 100x50 mm</v>
          </cell>
          <cell r="C2151" t="str">
            <v>UN</v>
          </cell>
          <cell r="D2151">
            <v>8.1984999999999992</v>
          </cell>
        </row>
        <row r="2152">
          <cell r="A2152" t="str">
            <v>001.30.00860</v>
          </cell>
          <cell r="B2152" t="str">
            <v>Fornecimento e instalação de tee sanitário curto com visita pvc branco  diam. 75x75 mm</v>
          </cell>
          <cell r="C2152" t="str">
            <v>UN</v>
          </cell>
          <cell r="D2152">
            <v>6.9500999999999999</v>
          </cell>
        </row>
        <row r="2153">
          <cell r="A2153" t="str">
            <v>001.30.00880</v>
          </cell>
          <cell r="B2153" t="str">
            <v>Fornecimento e instalação de tee sanitário curto com visita pvc branco  diam. 75x50 mm</v>
          </cell>
          <cell r="C2153" t="str">
            <v>UN</v>
          </cell>
          <cell r="D2153">
            <v>6.4401000000000002</v>
          </cell>
        </row>
        <row r="2154">
          <cell r="A2154" t="str">
            <v>001.30.00900</v>
          </cell>
          <cell r="B2154" t="str">
            <v>Fornecimento e instalação de tee sanitário curto com visita pvc branco  diam. 50x50 mm</v>
          </cell>
          <cell r="C2154" t="str">
            <v>UN</v>
          </cell>
          <cell r="D2154">
            <v>4.3875999999999999</v>
          </cell>
        </row>
        <row r="2155">
          <cell r="A2155" t="str">
            <v>001.30.00920</v>
          </cell>
          <cell r="B2155" t="str">
            <v>Fornecimento e instalação de tee sanitário curto com visita pvc branco para esgoto primário diam.150mm</v>
          </cell>
          <cell r="C2155" t="str">
            <v>UN</v>
          </cell>
          <cell r="D2155">
            <v>39.6676</v>
          </cell>
        </row>
        <row r="2156">
          <cell r="A2156" t="str">
            <v>001.30.00940</v>
          </cell>
          <cell r="B2156" t="str">
            <v>Fornecimento e instalação de luva simpels pvc branco  diam.100 mm</v>
          </cell>
          <cell r="C2156" t="str">
            <v>UN</v>
          </cell>
          <cell r="D2156">
            <v>5.2150999999999996</v>
          </cell>
        </row>
        <row r="2157">
          <cell r="A2157" t="str">
            <v>001.30.00960</v>
          </cell>
          <cell r="B2157" t="str">
            <v>Fornecimento e instalação de luva simpels pvc branco  diam.75 mm</v>
          </cell>
          <cell r="C2157" t="str">
            <v>UN</v>
          </cell>
          <cell r="D2157">
            <v>3.51</v>
          </cell>
        </row>
        <row r="2158">
          <cell r="A2158" t="str">
            <v>001.30.00980</v>
          </cell>
          <cell r="B2158" t="str">
            <v>Fornecimento e instalação de luva simpels pvc branco  diam. 50 mm</v>
          </cell>
          <cell r="C2158" t="str">
            <v>UN</v>
          </cell>
          <cell r="D2158">
            <v>2.7050000000000001</v>
          </cell>
        </row>
        <row r="2159">
          <cell r="A2159" t="str">
            <v>001.30.01000</v>
          </cell>
          <cell r="B2159" t="str">
            <v>Fornecimento e instalação de luva simpels pvc branco  diam.150 mm</v>
          </cell>
          <cell r="C2159" t="str">
            <v>UN</v>
          </cell>
          <cell r="D2159">
            <v>23.420100000000001</v>
          </cell>
        </row>
        <row r="2160">
          <cell r="A2160" t="str">
            <v>001.30.01020</v>
          </cell>
          <cell r="B2160" t="str">
            <v>Fornecimento e instalação de luva dupla pvc branco  diam.100 mm</v>
          </cell>
          <cell r="C2160" t="str">
            <v>UN</v>
          </cell>
          <cell r="D2160">
            <v>3.7050999999999998</v>
          </cell>
        </row>
        <row r="2161">
          <cell r="A2161" t="str">
            <v>001.30.01040</v>
          </cell>
          <cell r="B2161" t="str">
            <v>Fornecimento e instalação de luva dupla pvc branco  diam.50 mm</v>
          </cell>
          <cell r="C2161" t="str">
            <v>UN</v>
          </cell>
          <cell r="D2161">
            <v>1.9650000000000001</v>
          </cell>
        </row>
        <row r="2162">
          <cell r="A2162" t="str">
            <v>001.30.01060</v>
          </cell>
          <cell r="B2162" t="str">
            <v>Fornecimento e instalação de luva dupla pvc branco  diam.75 mm</v>
          </cell>
          <cell r="C2162" t="str">
            <v>UN</v>
          </cell>
          <cell r="D2162">
            <v>3.03</v>
          </cell>
        </row>
        <row r="2163">
          <cell r="A2163" t="str">
            <v>001.30.01080</v>
          </cell>
          <cell r="B2163" t="str">
            <v>Fornecimento e instalação de luva dupla pvc branco  diam.150 mm</v>
          </cell>
          <cell r="C2163" t="str">
            <v>UN</v>
          </cell>
          <cell r="D2163">
            <v>2.2501000000000002</v>
          </cell>
        </row>
        <row r="2164">
          <cell r="A2164" t="str">
            <v>001.30.01100</v>
          </cell>
          <cell r="B2164" t="str">
            <v>Fornecimento e instalação de luva de correr pvc branco  diam.100 mm</v>
          </cell>
          <cell r="C2164" t="str">
            <v>UN</v>
          </cell>
          <cell r="D2164">
            <v>1.8751</v>
          </cell>
        </row>
        <row r="2165">
          <cell r="A2165" t="str">
            <v>001.30.01120</v>
          </cell>
          <cell r="B2165" t="str">
            <v>Fornecimento e instalação de luva de correr pvc branco  diam. 75 mm</v>
          </cell>
          <cell r="C2165" t="str">
            <v>UN</v>
          </cell>
          <cell r="D2165">
            <v>6.45</v>
          </cell>
        </row>
        <row r="2166">
          <cell r="A2166" t="str">
            <v>001.30.01140</v>
          </cell>
          <cell r="B2166" t="str">
            <v>Fornecimento e instalação de luva de correr pvc branco  diam. 50 mm</v>
          </cell>
          <cell r="C2166" t="str">
            <v>UN</v>
          </cell>
          <cell r="D2166">
            <v>5.0750000000000002</v>
          </cell>
        </row>
        <row r="2167">
          <cell r="A2167" t="str">
            <v>001.30.01160</v>
          </cell>
          <cell r="B2167" t="str">
            <v>Fornecimento e instalação de plug pvc diam. 100 mm</v>
          </cell>
          <cell r="C2167" t="str">
            <v>UN</v>
          </cell>
          <cell r="D2167">
            <v>3.1875</v>
          </cell>
        </row>
        <row r="2168">
          <cell r="A2168" t="str">
            <v>001.30.01180</v>
          </cell>
          <cell r="B2168" t="str">
            <v>Fornecimento e instalação de plug de pvc diam.75 mm</v>
          </cell>
          <cell r="C2168" t="str">
            <v>UN</v>
          </cell>
          <cell r="D2168">
            <v>2.4601000000000002</v>
          </cell>
        </row>
        <row r="2169">
          <cell r="A2169" t="str">
            <v>001.30.01200</v>
          </cell>
          <cell r="B2169" t="str">
            <v>Fornecimento e instalação de plug de pvc branco diam. 50 mm</v>
          </cell>
          <cell r="C2169" t="str">
            <v>UN</v>
          </cell>
          <cell r="D2169">
            <v>1.5325</v>
          </cell>
        </row>
        <row r="2170">
          <cell r="A2170" t="str">
            <v>001.30.01220</v>
          </cell>
          <cell r="B2170" t="str">
            <v>Fornecimento e instalação de redução excêntrica pvc branco  diam.100x75 mm</v>
          </cell>
          <cell r="C2170" t="str">
            <v>UN</v>
          </cell>
          <cell r="D2170">
            <v>6.2701000000000002</v>
          </cell>
        </row>
        <row r="2171">
          <cell r="A2171" t="str">
            <v>001.30.01240</v>
          </cell>
          <cell r="B2171" t="str">
            <v>Fornecimento e instalação de redução excêntrica pvc branco  diam.100x50 mm</v>
          </cell>
          <cell r="C2171" t="str">
            <v>UN</v>
          </cell>
          <cell r="D2171">
            <v>5.7100999999999997</v>
          </cell>
        </row>
        <row r="2172">
          <cell r="A2172" t="str">
            <v>001.30.01260</v>
          </cell>
          <cell r="B2172" t="str">
            <v>Fornecimento e instalação de redução excêntrica pvc branco  diam.75x50 mm</v>
          </cell>
          <cell r="C2172" t="str">
            <v>UN</v>
          </cell>
          <cell r="D2172">
            <v>3.5649999999999999</v>
          </cell>
        </row>
        <row r="2173">
          <cell r="A2173" t="str">
            <v>001.30.01280</v>
          </cell>
          <cell r="B2173" t="str">
            <v>Fornecimento e instalação de vedação de saída de vaso sanitário pvc branco  diam.100 mm</v>
          </cell>
          <cell r="C2173" t="str">
            <v>UN</v>
          </cell>
          <cell r="D2173">
            <v>4.7750000000000004</v>
          </cell>
        </row>
        <row r="2174">
          <cell r="A2174" t="str">
            <v>001.30.01300</v>
          </cell>
          <cell r="B2174" t="str">
            <v>Fornecimento e instalação de terminal de ventilação pvc branco  diam.50 mm</v>
          </cell>
          <cell r="C2174" t="str">
            <v>UN</v>
          </cell>
          <cell r="D2174">
            <v>5.4649999999999999</v>
          </cell>
        </row>
        <row r="2175">
          <cell r="A2175" t="str">
            <v>001.30.01320</v>
          </cell>
          <cell r="B2175" t="str">
            <v>Fornecimento e instalação de curva 90º de pvc rígido cor branca diam.40 mm</v>
          </cell>
          <cell r="C2175" t="str">
            <v>UN</v>
          </cell>
          <cell r="D2175">
            <v>2.7749999999999999</v>
          </cell>
        </row>
        <row r="2176">
          <cell r="A2176" t="str">
            <v>001.30.01340</v>
          </cell>
          <cell r="B2176" t="str">
            <v>Fornecimento e instalação de curva 45º de pvc rígido cor branca  diam.40 mm</v>
          </cell>
          <cell r="C2176" t="str">
            <v>UN</v>
          </cell>
          <cell r="D2176">
            <v>2.7749999999999999</v>
          </cell>
        </row>
        <row r="2177">
          <cell r="A2177" t="str">
            <v>001.30.01360</v>
          </cell>
          <cell r="B2177" t="str">
            <v>Fornecimento e instalação de joelho 90º pvc rígido cor branca  diam.40 mm</v>
          </cell>
          <cell r="C2177" t="str">
            <v>UN</v>
          </cell>
          <cell r="D2177">
            <v>2.2450000000000001</v>
          </cell>
        </row>
        <row r="2178">
          <cell r="A2178" t="str">
            <v>001.30.01380</v>
          </cell>
          <cell r="B2178" t="str">
            <v>Fornecimento e instalação de joelho 45º pvc rígido cor branca  diam.40 mm</v>
          </cell>
          <cell r="C2178" t="str">
            <v>UN</v>
          </cell>
          <cell r="D2178">
            <v>2.4649999999999999</v>
          </cell>
        </row>
        <row r="2179">
          <cell r="A2179" t="str">
            <v>001.30.01400</v>
          </cell>
          <cell r="B2179" t="str">
            <v>Fornecimento e instalação de tee 90º pvc rígido cor branca diam.40 mm</v>
          </cell>
          <cell r="C2179" t="str">
            <v>UN</v>
          </cell>
          <cell r="D2179">
            <v>2.8875999999999999</v>
          </cell>
        </row>
        <row r="2180">
          <cell r="A2180" t="str">
            <v>001.30.01420</v>
          </cell>
          <cell r="B2180" t="str">
            <v>Fornecimento e instalação de junção 45º pvc rígido cor branca  diam.40 mm</v>
          </cell>
          <cell r="C2180" t="str">
            <v>UN</v>
          </cell>
          <cell r="D2180">
            <v>3.7475999999999998</v>
          </cell>
        </row>
        <row r="2181">
          <cell r="A2181" t="str">
            <v>001.30.01440</v>
          </cell>
          <cell r="B2181" t="str">
            <v>Fornecimento e instalação de bucha de redução pvc rígido cor branca para esgoto secundário diam.50 mm x 40 mm</v>
          </cell>
          <cell r="C2181" t="str">
            <v>UN</v>
          </cell>
          <cell r="D2181">
            <v>2.0550000000000002</v>
          </cell>
        </row>
        <row r="2182">
          <cell r="A2182" t="str">
            <v>001.30.01460</v>
          </cell>
          <cell r="B2182" t="str">
            <v>Fornecimento e instalação de joelho 90º soldável e com rosca cor branca para esgoto secundário diam.40 mm x 1.1/4 pol</v>
          </cell>
          <cell r="C2182" t="str">
            <v>UN</v>
          </cell>
          <cell r="D2182">
            <v>2.1549999999999998</v>
          </cell>
        </row>
        <row r="2183">
          <cell r="A2183" t="str">
            <v>001.30.01480</v>
          </cell>
          <cell r="B2183" t="str">
            <v>Fornecimento e instalação de joelho 90º soldável e com rosca cor branca para esgoto sedundário diam.40 mm x 1 pol</v>
          </cell>
          <cell r="C2183" t="str">
            <v>UN</v>
          </cell>
          <cell r="D2183">
            <v>2.5049999999999999</v>
          </cell>
        </row>
        <row r="2184">
          <cell r="A2184" t="str">
            <v>001.30.01500</v>
          </cell>
          <cell r="B2184" t="str">
            <v>Fornecimento e instalação de adaptador para sifão soldável pvc rígido cor branca para esgoto secundário diam.1.1/4 x 40 mm</v>
          </cell>
          <cell r="C2184" t="str">
            <v>UN</v>
          </cell>
          <cell r="D2184">
            <v>1.635</v>
          </cell>
        </row>
        <row r="2185">
          <cell r="A2185" t="str">
            <v>001.30.01520</v>
          </cell>
          <cell r="B2185" t="str">
            <v>Fornecimento e instalação de adaptador para junta elástica para sifão metálico pvc rígido cor branca para esgoto secundário diam.1 1/2 x 40 mm</v>
          </cell>
          <cell r="C2185" t="str">
            <v>UN</v>
          </cell>
          <cell r="D2185">
            <v>1.835</v>
          </cell>
        </row>
        <row r="2186">
          <cell r="A2186" t="str">
            <v>001.30.01540</v>
          </cell>
          <cell r="B2186" t="str">
            <v>Fornecimento e instalação de luva pvc rígido cor branca para estogo secundário diam.40 mm</v>
          </cell>
          <cell r="C2186" t="str">
            <v>UN</v>
          </cell>
          <cell r="D2186">
            <v>1.625</v>
          </cell>
        </row>
        <row r="2187">
          <cell r="A2187" t="str">
            <v>001.30.01560</v>
          </cell>
          <cell r="B2187" t="str">
            <v>Fornecimento e instalação de caixa sifonada de de pvc rígido branco para esgoto secundário  com saída de 50 mm e grelha quadrada simples n.101 150x150x50 mm</v>
          </cell>
          <cell r="C2187" t="str">
            <v>UN</v>
          </cell>
          <cell r="D2187">
            <v>40.3339</v>
          </cell>
        </row>
        <row r="2188">
          <cell r="A2188" t="str">
            <v>001.30.01580</v>
          </cell>
          <cell r="B2188" t="str">
            <v>Fornecimento e instalação de caixa sifonada de de pvc rígido branco para esgoto secundário  com grelha quadrada e porta grelha cromados n.103 150x150x50 mm</v>
          </cell>
          <cell r="C2188" t="str">
            <v>UN</v>
          </cell>
          <cell r="D2188">
            <v>19.783899999999999</v>
          </cell>
        </row>
        <row r="2189">
          <cell r="A2189" t="str">
            <v>001.30.01600</v>
          </cell>
          <cell r="B2189" t="str">
            <v>Fornecimento e instalação de caixa sifonada de de pvc rígido branco para esgoto secundário  com grelha quadrada cromada e porta grelha cinza n.105 150x150x50 mm</v>
          </cell>
          <cell r="C2189" t="str">
            <v>UN</v>
          </cell>
          <cell r="D2189">
            <v>19.783899999999999</v>
          </cell>
        </row>
        <row r="2190">
          <cell r="A2190" t="str">
            <v>001.30.01620</v>
          </cell>
          <cell r="B2190" t="str">
            <v>Fornecimento e instalação de caixa sifonada de de pvc rígido branco para esgoto secundário  com grelha redonda simples n.102 150x150x50 mm</v>
          </cell>
          <cell r="C2190" t="str">
            <v>UN</v>
          </cell>
          <cell r="D2190">
            <v>18.793900000000001</v>
          </cell>
        </row>
        <row r="2191">
          <cell r="A2191" t="str">
            <v>001.30.01640</v>
          </cell>
          <cell r="B2191" t="str">
            <v>Fornecimento e instalação de caixa sifonada de de pvc rígido branco para esgoto secundário  com grelha redonda cromada e porta grelha cromados n.104 150x150x50 mm</v>
          </cell>
          <cell r="C2191" t="str">
            <v>UN</v>
          </cell>
          <cell r="D2191">
            <v>18.793900000000001</v>
          </cell>
        </row>
        <row r="2192">
          <cell r="A2192" t="str">
            <v>001.30.01660</v>
          </cell>
          <cell r="B2192" t="str">
            <v>Fornecimento e instalação de caixa sifonada de de pvc rígido branco para esgoto secundário  com grelha redonda cromada e porta grelha cromados n.106 150x150x50 mm</v>
          </cell>
          <cell r="C2192" t="str">
            <v>UN</v>
          </cell>
          <cell r="D2192">
            <v>18.793900000000001</v>
          </cell>
        </row>
        <row r="2193">
          <cell r="A2193" t="str">
            <v>001.30.01680</v>
          </cell>
          <cell r="B2193" t="str">
            <v>Fornecimento e instalações de caixa sifonada de de pvc rígido branco para esgoto secundário  com grelha redonda cromada e porta grelha cromados n.104 150x185x75 mm</v>
          </cell>
          <cell r="C2193" t="str">
            <v>UN</v>
          </cell>
          <cell r="D2193">
            <v>19.713899999999999</v>
          </cell>
        </row>
        <row r="2194">
          <cell r="A2194" t="str">
            <v>001.30.01700</v>
          </cell>
          <cell r="B2194" t="str">
            <v>Fornecimento e instalação de caixa sifonada de de pvc rígido branco para esgoto secundário  com saída de 40 mm e uma só entrada com grelha redonda simples n.31 100x100x40 mm</v>
          </cell>
          <cell r="C2194" t="str">
            <v>UN</v>
          </cell>
          <cell r="D2194">
            <v>14.2439</v>
          </cell>
        </row>
        <row r="2195">
          <cell r="A2195" t="str">
            <v>001.30.01720</v>
          </cell>
          <cell r="B2195" t="str">
            <v>Fornecimento e instalação de caixa sifonada de de pvc rígido branco para esgoto secundário  com grelha redonda e porta grelha cromados n.34 100x100x40 mm</v>
          </cell>
          <cell r="C2195" t="str">
            <v>UN</v>
          </cell>
          <cell r="D2195">
            <v>14.2439</v>
          </cell>
        </row>
        <row r="2196">
          <cell r="A2196" t="str">
            <v>001.30.01740</v>
          </cell>
          <cell r="B2196" t="str">
            <v>Fornecimento e instalação de caixa sifonada de de pvc rígido branco para esgoto secundário  com grelha redonda e porta grelha cromados n.64 100x100x40 mm</v>
          </cell>
          <cell r="C2196" t="str">
            <v>UN</v>
          </cell>
          <cell r="D2196">
            <v>16.1739</v>
          </cell>
        </row>
        <row r="2197">
          <cell r="A2197" t="str">
            <v>001.30.01760</v>
          </cell>
          <cell r="B2197" t="str">
            <v>Fornecimento e instalação de caixa  seca de pvc rígido branco e cinza p/ esgoto secundário de altura regulável para cozinha, box, terraço redonda c/grelha simples n 142 100x100x40 mm</v>
          </cell>
          <cell r="C2197" t="str">
            <v>UN</v>
          </cell>
          <cell r="D2197">
            <v>20.093900000000001</v>
          </cell>
        </row>
        <row r="2198">
          <cell r="A2198" t="str">
            <v>001.30.01780</v>
          </cell>
          <cell r="B2198" t="str">
            <v>Fornecimento e instalação de caixa seca de pvc rígido branco e cinza p/ esgoto secundário de altura regulável para cozinha, box, terraço redonda c/grelha e porta grelha cromados n 144 100x100x40 mm</v>
          </cell>
          <cell r="C2198" t="str">
            <v>UN</v>
          </cell>
          <cell r="D2198">
            <v>16.1739</v>
          </cell>
        </row>
        <row r="2199">
          <cell r="A2199" t="str">
            <v>001.30.01800</v>
          </cell>
          <cell r="B2199" t="str">
            <v>Fornecimento e instalação de caixa seca de pvc rígido branco e cinza p/ esgoto secundário de altura regulável para cozinha, box, terraço redonda c/grelha cromada e porta grelha cinza n.146 100x100x40 mm</v>
          </cell>
          <cell r="C2199" t="str">
            <v>UN</v>
          </cell>
          <cell r="D2199">
            <v>16.1739</v>
          </cell>
        </row>
        <row r="2200">
          <cell r="A2200" t="str">
            <v>001.30.01820</v>
          </cell>
          <cell r="B2200" t="str">
            <v>Fornecimento e instalação de ralo seco pvc branco e cinza rígido p/ esgoto secundário,para terraço, quadrado c/grelha simples n 211 100x53x40 mm</v>
          </cell>
          <cell r="C2200" t="str">
            <v>UN</v>
          </cell>
          <cell r="D2200">
            <v>12.453900000000001</v>
          </cell>
        </row>
        <row r="2201">
          <cell r="A2201" t="str">
            <v>001.30.01840</v>
          </cell>
          <cell r="B2201" t="str">
            <v>Fornecimento e instalação de ralo seco pvc branco e cinza rígido p/ esgoto secundário,para terraço, quadrado c/grelha cromada n 215 100x53x40 mm</v>
          </cell>
          <cell r="C2201" t="str">
            <v>UN</v>
          </cell>
          <cell r="D2201">
            <v>12.453900000000001</v>
          </cell>
        </row>
        <row r="2202">
          <cell r="A2202" t="str">
            <v>001.30.01860</v>
          </cell>
          <cell r="B2202" t="str">
            <v>Fornecimento e instalação de ralo seco pvc branco e cinza rígido p/ esgoto secundário, c/ saída soldável, c/ grelha simples n.5 100x40 mm</v>
          </cell>
          <cell r="C2202" t="str">
            <v>UN</v>
          </cell>
          <cell r="D2202">
            <v>11.2239</v>
          </cell>
        </row>
        <row r="2203">
          <cell r="A2203" t="str">
            <v>001.30.01880</v>
          </cell>
          <cell r="B2203" t="str">
            <v>Fornecimento e instalação de ralo seco pvc branco e cinza rígido p/ esgoto secundário,c/ saída soldável  c/ grelha cromada n.6 100x40 mm</v>
          </cell>
          <cell r="C2203" t="str">
            <v>UN</v>
          </cell>
          <cell r="D2203">
            <v>12.4839</v>
          </cell>
        </row>
        <row r="2204">
          <cell r="A2204" t="str">
            <v>001.30.01900</v>
          </cell>
          <cell r="B2204" t="str">
            <v>Fornecimento e instalação de ralo sifonado cônico pvc branco e cinza rígido p/ esgoto secundário, de altura regulável c/grelha simples n 212 100x40 mm</v>
          </cell>
          <cell r="C2204" t="str">
            <v>UN</v>
          </cell>
          <cell r="D2204">
            <v>16.823899999999998</v>
          </cell>
        </row>
        <row r="2205">
          <cell r="A2205" t="str">
            <v>001.30.01920</v>
          </cell>
          <cell r="B2205" t="str">
            <v>Fornecimento e instalação de ralo sifonado cônico pvc branco e cinza rígido p/ esgoto secundário, de altura regulável c/grelha cromada n 216 100x40 mm</v>
          </cell>
          <cell r="C2205" t="str">
            <v>UN</v>
          </cell>
          <cell r="D2205">
            <v>12.4839</v>
          </cell>
        </row>
        <row r="2206">
          <cell r="A2206" t="str">
            <v>001.30.01940</v>
          </cell>
          <cell r="B2206" t="str">
            <v>Fornecimento e instalaçao de ralo sifonado pvc branco e cinza rígido p/ esgoto secundário, para terraço, quadrado com grelha simples n. 201 100 x 53 x 40 mm</v>
          </cell>
          <cell r="C2206" t="str">
            <v>UN</v>
          </cell>
          <cell r="D2206">
            <v>11.603899999999999</v>
          </cell>
        </row>
        <row r="2207">
          <cell r="A2207" t="str">
            <v>001.30.01960</v>
          </cell>
          <cell r="B2207" t="str">
            <v>Fornecimento e instalação de ralo sifonado pvc branco e cinza rígido p/ esgoto secundário, para terraço, quadrado com grelha cromada n. 205 100 x 53 x 40 mm</v>
          </cell>
          <cell r="C2207" t="str">
            <v>UN</v>
          </cell>
          <cell r="D2207">
            <v>12.4839</v>
          </cell>
        </row>
        <row r="2208">
          <cell r="A2208" t="str">
            <v>001.30.01980</v>
          </cell>
          <cell r="B2208" t="str">
            <v>Execução de caixa de inspeção em alvenaria de tijolos maciço de 1/2 vez revestida com argamassa de cimento e areia 1:3 com impermeabilizante e tampa de concreto armado (e=0.07 m) conf. det. n. 15 dop 20 x 20 x 20 cm</v>
          </cell>
          <cell r="C2208" t="str">
            <v>UN</v>
          </cell>
          <cell r="D2208">
            <v>23.147200000000002</v>
          </cell>
        </row>
        <row r="2209">
          <cell r="A2209" t="str">
            <v>001.30.02000</v>
          </cell>
          <cell r="B2209" t="str">
            <v>Execução de caixa de inspeção em alvenaria de tijolos maciço de 1/2 vez revestida com argamassa de cimento e areia 1:3 com impermeabilizante e tampa de concreto armado (e=0.07 m) conf. det. n. 15 dop 30 x 30 x 20 cm</v>
          </cell>
          <cell r="C2209" t="str">
            <v>UN</v>
          </cell>
          <cell r="D2209">
            <v>39.912100000000002</v>
          </cell>
        </row>
        <row r="2210">
          <cell r="A2210" t="str">
            <v>001.30.02020</v>
          </cell>
          <cell r="B2210" t="str">
            <v>Execução de caixa de inspeção em alvenaria de tijolos maciço de 1/2 vez revestida com argamassa de cimento e areia 1:3 com impermeabilizante e tampa de concreto armado (e=0.07 m) conf. det. n. 15 dop 40 x 40 x 30 cm</v>
          </cell>
          <cell r="C2210" t="str">
            <v>UN</v>
          </cell>
          <cell r="D2210">
            <v>54.694499999999998</v>
          </cell>
        </row>
        <row r="2211">
          <cell r="A2211" t="str">
            <v>001.30.02040</v>
          </cell>
          <cell r="B2211" t="str">
            <v>Execução de caixa de inspeção em alvenaria de tijolos maciço de 1/2 vez revestida com argamassa de cimento e areia 1:3 com impermeabilizante e tampa de concreto armado (e=0.07 m) conf. det. n. 15 dop 50 x 50 x 30 cm</v>
          </cell>
          <cell r="C2211" t="str">
            <v>UN</v>
          </cell>
          <cell r="D2211">
            <v>66.542299999999997</v>
          </cell>
        </row>
        <row r="2212">
          <cell r="A2212" t="str">
            <v>001.30.02060</v>
          </cell>
          <cell r="B2212" t="str">
            <v>Execução de caixa de inspeção em alvenaria de tijolos maciço de 1/2 vez revestida com argamassa de cimento e areia 1:3 com impermeabilizante e tampa de concreto armado (e=0.07 m) conf. det. n. 15 dop 50 x 50 x 40 cm</v>
          </cell>
          <cell r="C2212" t="str">
            <v>UN</v>
          </cell>
          <cell r="D2212">
            <v>71.517099999999999</v>
          </cell>
        </row>
        <row r="2213">
          <cell r="A2213" t="str">
            <v>001.30.02080</v>
          </cell>
          <cell r="B2213" t="str">
            <v>Execução de caixa de inspeção em alvenaria de tijolos maciço de 1/2 vez revestida com argamassa de cimento e areia 1:3 com impermeabilizante e tampa de concreto armado (e=0.07 m) conf. det. n. 15 dop 60 x 60 x 50 cm</v>
          </cell>
          <cell r="C2213" t="str">
            <v>UN</v>
          </cell>
          <cell r="D2213">
            <v>97.740899999999996</v>
          </cell>
        </row>
        <row r="2214">
          <cell r="A2214" t="str">
            <v>001.30.02100</v>
          </cell>
          <cell r="B2214" t="str">
            <v>Execução de caixa de inspeção em alvenaria de tijolos maciço de 1/2 vez revestida com argamassa de cimento e areia 1:3 com impermeabilizante e tampa de concreto armado (e=0.07 m) conf. det. n. 15 dop 70 x 70 x 50 cm</v>
          </cell>
          <cell r="C2214" t="str">
            <v>UN</v>
          </cell>
          <cell r="D2214">
            <v>113.5551</v>
          </cell>
        </row>
        <row r="2215">
          <cell r="A2215" t="str">
            <v>001.30.02120</v>
          </cell>
          <cell r="B2215" t="str">
            <v>Execução de caixa de inspeção em alvenaria de tijolos maciço de 1/2 vez revestida com argamassa de cimento e areia 1:3 com impermeabilizante e tampa de concreto armado (e=0.07 m) conf. det. n. 15 dop 80 x 80 x 60 cm</v>
          </cell>
          <cell r="C2215" t="str">
            <v>UN</v>
          </cell>
          <cell r="D2215">
            <v>144.86179999999999</v>
          </cell>
        </row>
        <row r="2216">
          <cell r="A2216" t="str">
            <v>001.30.02140</v>
          </cell>
          <cell r="B2216" t="str">
            <v>Execução de caixa de inspeção em alvenaria de tijolos maciço de 1/2 vez revestida com argamassa de cimento e areia 1:3 com impermeabilizante e tampa de concreto armado (e=0.07 m) conf. det. n. 15 dop 100 x 100 x 100 cm</v>
          </cell>
          <cell r="C2216" t="str">
            <v>UN</v>
          </cell>
          <cell r="D2216">
            <v>241.42449999999999</v>
          </cell>
        </row>
        <row r="2217">
          <cell r="A2217" t="str">
            <v>001.30.02160</v>
          </cell>
          <cell r="B2217" t="str">
            <v>Execução de caixa de gordura de pvc (cx43)c/tampa de pvc 250x230x75mm</v>
          </cell>
          <cell r="C2217" t="str">
            <v>UN</v>
          </cell>
          <cell r="D2217">
            <v>21.7239</v>
          </cell>
        </row>
        <row r="2218">
          <cell r="A2218" t="str">
            <v>001.30.02180</v>
          </cell>
          <cell r="B2218" t="str">
            <v>Execução de fossa séptica conf. det. n. 8 dop 1.60 x 0.80 x 1.50 m</v>
          </cell>
          <cell r="C2218" t="str">
            <v>UN</v>
          </cell>
          <cell r="D2218">
            <v>945.83799999999997</v>
          </cell>
        </row>
        <row r="2219">
          <cell r="A2219" t="str">
            <v>001.30.02200</v>
          </cell>
          <cell r="B2219" t="str">
            <v>Execução de fossa séptica conf. det. n. 2.50 x 1.15 x 1.50 m</v>
          </cell>
          <cell r="C2219" t="str">
            <v>UN</v>
          </cell>
          <cell r="D2219">
            <v>1505.8289</v>
          </cell>
        </row>
        <row r="2220">
          <cell r="A2220" t="str">
            <v>001.30.02220</v>
          </cell>
          <cell r="B2220" t="str">
            <v>Execução de fossa séptica conf. det. n. 2.80 x 1.40 x 1.50 m</v>
          </cell>
          <cell r="C2220" t="str">
            <v>UN</v>
          </cell>
          <cell r="D2220">
            <v>1730.8420000000001</v>
          </cell>
        </row>
        <row r="2221">
          <cell r="A2221" t="str">
            <v>001.30.02240</v>
          </cell>
          <cell r="B2221" t="str">
            <v>Execução de fossa séptica conf. det. n. 3.20 x 1.60 x 1.80 m</v>
          </cell>
          <cell r="C2221" t="str">
            <v>UN</v>
          </cell>
          <cell r="D2221">
            <v>2305.0391</v>
          </cell>
        </row>
        <row r="2222">
          <cell r="A2222" t="str">
            <v>001.30.02260</v>
          </cell>
          <cell r="B2222" t="str">
            <v>Execução de fossa séptica conf. det. n. 3.50 x 1.75 x 1.80 m</v>
          </cell>
          <cell r="C2222" t="str">
            <v>UN</v>
          </cell>
          <cell r="D2222">
            <v>2623.4263000000001</v>
          </cell>
        </row>
        <row r="2223">
          <cell r="A2223" t="str">
            <v>001.30.02280</v>
          </cell>
          <cell r="B2223" t="str">
            <v>Execução de fossa séptica conf. det. n. 3.80 x 1.90 x 1.80 m</v>
          </cell>
          <cell r="C2223" t="str">
            <v>UN</v>
          </cell>
          <cell r="D2223">
            <v>2828.1091999999999</v>
          </cell>
        </row>
        <row r="2224">
          <cell r="A2224" t="str">
            <v>001.30.02300</v>
          </cell>
          <cell r="B2224" t="str">
            <v>Execução de fossa séptica conf. det. n. 4.00 x 2.00 x 1.80 m</v>
          </cell>
          <cell r="C2224" t="str">
            <v>UN</v>
          </cell>
          <cell r="D2224">
            <v>3054.4863999999998</v>
          </cell>
        </row>
        <row r="2225">
          <cell r="A2225" t="str">
            <v>001.30.02320</v>
          </cell>
          <cell r="B2225" t="str">
            <v>Execução de sumidouro conf. det. n. 12 dop diâmetro 1.50 m e profundidade 1.50 m</v>
          </cell>
          <cell r="C2225" t="str">
            <v>UN</v>
          </cell>
          <cell r="D2225">
            <v>560.08249999999998</v>
          </cell>
        </row>
        <row r="2226">
          <cell r="A2226" t="str">
            <v>001.30.02340</v>
          </cell>
          <cell r="B2226" t="str">
            <v>Execução de sumidouro conf. det. n. 12 dop diâmetro 1.50 e prof. 2.00 m</v>
          </cell>
          <cell r="C2226" t="str">
            <v>UN</v>
          </cell>
          <cell r="D2226">
            <v>642.35990000000004</v>
          </cell>
        </row>
        <row r="2227">
          <cell r="A2227" t="str">
            <v>001.30.02360</v>
          </cell>
          <cell r="B2227" t="str">
            <v>Execução de sumidouro conf. det. n. 12 dop diâmetro 1.50 e prof. 3.00 m</v>
          </cell>
          <cell r="C2227" t="str">
            <v>UN</v>
          </cell>
          <cell r="D2227">
            <v>820.81230000000005</v>
          </cell>
        </row>
        <row r="2228">
          <cell r="A2228" t="str">
            <v>001.30.02380</v>
          </cell>
          <cell r="B2228" t="str">
            <v>Execução de sumidouro conf. det. n. 12 dop diâmetro 2.00 m e prof. 2.00 m</v>
          </cell>
          <cell r="C2228" t="str">
            <v>UN</v>
          </cell>
          <cell r="D2228">
            <v>950.78189999999995</v>
          </cell>
        </row>
        <row r="2229">
          <cell r="A2229" t="str">
            <v>001.30.02400</v>
          </cell>
          <cell r="B2229" t="str">
            <v>Execução de sumidouro conf. det. n. 12 dop diâmetro 2.00 m e prof. 3.00m</v>
          </cell>
          <cell r="C2229" t="str">
            <v>UN</v>
          </cell>
          <cell r="D2229">
            <v>1198.4297999999999</v>
          </cell>
        </row>
        <row r="2230">
          <cell r="A2230" t="str">
            <v>001.30.02420</v>
          </cell>
          <cell r="B2230" t="str">
            <v>Execução de sumidouro conf. det. n. 12 dop diâmetro 2.00 e prof. 3.20 m</v>
          </cell>
          <cell r="C2230" t="str">
            <v>UN</v>
          </cell>
          <cell r="D2230">
            <v>1248.3798999999999</v>
          </cell>
        </row>
        <row r="2231">
          <cell r="A2231" t="str">
            <v>001.30.02440</v>
          </cell>
          <cell r="B2231" t="str">
            <v>Execução de sumidouro conf. det. n. 12 dop diâmetro 2.00 m e prof. 4.15 m</v>
          </cell>
          <cell r="C2231" t="str">
            <v>UN</v>
          </cell>
          <cell r="D2231">
            <v>1483.9576</v>
          </cell>
        </row>
        <row r="2232">
          <cell r="A2232" t="str">
            <v>001.30.02460</v>
          </cell>
          <cell r="B2232" t="str">
            <v>Execução de sumidouro conf. det. n. 12 dop diâmetro 2.00 m e prof. 4.50 m</v>
          </cell>
          <cell r="C2232" t="str">
            <v>UN</v>
          </cell>
          <cell r="D2232">
            <v>1570.9905000000001</v>
          </cell>
        </row>
        <row r="2233">
          <cell r="A2233" t="str">
            <v>001.30.02480</v>
          </cell>
          <cell r="B2233" t="str">
            <v>Execução de sumidouro conf. det. n. 12 dop diâmetro 3.00 m e prof. 3.30 m</v>
          </cell>
          <cell r="C2233" t="str">
            <v>UN</v>
          </cell>
          <cell r="D2233">
            <v>2263.4780000000001</v>
          </cell>
        </row>
        <row r="2234">
          <cell r="A2234" t="str">
            <v>001.30.02500</v>
          </cell>
          <cell r="B2234" t="str">
            <v>Execução de filtro anaeróbico d = 2,20 m, conforme detalhe do dvop</v>
          </cell>
          <cell r="C2234" t="str">
            <v>UN</v>
          </cell>
          <cell r="D2234">
            <v>7683.4363999999996</v>
          </cell>
        </row>
        <row r="2235">
          <cell r="A2235" t="str">
            <v>001.30.02520</v>
          </cell>
          <cell r="B2235" t="str">
            <v>Fornecimento e aplicação de brita nr. 4</v>
          </cell>
          <cell r="C2235" t="str">
            <v>M3</v>
          </cell>
          <cell r="D2235">
            <v>64.165499999999994</v>
          </cell>
        </row>
        <row r="2236">
          <cell r="A2236" t="str">
            <v>001.30.02540</v>
          </cell>
          <cell r="B2236" t="str">
            <v>Execução de vala de infiltração com seção trapezoidal (base menor=0,50 m, base maior = 1,00 m), contendo camadas de brita nº 04 (0,20 m e 0,30 m) areia grossa( 0,50 m) e aterro ( 0,50m), inclusive 2 (dois) tubos de pvc perfurados p/ dreno - 100 mm, conf</v>
          </cell>
          <cell r="C2236" t="str">
            <v>ML</v>
          </cell>
          <cell r="D2236">
            <v>68.803700000000006</v>
          </cell>
        </row>
        <row r="2237">
          <cell r="A2237" t="str">
            <v>001.30.02560</v>
          </cell>
          <cell r="B2237" t="str">
            <v>Fornecimento de camada filtrante de areia 0.30 m e pedra 0.60 m (seixo rolado) apiloado s/ escavação</v>
          </cell>
          <cell r="C2237" t="str">
            <v>ML</v>
          </cell>
          <cell r="D2237">
            <v>49.424999999999997</v>
          </cell>
        </row>
        <row r="2238">
          <cell r="A2238" t="str">
            <v>001.30.02580</v>
          </cell>
          <cell r="B2238" t="str">
            <v>Fornecimento de dreno em pedra (cascalho) seccao trapezoidal base maior 60 cm base menor 30 cm e altura 50 cm incl escavação</v>
          </cell>
          <cell r="C2238" t="str">
            <v>ML</v>
          </cell>
          <cell r="D2238">
            <v>8.6821000000000002</v>
          </cell>
        </row>
        <row r="2239">
          <cell r="A2239" t="str">
            <v>001.30.02600</v>
          </cell>
          <cell r="B2239" t="str">
            <v>Fornecimento de dreno com secao trapezoidal (base menor = 0,50m, base maior = 1,0m e altura de 1,50m), em camadas de brita nº 2 e 4 e areia grossa inclusive tubo de pvc perfurado d=1,50 mm, conf. det. do dvop</v>
          </cell>
          <cell r="C2239" t="str">
            <v>ML</v>
          </cell>
          <cell r="D2239">
            <v>80.192300000000003</v>
          </cell>
        </row>
        <row r="2240">
          <cell r="A2240" t="str">
            <v>001.31</v>
          </cell>
          <cell r="B2240" t="str">
            <v>INSTALAÇÕES HIDRÁULICAS - 'INSTALAÇÕES PREVENÇÃO E COMBATE A INCÊNDIO</v>
          </cell>
          <cell r="D2240">
            <v>2851.2635</v>
          </cell>
        </row>
        <row r="2241">
          <cell r="A2241" t="str">
            <v>001.31.00020</v>
          </cell>
          <cell r="B2241" t="str">
            <v>Fornecimento e instalação de extintor de incêndio tipo manual com suporte de parede, água pressurizada 10 litros</v>
          </cell>
          <cell r="C2241" t="str">
            <v>UN</v>
          </cell>
          <cell r="D2241">
            <v>53</v>
          </cell>
        </row>
        <row r="2242">
          <cell r="A2242" t="str">
            <v>001.31.00040</v>
          </cell>
          <cell r="B2242" t="str">
            <v>Fornecimento e instalação de extintor de incêndio tipo manual com suporte de parede, co2 - gas carbonico 6 kg</v>
          </cell>
          <cell r="C2242" t="str">
            <v>UN</v>
          </cell>
          <cell r="D2242">
            <v>178</v>
          </cell>
        </row>
        <row r="2243">
          <cell r="A2243" t="str">
            <v>001.31.00060</v>
          </cell>
          <cell r="B2243" t="str">
            <v>Fornecimento e instalação de extintor de incêndio tipo manual com suporte de parede, pó químico seco 4 kg</v>
          </cell>
          <cell r="C2243" t="str">
            <v>UN</v>
          </cell>
          <cell r="D2243">
            <v>55</v>
          </cell>
        </row>
        <row r="2244">
          <cell r="A2244" t="str">
            <v>001.31.00080</v>
          </cell>
          <cell r="B2244" t="str">
            <v>Fornecimento e instalação de tubo de aço galvanizado - classe média - tipo manesmann diâm. 63 mm</v>
          </cell>
          <cell r="C2244" t="str">
            <v>M</v>
          </cell>
          <cell r="D2244">
            <v>36.810600000000001</v>
          </cell>
        </row>
        <row r="2245">
          <cell r="A2245" t="str">
            <v>001.31.00100</v>
          </cell>
          <cell r="B2245" t="str">
            <v>Fornecimento e instalação de tubo de aço galvanizado - classe média - tipo manesmann diâm. 75 mm</v>
          </cell>
          <cell r="C2245" t="str">
            <v>M</v>
          </cell>
          <cell r="D2245">
            <v>41.1601</v>
          </cell>
        </row>
        <row r="2246">
          <cell r="A2246" t="str">
            <v>001.31.00120</v>
          </cell>
          <cell r="B2246" t="str">
            <v>Fornecimento e instalação de luva c/ rosca - classe 10 - tipo tupyou similar diâm. 63 mm</v>
          </cell>
          <cell r="C2246" t="str">
            <v>UN</v>
          </cell>
          <cell r="D2246">
            <v>19.0609</v>
          </cell>
        </row>
        <row r="2247">
          <cell r="A2247" t="str">
            <v>001.31.00140</v>
          </cell>
          <cell r="B2247" t="str">
            <v>Fornecimento e instalação de luva c/ rosca - classe 10 - tipo tupyou similar diâm. 75 mm</v>
          </cell>
          <cell r="C2247" t="str">
            <v>UN</v>
          </cell>
          <cell r="D2247">
            <v>26.9695</v>
          </cell>
        </row>
        <row r="2248">
          <cell r="A2248" t="str">
            <v>001.31.00160</v>
          </cell>
          <cell r="B2248" t="str">
            <v>Fornecimento e instalação de joelho 90º aço galvanizado - tupy ou similar diâm. 63 mm</v>
          </cell>
          <cell r="C2248" t="str">
            <v>UN</v>
          </cell>
          <cell r="D2248">
            <v>30.510899999999999</v>
          </cell>
        </row>
        <row r="2249">
          <cell r="A2249" t="str">
            <v>001.31.00180</v>
          </cell>
          <cell r="B2249" t="str">
            <v>Fornecimento e instalação de joelho 90º aço galvanizado - tupy ou similar diâm. 75 mm</v>
          </cell>
          <cell r="C2249" t="str">
            <v>UN</v>
          </cell>
          <cell r="D2249">
            <v>34.019500000000001</v>
          </cell>
        </row>
        <row r="2250">
          <cell r="A2250" t="str">
            <v>001.31.00200</v>
          </cell>
          <cell r="B2250" t="str">
            <v>Fornecimento e instalação de tee aço galvanizado - tupyou similar diâm. 63 mm</v>
          </cell>
          <cell r="C2250" t="str">
            <v>UN</v>
          </cell>
          <cell r="D2250">
            <v>30.569500000000001</v>
          </cell>
        </row>
        <row r="2251">
          <cell r="A2251" t="str">
            <v>001.31.00220</v>
          </cell>
          <cell r="B2251" t="str">
            <v>Fornecimento e instalação de flanges aço galvanizado - tupy ou similar diâm. 75 mm</v>
          </cell>
          <cell r="C2251" t="str">
            <v>UN</v>
          </cell>
          <cell r="D2251">
            <v>24.5395</v>
          </cell>
        </row>
        <row r="2252">
          <cell r="A2252" t="str">
            <v>001.31.00240</v>
          </cell>
          <cell r="B2252" t="str">
            <v>Fornecimento e instalação de niple duplo de aço galvanizado - tupy ou similar diâm. 63 mm</v>
          </cell>
          <cell r="C2252" t="str">
            <v>UN</v>
          </cell>
          <cell r="D2252">
            <v>14.510899999999999</v>
          </cell>
        </row>
        <row r="2253">
          <cell r="A2253" t="str">
            <v>001.31.00260</v>
          </cell>
          <cell r="B2253" t="str">
            <v>Fornecimento e instalação de niple duplo de aço galvanizado - tupy ou similar diâm. 75 mm</v>
          </cell>
          <cell r="C2253" t="str">
            <v>UN</v>
          </cell>
          <cell r="D2253">
            <v>20.369499999999999</v>
          </cell>
        </row>
        <row r="2254">
          <cell r="A2254" t="str">
            <v>001.31.00280</v>
          </cell>
          <cell r="B2254" t="str">
            <v>Fornecimento e instalação de luva de união c/ assento em bronze - tupy ou similar diâm. 63 mm</v>
          </cell>
          <cell r="C2254" t="str">
            <v>UN</v>
          </cell>
          <cell r="D2254">
            <v>38.019500000000001</v>
          </cell>
        </row>
        <row r="2255">
          <cell r="A2255" t="str">
            <v>001.31.00300</v>
          </cell>
          <cell r="B2255" t="str">
            <v>Fornecimento e instalação de luva de união c/ assento em bronze - tupy ou similar diâm. 75 mm</v>
          </cell>
          <cell r="C2255" t="str">
            <v>UN</v>
          </cell>
          <cell r="D2255">
            <v>47.078200000000002</v>
          </cell>
        </row>
        <row r="2256">
          <cell r="A2256" t="str">
            <v>001.31.00320</v>
          </cell>
          <cell r="B2256" t="str">
            <v>Fornecimento e instalação de registro de gaveta em bronze - acabamento bruto - niágara  ou similar diâm.63 mm</v>
          </cell>
          <cell r="C2256" t="str">
            <v>UN</v>
          </cell>
          <cell r="D2256">
            <v>93.778700000000001</v>
          </cell>
        </row>
        <row r="2257">
          <cell r="A2257" t="str">
            <v>001.31.00340</v>
          </cell>
          <cell r="B2257" t="str">
            <v>Fornecimento e instalação de registro de gaveta em bronze - acabamento bruto - niágara  ou similar diâm.75 mm</v>
          </cell>
          <cell r="C2257" t="str">
            <v>UN</v>
          </cell>
          <cell r="D2257">
            <v>147.45590000000001</v>
          </cell>
        </row>
        <row r="2258">
          <cell r="A2258" t="str">
            <v>001.31.00360</v>
          </cell>
          <cell r="B2258" t="str">
            <v>Fornecimento e instalação de válvula de retenção - aço galvanizado tupy classe 150 4 portinhola diâm.63 mm</v>
          </cell>
          <cell r="C2258" t="str">
            <v>UN</v>
          </cell>
          <cell r="D2258">
            <v>116.59869999999999</v>
          </cell>
        </row>
        <row r="2259">
          <cell r="A2259" t="str">
            <v>001.31.00380</v>
          </cell>
          <cell r="B2259" t="str">
            <v>Fornecimento e instalação de válvula globo angular  - classe 150  diâm. 63 mm</v>
          </cell>
          <cell r="C2259" t="str">
            <v>UN</v>
          </cell>
          <cell r="D2259">
            <v>72.828699999999998</v>
          </cell>
        </row>
        <row r="2260">
          <cell r="A2260" t="str">
            <v>001.31.00400</v>
          </cell>
          <cell r="B2260" t="str">
            <v>Fornecimento e instalação de engate rápido """"""""""""""""""""""""""""""""store"""""""""""""""""""""""""""""""" c/ red. ferro galvanizado diâm. 63 mm x 35 mm</v>
          </cell>
          <cell r="C2260" t="str">
            <v>UN</v>
          </cell>
          <cell r="D2260">
            <v>10.872199999999999</v>
          </cell>
        </row>
        <row r="2261">
          <cell r="A2261" t="str">
            <v>001.31.00420</v>
          </cell>
          <cell r="B2261" t="str">
            <v>Fornecimento e instalaçao de hidrante de recalque composto de caixa da alvenaria, registro globo angular 45º - 2 1/2"""""""""""""""""""""""""""""""" e tampa de fºfº 40 x 60 cm</v>
          </cell>
          <cell r="C2261" t="str">
            <v>UN</v>
          </cell>
          <cell r="D2261">
            <v>203.1936</v>
          </cell>
        </row>
        <row r="2262">
          <cell r="A2262" t="str">
            <v>001.31.00440</v>
          </cell>
          <cell r="B2262" t="str">
            <v>Fornecimento e instalação de hidrante de recalque composto de caixa de alvenaria, registro globo angular 45º - 1 1/2"""""""""""""""""""""""""""""""" e tampa de fºfº 80x60 cm</v>
          </cell>
          <cell r="C2262" t="str">
            <v>UN</v>
          </cell>
          <cell r="D2262">
            <v>327.75049999999999</v>
          </cell>
        </row>
        <row r="2263">
          <cell r="A2263" t="str">
            <v>001.31.00460</v>
          </cell>
          <cell r="B2263" t="str">
            <v>Fornecimento e instalação de mangueira fibra sintética pura tipo i graud - tipo parsh ou similar com adaptador para esguicho diâm. 1 1/2 pol</v>
          </cell>
          <cell r="C2263" t="str">
            <v>UN</v>
          </cell>
          <cell r="D2263">
            <v>180.34780000000001</v>
          </cell>
        </row>
        <row r="2264">
          <cell r="A2264" t="str">
            <v>001.31.00480</v>
          </cell>
          <cell r="B2264" t="str">
            <v xml:space="preserve">Fornecimento e instalação de armário em chapa de aço-com ventilação adequada - visor c/ inspeção c/ inscrição incêndio, cesto interno p/ abrigo da mangueira e esguicho tipo """"""""""""""""""""""""""""""""bucha spiero"""""""""""""""""""""""""""""""" ou </v>
          </cell>
          <cell r="C2264" t="str">
            <v>UN</v>
          </cell>
          <cell r="D2264">
            <v>109.34780000000001</v>
          </cell>
        </row>
        <row r="2265">
          <cell r="A2265" t="str">
            <v>001.31.00500</v>
          </cell>
          <cell r="B2265" t="str">
            <v>Fornecimento e instalação de bomba de incêndio - 4 cv/220v -1.800 rpm/60 hz - hm = 20 mca q=600l/min</v>
          </cell>
          <cell r="C2265" t="str">
            <v>UN</v>
          </cell>
          <cell r="D2265">
            <v>862.69560000000001</v>
          </cell>
        </row>
        <row r="2266">
          <cell r="A2266" t="str">
            <v>001.31.00520</v>
          </cell>
          <cell r="B2266" t="str">
            <v>Válvula  de pé com crivo de pvc tipo rosqueável 3/4 pol</v>
          </cell>
          <cell r="C2266" t="str">
            <v>UN</v>
          </cell>
          <cell r="D2266">
            <v>14.979100000000001</v>
          </cell>
        </row>
        <row r="2267">
          <cell r="A2267" t="str">
            <v>001.31.00540</v>
          </cell>
          <cell r="B2267" t="str">
            <v>Válvula  de pé com crivo de pvc tipo rosqueável 1 pol</v>
          </cell>
          <cell r="C2267" t="str">
            <v>UN</v>
          </cell>
          <cell r="D2267">
            <v>17.349900000000002</v>
          </cell>
        </row>
        <row r="2268">
          <cell r="A2268" t="str">
            <v>001.31.00560</v>
          </cell>
          <cell r="B2268" t="str">
            <v>Válvula  de pé com crivo de pvc tipo rosqueável 1 1/4 pol</v>
          </cell>
          <cell r="C2268" t="str">
            <v>UN</v>
          </cell>
          <cell r="D2268">
            <v>22.407900000000001</v>
          </cell>
        </row>
        <row r="2269">
          <cell r="A2269" t="str">
            <v>001.31.00580</v>
          </cell>
          <cell r="B2269" t="str">
            <v>Válvula de pé com crivo de pvc tipo rosqueável 1 1/2 pol</v>
          </cell>
          <cell r="C2269" t="str">
            <v>UN</v>
          </cell>
          <cell r="D2269">
            <v>22.038499999999999</v>
          </cell>
        </row>
        <row r="2270">
          <cell r="A2270" t="str">
            <v>001.32</v>
          </cell>
          <cell r="B2270" t="str">
            <v>INSTALAÇÕES HIDRÁULICA -  DRENAGEM</v>
          </cell>
          <cell r="D2270">
            <v>9055.3881000000001</v>
          </cell>
        </row>
        <row r="2271">
          <cell r="A2271" t="str">
            <v>001.32.00020</v>
          </cell>
          <cell r="B2271" t="str">
            <v>Fornecimento, assentamento e rejuntamento de tubos de concreto com armação simples 1000 mm</v>
          </cell>
          <cell r="C2271" t="str">
            <v>ML</v>
          </cell>
          <cell r="D2271">
            <v>152.85589999999999</v>
          </cell>
        </row>
        <row r="2272">
          <cell r="A2272" t="str">
            <v>001.32.00040</v>
          </cell>
          <cell r="B2272" t="str">
            <v>Fornecimento, assentamento e rejuntamento de tubos de concreto com armação simples  800 mm</v>
          </cell>
          <cell r="C2272" t="str">
            <v>ML</v>
          </cell>
          <cell r="D2272">
            <v>111.66160000000001</v>
          </cell>
        </row>
        <row r="2273">
          <cell r="A2273" t="str">
            <v>001.32.00060</v>
          </cell>
          <cell r="B2273" t="str">
            <v>Fornecimento, assentamento e rejuntamento de tubos de concreto com armação simples  600 mm</v>
          </cell>
          <cell r="C2273" t="str">
            <v>ML</v>
          </cell>
          <cell r="D2273">
            <v>84.84</v>
          </cell>
        </row>
        <row r="2274">
          <cell r="A2274" t="str">
            <v>001.32.00080</v>
          </cell>
          <cell r="B2274" t="str">
            <v>Fornecimento, assentamento e rejuntamento de tubos de concreto com armação simples  400 mm</v>
          </cell>
          <cell r="C2274" t="str">
            <v>ML</v>
          </cell>
          <cell r="D2274">
            <v>44.761699999999998</v>
          </cell>
        </row>
        <row r="2275">
          <cell r="A2275" t="str">
            <v>001.32.00100</v>
          </cell>
          <cell r="B2275" t="str">
            <v>Fornecimento, assentamento e rejuntamento de tubos de concreto com armação dupla 1000 mm</v>
          </cell>
          <cell r="C2275" t="str">
            <v>ML</v>
          </cell>
          <cell r="D2275">
            <v>187.85589999999999</v>
          </cell>
        </row>
        <row r="2276">
          <cell r="A2276" t="str">
            <v>001.32.00120</v>
          </cell>
          <cell r="B2276" t="str">
            <v>Fornecimento, assentamento e rejuntamento de tubos de concreto com armação dupla  800 mm</v>
          </cell>
          <cell r="C2276" t="str">
            <v>ML</v>
          </cell>
          <cell r="D2276">
            <v>135.66159999999999</v>
          </cell>
        </row>
        <row r="2277">
          <cell r="A2277" t="str">
            <v>001.32.00140</v>
          </cell>
          <cell r="B2277" t="str">
            <v>Fornecimento, assentamento e rejuntamento de tubos de concreto sem armação  600 mm</v>
          </cell>
          <cell r="C2277" t="str">
            <v>ML</v>
          </cell>
          <cell r="D2277">
            <v>66.078599999999994</v>
          </cell>
        </row>
        <row r="2278">
          <cell r="A2278" t="str">
            <v>001.32.00160</v>
          </cell>
          <cell r="B2278" t="str">
            <v>Fornecimento, assentamento e rejuntamento de tubos de concreto sem armação  500 mm</v>
          </cell>
          <cell r="C2278" t="str">
            <v>ML</v>
          </cell>
          <cell r="D2278">
            <v>48.900599999999997</v>
          </cell>
        </row>
        <row r="2279">
          <cell r="A2279" t="str">
            <v>001.32.00180</v>
          </cell>
          <cell r="B2279" t="str">
            <v>Fornecimento, assentamento e rejuntamento de tubos de concreto sem armação  400 mm</v>
          </cell>
          <cell r="C2279" t="str">
            <v>ML</v>
          </cell>
          <cell r="D2279">
            <v>34.761699999999998</v>
          </cell>
        </row>
        <row r="2280">
          <cell r="A2280" t="str">
            <v>001.32.00200</v>
          </cell>
          <cell r="B2280" t="str">
            <v>Fornecimento, assentamento e rejuntamento de tubos de concreto sem armação  350 mm</v>
          </cell>
          <cell r="C2280" t="str">
            <v>ML</v>
          </cell>
          <cell r="D2280">
            <v>26.261700000000001</v>
          </cell>
        </row>
        <row r="2281">
          <cell r="A2281" t="str">
            <v>001.32.00220</v>
          </cell>
          <cell r="B2281" t="str">
            <v>Fornecimento, assentamento e rejuntamento de tubos de concreto sem armação  300 mm</v>
          </cell>
          <cell r="C2281" t="str">
            <v>ML</v>
          </cell>
          <cell r="D2281">
            <v>21.886700000000001</v>
          </cell>
        </row>
        <row r="2282">
          <cell r="A2282" t="str">
            <v>001.32.00240</v>
          </cell>
          <cell r="B2282" t="str">
            <v>Fornecimento, assentamento e rejuntamento de tubos de concreto sem armação  250 mm</v>
          </cell>
          <cell r="C2282" t="str">
            <v>ML</v>
          </cell>
          <cell r="D2282">
            <v>20.886700000000001</v>
          </cell>
        </row>
        <row r="2283">
          <cell r="A2283" t="str">
            <v>001.32.00260</v>
          </cell>
          <cell r="B2283" t="str">
            <v>Fornecimento, assentamento e rejuntamento de tubos de concreto sem armação  200 mm</v>
          </cell>
          <cell r="C2283" t="str">
            <v>ML</v>
          </cell>
          <cell r="D2283">
            <v>16.670000000000002</v>
          </cell>
        </row>
        <row r="2284">
          <cell r="A2284" t="str">
            <v>001.32.00280</v>
          </cell>
          <cell r="B2284" t="str">
            <v>Fornecimento, assentamento e rejuntamento de tubos de concreto sem armação  150 mm</v>
          </cell>
          <cell r="C2284" t="str">
            <v>ML</v>
          </cell>
          <cell r="D2284">
            <v>14.67</v>
          </cell>
        </row>
        <row r="2285">
          <cell r="A2285" t="str">
            <v>001.32.00300</v>
          </cell>
          <cell r="B2285" t="str">
            <v>Fornecimento, assentamento e rejuntamento de tubos de concreto sem armação  100 mm</v>
          </cell>
          <cell r="C2285" t="str">
            <v>ML</v>
          </cell>
          <cell r="D2285">
            <v>11.6266</v>
          </cell>
        </row>
        <row r="2286">
          <cell r="A2286" t="str">
            <v>001.32.00320</v>
          </cell>
          <cell r="B2286" t="str">
            <v>Fornecimento, assentamento e rejuntamento de tubo de concreto poroso mf 400 mm</v>
          </cell>
          <cell r="C2286" t="str">
            <v>ML</v>
          </cell>
          <cell r="D2286">
            <v>38.261699999999998</v>
          </cell>
        </row>
        <row r="2287">
          <cell r="A2287" t="str">
            <v>001.32.00340</v>
          </cell>
          <cell r="B2287" t="str">
            <v>Fornecimento, assentamento e rejuntamento de tubo de concreto poroso mf 350 mm</v>
          </cell>
          <cell r="C2287" t="str">
            <v>ML</v>
          </cell>
          <cell r="D2287">
            <v>28.261700000000001</v>
          </cell>
        </row>
        <row r="2288">
          <cell r="A2288" t="str">
            <v>001.32.00360</v>
          </cell>
          <cell r="B2288" t="str">
            <v>Fornecimento, assentamento e rejuntamento de tubo de concreto poroso mf 300 mm</v>
          </cell>
          <cell r="C2288" t="str">
            <v>ML</v>
          </cell>
          <cell r="D2288">
            <v>19.161899999999999</v>
          </cell>
        </row>
        <row r="2289">
          <cell r="A2289" t="str">
            <v>001.32.00380</v>
          </cell>
          <cell r="B2289" t="str">
            <v>Fornecimento, assentamento e rejuntamento de tubo de concreto poroso mf 250 mm</v>
          </cell>
          <cell r="C2289" t="str">
            <v>ML</v>
          </cell>
          <cell r="D2289">
            <v>22.386700000000001</v>
          </cell>
        </row>
        <row r="2290">
          <cell r="A2290" t="str">
            <v>001.32.00400</v>
          </cell>
          <cell r="B2290" t="str">
            <v>Fornecimento, assentamento e rejuntamento de tubo de concreto poroso mf 200 mm</v>
          </cell>
          <cell r="C2290" t="str">
            <v>ML</v>
          </cell>
          <cell r="D2290">
            <v>16.87</v>
          </cell>
        </row>
        <row r="2291">
          <cell r="A2291" t="str">
            <v>001.32.00420</v>
          </cell>
          <cell r="B2291" t="str">
            <v>Fornecimento, assentamento e rejuntamento de tubo de concreto poroso mf 150 mm</v>
          </cell>
          <cell r="C2291" t="str">
            <v>ML</v>
          </cell>
          <cell r="D2291">
            <v>16.87</v>
          </cell>
        </row>
        <row r="2292">
          <cell r="A2292" t="str">
            <v>001.32.00440</v>
          </cell>
          <cell r="B2292" t="str">
            <v>Fornecimento, assentamento e rejuntamento de tubo de concreto poroso mf 100 mm</v>
          </cell>
          <cell r="C2292" t="str">
            <v>ML</v>
          </cell>
          <cell r="D2292">
            <v>20.426600000000001</v>
          </cell>
        </row>
        <row r="2293">
          <cell r="A2293" t="str">
            <v>001.32.00460</v>
          </cell>
          <cell r="B2293" t="str">
            <v>Execução de poço de visita conf. det. do dop n.4 120x120x50 cm</v>
          </cell>
          <cell r="C2293" t="str">
            <v>UN</v>
          </cell>
          <cell r="D2293">
            <v>713.39660000000003</v>
          </cell>
        </row>
        <row r="2294">
          <cell r="A2294" t="str">
            <v>001.32.00480</v>
          </cell>
          <cell r="B2294" t="str">
            <v>Execução de poço de visita conf. det. do dop n.4 120x120x70 cm</v>
          </cell>
          <cell r="C2294" t="str">
            <v>UN</v>
          </cell>
          <cell r="D2294">
            <v>802.01900000000001</v>
          </cell>
        </row>
        <row r="2295">
          <cell r="A2295" t="str">
            <v>001.32.00500</v>
          </cell>
          <cell r="B2295" t="str">
            <v>Execução de poço de visita conf. det. do dop n.4 120x120x105 cm</v>
          </cell>
          <cell r="C2295" t="str">
            <v>UN</v>
          </cell>
          <cell r="D2295">
            <v>962.78200000000004</v>
          </cell>
        </row>
        <row r="2296">
          <cell r="A2296" t="str">
            <v>001.32.00520</v>
          </cell>
          <cell r="B2296" t="str">
            <v>Execução de poço de visita conf. det. do dop n.4 120x120x120 cm</v>
          </cell>
          <cell r="C2296" t="str">
            <v>UN</v>
          </cell>
          <cell r="D2296">
            <v>1017.7448000000001</v>
          </cell>
        </row>
        <row r="2297">
          <cell r="A2297" t="str">
            <v>001.32.00540</v>
          </cell>
          <cell r="B2297" t="str">
            <v>Execução de poço de visita conf. det. do dop n.4 120x120x140 cm</v>
          </cell>
          <cell r="C2297" t="str">
            <v>UN</v>
          </cell>
          <cell r="D2297">
            <v>1466.7221999999999</v>
          </cell>
        </row>
        <row r="2298">
          <cell r="A2298" t="str">
            <v>001.32.00560</v>
          </cell>
          <cell r="B2298" t="str">
            <v>Execução de poço de visita conf. det. do dop n.4 120x120x190 cm</v>
          </cell>
          <cell r="C2298" t="str">
            <v>UN</v>
          </cell>
          <cell r="D2298">
            <v>1379.7886000000001</v>
          </cell>
        </row>
        <row r="2299">
          <cell r="A2299" t="str">
            <v>001.32.00580</v>
          </cell>
          <cell r="B2299" t="str">
            <v>Execução de caixa de passagem conf. det. n7 do dop 30 x 30 x 30 cm</v>
          </cell>
          <cell r="C2299" t="str">
            <v>UN</v>
          </cell>
          <cell r="D2299">
            <v>38.521000000000001</v>
          </cell>
        </row>
        <row r="2300">
          <cell r="A2300" t="str">
            <v>001.32.00600</v>
          </cell>
          <cell r="B2300" t="str">
            <v>Execução de caixa de passagem conf. det. n7 do dop 40 x 40 x 40 cm</v>
          </cell>
          <cell r="C2300" t="str">
            <v>UN</v>
          </cell>
          <cell r="D2300">
            <v>58.170699999999997</v>
          </cell>
        </row>
        <row r="2301">
          <cell r="A2301" t="str">
            <v>001.32.00620</v>
          </cell>
          <cell r="B2301" t="str">
            <v>Execução de caixa de passagem conf. det. n7 do dop 50 x 50 x 50 cm</v>
          </cell>
          <cell r="C2301" t="str">
            <v>UN</v>
          </cell>
          <cell r="D2301">
            <v>83.568399999999997</v>
          </cell>
        </row>
        <row r="2302">
          <cell r="A2302" t="str">
            <v>001.32.00640</v>
          </cell>
          <cell r="B2302" t="str">
            <v>Execução de caixa de passagem conf. det. n7 do dop 60 x 60 x 60 cm</v>
          </cell>
          <cell r="C2302" t="str">
            <v>UN</v>
          </cell>
          <cell r="D2302">
            <v>111.22369999999999</v>
          </cell>
        </row>
        <row r="2303">
          <cell r="A2303" t="str">
            <v>001.32.00660</v>
          </cell>
          <cell r="B2303" t="str">
            <v>Execução de caixa de passagem conf. det. n7 do dop 70 x 70 x 70 cm</v>
          </cell>
          <cell r="C2303" t="str">
            <v>UN</v>
          </cell>
          <cell r="D2303">
            <v>114.01609999999999</v>
          </cell>
        </row>
        <row r="2304">
          <cell r="A2304" t="str">
            <v>001.32.00680</v>
          </cell>
          <cell r="B2304" t="str">
            <v>Execução de caixa de passagem conf. det. n7 do dop 80 x 80 x 80 cm</v>
          </cell>
          <cell r="C2304" t="str">
            <v>UN</v>
          </cell>
          <cell r="D2304">
            <v>144.916</v>
          </cell>
        </row>
        <row r="2305">
          <cell r="A2305" t="str">
            <v>001.32.00700</v>
          </cell>
          <cell r="B2305" t="str">
            <v>Execução de caixa de passagem conf. det. n7 do dop 90 x 90 x 90 cm</v>
          </cell>
          <cell r="C2305" t="str">
            <v>UN</v>
          </cell>
          <cell r="D2305">
            <v>240.52289999999999</v>
          </cell>
        </row>
        <row r="2306">
          <cell r="A2306" t="str">
            <v>001.32.00720</v>
          </cell>
          <cell r="B2306" t="str">
            <v>Execução de caixa de passagem conf. det. n7 do dop 100 x 100 x 100 cm</v>
          </cell>
          <cell r="C2306" t="str">
            <v>UN</v>
          </cell>
          <cell r="D2306">
            <v>241.42449999999999</v>
          </cell>
        </row>
        <row r="2307">
          <cell r="A2307" t="str">
            <v>001.32.00740</v>
          </cell>
          <cell r="B2307" t="str">
            <v>Execução de caixa de passagem conf. det. n7 do dop 100 x 100 x 120 cm</v>
          </cell>
          <cell r="C2307" t="str">
            <v>UND</v>
          </cell>
          <cell r="D2307">
            <v>328.23200000000003</v>
          </cell>
        </row>
        <row r="2308">
          <cell r="A2308" t="str">
            <v>001.32.00760</v>
          </cell>
          <cell r="B2308" t="str">
            <v>Execução de caixa de passagem conf. det. n7 do dop 110 x 0.60 x 0.60 cm</v>
          </cell>
          <cell r="C2308" t="str">
            <v>UN</v>
          </cell>
          <cell r="D2308">
            <v>10.446400000000001</v>
          </cell>
        </row>
        <row r="2309">
          <cell r="A2309" t="str">
            <v>001.32.00780</v>
          </cell>
          <cell r="B2309" t="str">
            <v>Execução de caixa de areia dimensões 50 x 50 x 50 cm</v>
          </cell>
          <cell r="C2309" t="str">
            <v>UN</v>
          </cell>
          <cell r="D2309">
            <v>83.568399999999997</v>
          </cell>
        </row>
        <row r="2310">
          <cell r="A2310" t="str">
            <v>001.32.00800</v>
          </cell>
          <cell r="B2310" t="str">
            <v>Execução de canaleta para talude em concreto simples traço 1:4:8 com 8 cm espessura conf. det. n.32 e 33</v>
          </cell>
          <cell r="C2310" t="str">
            <v>ML</v>
          </cell>
          <cell r="D2310">
            <v>27.137599999999999</v>
          </cell>
        </row>
        <row r="2311">
          <cell r="A2311" t="str">
            <v>001.32.00820</v>
          </cell>
          <cell r="B2311" t="str">
            <v>Execução de canaleta de tijolo maciço 1/2 vez l=0,30 m inclusive grelha de ferro</v>
          </cell>
          <cell r="C2311" t="str">
            <v>ML</v>
          </cell>
          <cell r="D2311">
            <v>74.569299999999998</v>
          </cell>
        </row>
        <row r="2312">
          <cell r="A2312" t="str">
            <v>001.32.00840</v>
          </cell>
          <cell r="B2312" t="str">
            <v>Fornecimento e instalação de aspersor ou irrigador para jardim de metal - diamentro 3/4"</v>
          </cell>
          <cell r="C2312" t="str">
            <v>UN</v>
          </cell>
          <cell r="D2312">
            <v>15</v>
          </cell>
        </row>
        <row r="2313">
          <cell r="A2313" t="str">
            <v>001.33</v>
          </cell>
          <cell r="B2313" t="str">
            <v>LIMPEZA</v>
          </cell>
          <cell r="D2313">
            <v>20.2258</v>
          </cell>
        </row>
        <row r="2314">
          <cell r="A2314" t="str">
            <v>001.33.00020</v>
          </cell>
          <cell r="B2314" t="str">
            <v>Limpeza geral da obra</v>
          </cell>
          <cell r="C2314" t="str">
            <v>M2</v>
          </cell>
          <cell r="D2314">
            <v>1.9035</v>
          </cell>
        </row>
        <row r="2315">
          <cell r="A2315" t="str">
            <v>001.33.00040</v>
          </cell>
          <cell r="B2315" t="str">
            <v>Execução de limpeza geral da obra com retirada de entulhos</v>
          </cell>
          <cell r="C2315" t="str">
            <v>M2</v>
          </cell>
          <cell r="D2315">
            <v>1.9035</v>
          </cell>
        </row>
        <row r="2316">
          <cell r="A2316" t="str">
            <v>001.33.00060</v>
          </cell>
          <cell r="B2316" t="str">
            <v>Execução de Retirada de entulho em Caçamba inclusive Carga Manual distância até 30 mts</v>
          </cell>
          <cell r="C2316" t="str">
            <v>M3</v>
          </cell>
          <cell r="D2316">
            <v>16.418800000000001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rviços"/>
      <sheetName val="Orçamento"/>
      <sheetName val="Plan2"/>
      <sheetName val="HIDRAULICA"/>
      <sheetName val="RN CONSTRUÇÕES"/>
      <sheetName val="EMAVE"/>
      <sheetName val="PRADO"/>
      <sheetName val="INSUMOS Lab.cienc."/>
      <sheetName val="INSUMOS ARQUIBANCADA"/>
      <sheetName val="insumos Urb do páteo "/>
      <sheetName val="INSUMO PARA RAIO"/>
      <sheetName val="INSUMO MURO"/>
      <sheetName val="Orçamento (3)"/>
      <sheetName val="Inst. Elet."/>
      <sheetName val="Rev. "/>
      <sheetName val="Muro de fech."/>
      <sheetName val="Urb do páteo"/>
      <sheetName val="Arquib. e mureta"/>
      <sheetName val="Lab.cienc."/>
      <sheetName val="Orçamento (2)"/>
      <sheetName val="Plan1"/>
      <sheetName val="Plan3"/>
      <sheetName val="DADOS"/>
      <sheetName val="DER janeiro98"/>
      <sheetName val="Planilha"/>
      <sheetName val="pontes"/>
    </sheetNames>
    <sheetDataSet>
      <sheetData sheetId="0" refreshError="1">
        <row r="3">
          <cell r="A3" t="str">
            <v>001</v>
          </cell>
          <cell r="B3" t="str">
            <v>BOLETIM DE REFERÊNCIA DE PREÇOS - DEZEMBRO 2004</v>
          </cell>
        </row>
        <row r="4">
          <cell r="A4" t="str">
            <v>001.01</v>
          </cell>
          <cell r="B4" t="str">
            <v>DEMOLIÇÃO E RETIRADA</v>
          </cell>
          <cell r="D4">
            <v>1584.1479999999999</v>
          </cell>
        </row>
        <row r="5">
          <cell r="A5" t="str">
            <v>001.01.00020</v>
          </cell>
          <cell r="B5" t="str">
            <v>Demolição de cobertura construída c/telha de barro ou cerâmica</v>
          </cell>
          <cell r="C5" t="str">
            <v>M2</v>
          </cell>
          <cell r="D5">
            <v>2.6252</v>
          </cell>
        </row>
        <row r="6">
          <cell r="A6" t="str">
            <v>001.01.00040</v>
          </cell>
          <cell r="B6" t="str">
            <v>Demolição de cobertura construída c/telha de cimento amianto, alumínio, plastico e ferro galvanizado</v>
          </cell>
          <cell r="C6" t="str">
            <v>M2</v>
          </cell>
          <cell r="D6">
            <v>1.0940000000000001</v>
          </cell>
        </row>
        <row r="7">
          <cell r="A7" t="str">
            <v>001.01.00060</v>
          </cell>
          <cell r="B7" t="str">
            <v>Demolição de madeiramento de telhado constituído por tesouras (telha de barro)</v>
          </cell>
          <cell r="C7" t="str">
            <v>M2</v>
          </cell>
          <cell r="D7">
            <v>3.9519000000000002</v>
          </cell>
        </row>
        <row r="8">
          <cell r="A8" t="str">
            <v>001.01.00080</v>
          </cell>
          <cell r="B8" t="str">
            <v>Demolição de madeiramento de telhado constituído por tesouras (telha de cimento aminato e alumínio)</v>
          </cell>
          <cell r="C8" t="str">
            <v>M2</v>
          </cell>
          <cell r="D8">
            <v>3.4068000000000001</v>
          </cell>
        </row>
        <row r="9">
          <cell r="A9" t="str">
            <v>001.01.00100</v>
          </cell>
          <cell r="B9" t="str">
            <v>Demolição de madeiramento de telhado tipo pontaletados (telhas de barro)</v>
          </cell>
          <cell r="C9" t="str">
            <v>M2</v>
          </cell>
          <cell r="D9">
            <v>2.9432</v>
          </cell>
        </row>
        <row r="10">
          <cell r="A10" t="str">
            <v>001.01.00120</v>
          </cell>
          <cell r="B10" t="str">
            <v>Demolição de madeiramento de telhado tipo pontaletados (telhas de cimento aminato ou alumínio)</v>
          </cell>
          <cell r="C10" t="str">
            <v>M2</v>
          </cell>
          <cell r="D10">
            <v>2.9432</v>
          </cell>
        </row>
        <row r="11">
          <cell r="A11" t="str">
            <v>001.01.00140</v>
          </cell>
          <cell r="B11" t="str">
            <v>Demolição de estrutura de ferro  para  telhados</v>
          </cell>
          <cell r="C11" t="str">
            <v>M2</v>
          </cell>
          <cell r="D11">
            <v>8.1097000000000001</v>
          </cell>
        </row>
        <row r="12">
          <cell r="A12" t="str">
            <v>001.01.00160</v>
          </cell>
          <cell r="B12" t="str">
            <v>Retirada de cobertura de madeira - caibros e vigas</v>
          </cell>
          <cell r="C12" t="str">
            <v>ML</v>
          </cell>
          <cell r="D12">
            <v>0.20169999999999999</v>
          </cell>
        </row>
        <row r="13">
          <cell r="A13" t="str">
            <v>001.01.00180</v>
          </cell>
          <cell r="B13" t="str">
            <v>Retirada de cobertura de madeira - ripas</v>
          </cell>
          <cell r="C13" t="str">
            <v>ML</v>
          </cell>
          <cell r="D13">
            <v>0.10059999999999999</v>
          </cell>
        </row>
        <row r="14">
          <cell r="A14" t="str">
            <v>001.01.00200</v>
          </cell>
          <cell r="B14" t="str">
            <v>Retirada de cobertura em telhas de barro s/aproveitamento das cumeeiras e espigões</v>
          </cell>
          <cell r="C14" t="str">
            <v>UN</v>
          </cell>
          <cell r="D14">
            <v>0.27839999999999998</v>
          </cell>
        </row>
        <row r="15">
          <cell r="A15" t="str">
            <v>001.01.00220</v>
          </cell>
          <cell r="B15" t="str">
            <v>Retirada de cobertura em telhas de cimento aminato, alumínio, plástico ou ferro galvanizado</v>
          </cell>
          <cell r="C15" t="str">
            <v>UN</v>
          </cell>
          <cell r="D15">
            <v>3.7113999999999998</v>
          </cell>
        </row>
        <row r="16">
          <cell r="A16" t="str">
            <v>001.01.00240</v>
          </cell>
          <cell r="B16" t="str">
            <v>Retirada de cobertura em telhas cerãmicas ( plan , colonial , francesa , etc. )</v>
          </cell>
          <cell r="C16" t="str">
            <v>M2</v>
          </cell>
          <cell r="D16">
            <v>2.4599000000000002</v>
          </cell>
        </row>
        <row r="17">
          <cell r="A17" t="str">
            <v>001.01.00260</v>
          </cell>
          <cell r="B17" t="str">
            <v>Retirada de cobertura em telhas de cimento aminato, alumínio, plástico e c.g.</v>
          </cell>
          <cell r="C17" t="str">
            <v>M2</v>
          </cell>
          <cell r="D17">
            <v>1.3109</v>
          </cell>
        </row>
        <row r="18">
          <cell r="A18" t="str">
            <v>001.01.00280</v>
          </cell>
          <cell r="B18" t="str">
            <v>Retirada de madeiramento de telhado constituído por tesouras (telha de barro)</v>
          </cell>
          <cell r="C18" t="str">
            <v>M2</v>
          </cell>
          <cell r="D18">
            <v>3.0246</v>
          </cell>
        </row>
        <row r="19">
          <cell r="A19" t="str">
            <v>001.01.00300</v>
          </cell>
          <cell r="B19" t="str">
            <v>Retirada de madeiramento de telhado constituído por tesouras (telha de cimento amianto ou alumínio)</v>
          </cell>
          <cell r="C19" t="str">
            <v>M2</v>
          </cell>
          <cell r="D19">
            <v>2.5207000000000002</v>
          </cell>
        </row>
        <row r="20">
          <cell r="A20" t="str">
            <v>001.01.00320</v>
          </cell>
          <cell r="B20" t="str">
            <v>Retirada de madeiramento de telhado tipo pontaletados (telhas de barro)</v>
          </cell>
          <cell r="C20" t="str">
            <v>M2</v>
          </cell>
          <cell r="D20">
            <v>2.0165000000000002</v>
          </cell>
        </row>
        <row r="21">
          <cell r="A21" t="str">
            <v>001.01.00340</v>
          </cell>
          <cell r="B21" t="str">
            <v>Retirada de madeiramento de telhado tipo pontaletados (telhas de cimento amianto ou alumínio)</v>
          </cell>
          <cell r="C21" t="str">
            <v>M2</v>
          </cell>
          <cell r="D21">
            <v>1.8148</v>
          </cell>
        </row>
        <row r="22">
          <cell r="A22" t="str">
            <v>001.01.00360</v>
          </cell>
          <cell r="B22" t="str">
            <v>Retirada de calhas e rufos metálicos</v>
          </cell>
          <cell r="C22" t="str">
            <v>M2</v>
          </cell>
          <cell r="D22">
            <v>3.0710999999999999</v>
          </cell>
        </row>
        <row r="23">
          <cell r="A23" t="str">
            <v>001.01.00380</v>
          </cell>
          <cell r="B23" t="str">
            <v>Demolição de revestimento de argamassa de cal e areia (inclusive emboço)</v>
          </cell>
          <cell r="C23" t="str">
            <v>M2</v>
          </cell>
          <cell r="D23">
            <v>1.9152</v>
          </cell>
        </row>
        <row r="24">
          <cell r="A24" t="str">
            <v>001.01.00400</v>
          </cell>
          <cell r="B24" t="str">
            <v>Demolição de revestimento de argamassa mista (inclusive emboço)</v>
          </cell>
          <cell r="C24" t="str">
            <v>M2</v>
          </cell>
          <cell r="D24">
            <v>2.8729</v>
          </cell>
        </row>
        <row r="25">
          <cell r="A25" t="str">
            <v>001.01.00420</v>
          </cell>
          <cell r="B25" t="str">
            <v>Demolição de revestimento de argamassa de cimento e areia (inclusive emboço)</v>
          </cell>
          <cell r="C25" t="str">
            <v>M2</v>
          </cell>
          <cell r="D25">
            <v>7.3632</v>
          </cell>
        </row>
        <row r="26">
          <cell r="A26" t="str">
            <v>001.01.00440</v>
          </cell>
          <cell r="B26" t="str">
            <v>Demolição de azulejos pastilas ladrilhos cerâmicos ou base de gres (inclusive emboço)</v>
          </cell>
          <cell r="C26" t="str">
            <v>M2</v>
          </cell>
          <cell r="D26">
            <v>7.1078000000000001</v>
          </cell>
        </row>
        <row r="27">
          <cell r="A27" t="str">
            <v>001.01.00460</v>
          </cell>
          <cell r="B27" t="str">
            <v>Demolição de mármore, pedra ou granito (inclusive emboço)</v>
          </cell>
          <cell r="C27" t="str">
            <v>M2</v>
          </cell>
          <cell r="D27">
            <v>7.1078000000000001</v>
          </cell>
        </row>
        <row r="28">
          <cell r="A28" t="str">
            <v>001.01.00480</v>
          </cell>
          <cell r="B28" t="str">
            <v>Demolição de quadro negro</v>
          </cell>
          <cell r="C28" t="str">
            <v>M2</v>
          </cell>
          <cell r="D28">
            <v>7.1078000000000001</v>
          </cell>
        </row>
        <row r="29">
          <cell r="A29" t="str">
            <v>001.01.00500</v>
          </cell>
          <cell r="B29" t="str">
            <v>Retirada de revestimento com mármore, pedra ou granito (inclusive emboço)</v>
          </cell>
          <cell r="C29" t="str">
            <v>M2</v>
          </cell>
          <cell r="D29">
            <v>6.5545</v>
          </cell>
        </row>
        <row r="30">
          <cell r="A30" t="str">
            <v>001.01.00520</v>
          </cell>
          <cell r="B30" t="str">
            <v>Demolição de forro de estuque (inclusive entarugamento de madeira)</v>
          </cell>
          <cell r="C30" t="str">
            <v>M2</v>
          </cell>
          <cell r="D30">
            <v>2.0714000000000001</v>
          </cell>
        </row>
        <row r="31">
          <cell r="A31" t="str">
            <v>001.01.00540</v>
          </cell>
          <cell r="B31" t="str">
            <v>Demolição de forro de madeira ou de gesso (incluso entarugamento)</v>
          </cell>
          <cell r="C31" t="str">
            <v>M2</v>
          </cell>
          <cell r="D31">
            <v>1.75</v>
          </cell>
        </row>
        <row r="32">
          <cell r="A32" t="str">
            <v>001.01.00560</v>
          </cell>
          <cell r="B32" t="str">
            <v>Demolição somente das tábuas ou chapas de madeira ou de gesso</v>
          </cell>
          <cell r="C32" t="str">
            <v>M2</v>
          </cell>
          <cell r="D32">
            <v>2.6252</v>
          </cell>
        </row>
        <row r="33">
          <cell r="A33" t="str">
            <v>001.01.00580</v>
          </cell>
          <cell r="B33" t="str">
            <v>Demolição de lambris de madeira inclusive entarugamento</v>
          </cell>
          <cell r="C33" t="str">
            <v>M2</v>
          </cell>
          <cell r="D33">
            <v>7.1078000000000001</v>
          </cell>
        </row>
        <row r="34">
          <cell r="A34" t="str">
            <v>001.01.00600</v>
          </cell>
          <cell r="B34" t="str">
            <v>Demolição somente de chapas ou placas de lambris ou madeira</v>
          </cell>
          <cell r="C34" t="str">
            <v>M2</v>
          </cell>
          <cell r="D34">
            <v>4.4264000000000001</v>
          </cell>
        </row>
        <row r="35">
          <cell r="A35" t="str">
            <v>001.01.00620</v>
          </cell>
          <cell r="B35" t="str">
            <v>Retirada de todo o forro inclusive vigas e sarrafos</v>
          </cell>
          <cell r="C35" t="str">
            <v>M2</v>
          </cell>
          <cell r="D35">
            <v>9.3180999999999994</v>
          </cell>
        </row>
        <row r="36">
          <cell r="A36" t="str">
            <v>001.01.00640</v>
          </cell>
          <cell r="B36" t="str">
            <v>Retirada de todos os lambris inclusive caibros e sarrafos</v>
          </cell>
          <cell r="C36" t="str">
            <v>M2</v>
          </cell>
          <cell r="D36">
            <v>9.3180999999999994</v>
          </cell>
        </row>
        <row r="37">
          <cell r="A37" t="str">
            <v>001.01.00660</v>
          </cell>
          <cell r="B37" t="str">
            <v>Demolição de alvenaria de tijolos maciços</v>
          </cell>
          <cell r="C37" t="str">
            <v>M3</v>
          </cell>
          <cell r="D37">
            <v>18.0458</v>
          </cell>
        </row>
        <row r="38">
          <cell r="A38" t="str">
            <v>001.01.00680</v>
          </cell>
          <cell r="B38" t="str">
            <v>Retirada de alvenaria de tijolos maciços</v>
          </cell>
          <cell r="C38" t="str">
            <v>M3</v>
          </cell>
          <cell r="D38">
            <v>34.176299999999998</v>
          </cell>
        </row>
        <row r="39">
          <cell r="A39" t="str">
            <v>001.01.00700</v>
          </cell>
          <cell r="B39" t="str">
            <v>Demolição de alvenaria de tijolos cerâmicos</v>
          </cell>
          <cell r="C39" t="str">
            <v>M3</v>
          </cell>
          <cell r="D39">
            <v>13.1257</v>
          </cell>
        </row>
        <row r="40">
          <cell r="A40" t="str">
            <v>001.01.00720</v>
          </cell>
          <cell r="B40" t="str">
            <v>Demolição de alvenaria de blocos de concreto</v>
          </cell>
          <cell r="C40" t="str">
            <v>M3</v>
          </cell>
          <cell r="D40">
            <v>13.1257</v>
          </cell>
        </row>
        <row r="41">
          <cell r="A41" t="str">
            <v>001.01.00740</v>
          </cell>
          <cell r="B41" t="str">
            <v>Retirada de alvenaria de blocos de concreto</v>
          </cell>
          <cell r="C41" t="str">
            <v>M3</v>
          </cell>
          <cell r="D41">
            <v>26.2514</v>
          </cell>
        </row>
        <row r="42">
          <cell r="A42" t="str">
            <v>001.01.00760</v>
          </cell>
          <cell r="B42" t="str">
            <v>Demolição de alvenaria de pedra</v>
          </cell>
          <cell r="C42" t="str">
            <v>M3</v>
          </cell>
          <cell r="D42">
            <v>33.3675</v>
          </cell>
        </row>
        <row r="43">
          <cell r="A43" t="str">
            <v>001.01.00780</v>
          </cell>
          <cell r="B43" t="str">
            <v>Retirada de alvenaria de pedra</v>
          </cell>
          <cell r="C43" t="str">
            <v>M3</v>
          </cell>
          <cell r="D43">
            <v>37.742699999999999</v>
          </cell>
        </row>
        <row r="44">
          <cell r="A44" t="str">
            <v>001.01.00800</v>
          </cell>
          <cell r="B44" t="str">
            <v>Demolição de alvenaria de placas de concreto celular</v>
          </cell>
          <cell r="C44" t="str">
            <v>M3</v>
          </cell>
          <cell r="D44">
            <v>7.6608999999999998</v>
          </cell>
        </row>
        <row r="45">
          <cell r="A45" t="str">
            <v>001.01.00820</v>
          </cell>
          <cell r="B45" t="str">
            <v>Retirada de alvenaria de placas de concreto celular</v>
          </cell>
          <cell r="C45" t="str">
            <v>M3</v>
          </cell>
          <cell r="D45">
            <v>13.1089</v>
          </cell>
        </row>
        <row r="46">
          <cell r="A46" t="str">
            <v>001.01.00840</v>
          </cell>
          <cell r="B46" t="str">
            <v>Demolição de alvenaria de adobo</v>
          </cell>
          <cell r="C46" t="str">
            <v>M3</v>
          </cell>
          <cell r="D46">
            <v>19.152200000000001</v>
          </cell>
        </row>
        <row r="47">
          <cell r="A47" t="str">
            <v>001.01.00860</v>
          </cell>
          <cell r="B47" t="str">
            <v>Demolição de elemento vazado</v>
          </cell>
          <cell r="C47" t="str">
            <v>M2</v>
          </cell>
          <cell r="D47">
            <v>24.617000000000001</v>
          </cell>
        </row>
        <row r="48">
          <cell r="A48" t="str">
            <v>001.01.00880</v>
          </cell>
          <cell r="B48" t="str">
            <v>Demolição inclusive entarugamento de paredes divisórias de tábuas e chapas</v>
          </cell>
          <cell r="C48" t="str">
            <v>M2</v>
          </cell>
          <cell r="D48">
            <v>3.8304</v>
          </cell>
        </row>
        <row r="49">
          <cell r="A49" t="str">
            <v>001.01.00900</v>
          </cell>
          <cell r="B49" t="str">
            <v>Demolição apenas das tábuas ou chapas das paredes divisórias</v>
          </cell>
          <cell r="C49" t="str">
            <v>M2</v>
          </cell>
          <cell r="D49">
            <v>2.6814</v>
          </cell>
        </row>
        <row r="50">
          <cell r="A50" t="str">
            <v>001.01.00920</v>
          </cell>
          <cell r="B50" t="str">
            <v>Retirada de divisória tipo naval</v>
          </cell>
          <cell r="C50" t="str">
            <v>m2</v>
          </cell>
          <cell r="D50">
            <v>1.5321</v>
          </cell>
        </row>
        <row r="51">
          <cell r="A51" t="str">
            <v>001.01.00940</v>
          </cell>
          <cell r="B51" t="str">
            <v>Demolição de alvenaria de fundação de tijolos maciços inclusive escavações necessárias</v>
          </cell>
          <cell r="C51" t="str">
            <v>M3</v>
          </cell>
          <cell r="D51">
            <v>68.352599999999995</v>
          </cell>
        </row>
        <row r="52">
          <cell r="A52" t="str">
            <v>001.01.00960</v>
          </cell>
          <cell r="B52" t="str">
            <v>Demolição de alvenaria de fundações de pedra</v>
          </cell>
          <cell r="C52" t="str">
            <v>M3</v>
          </cell>
          <cell r="D52">
            <v>34.4739</v>
          </cell>
        </row>
        <row r="53">
          <cell r="A53" t="str">
            <v>001.01.00980</v>
          </cell>
          <cell r="B53" t="str">
            <v>Demolição de concreto simples em fundação</v>
          </cell>
          <cell r="C53" t="str">
            <v>M3</v>
          </cell>
          <cell r="D53">
            <v>59.278599999999997</v>
          </cell>
        </row>
        <row r="54">
          <cell r="A54" t="str">
            <v>001.01.01000</v>
          </cell>
          <cell r="B54" t="str">
            <v>Demolição de concreto armado em fundações</v>
          </cell>
          <cell r="C54" t="str">
            <v>M3</v>
          </cell>
          <cell r="D54">
            <v>151.3477</v>
          </cell>
        </row>
        <row r="55">
          <cell r="A55" t="str">
            <v>001.01.01020</v>
          </cell>
          <cell r="B55" t="str">
            <v>Demolição de concreto simples acima do embasamento</v>
          </cell>
          <cell r="C55" t="str">
            <v>M3</v>
          </cell>
          <cell r="D55">
            <v>49.217199999999998</v>
          </cell>
        </row>
        <row r="56">
          <cell r="A56" t="str">
            <v>001.01.01040</v>
          </cell>
          <cell r="B56" t="str">
            <v>Demolição de concreto armado acima do embasamento</v>
          </cell>
          <cell r="C56" t="str">
            <v>M3</v>
          </cell>
          <cell r="D56">
            <v>135.94040000000001</v>
          </cell>
        </row>
        <row r="57">
          <cell r="A57" t="str">
            <v>001.01.01060</v>
          </cell>
          <cell r="B57" t="str">
            <v>Demolição de assoalhos de tábuas incl.rodapés e cordões</v>
          </cell>
          <cell r="C57" t="str">
            <v>M2</v>
          </cell>
          <cell r="D57">
            <v>6.8947000000000003</v>
          </cell>
        </row>
        <row r="58">
          <cell r="A58" t="str">
            <v>001.01.01080</v>
          </cell>
          <cell r="B58" t="str">
            <v>Demolição de assoalhos de tábuas apenas das tábuas</v>
          </cell>
          <cell r="C58" t="str">
            <v>M2</v>
          </cell>
          <cell r="D58">
            <v>2.7578</v>
          </cell>
        </row>
        <row r="59">
          <cell r="A59" t="str">
            <v>001.01.01100</v>
          </cell>
          <cell r="B59" t="str">
            <v>Retirada de todo piso assoalho de tábuas inclusive vigamento de peróba</v>
          </cell>
          <cell r="C59" t="str">
            <v>M2</v>
          </cell>
          <cell r="D59">
            <v>11.245100000000001</v>
          </cell>
        </row>
        <row r="60">
          <cell r="A60" t="str">
            <v>001.01.01120</v>
          </cell>
          <cell r="B60" t="str">
            <v>Demolição de pisos de tacos madeira inclusive argamassa de assentamento</v>
          </cell>
          <cell r="C60" t="str">
            <v>M2</v>
          </cell>
          <cell r="D60">
            <v>8.4476999999999993</v>
          </cell>
        </row>
        <row r="61">
          <cell r="A61" t="str">
            <v>001.01.01140</v>
          </cell>
          <cell r="B61" t="str">
            <v>Retirada de pisos de tacos madeira inclusive argamassa de assentamento</v>
          </cell>
          <cell r="C61" t="str">
            <v>M2</v>
          </cell>
          <cell r="D61">
            <v>10.082000000000001</v>
          </cell>
        </row>
        <row r="62">
          <cell r="A62" t="str">
            <v>001.01.01160</v>
          </cell>
          <cell r="B62" t="str">
            <v>Demolição de rodapé de madeira</v>
          </cell>
          <cell r="C62" t="str">
            <v>ML</v>
          </cell>
          <cell r="D62">
            <v>0.30649999999999999</v>
          </cell>
        </row>
        <row r="63">
          <cell r="A63" t="str">
            <v>001.01.01180</v>
          </cell>
          <cell r="B63" t="str">
            <v>Retirada de rodapé de madeira</v>
          </cell>
          <cell r="C63" t="str">
            <v>ML</v>
          </cell>
          <cell r="D63">
            <v>0.49030000000000001</v>
          </cell>
        </row>
        <row r="64">
          <cell r="A64" t="str">
            <v>001.01.01200</v>
          </cell>
          <cell r="B64" t="str">
            <v>Demolição de pisos de ladrilhos em geral</v>
          </cell>
          <cell r="C64" t="str">
            <v>M2</v>
          </cell>
          <cell r="D64">
            <v>3.0627</v>
          </cell>
        </row>
        <row r="65">
          <cell r="A65" t="str">
            <v>001.01.01220</v>
          </cell>
          <cell r="B65" t="str">
            <v>Demolição de ladrilhos em geral sobre base ou lastro de concreto</v>
          </cell>
          <cell r="C65" t="str">
            <v>M2</v>
          </cell>
          <cell r="D65">
            <v>6.1253000000000002</v>
          </cell>
        </row>
        <row r="66">
          <cell r="A66" t="str">
            <v>001.01.01240</v>
          </cell>
          <cell r="B66" t="str">
            <v>Demolição de pisos de granilite ou cimentado</v>
          </cell>
          <cell r="C66" t="str">
            <v>M2</v>
          </cell>
          <cell r="D66">
            <v>1.1331</v>
          </cell>
        </row>
        <row r="67">
          <cell r="A67" t="str">
            <v>001.01.01260</v>
          </cell>
          <cell r="B67" t="str">
            <v>Retirada de pavimentação em paralelepípedo</v>
          </cell>
          <cell r="C67" t="str">
            <v>M2</v>
          </cell>
          <cell r="D67">
            <v>3.5002</v>
          </cell>
        </row>
        <row r="68">
          <cell r="A68" t="str">
            <v>001.01.01280</v>
          </cell>
          <cell r="B68" t="str">
            <v>Demolição de pavimentação asfáltica p/processo manual</v>
          </cell>
          <cell r="C68" t="str">
            <v>M2</v>
          </cell>
          <cell r="D68">
            <v>5.7457000000000003</v>
          </cell>
        </row>
        <row r="69">
          <cell r="A69" t="str">
            <v>001.01.01300</v>
          </cell>
          <cell r="B69" t="str">
            <v>Demolição de pisos cimentados sobre base ou lastro concreto</v>
          </cell>
          <cell r="C69" t="str">
            <v>M2</v>
          </cell>
          <cell r="D69">
            <v>5.6875999999999998</v>
          </cell>
        </row>
        <row r="70">
          <cell r="A70" t="str">
            <v>001.01.01320</v>
          </cell>
          <cell r="B70" t="str">
            <v>Demolição de lastro de concreto</v>
          </cell>
          <cell r="C70" t="str">
            <v>M2</v>
          </cell>
          <cell r="D70">
            <v>3.0627</v>
          </cell>
        </row>
        <row r="71">
          <cell r="A71" t="str">
            <v>001.01.01340</v>
          </cell>
          <cell r="B71" t="str">
            <v>Retirada de vidros inteiros</v>
          </cell>
          <cell r="C71" t="str">
            <v>M2</v>
          </cell>
          <cell r="D71">
            <v>2.3170999999999999</v>
          </cell>
        </row>
        <row r="72">
          <cell r="A72" t="str">
            <v>001.01.01360</v>
          </cell>
          <cell r="B72" t="str">
            <v>Retirada de esquadrias de madeira inclusive batente</v>
          </cell>
          <cell r="C72" t="str">
            <v>M2</v>
          </cell>
          <cell r="D72">
            <v>3.5002</v>
          </cell>
        </row>
        <row r="73">
          <cell r="A73" t="str">
            <v>001.01.01380</v>
          </cell>
          <cell r="B73" t="str">
            <v>Retirada de esquadrias metálicas</v>
          </cell>
          <cell r="C73" t="str">
            <v>M2</v>
          </cell>
          <cell r="D73">
            <v>4.5881999999999996</v>
          </cell>
        </row>
        <row r="74">
          <cell r="A74" t="str">
            <v>001.01.01400</v>
          </cell>
          <cell r="B74" t="str">
            <v>Retirada de fechaduras</v>
          </cell>
          <cell r="C74" t="str">
            <v>UN</v>
          </cell>
          <cell r="D74">
            <v>2.3170999999999999</v>
          </cell>
        </row>
        <row r="75">
          <cell r="A75" t="str">
            <v>001.01.01420</v>
          </cell>
          <cell r="B75" t="str">
            <v>Retirada de esquadria de madeira, somente as folhas</v>
          </cell>
          <cell r="C75" t="str">
            <v>M2</v>
          </cell>
          <cell r="D75">
            <v>1.5537000000000001</v>
          </cell>
        </row>
        <row r="76">
          <cell r="A76" t="str">
            <v>001.01.01440</v>
          </cell>
          <cell r="B76" t="str">
            <v>Retirada de aparelhos de louça ou ferro sanitário</v>
          </cell>
          <cell r="C76" t="str">
            <v>UN</v>
          </cell>
          <cell r="D76">
            <v>8.4039000000000001</v>
          </cell>
        </row>
        <row r="77">
          <cell r="A77" t="str">
            <v>001.01.01460</v>
          </cell>
          <cell r="B77" t="str">
            <v>Retirada de caixa dágua pré fabricada</v>
          </cell>
          <cell r="C77" t="str">
            <v>UN</v>
          </cell>
          <cell r="D77">
            <v>14.006600000000001</v>
          </cell>
        </row>
        <row r="78">
          <cell r="A78" t="str">
            <v>001.01.01480</v>
          </cell>
          <cell r="B78" t="str">
            <v>Demolição de tubulação de ferro galvanizado até 2 pol</v>
          </cell>
          <cell r="C78" t="str">
            <v>ML</v>
          </cell>
          <cell r="D78">
            <v>1.6808000000000001</v>
          </cell>
        </row>
        <row r="79">
          <cell r="A79" t="str">
            <v>001.01.01500</v>
          </cell>
          <cell r="B79" t="str">
            <v>Demolição de tubulação de ferro galvanizado acima de 2 pol</v>
          </cell>
          <cell r="C79" t="str">
            <v>ML</v>
          </cell>
          <cell r="D79">
            <v>2.8012999999999999</v>
          </cell>
        </row>
        <row r="80">
          <cell r="A80" t="str">
            <v>001.01.01520</v>
          </cell>
          <cell r="B80" t="str">
            <v>Retirada de tubo de ferro galvanizado até 2 pol</v>
          </cell>
          <cell r="C80" t="str">
            <v>ML</v>
          </cell>
          <cell r="D80">
            <v>2.8012999999999999</v>
          </cell>
        </row>
        <row r="81">
          <cell r="A81" t="str">
            <v>001.01.01540</v>
          </cell>
          <cell r="B81" t="str">
            <v>Retirada de tubo de ferro galvanizado acima de 2 pol</v>
          </cell>
          <cell r="C81" t="str">
            <v>ML</v>
          </cell>
          <cell r="D81">
            <v>3.3616999999999999</v>
          </cell>
        </row>
        <row r="82">
          <cell r="A82" t="str">
            <v>001.01.01560</v>
          </cell>
          <cell r="B82" t="str">
            <v>Demolição de tubo de f.f.ate 3 pol</v>
          </cell>
          <cell r="C82" t="str">
            <v>ML</v>
          </cell>
          <cell r="D82">
            <v>1.6808000000000001</v>
          </cell>
        </row>
        <row r="83">
          <cell r="A83" t="str">
            <v>001.01.01580</v>
          </cell>
          <cell r="B83" t="str">
            <v>Demolição de tubo de f.f.acima 3 pol</v>
          </cell>
          <cell r="C83" t="str">
            <v>ML</v>
          </cell>
          <cell r="D83">
            <v>2.8012999999999999</v>
          </cell>
        </row>
        <row r="84">
          <cell r="A84" t="str">
            <v>001.01.01600</v>
          </cell>
          <cell r="B84" t="str">
            <v>Retirada de tubo de f.f.ate 3 pol</v>
          </cell>
          <cell r="C84" t="str">
            <v>ML</v>
          </cell>
          <cell r="D84">
            <v>2.8012999999999999</v>
          </cell>
        </row>
        <row r="85">
          <cell r="A85" t="str">
            <v>001.01.01620</v>
          </cell>
          <cell r="B85" t="str">
            <v>Retirada de tubo de f.f.acima de 3 pol</v>
          </cell>
          <cell r="C85" t="str">
            <v>ML</v>
          </cell>
          <cell r="D85">
            <v>3.3616999999999999</v>
          </cell>
        </row>
        <row r="86">
          <cell r="A86" t="str">
            <v>001.01.01640</v>
          </cell>
          <cell r="B86" t="str">
            <v>Demolição de tubo de barro ou c.a.ate 3 pol</v>
          </cell>
          <cell r="C86" t="str">
            <v>ML</v>
          </cell>
          <cell r="D86">
            <v>1.1205000000000001</v>
          </cell>
        </row>
        <row r="87">
          <cell r="A87" t="str">
            <v>001.01.01660</v>
          </cell>
          <cell r="B87" t="str">
            <v>Demolição de tubo de barro ou c.a.acima de 3 pol</v>
          </cell>
          <cell r="C87" t="str">
            <v>ML</v>
          </cell>
          <cell r="D87">
            <v>1.6808000000000001</v>
          </cell>
        </row>
        <row r="88">
          <cell r="A88" t="str">
            <v>001.01.01680</v>
          </cell>
          <cell r="B88" t="str">
            <v>Retirada de tubos de barro ou cimento amianto até 3 pol</v>
          </cell>
          <cell r="C88" t="str">
            <v>ML</v>
          </cell>
          <cell r="D88">
            <v>3.3616999999999999</v>
          </cell>
        </row>
        <row r="89">
          <cell r="A89" t="str">
            <v>001.01.01700</v>
          </cell>
          <cell r="B89" t="str">
            <v>Retirada de tubos de barro ou cimento amianto acima de 3 pol</v>
          </cell>
          <cell r="C89" t="str">
            <v>ML</v>
          </cell>
          <cell r="D89">
            <v>3.9218000000000002</v>
          </cell>
        </row>
        <row r="90">
          <cell r="A90" t="str">
            <v>001.01.01720</v>
          </cell>
          <cell r="B90" t="str">
            <v>Retirada de registro ate 2 pol</v>
          </cell>
          <cell r="C90" t="str">
            <v>UN</v>
          </cell>
          <cell r="D90">
            <v>6.1630000000000003</v>
          </cell>
        </row>
        <row r="91">
          <cell r="A91" t="str">
            <v>001.01.01740</v>
          </cell>
          <cell r="B91" t="str">
            <v>Retirada de calhas e condutores</v>
          </cell>
          <cell r="C91" t="str">
            <v>ML</v>
          </cell>
          <cell r="D91">
            <v>1.2283999999999999</v>
          </cell>
        </row>
        <row r="92">
          <cell r="A92" t="str">
            <v>001.01.01760</v>
          </cell>
          <cell r="B92" t="str">
            <v>Execução de desentupimento de esgoto</v>
          </cell>
          <cell r="C92" t="str">
            <v>ML</v>
          </cell>
          <cell r="D92">
            <v>2.0474000000000001</v>
          </cell>
        </row>
        <row r="93">
          <cell r="A93" t="str">
            <v>001.01.01780</v>
          </cell>
          <cell r="B93" t="str">
            <v>Retirada de caixa de descarga</v>
          </cell>
          <cell r="C93" t="str">
            <v>UN</v>
          </cell>
          <cell r="D93">
            <v>5.4253999999999998</v>
          </cell>
        </row>
        <row r="94">
          <cell r="A94" t="str">
            <v>001.01.01800</v>
          </cell>
          <cell r="B94" t="str">
            <v>Retirada de bancadas, balcões ou pias (aço,granilite,ardósia,etc)</v>
          </cell>
          <cell r="C94" t="str">
            <v>M2</v>
          </cell>
          <cell r="D94">
            <v>9.2784999999999993</v>
          </cell>
        </row>
        <row r="95">
          <cell r="A95" t="str">
            <v>001.01.01820</v>
          </cell>
          <cell r="B95" t="str">
            <v>Demolição de quadro de luz e força</v>
          </cell>
          <cell r="C95" t="str">
            <v>UN</v>
          </cell>
          <cell r="D95">
            <v>14.006600000000001</v>
          </cell>
        </row>
        <row r="96">
          <cell r="A96" t="str">
            <v>001.01.01840</v>
          </cell>
          <cell r="B96" t="str">
            <v>Retirada de quadro de luz e força</v>
          </cell>
          <cell r="C96" t="str">
            <v>UN</v>
          </cell>
          <cell r="D96">
            <v>19.609200000000001</v>
          </cell>
        </row>
        <row r="97">
          <cell r="A97" t="str">
            <v>001.01.01860</v>
          </cell>
          <cell r="B97" t="str">
            <v>Retirada de aparelhos incandecentes</v>
          </cell>
          <cell r="C97" t="str">
            <v>UN</v>
          </cell>
          <cell r="D97">
            <v>0.56040000000000001</v>
          </cell>
        </row>
        <row r="98">
          <cell r="A98" t="str">
            <v>001.01.01880</v>
          </cell>
          <cell r="B98" t="str">
            <v>Retirada de aparelhos fluorescentes</v>
          </cell>
          <cell r="C98" t="str">
            <v>UN</v>
          </cell>
          <cell r="D98">
            <v>2.2410000000000001</v>
          </cell>
        </row>
        <row r="99">
          <cell r="A99" t="str">
            <v>001.01.01900</v>
          </cell>
          <cell r="B99" t="str">
            <v>Demolição de tubulação elétrica ate 2.00 pol</v>
          </cell>
          <cell r="C99" t="str">
            <v>ML</v>
          </cell>
          <cell r="D99">
            <v>1.6808000000000001</v>
          </cell>
        </row>
        <row r="100">
          <cell r="A100" t="str">
            <v>001.01.01920</v>
          </cell>
          <cell r="B100" t="str">
            <v>Demolição de tubulação elétrica acima de 2.00 pol</v>
          </cell>
          <cell r="C100" t="str">
            <v>ML</v>
          </cell>
          <cell r="D100">
            <v>2.8012999999999999</v>
          </cell>
        </row>
        <row r="101">
          <cell r="A101" t="str">
            <v>001.01.01940</v>
          </cell>
          <cell r="B101" t="str">
            <v>Retirada de fiação (até cabo n.2 awg)</v>
          </cell>
          <cell r="C101" t="str">
            <v>ML</v>
          </cell>
          <cell r="D101">
            <v>0.112</v>
          </cell>
        </row>
        <row r="102">
          <cell r="A102" t="str">
            <v>001.01.01960</v>
          </cell>
          <cell r="B102" t="str">
            <v>Retirada de fiação (do cabo 1/0 ate 4/0 awg)</v>
          </cell>
          <cell r="C102" t="str">
            <v>ML</v>
          </cell>
          <cell r="D102">
            <v>0.22420000000000001</v>
          </cell>
        </row>
        <row r="103">
          <cell r="A103" t="str">
            <v>001.01.01980</v>
          </cell>
          <cell r="B103" t="str">
            <v>Retirada de interruptores, tomadas, campainhas, etc. (inclusive, condutores e caixas)</v>
          </cell>
          <cell r="C103" t="str">
            <v>UN</v>
          </cell>
          <cell r="D103">
            <v>0.112</v>
          </cell>
        </row>
        <row r="104">
          <cell r="A104" t="str">
            <v>001.01.02000</v>
          </cell>
          <cell r="B104" t="str">
            <v>Retirada de postes de madeira ou concreto ate 11.00 m</v>
          </cell>
          <cell r="C104" t="str">
            <v>UN</v>
          </cell>
          <cell r="D104">
            <v>17.5627</v>
          </cell>
        </row>
        <row r="105">
          <cell r="A105" t="str">
            <v>001.01.02020</v>
          </cell>
          <cell r="B105" t="str">
            <v>Retirada de arruelas</v>
          </cell>
          <cell r="C105" t="str">
            <v>UN</v>
          </cell>
          <cell r="D105">
            <v>0.112</v>
          </cell>
        </row>
        <row r="106">
          <cell r="A106" t="str">
            <v>001.01.02040</v>
          </cell>
          <cell r="B106" t="str">
            <v>Retirada de cruzeta de madeira</v>
          </cell>
          <cell r="C106" t="str">
            <v>UN</v>
          </cell>
          <cell r="D106">
            <v>0.2802</v>
          </cell>
        </row>
        <row r="107">
          <cell r="A107" t="str">
            <v>001.01.02060</v>
          </cell>
          <cell r="B107" t="str">
            <v>Retirada de isoladores</v>
          </cell>
          <cell r="C107" t="str">
            <v>UN</v>
          </cell>
          <cell r="D107">
            <v>0.56040000000000001</v>
          </cell>
        </row>
        <row r="108">
          <cell r="A108" t="str">
            <v>001.01.02080</v>
          </cell>
          <cell r="B108" t="str">
            <v>Retirada de mão francesa</v>
          </cell>
          <cell r="C108" t="str">
            <v>UN</v>
          </cell>
          <cell r="D108">
            <v>0.56040000000000001</v>
          </cell>
        </row>
        <row r="109">
          <cell r="A109" t="str">
            <v>001.01.02100</v>
          </cell>
          <cell r="B109" t="str">
            <v>Retirada de parafuso máquina ou francês</v>
          </cell>
          <cell r="C109" t="str">
            <v>UN</v>
          </cell>
          <cell r="D109">
            <v>0.56040000000000001</v>
          </cell>
        </row>
        <row r="110">
          <cell r="A110" t="str">
            <v>001.01.02120</v>
          </cell>
          <cell r="B110" t="str">
            <v>Retirada de pino p/isolador de 15 kv</v>
          </cell>
          <cell r="C110" t="str">
            <v>UN</v>
          </cell>
          <cell r="D110">
            <v>0.84030000000000005</v>
          </cell>
        </row>
        <row r="111">
          <cell r="A111" t="str">
            <v>001.01.02140</v>
          </cell>
          <cell r="B111" t="str">
            <v>Retirada de disjuntor monofásico, bifásico ou trifásico de 15 a até 200 a</v>
          </cell>
          <cell r="C111" t="str">
            <v>UN</v>
          </cell>
          <cell r="D111">
            <v>1.0237000000000001</v>
          </cell>
        </row>
        <row r="112">
          <cell r="A112" t="str">
            <v>001.01.02160</v>
          </cell>
          <cell r="B112" t="str">
            <v>Retirada de chave trifásica com fusíveis de 30a até 200a</v>
          </cell>
          <cell r="C112" t="str">
            <v>UN</v>
          </cell>
          <cell r="D112">
            <v>3.0710999999999999</v>
          </cell>
        </row>
        <row r="113">
          <cell r="A113" t="str">
            <v>001.01.02180</v>
          </cell>
          <cell r="B113" t="str">
            <v>Retirada de ventilador de teto completo</v>
          </cell>
          <cell r="C113" t="str">
            <v>UN</v>
          </cell>
          <cell r="D113">
            <v>1.5353000000000001</v>
          </cell>
        </row>
        <row r="114">
          <cell r="A114" t="str">
            <v>001.01.02200</v>
          </cell>
          <cell r="B114" t="str">
            <v>Retirada de refletor com lâmpada</v>
          </cell>
          <cell r="C114" t="str">
            <v>UN</v>
          </cell>
          <cell r="D114">
            <v>1.5353000000000001</v>
          </cell>
        </row>
        <row r="115">
          <cell r="A115" t="str">
            <v>001.01.02220</v>
          </cell>
          <cell r="B115" t="str">
            <v>Remanejamento de fancoils</v>
          </cell>
          <cell r="C115" t="str">
            <v>UN</v>
          </cell>
          <cell r="D115">
            <v>80.656400000000005</v>
          </cell>
        </row>
        <row r="116">
          <cell r="A116" t="str">
            <v>001.01.02240</v>
          </cell>
          <cell r="B116" t="str">
            <v>Retirada c/ remoção de transformador de at/bt-15 kv 75 a 150 kva</v>
          </cell>
          <cell r="C116" t="str">
            <v>UN</v>
          </cell>
          <cell r="D116">
            <v>199.48259999999999</v>
          </cell>
        </row>
        <row r="117">
          <cell r="A117" t="str">
            <v>001.01.02260</v>
          </cell>
          <cell r="B117" t="str">
            <v>Retirada com remoção de grupo motor-gerador de 60 a 250 kva</v>
          </cell>
          <cell r="C117" t="str">
            <v>UN</v>
          </cell>
          <cell r="D117">
            <v>199.48259999999999</v>
          </cell>
        </row>
        <row r="118">
          <cell r="A118" t="str">
            <v>001.01.02280</v>
          </cell>
          <cell r="B118" t="str">
            <v>Remoção de pintura a cal</v>
          </cell>
          <cell r="C118" t="str">
            <v>M2</v>
          </cell>
          <cell r="D118">
            <v>0.81720000000000004</v>
          </cell>
        </row>
        <row r="119">
          <cell r="A119" t="str">
            <v>001.01.02300</v>
          </cell>
          <cell r="B119" t="str">
            <v>Remoção de pintura a gesso cola ou base de látex (pva)</v>
          </cell>
          <cell r="C119" t="str">
            <v>M2</v>
          </cell>
          <cell r="D119">
            <v>1.0896999999999999</v>
          </cell>
        </row>
        <row r="120">
          <cell r="A120" t="str">
            <v>001.01.02320</v>
          </cell>
          <cell r="B120" t="str">
            <v>Remoção de pintura a óleo esmalte verniz ou grafite</v>
          </cell>
          <cell r="C120" t="str">
            <v>M2</v>
          </cell>
          <cell r="D120">
            <v>2.0714000000000001</v>
          </cell>
        </row>
        <row r="121">
          <cell r="A121" t="str">
            <v>001.01.02340</v>
          </cell>
          <cell r="B121" t="str">
            <v>Raspagem e lixamento de pintura a óleo esmalte verniz ou grafite</v>
          </cell>
          <cell r="C121" t="str">
            <v>M2</v>
          </cell>
          <cell r="D121">
            <v>1.5537000000000001</v>
          </cell>
        </row>
        <row r="122">
          <cell r="A122" t="str">
            <v>001.02</v>
          </cell>
          <cell r="B122" t="str">
            <v>SERVIÇOS PRELIMINARES</v>
          </cell>
          <cell r="D122">
            <v>5283.5842000000002</v>
          </cell>
        </row>
        <row r="123">
          <cell r="A123" t="str">
            <v>001.02.00020</v>
          </cell>
          <cell r="B123" t="str">
            <v>Execução de Corte e destocamento inclusive remoção de árvore de pequeno porte com diâmetro até 15 cm</v>
          </cell>
          <cell r="C123" t="str">
            <v>un</v>
          </cell>
          <cell r="D123">
            <v>86.005799999999994</v>
          </cell>
        </row>
        <row r="124">
          <cell r="A124" t="str">
            <v>001.02.00040</v>
          </cell>
          <cell r="B124" t="str">
            <v>Execução de Corte e destocamento inclusive remoção de árvore de médio porte com diâmetro até 25 cm</v>
          </cell>
          <cell r="C124" t="str">
            <v>UN</v>
          </cell>
          <cell r="D124">
            <v>26.103300000000001</v>
          </cell>
        </row>
        <row r="125">
          <cell r="A125" t="str">
            <v>001.02.00060</v>
          </cell>
          <cell r="B125" t="str">
            <v>Execução de Corte e destocamento inclusive remoção de árvore de grande porte com diâmetro acima de 25 cm</v>
          </cell>
          <cell r="C125" t="str">
            <v>UN</v>
          </cell>
          <cell r="D125">
            <v>44.5456</v>
          </cell>
        </row>
        <row r="126">
          <cell r="A126" t="str">
            <v>001.02.00080</v>
          </cell>
          <cell r="B126" t="str">
            <v>Execução de Roçado em capoeirão c/empilhamento e queima de resíduos</v>
          </cell>
          <cell r="C126" t="str">
            <v>M2</v>
          </cell>
          <cell r="D126">
            <v>0.27610000000000001</v>
          </cell>
        </row>
        <row r="127">
          <cell r="A127" t="str">
            <v>001.02.00100</v>
          </cell>
          <cell r="B127" t="str">
            <v>Execução de Capinação de terreno inclusive retirada (bota fora)</v>
          </cell>
          <cell r="C127" t="str">
            <v>M2</v>
          </cell>
          <cell r="D127">
            <v>0.3831</v>
          </cell>
        </row>
        <row r="128">
          <cell r="A128" t="str">
            <v>001.02.00120</v>
          </cell>
          <cell r="B128" t="str">
            <v>Execução de Limpeza do terreno c/ retirada dos entulhos e queima dos mesmos</v>
          </cell>
          <cell r="C128" t="str">
            <v>M2</v>
          </cell>
          <cell r="D128">
            <v>0.30649999999999999</v>
          </cell>
        </row>
        <row r="129">
          <cell r="A129" t="str">
            <v>001.02.00160</v>
          </cell>
          <cell r="B129" t="str">
            <v>Fornecimento e Instalação de Tapume em chapa de madeira compensada 6.00 mm de espessura</v>
          </cell>
          <cell r="C129" t="str">
            <v>m2</v>
          </cell>
          <cell r="D129">
            <v>15.887499999999999</v>
          </cell>
        </row>
        <row r="130">
          <cell r="A130" t="str">
            <v>001.02.00180</v>
          </cell>
          <cell r="B130" t="str">
            <v>Fornecimento e Instalação de Tapume em Chapa Metálica e Fixado em Pilar de Madeira, com Parafusos Auto-Atarrachante,conf. det. SINFRA ( 8 Reaproveitamentos)</v>
          </cell>
          <cell r="C130" t="str">
            <v>ml</v>
          </cell>
          <cell r="D130">
            <v>17.0808</v>
          </cell>
        </row>
        <row r="131">
          <cell r="A131" t="str">
            <v>001.02.00280</v>
          </cell>
          <cell r="B131" t="str">
            <v>Execução de barracão de obra para alojamento</v>
          </cell>
          <cell r="C131" t="str">
            <v>m2</v>
          </cell>
          <cell r="D131">
            <v>151.0258</v>
          </cell>
        </row>
        <row r="132">
          <cell r="A132" t="str">
            <v>001.02.00300</v>
          </cell>
          <cell r="B132" t="str">
            <v>Execução de barracão de obra para depósito ou refeitório</v>
          </cell>
          <cell r="C132" t="str">
            <v>m2</v>
          </cell>
          <cell r="D132">
            <v>138.8383</v>
          </cell>
        </row>
        <row r="133">
          <cell r="A133" t="str">
            <v>001.02.00310</v>
          </cell>
          <cell r="B133" t="str">
            <v>Instalações Provisórias em Estrutura Metálica Tipo Conteiner (Almoxarifado, Depósito, Escritório, Ferramentaria, etc.) dim. 1.50x1.80x3.00 mts</v>
          </cell>
          <cell r="C133" t="str">
            <v>mês</v>
          </cell>
          <cell r="D133">
            <v>180</v>
          </cell>
        </row>
        <row r="134">
          <cell r="A134" t="str">
            <v>001.02.00320</v>
          </cell>
          <cell r="B134" t="str">
            <v>Execução de instalação provisória de água e esgoto</v>
          </cell>
          <cell r="C134" t="str">
            <v>UN</v>
          </cell>
          <cell r="D134">
            <v>762.17610000000002</v>
          </cell>
        </row>
        <row r="135">
          <cell r="A135" t="str">
            <v>001.02.00340</v>
          </cell>
          <cell r="B135" t="str">
            <v>Execução de instalação provisória de luz e força</v>
          </cell>
          <cell r="C135" t="str">
            <v>UN</v>
          </cell>
          <cell r="D135">
            <v>809.06280000000004</v>
          </cell>
        </row>
        <row r="136">
          <cell r="A136" t="str">
            <v>001.02.00360</v>
          </cell>
          <cell r="B136" t="str">
            <v>Fornecimento e instalação de placa de obra (seet) de 6.00x5.00 m conforme detalhe</v>
          </cell>
          <cell r="C136" t="str">
            <v>UN</v>
          </cell>
          <cell r="D136">
            <v>1982.1996999999999</v>
          </cell>
        </row>
        <row r="137">
          <cell r="A137" t="str">
            <v>001.02.00380</v>
          </cell>
          <cell r="B137" t="str">
            <v>Fornecimento e instalação de placa de obra,de 5,00x3,00m,conforme detalhe da seet</v>
          </cell>
          <cell r="C137" t="str">
            <v>UN</v>
          </cell>
          <cell r="D137">
            <v>990.79759999999999</v>
          </cell>
        </row>
        <row r="138">
          <cell r="A138" t="str">
            <v>001.02.00400</v>
          </cell>
          <cell r="B138" t="str">
            <v>Fornecimento e instalação de placa de obra</v>
          </cell>
          <cell r="C138" t="str">
            <v>M2</v>
          </cell>
          <cell r="D138">
            <v>71.066999999999993</v>
          </cell>
        </row>
        <row r="139">
          <cell r="A139" t="str">
            <v>001.02.00420</v>
          </cell>
          <cell r="B139" t="str">
            <v>Execução de locação da obra c/aparelhos topográficos p/medição considerar as faces externas das paredes</v>
          </cell>
          <cell r="C139" t="str">
            <v>M2</v>
          </cell>
          <cell r="D139">
            <v>1.1572</v>
          </cell>
        </row>
        <row r="140">
          <cell r="A140" t="str">
            <v>001.02.00440</v>
          </cell>
          <cell r="B140" t="str">
            <v>Execução de locação da obra c/tábuas corridas p/medição considerar as faces externas das paredes</v>
          </cell>
          <cell r="C140" t="str">
            <v>M2</v>
          </cell>
          <cell r="D140">
            <v>2.7246000000000001</v>
          </cell>
        </row>
        <row r="141">
          <cell r="A141" t="str">
            <v>001.02.00460</v>
          </cell>
          <cell r="B141" t="str">
            <v>Locação de linhas estaqueadas de 20 em 20 m para construção de muro, sem nivelamento</v>
          </cell>
          <cell r="C141" t="str">
            <v>ml</v>
          </cell>
          <cell r="D141">
            <v>1.5178</v>
          </cell>
        </row>
        <row r="142">
          <cell r="A142" t="str">
            <v>001.02.00480</v>
          </cell>
          <cell r="B142" t="str">
            <v>Locação de linhas estaqueadas de 20 em 20 m para construção de muro, com nivelamento</v>
          </cell>
          <cell r="C142" t="str">
            <v>ml</v>
          </cell>
          <cell r="D142">
            <v>2.4285999999999999</v>
          </cell>
        </row>
        <row r="143">
          <cell r="A143" t="str">
            <v>001.03</v>
          </cell>
          <cell r="B143" t="str">
            <v>MOVIMENTO DE TERRA</v>
          </cell>
          <cell r="D143">
            <v>268.40719999999999</v>
          </cell>
        </row>
        <row r="144">
          <cell r="A144" t="str">
            <v>001.03.00020</v>
          </cell>
          <cell r="B144" t="str">
            <v>Escavação manual de vala profund. até 2 mts em solo de 1ª categoria -   qualquer que seja o teor de umidade que apresente</v>
          </cell>
          <cell r="C144" t="str">
            <v>m3</v>
          </cell>
          <cell r="D144">
            <v>15.3218</v>
          </cell>
        </row>
        <row r="145">
          <cell r="A145" t="str">
            <v>001.03.00030</v>
          </cell>
          <cell r="B145" t="str">
            <v>Escavação manual de vala profund. de 2 a 4 mts em solo de 1ª categoria -  qualquer que seja o teor de umidade que apresente</v>
          </cell>
          <cell r="C145" t="str">
            <v>m3</v>
          </cell>
          <cell r="D145">
            <v>17.236999999999998</v>
          </cell>
        </row>
        <row r="146">
          <cell r="A146" t="str">
            <v>001.03.00040</v>
          </cell>
          <cell r="B146" t="str">
            <v>Escavação manual em terra compacta ate 1,50m em material de primeira catergoria</v>
          </cell>
          <cell r="C146" t="str">
            <v>M3</v>
          </cell>
          <cell r="D146">
            <v>10.725099999999999</v>
          </cell>
        </row>
        <row r="147">
          <cell r="A147" t="str">
            <v>001.03.00060</v>
          </cell>
          <cell r="B147" t="str">
            <v>Escavação manual em terra compacta de 1,50 ate 4,00 m</v>
          </cell>
          <cell r="C147" t="str">
            <v>M3</v>
          </cell>
          <cell r="D147">
            <v>19.152200000000001</v>
          </cell>
        </row>
        <row r="148">
          <cell r="A148" t="str">
            <v>001.03.00080</v>
          </cell>
          <cell r="B148" t="str">
            <v>Escavação manual em terra dura ate 1,50m de profundidade</v>
          </cell>
          <cell r="C148" t="str">
            <v>M3</v>
          </cell>
          <cell r="D148">
            <v>13.7896</v>
          </cell>
        </row>
        <row r="149">
          <cell r="A149" t="str">
            <v>001.03.00100</v>
          </cell>
          <cell r="B149" t="str">
            <v>Escavação manual em terra dura de 1,50 a 4,00m de profundidade</v>
          </cell>
          <cell r="C149" t="str">
            <v>M3</v>
          </cell>
          <cell r="D149">
            <v>22.982600000000001</v>
          </cell>
        </row>
        <row r="150">
          <cell r="A150" t="str">
            <v>001.03.00110</v>
          </cell>
          <cell r="B150" t="str">
            <v>Reaterro manual de valas c/o proprio material escavado incl.serviços de apiloamento com masso de 30 kg</v>
          </cell>
          <cell r="C150" t="str">
            <v>m3</v>
          </cell>
          <cell r="D150">
            <v>7.4692999999999996</v>
          </cell>
        </row>
        <row r="151">
          <cell r="A151" t="str">
            <v>001.03.00120</v>
          </cell>
          <cell r="B151" t="str">
            <v>Reaterro manual de valas c/o proprio material escavado incl.serviços de apiloamento com masso de 30 kg a 60 kg</v>
          </cell>
          <cell r="C151" t="str">
            <v>m3</v>
          </cell>
          <cell r="D151">
            <v>8.2355</v>
          </cell>
        </row>
        <row r="152">
          <cell r="A152" t="str">
            <v>001.03.00140</v>
          </cell>
          <cell r="B152" t="str">
            <v>Aterro interno entre baldrames em camada de 20 cm, utilizando compactador mecânico (tipo sapo mecânico), incluindo transporte e espalhamento do material</v>
          </cell>
          <cell r="C152" t="str">
            <v>m3</v>
          </cell>
          <cell r="D152">
            <v>15.6646</v>
          </cell>
        </row>
        <row r="153">
          <cell r="A153" t="str">
            <v>001.03.00200</v>
          </cell>
          <cell r="B153" t="str">
            <v>Apiloamento de fundo de valas ou cavas com masso ate 30 kg</v>
          </cell>
          <cell r="C153" t="str">
            <v>M2</v>
          </cell>
          <cell r="D153">
            <v>4.4051</v>
          </cell>
        </row>
        <row r="154">
          <cell r="A154" t="str">
            <v>001.03.00220</v>
          </cell>
          <cell r="B154" t="str">
            <v>Apiloamento de fundo de valas ou cavas com masso de 30 a 60 kg</v>
          </cell>
          <cell r="C154" t="str">
            <v>M2</v>
          </cell>
          <cell r="D154">
            <v>6.5118</v>
          </cell>
        </row>
        <row r="155">
          <cell r="A155" t="str">
            <v>001.03.00240</v>
          </cell>
          <cell r="B155" t="str">
            <v>Espalhamento manual de terra descarregada</v>
          </cell>
          <cell r="C155" t="str">
            <v>m3</v>
          </cell>
          <cell r="D155">
            <v>1.5321</v>
          </cell>
        </row>
        <row r="156">
          <cell r="A156" t="str">
            <v>001.03.00280</v>
          </cell>
          <cell r="B156" t="str">
            <v>Aquisição de material para aterro (material de base ou subbase)</v>
          </cell>
          <cell r="C156" t="str">
            <v>m3</v>
          </cell>
          <cell r="D156">
            <v>7.03</v>
          </cell>
        </row>
        <row r="157">
          <cell r="A157" t="str">
            <v>001.03.00300</v>
          </cell>
          <cell r="B157" t="str">
            <v>Escavação manual a céu aberto para tubulões</v>
          </cell>
          <cell r="C157" t="str">
            <v>M3</v>
          </cell>
          <cell r="D157">
            <v>67.715699999999998</v>
          </cell>
        </row>
        <row r="158">
          <cell r="A158" t="str">
            <v>001.03.00310</v>
          </cell>
          <cell r="B158" t="str">
            <v>Escavação Mecanizada Com Perfuratriz com Diâmetro Médio de Perfuração de 80 cm</v>
          </cell>
          <cell r="C158" t="str">
            <v>ml</v>
          </cell>
          <cell r="D158">
            <v>8.5</v>
          </cell>
        </row>
        <row r="159">
          <cell r="A159" t="str">
            <v>001.03.00340</v>
          </cell>
          <cell r="B159" t="str">
            <v>Movimento de terra c/ corte e aterro compensado e c/ volume de corte excedente compensado manual em terreno mole</v>
          </cell>
          <cell r="C159" t="str">
            <v>M3</v>
          </cell>
          <cell r="D159">
            <v>9.5761000000000003</v>
          </cell>
        </row>
        <row r="160">
          <cell r="A160" t="str">
            <v>001.03.00360</v>
          </cell>
          <cell r="B160" t="str">
            <v>Movimento de terra c/ corte e aterro compensado e c/ volume de corte excedente compensado manual em terreno duro</v>
          </cell>
          <cell r="C160" t="str">
            <v>M3</v>
          </cell>
          <cell r="D160">
            <v>11.491300000000001</v>
          </cell>
        </row>
        <row r="161">
          <cell r="A161" t="str">
            <v>001.03.00380</v>
          </cell>
          <cell r="B161" t="str">
            <v>Movimento de terra c/ corte e aterro compensado e c/ volume de aterro por empréstimo volume compensado manual em terreno mole</v>
          </cell>
          <cell r="C161" t="str">
            <v>M3</v>
          </cell>
          <cell r="D161">
            <v>9.5761000000000003</v>
          </cell>
        </row>
        <row r="162">
          <cell r="A162" t="str">
            <v>001.03.00400</v>
          </cell>
          <cell r="B162" t="str">
            <v>Movimento de terra c/ corte e aterro compensado e c/ volume de aterro por empréstimo volume compensado manual em terreno duro</v>
          </cell>
          <cell r="C162" t="str">
            <v>M3</v>
          </cell>
          <cell r="D162">
            <v>11.491300000000001</v>
          </cell>
        </row>
        <row r="163">
          <cell r="A163" t="str">
            <v>001.04</v>
          </cell>
          <cell r="B163" t="str">
            <v>FUNDAÇÕES</v>
          </cell>
          <cell r="D163">
            <v>6428.9196000000002</v>
          </cell>
        </row>
        <row r="164">
          <cell r="A164" t="str">
            <v>001.04.00020</v>
          </cell>
          <cell r="B164" t="str">
            <v>Fornecimento, Lançamento e Aplicação de Lastro de Concreto c/ betoneira em fundações 1:5:10 c/167 kg cim/m3</v>
          </cell>
          <cell r="C164" t="str">
            <v>m3</v>
          </cell>
          <cell r="D164">
            <v>165.27969999999999</v>
          </cell>
        </row>
        <row r="165">
          <cell r="A165" t="str">
            <v>001.04.00105</v>
          </cell>
          <cell r="B165" t="str">
            <v>Fornecimento, confecção, transporte e aplicação de concreto 10 Mpa (241 kgcimento/m3),em fundações, virado na obra, composto por cimento portland CP 32 F, areia lavada tipo média a grossa, seixo rolado, e equipamentos.</v>
          </cell>
          <cell r="C165" t="str">
            <v>m3</v>
          </cell>
          <cell r="D165">
            <v>176.66849999999999</v>
          </cell>
        </row>
        <row r="166">
          <cell r="A166" t="str">
            <v>001.04.00106</v>
          </cell>
          <cell r="B166" t="str">
            <v>Fornecimento, confecção, transporte e aplicação de concreto 13,5 Mpa (268 kgcimento/m3) em fundações, virado na obra, composto por cimento portland CP 32 F, areia lavada tipo média a grossa, seixo rolado, e equipamentos.</v>
          </cell>
          <cell r="C166" t="str">
            <v>m3</v>
          </cell>
          <cell r="D166">
            <v>184.0445</v>
          </cell>
        </row>
        <row r="167">
          <cell r="A167" t="str">
            <v>001.04.00107</v>
          </cell>
          <cell r="B167" t="str">
            <v>Fornecimento, confecção, transporte e aplicação de concreto 15 Mpa (280 kgcimento/m3),em fundações, virado na obra, composto por cimento portland CP 32 F, areia lavada tipo média a grossa, seixo rolado, e equipamentos.</v>
          </cell>
          <cell r="C167" t="str">
            <v>m3</v>
          </cell>
          <cell r="D167">
            <v>180.65559999999999</v>
          </cell>
        </row>
        <row r="168">
          <cell r="A168" t="str">
            <v>001.04.00108</v>
          </cell>
          <cell r="B168" t="str">
            <v>Fornecimento, confecção, transporte e aplicação de concreto 18 Mpa (305 kgcimento/m3) em fundações, virado na obra, composto por cimento portland CP 32 F, areia lavada tipo média a grossa, seixo rolado, e equipamentos.</v>
          </cell>
          <cell r="C168" t="str">
            <v>m3</v>
          </cell>
          <cell r="D168">
            <v>194.15649999999999</v>
          </cell>
        </row>
        <row r="169">
          <cell r="A169" t="str">
            <v>001.04.00109</v>
          </cell>
          <cell r="B169" t="str">
            <v>Fornecimento, confecção, transporte e aplicação de concreto 20 Mpa (322 kgcimento/m3) em fundações, virado na obra, composto por cimento portland CP 32 F, areia lavada tipo média a grossa, seixo rolado, e equipamentos.</v>
          </cell>
          <cell r="C169" t="str">
            <v>m3</v>
          </cell>
          <cell r="D169">
            <v>206.98929999999999</v>
          </cell>
        </row>
        <row r="170">
          <cell r="A170" t="str">
            <v>001.04.00110</v>
          </cell>
          <cell r="B170" t="str">
            <v>Fornecimento, confecção, transporte e aplicação de concreto 21 Mpa (331 kgcimento/m3) em fundações, virado na obra, composto por cimento portland CP 32 F, areia lavada tipo média a grossa, seixo rolado, e equipamentos.</v>
          </cell>
          <cell r="C170" t="str">
            <v>m3</v>
          </cell>
          <cell r="D170">
            <v>194.6036</v>
          </cell>
        </row>
        <row r="171">
          <cell r="A171" t="str">
            <v>001.04.00111</v>
          </cell>
          <cell r="B171" t="str">
            <v>Fornecimento, confecção, transporte e aplicação de concreto 25 Mpa (367 kgcimento/m3) em fundações, virado na obra, composto por cimento portland CP 32 F, areia lavada tipo média a grossa, seixo rolado, e equipamentos.</v>
          </cell>
          <cell r="C171" t="str">
            <v>m3</v>
          </cell>
          <cell r="D171">
            <v>204.44759999999999</v>
          </cell>
        </row>
        <row r="172">
          <cell r="A172" t="str">
            <v>001.04.00205</v>
          </cell>
          <cell r="B172" t="str">
            <v>Fornecimento, confecção, transporte e aplicação de concreto 10 Mpa (241 kgcimento/m3),em fundações, virado na obra, composto por cimento portland CP 32 F, areia lavada tipo média a grossa, pedra granitica britada, e equipamentos.</v>
          </cell>
          <cell r="C172" t="str">
            <v>m3</v>
          </cell>
          <cell r="D172">
            <v>184.8613</v>
          </cell>
        </row>
        <row r="173">
          <cell r="A173" t="str">
            <v>001.04.00206</v>
          </cell>
          <cell r="B173" t="str">
            <v>Fornecimento, confecção, transporte e aplicação de concreto 13,5 Mpa (268 kgcimento/m3) em fundações, virado na obra, composto por cimento portland CP 32 F, areia lavada tipo média a grossa, pedra granitica britada, e equipamentos.</v>
          </cell>
          <cell r="C173" t="str">
            <v>m3</v>
          </cell>
          <cell r="D173">
            <v>192.2373</v>
          </cell>
        </row>
        <row r="174">
          <cell r="A174" t="str">
            <v>001.04.00207</v>
          </cell>
          <cell r="B174" t="str">
            <v>Fornecimento, confecção, transporte e aplicação de concreto 15 Mpa (280 kgcimento/m3),em fundações, virado na obra, composto por cimento portland CP 32 F, areia lavada tipo média a grossa, pedra granitica britada, e equipamentos.</v>
          </cell>
          <cell r="C174" t="str">
            <v>m3</v>
          </cell>
          <cell r="D174">
            <v>195.5093</v>
          </cell>
        </row>
        <row r="175">
          <cell r="A175" t="str">
            <v>001.04.00208</v>
          </cell>
          <cell r="B175" t="str">
            <v>Fornecimento, confecção, transporte e aplicação de concreto 18 Mpa (305 kgcimento/m3) em fundações, virado na obra, composto por cimento portland CP 32 F, areia lavada tipo média a grossa, pedra granitica britada, e equipamentos.</v>
          </cell>
          <cell r="C175" t="str">
            <v>m3</v>
          </cell>
          <cell r="D175">
            <v>202.3493</v>
          </cell>
        </row>
        <row r="176">
          <cell r="A176" t="str">
            <v>001.04.00209</v>
          </cell>
          <cell r="B176" t="str">
            <v>Fornecimento, confecção, transporte e aplicação de concreto 20 Mpa (322 kgcimento/m3) em fundações, virado na obra, composto por cimento portland CP 32 F, areia lavada tipo média a grossa, pedra granitica britada, e equipamentos.</v>
          </cell>
          <cell r="C176" t="str">
            <v>m3</v>
          </cell>
          <cell r="D176">
            <v>206.98929999999999</v>
          </cell>
        </row>
        <row r="177">
          <cell r="A177" t="str">
            <v>001.04.00210</v>
          </cell>
          <cell r="B177" t="str">
            <v>Fornecimento, confecção, transporte e aplicação de concreto 21 Mpa (331 kgcimento/m3) em fundações, virado na obra, composto por cimento portland CP 32 F, areia lavada tipo média a grossa, pedra granitica britada, e equipamentos.</v>
          </cell>
          <cell r="C177" t="str">
            <v>m3</v>
          </cell>
          <cell r="D177">
            <v>209.4573</v>
          </cell>
        </row>
        <row r="178">
          <cell r="A178" t="str">
            <v>001.04.00211</v>
          </cell>
          <cell r="B178" t="str">
            <v>Fornecimento, confecção, transporte e aplicação de concreto 25 Mpa (367 kgcimento/m3) em fundações, virado na obra, composto por cimento portland CP 32 F, areia lavada tipo média a grossa, pedra granitica britada, e equipamentos.</v>
          </cell>
          <cell r="C178" t="str">
            <v>m3</v>
          </cell>
          <cell r="D178">
            <v>226.96209999999999</v>
          </cell>
        </row>
        <row r="179">
          <cell r="A179" t="str">
            <v>001.04.00220</v>
          </cell>
          <cell r="B179" t="str">
            <v>Fornecimento, Transporte, Lançamento e Aplicação de Concreto usinado em fundação Fck= 13,5 Mpa</v>
          </cell>
          <cell r="C179" t="str">
            <v>m3</v>
          </cell>
          <cell r="D179">
            <v>221.6439</v>
          </cell>
        </row>
        <row r="180">
          <cell r="A180" t="str">
            <v>001.04.00240</v>
          </cell>
          <cell r="B180" t="str">
            <v>Fornecimento, Transporte, Lançamento e Aplicação de Concreto usinado em fundação, Fck=15 mpa</v>
          </cell>
          <cell r="C180" t="str">
            <v>m3</v>
          </cell>
          <cell r="D180">
            <v>234.2439</v>
          </cell>
        </row>
        <row r="181">
          <cell r="A181" t="str">
            <v>001.04.00260</v>
          </cell>
          <cell r="B181" t="str">
            <v>Fornecimento, Transporte, Lançamento e Aplicação de Concreto usinado em fundação Fck= 18 Mpa</v>
          </cell>
          <cell r="C181" t="str">
            <v>m3</v>
          </cell>
          <cell r="D181">
            <v>240.54390000000001</v>
          </cell>
        </row>
        <row r="182">
          <cell r="A182" t="str">
            <v>001.04.00280</v>
          </cell>
          <cell r="B182" t="str">
            <v>Fornecimento, Transporte, Lançamento e Aplicação de Concreto usinado em fundação Fck= 20 mpa</v>
          </cell>
          <cell r="C182" t="str">
            <v>m3</v>
          </cell>
          <cell r="D182">
            <v>252.09389999999999</v>
          </cell>
        </row>
        <row r="183">
          <cell r="A183" t="str">
            <v>001.04.00290</v>
          </cell>
          <cell r="B183" t="str">
            <v>Fornecimento, Transporte, Lançamento e Aplicação de Concreto usinado em fundação Fck= 25 mpa</v>
          </cell>
          <cell r="C183" t="str">
            <v>m3</v>
          </cell>
          <cell r="D183">
            <v>262.59390000000002</v>
          </cell>
        </row>
        <row r="184">
          <cell r="A184" t="str">
            <v>001.04.00300</v>
          </cell>
          <cell r="B184" t="str">
            <v>Forma inclusive desforma comum de tábua para fundações sem reaproveitamento</v>
          </cell>
          <cell r="C184" t="str">
            <v>M2</v>
          </cell>
          <cell r="D184">
            <v>32.185099999999998</v>
          </cell>
        </row>
        <row r="185">
          <cell r="A185" t="str">
            <v>001.04.00320</v>
          </cell>
          <cell r="B185" t="str">
            <v>Forma inclusive desforma comum de tábua para fundações c/ 01 reaproveitamento</v>
          </cell>
          <cell r="C185" t="str">
            <v>M2</v>
          </cell>
          <cell r="D185">
            <v>20.2971</v>
          </cell>
        </row>
        <row r="186">
          <cell r="A186" t="str">
            <v>001.04.00340</v>
          </cell>
          <cell r="B186" t="str">
            <v>Forma inclusive desforma comum de tábua para fundações c/ 02 reaproveitamentos</v>
          </cell>
          <cell r="C186" t="str">
            <v>m2</v>
          </cell>
          <cell r="D186">
            <v>16.601099999999999</v>
          </cell>
        </row>
        <row r="187">
          <cell r="A187" t="str">
            <v>001.04.00360</v>
          </cell>
          <cell r="B187" t="str">
            <v>Forma inclusive desforma comum de tábua para fundações c/ 03 reaproveitamentos</v>
          </cell>
          <cell r="C187" t="str">
            <v>m2</v>
          </cell>
          <cell r="D187">
            <v>15.3531</v>
          </cell>
        </row>
        <row r="188">
          <cell r="A188" t="str">
            <v>001.04.00365</v>
          </cell>
          <cell r="B188" t="str">
            <v>Forma inclusive desforma comum de tábua para fundações c/ 04 reaproveitamentos</v>
          </cell>
          <cell r="C188" t="str">
            <v>m2</v>
          </cell>
          <cell r="D188">
            <v>14.726800000000001</v>
          </cell>
        </row>
        <row r="189">
          <cell r="A189" t="str">
            <v>001.04.00400</v>
          </cell>
          <cell r="B189" t="str">
            <v>Fornecimento e Aplicação de Aço CA 50</v>
          </cell>
          <cell r="C189" t="str">
            <v>KG</v>
          </cell>
          <cell r="D189">
            <v>4.6643999999999997</v>
          </cell>
        </row>
        <row r="190">
          <cell r="A190" t="str">
            <v>001.04.00420</v>
          </cell>
          <cell r="B190" t="str">
            <v>Fornecimento e Aplicação de Aço CA - 60</v>
          </cell>
          <cell r="C190" t="str">
            <v>KG</v>
          </cell>
          <cell r="D190">
            <v>5.2786</v>
          </cell>
        </row>
        <row r="191">
          <cell r="A191" t="str">
            <v>001.04.00440</v>
          </cell>
          <cell r="B191" t="str">
            <v>Concreto ciclópico com 30% de pedra de mão traço 1:4:8</v>
          </cell>
          <cell r="C191" t="str">
            <v>M3</v>
          </cell>
          <cell r="D191">
            <v>158.33250000000001</v>
          </cell>
        </row>
        <row r="192">
          <cell r="A192" t="str">
            <v>001.04.00460</v>
          </cell>
          <cell r="B192" t="str">
            <v>Concreto ciclópico com 30% de pedra de mão traço 1:3:6</v>
          </cell>
          <cell r="C192" t="str">
            <v>M3</v>
          </cell>
          <cell r="D192">
            <v>167.26990000000001</v>
          </cell>
        </row>
        <row r="193">
          <cell r="A193" t="str">
            <v>001.04.00480</v>
          </cell>
          <cell r="B193" t="str">
            <v>Execução de Alvenaria de fundação e embasamento em tijolo maciço assente c/  o traço 1:4:12, cimento, cal e areia</v>
          </cell>
          <cell r="C193" t="str">
            <v>M3</v>
          </cell>
          <cell r="D193">
            <v>154.8492</v>
          </cell>
        </row>
        <row r="194">
          <cell r="A194" t="str">
            <v>001.04.00500</v>
          </cell>
          <cell r="B194" t="str">
            <v>Execução de Alvenaria de fundação e embasamento em tijolo maciço assente c/ o traço 1:3, cimento e areia</v>
          </cell>
          <cell r="C194" t="str">
            <v>M3</v>
          </cell>
          <cell r="D194">
            <v>206.23159999999999</v>
          </cell>
        </row>
        <row r="195">
          <cell r="A195" t="str">
            <v>001.04.00520</v>
          </cell>
          <cell r="B195" t="str">
            <v>Execução de Alvenaria de fundação e embasamento em tijolo maciço assente c/ o traço 1:4 cimento e areia</v>
          </cell>
          <cell r="C195" t="str">
            <v>M3</v>
          </cell>
          <cell r="D195">
            <v>197.94759999999999</v>
          </cell>
        </row>
        <row r="196">
          <cell r="A196" t="str">
            <v>001.04.00540</v>
          </cell>
          <cell r="B196" t="str">
            <v>Execução de Alvenaria de fundação e embasamento em tijolo maciço assente c/ o traço 1:5 cimento e areia</v>
          </cell>
          <cell r="C196" t="str">
            <v>M3</v>
          </cell>
          <cell r="D196">
            <v>192.90770000000001</v>
          </cell>
        </row>
        <row r="197">
          <cell r="A197" t="str">
            <v>001.04.00560</v>
          </cell>
          <cell r="B197" t="str">
            <v>Execução de Alvenaria de fundação e embasamento em tijolo maiciço assente c/ argamassa 1:3 c/adição de vedacit a 2 kg p/saco de cimento</v>
          </cell>
          <cell r="C197" t="str">
            <v>M3</v>
          </cell>
          <cell r="D197">
            <v>215.56819999999999</v>
          </cell>
        </row>
        <row r="198">
          <cell r="A198" t="str">
            <v>001.04.00580</v>
          </cell>
          <cell r="B198" t="str">
            <v>Execução de Alvenaria de tijolo comum em espelho p/ cinta de fundação (forma), assente c/ argamassa de cimento e areia 1:3</v>
          </cell>
          <cell r="C198" t="str">
            <v>M2</v>
          </cell>
          <cell r="D198">
            <v>14.495200000000001</v>
          </cell>
        </row>
        <row r="199">
          <cell r="A199" t="str">
            <v>001.04.00600</v>
          </cell>
          <cell r="B199" t="str">
            <v>Execução de Alvenaria de tijolo comum em espelho p/ cinta de fundação (forma), assente c/ argamassa de cimento e areia 1:4</v>
          </cell>
          <cell r="C199" t="str">
            <v>M2</v>
          </cell>
          <cell r="D199">
            <v>14.2927</v>
          </cell>
        </row>
        <row r="200">
          <cell r="A200" t="str">
            <v>001.04.00620</v>
          </cell>
          <cell r="B200" t="str">
            <v>Confecção e lançamento de concreto em tubulão a céu aberto empregando concreto fck 150 mpa</v>
          </cell>
          <cell r="C200" t="str">
            <v>M3</v>
          </cell>
          <cell r="D200">
            <v>212.07910000000001</v>
          </cell>
        </row>
        <row r="201">
          <cell r="A201" t="str">
            <v>001.04.00640</v>
          </cell>
          <cell r="B201" t="str">
            <v>Confecção e lançamento de concreto em tubulão a céu aberto empregando concreto pré-misturado fck 15 mpa</v>
          </cell>
          <cell r="C201" t="str">
            <v>M3</v>
          </cell>
          <cell r="D201">
            <v>232.3287</v>
          </cell>
        </row>
        <row r="202">
          <cell r="A202" t="str">
            <v>001.04.00660</v>
          </cell>
          <cell r="B202" t="str">
            <v>Execução de Broca de concreto armado no traço 1:3:6 até 4 m profundidade e c/ diâmetro 20 cm (escavação manual)</v>
          </cell>
          <cell r="C202" t="str">
            <v>ml</v>
          </cell>
          <cell r="D202">
            <v>15.8965</v>
          </cell>
        </row>
        <row r="203">
          <cell r="A203" t="str">
            <v>001.04.00680</v>
          </cell>
          <cell r="B203" t="str">
            <v>Execução de Broca de concreto armado no traço 1:3:6 até 4 m profundidade e c/ diâmetro 25 cm (escavação manual)</v>
          </cell>
          <cell r="C203" t="str">
            <v>ml</v>
          </cell>
          <cell r="D203">
            <v>23.529800000000002</v>
          </cell>
        </row>
        <row r="204">
          <cell r="A204" t="str">
            <v>001.04.00700</v>
          </cell>
          <cell r="B204" t="str">
            <v>Execução de Broca de concreto armado no traço 1:3:6 até 4 m profundidade e c/ diâmetro 30 cm (escavação manual)</v>
          </cell>
          <cell r="C204" t="str">
            <v>ml</v>
          </cell>
          <cell r="D204">
            <v>33.042900000000003</v>
          </cell>
        </row>
        <row r="205">
          <cell r="A205" t="str">
            <v>001.04.00720</v>
          </cell>
          <cell r="B205" t="str">
            <v>Execução de Broca de concreto armado no traço 1:3:6 de 4 m até 6 m de profundidade e c/ diâmetro 25 cm (escavação manual)</v>
          </cell>
          <cell r="C205" t="str">
            <v>ml</v>
          </cell>
          <cell r="D205">
            <v>25.475000000000001</v>
          </cell>
        </row>
        <row r="206">
          <cell r="A206" t="str">
            <v>001.04.00740</v>
          </cell>
          <cell r="B206" t="str">
            <v>Execução de Broca de concreto armado no traço 1:3:6 de 4 m até 6 m de profundidade e c/ diâmetro 30 cm (escavação manual)</v>
          </cell>
          <cell r="C206" t="str">
            <v>ml</v>
          </cell>
          <cell r="D206">
            <v>36.6419</v>
          </cell>
        </row>
        <row r="207">
          <cell r="A207" t="str">
            <v>001.04.00760</v>
          </cell>
          <cell r="B207" t="str">
            <v>Fornecimento e Cravação de estaca de concreto fck=15 mpa moldada no local diâmetro 25 cm tipo """"straus""""</v>
          </cell>
          <cell r="C207" t="str">
            <v>M</v>
          </cell>
          <cell r="D207">
            <v>41.148200000000003</v>
          </cell>
        </row>
        <row r="208">
          <cell r="A208" t="str">
            <v>001.04.00780</v>
          </cell>
          <cell r="B208" t="str">
            <v>Fornecimento e Cravação de estaca de concreto fck=15 mpa moldada no local diâmetro 32 cm tipo """"straus""""</v>
          </cell>
          <cell r="C208" t="str">
            <v>M</v>
          </cell>
          <cell r="D208">
            <v>60.424199999999999</v>
          </cell>
        </row>
        <row r="209">
          <cell r="A209" t="str">
            <v>001.04.00790</v>
          </cell>
          <cell r="B209" t="str">
            <v>Fornecimento e Cravação de Estaca de Concreto Pré Moldada Dim. 17.50 x 17.50 cm - 20 T</v>
          </cell>
          <cell r="C209" t="str">
            <v>ml</v>
          </cell>
          <cell r="D209">
            <v>30.5</v>
          </cell>
        </row>
        <row r="210">
          <cell r="A210" t="str">
            <v>001.04.00800</v>
          </cell>
          <cell r="B210" t="str">
            <v>Fornecimento e Cravação de Estaca de Concreto Pré-Moldada Dim (26,5x26,5)cm - 30 T</v>
          </cell>
          <cell r="C210" t="str">
            <v>ml</v>
          </cell>
          <cell r="D210">
            <v>49.4</v>
          </cell>
        </row>
        <row r="211">
          <cell r="A211" t="str">
            <v>001.04.00820</v>
          </cell>
          <cell r="B211" t="str">
            <v>Fornecimento e Instalação de emenda em estaca pré-moldada de concreto</v>
          </cell>
          <cell r="C211" t="str">
            <v>UN</v>
          </cell>
          <cell r="D211">
            <v>20</v>
          </cell>
        </row>
        <row r="212">
          <cell r="A212" t="str">
            <v>001.04.00840</v>
          </cell>
          <cell r="B212" t="str">
            <v>Lastro de brita granítica apiloado manualmente</v>
          </cell>
          <cell r="C212" t="str">
            <v>m3</v>
          </cell>
          <cell r="D212">
            <v>45.460900000000002</v>
          </cell>
        </row>
        <row r="213">
          <cell r="A213" t="str">
            <v>001.04.00860</v>
          </cell>
          <cell r="B213" t="str">
            <v>Lastro de areia média a grossa apiloado manualmente</v>
          </cell>
          <cell r="C213" t="str">
            <v>m3</v>
          </cell>
          <cell r="D213">
            <v>35.660899999999998</v>
          </cell>
        </row>
        <row r="214">
          <cell r="A214" t="str">
            <v>001.05</v>
          </cell>
          <cell r="B214" t="str">
            <v>ESTRUTURA</v>
          </cell>
          <cell r="D214">
            <v>5166.6125000000002</v>
          </cell>
        </row>
        <row r="215">
          <cell r="A215" t="str">
            <v>001.05.00020</v>
          </cell>
          <cell r="B215" t="str">
            <v>Fornecimento, confecção, transporte e aplicação de concreto 15 Mpa (280 kgcimento/m3),em estrutura, virado na obra, composto por cimento portland CP 32 F, areia lavada tipo média a grossa, seixo rolado, e equipamentos.</v>
          </cell>
          <cell r="C215" t="str">
            <v>m3</v>
          </cell>
          <cell r="D215">
            <v>183.12459999999999</v>
          </cell>
        </row>
        <row r="216">
          <cell r="A216" t="str">
            <v>001.05.00021</v>
          </cell>
          <cell r="B216" t="str">
            <v>Fornecimento, confecção, transporte e aplicação de concreto 18 Mpa (305 kgcimento/m3) em estrutura, virado na obra, composto por cimento portland CP 32 F, areia lavada tipo média a grossa, seixo rolado, e equipamentos.</v>
          </cell>
          <cell r="C216" t="str">
            <v>m3</v>
          </cell>
          <cell r="D216">
            <v>189.96459999999999</v>
          </cell>
        </row>
        <row r="217">
          <cell r="A217" t="str">
            <v>001.05.00022</v>
          </cell>
          <cell r="B217" t="str">
            <v>Fornecimento, confecção, transporte e aplicação de concreto 20 Mpa (322 kgcimento/m3) em estrutura, virado na obra, composto por cimento portland CP 32 F, areia lavada tipo média a grossa, seixo rolado, e equipamentos.</v>
          </cell>
          <cell r="C217" t="str">
            <v>m3</v>
          </cell>
          <cell r="D217">
            <v>202.79740000000001</v>
          </cell>
        </row>
        <row r="218">
          <cell r="A218" t="str">
            <v>001.05.00023</v>
          </cell>
          <cell r="B218" t="str">
            <v>Fornecimento, confecção, transporte e aplicação de concreto 21 Mpa (331 kgcimento/m3) em estrutura, virado na obra, composto por cimento portland CP 32 F, areia lavada tipo média a grossa, seixo rolado, e equipamentos.</v>
          </cell>
          <cell r="C218" t="str">
            <v>m3</v>
          </cell>
          <cell r="D218">
            <v>197.07259999999999</v>
          </cell>
        </row>
        <row r="219">
          <cell r="A219" t="str">
            <v>001.05.00024</v>
          </cell>
          <cell r="B219" t="str">
            <v>Fornecimento, confecção, transporte e aplicação de concreto 25 Mpa (367 kgcimento/m3) em estrutura, virado na obra, composto por cimento portland CP 32 F, areia lavada tipo média a grossa, seixo rolado, e equipamentos.</v>
          </cell>
          <cell r="C219" t="str">
            <v>m3</v>
          </cell>
          <cell r="D219">
            <v>206.91659999999999</v>
          </cell>
        </row>
        <row r="220">
          <cell r="A220" t="str">
            <v>001.05.00030</v>
          </cell>
          <cell r="B220" t="str">
            <v>Fornecimento, confecção, transporte e aplicação de concreto 15 Mpa (280 kgcimento/m3),em estrutura, virado na obra, composto por cimento portland CP 32 F, areia lavada tipo média a grossa, pedra granitica britada, e equipamentos.</v>
          </cell>
          <cell r="C220" t="str">
            <v>m3</v>
          </cell>
          <cell r="D220">
            <v>191.31739999999999</v>
          </cell>
        </row>
        <row r="221">
          <cell r="A221" t="str">
            <v>001.05.00031</v>
          </cell>
          <cell r="B221" t="str">
            <v>Fornecimento, confecção, transporte e aplicação de concreto 18 Mpa (305 kgcimento/m3) em estrutura, virado na obra, composto por cimento portland CP 32 F, areia lavada tipo média a grossa, pedra granitica britada, e equipamentos.</v>
          </cell>
          <cell r="C221" t="str">
            <v>m3</v>
          </cell>
          <cell r="D221">
            <v>198.1574</v>
          </cell>
        </row>
        <row r="222">
          <cell r="A222" t="str">
            <v>001.05.00032</v>
          </cell>
          <cell r="B222" t="str">
            <v>Fornecimento, confecção, transporte e aplicação de concreto 20 Mpa (322 kgcimento/m3) em estrutura, virado na obra, composto por cimento portland CP 32 F, areia lavada tipo média a grossa, pedra granitica britada, e equipamentos.</v>
          </cell>
          <cell r="C222" t="str">
            <v>m3</v>
          </cell>
          <cell r="D222">
            <v>202.79740000000001</v>
          </cell>
        </row>
        <row r="223">
          <cell r="A223" t="str">
            <v>001.05.00033</v>
          </cell>
          <cell r="B223" t="str">
            <v>Fornecimento, confecção, transporte e aplicação de concreto 21 Mpa (322 kgcimento/m3) em estrutura, virado na obra, composto por cimento portland CP 32 F, areia lavada tipo média a grossa, pedra granitica britada, e equipamentos.</v>
          </cell>
          <cell r="C223" t="str">
            <v>m3</v>
          </cell>
          <cell r="D223">
            <v>205.2654</v>
          </cell>
        </row>
        <row r="224">
          <cell r="A224" t="str">
            <v>001.05.00034</v>
          </cell>
          <cell r="B224" t="str">
            <v>Fornecimento, confecção, transporte e aplicação de concreto 25 Mpa (367 kgcimento/m3) em estrutura, virado na obra, composto por cimento portland CP 32 F, areia lavada tipo média a grossa, pedra granitica britada, e equipamentos.</v>
          </cell>
          <cell r="C224" t="str">
            <v>m3</v>
          </cell>
          <cell r="D224">
            <v>222.77019999999999</v>
          </cell>
        </row>
        <row r="225">
          <cell r="A225" t="str">
            <v>001.05.00140</v>
          </cell>
          <cell r="B225" t="str">
            <v>Fornecimento, Transporte, Lançamento, Adensamento e Acabamento Manual de Concreto Usinado Fck= 13,50 Mpa, em Estrutura.</v>
          </cell>
          <cell r="C225" t="str">
            <v>m3</v>
          </cell>
          <cell r="D225">
            <v>217.452</v>
          </cell>
        </row>
        <row r="226">
          <cell r="A226" t="str">
            <v>001.05.00160</v>
          </cell>
          <cell r="B226" t="str">
            <v>Fornecimento, Transporte, Lançamento, Adensamento e Acabamento Manual de Concreto Usinado Fck= 15 Mpa, em Estrutura.</v>
          </cell>
          <cell r="C226" t="str">
            <v>m3</v>
          </cell>
          <cell r="D226">
            <v>230.05199999999999</v>
          </cell>
        </row>
        <row r="227">
          <cell r="A227" t="str">
            <v>001.05.00180</v>
          </cell>
          <cell r="B227" t="str">
            <v>Fornecimento, Transporte, Lançamento, Adensamento e Acabamento Manual de Concreto Usinado Fck= 18 Mpa, em Estrutura.</v>
          </cell>
          <cell r="C227" t="str">
            <v>m3</v>
          </cell>
          <cell r="D227">
            <v>236.352</v>
          </cell>
        </row>
        <row r="228">
          <cell r="A228" t="str">
            <v>001.05.00200</v>
          </cell>
          <cell r="B228" t="str">
            <v>Fornecimento, Transporte, Lançamento, Adensamento e Acabamento Manual de Concreto Usinado Fck= 20 Mpa, em Estrutura.</v>
          </cell>
          <cell r="C228" t="str">
            <v>m3</v>
          </cell>
          <cell r="D228">
            <v>247.90199999999999</v>
          </cell>
        </row>
        <row r="229">
          <cell r="A229" t="str">
            <v>001.05.00220</v>
          </cell>
          <cell r="B229" t="str">
            <v>Fornecimento, Transporte, Lançamento, Adensamento e Acabamento Manual de Concreto Usinado Fck= 25 Mpa, em Estrutura.</v>
          </cell>
          <cell r="C229" t="str">
            <v>m3</v>
          </cell>
          <cell r="D229">
            <v>258.40199999999999</v>
          </cell>
        </row>
        <row r="230">
          <cell r="A230" t="str">
            <v>001.05.00230</v>
          </cell>
          <cell r="B230" t="str">
            <v>Fornecimento e Aplicação de Concreto em Estrutura Fck= 13,50 Mpa (não está incluso o bombeamento)</v>
          </cell>
          <cell r="C230" t="str">
            <v>m3</v>
          </cell>
          <cell r="D230">
            <v>200.9812</v>
          </cell>
        </row>
        <row r="231">
          <cell r="A231" t="str">
            <v>001.05.00231</v>
          </cell>
          <cell r="B231" t="str">
            <v>Fornecimento e Aplicação de Concreto em Estrutura Fck= 15 Mpa (não está incluso o bombeamento)</v>
          </cell>
          <cell r="C231" t="str">
            <v>m3</v>
          </cell>
          <cell r="D231">
            <v>213.5812</v>
          </cell>
        </row>
        <row r="232">
          <cell r="A232" t="str">
            <v>001.05.00232</v>
          </cell>
          <cell r="B232" t="str">
            <v>Fornecimento e Aplicação de Concreto em Estrutura Fck= 18 Mpa (não está incluso o bombeamento)</v>
          </cell>
          <cell r="C232" t="str">
            <v>m3</v>
          </cell>
          <cell r="D232">
            <v>219.88120000000001</v>
          </cell>
        </row>
        <row r="233">
          <cell r="A233" t="str">
            <v>001.05.00233</v>
          </cell>
          <cell r="B233" t="str">
            <v>Fornecimento e Aplicação de Concreto em Estrutura Fck= 20 Mpa (não está incluso o bombeamento)</v>
          </cell>
          <cell r="C233" t="str">
            <v>m3</v>
          </cell>
          <cell r="D233">
            <v>231.43119999999999</v>
          </cell>
        </row>
        <row r="234">
          <cell r="A234" t="str">
            <v>001.05.00234</v>
          </cell>
          <cell r="B234" t="str">
            <v>Fornecimento e Aplicação de Concreto em Estrutura Fck= 25 Mpa (não está incluso o bombeamento)</v>
          </cell>
          <cell r="C234" t="str">
            <v>m3</v>
          </cell>
          <cell r="D234">
            <v>241.93119999999999</v>
          </cell>
        </row>
        <row r="235">
          <cell r="A235" t="str">
            <v>001.05.00235</v>
          </cell>
          <cell r="B235" t="str">
            <v>Serviço de Bombeamento de Concreto em Estrutura</v>
          </cell>
          <cell r="C235" t="str">
            <v>m3</v>
          </cell>
          <cell r="D235">
            <v>18</v>
          </cell>
        </row>
        <row r="236">
          <cell r="A236" t="str">
            <v>001.05.00260</v>
          </cell>
          <cell r="B236" t="str">
            <v>Fornecimento e Aplicação de Aço  CA 50 em estrutura</v>
          </cell>
          <cell r="C236" t="str">
            <v>KG</v>
          </cell>
          <cell r="D236">
            <v>4.6643999999999997</v>
          </cell>
        </row>
        <row r="237">
          <cell r="A237" t="str">
            <v>001.05.00280</v>
          </cell>
          <cell r="B237" t="str">
            <v>Fornecimento e Aplicação de Aço CA 60 em estrutura</v>
          </cell>
          <cell r="C237" t="str">
            <v>KG</v>
          </cell>
          <cell r="D237">
            <v>5.2786</v>
          </cell>
        </row>
        <row r="238">
          <cell r="A238" t="str">
            <v>001.05.00300</v>
          </cell>
          <cell r="B238" t="str">
            <v>Fornecimento e Aplicação de Aço em tela soldada 4.20 mm com malha 15x15 cm - Q 92</v>
          </cell>
          <cell r="C238" t="str">
            <v>m2</v>
          </cell>
          <cell r="D238">
            <v>9.9262999999999995</v>
          </cell>
        </row>
        <row r="239">
          <cell r="A239" t="str">
            <v>001.05.00320</v>
          </cell>
          <cell r="B239" t="str">
            <v>Confecção e Montagem de Forma incl. desforma comum de tábua  sem reaproveitamento</v>
          </cell>
          <cell r="C239" t="str">
            <v>M2</v>
          </cell>
          <cell r="D239">
            <v>40.830100000000002</v>
          </cell>
        </row>
        <row r="240">
          <cell r="A240" t="str">
            <v>001.05.00340</v>
          </cell>
          <cell r="B240" t="str">
            <v>Confecção e Montagem de Forma incl. desforma comum de tábua com 01 reaproveitamento</v>
          </cell>
          <cell r="C240" t="str">
            <v>M2</v>
          </cell>
          <cell r="D240">
            <v>24.8931</v>
          </cell>
        </row>
        <row r="241">
          <cell r="A241" t="str">
            <v>001.05.00360</v>
          </cell>
          <cell r="B241" t="str">
            <v>Confecção e Montagem de Forma incl. desforma comum de tábua com 02 reaproveitamentos</v>
          </cell>
          <cell r="C241" t="str">
            <v>m2</v>
          </cell>
          <cell r="D241">
            <v>20.076599999999999</v>
          </cell>
        </row>
        <row r="242">
          <cell r="A242" t="str">
            <v>001.05.00365</v>
          </cell>
          <cell r="B242" t="str">
            <v>Confecção e Montagem de Forma incl. desforma comum de tábua  com 03 reaproveitamentos</v>
          </cell>
          <cell r="C242" t="str">
            <v>m2</v>
          </cell>
          <cell r="D242">
            <v>16.5136</v>
          </cell>
        </row>
        <row r="243">
          <cell r="A243" t="str">
            <v>001.05.00370</v>
          </cell>
          <cell r="B243" t="str">
            <v>Confecção e Montagem de Forma incl. desforma comum de tábua  com 04 reaproveitamentos</v>
          </cell>
          <cell r="C243" t="str">
            <v>m2</v>
          </cell>
          <cell r="D243">
            <v>14.848000000000001</v>
          </cell>
        </row>
        <row r="244">
          <cell r="A244" t="str">
            <v>001.05.00420</v>
          </cell>
          <cell r="B244" t="str">
            <v>Confecção e Montagem de Forma especial em chapa de madeira compensada do tipo resinada c/ 12 mm de espessura sem reaproveitamento</v>
          </cell>
          <cell r="C244" t="str">
            <v>M2</v>
          </cell>
          <cell r="D244">
            <v>40.142600000000002</v>
          </cell>
        </row>
        <row r="245">
          <cell r="A245" t="str">
            <v>001.05.00440</v>
          </cell>
          <cell r="B245" t="str">
            <v>Confecção e Montagem de Forma especial em chapa de madeira compensada do tipo resinada c/ 12 mm de espessura com 01 reaproveitamento</v>
          </cell>
          <cell r="C245" t="str">
            <v>M2</v>
          </cell>
          <cell r="D245">
            <v>34.463000000000001</v>
          </cell>
        </row>
        <row r="246">
          <cell r="A246" t="str">
            <v>001.05.00460</v>
          </cell>
          <cell r="B246" t="str">
            <v>Forma especial em chapa de madeira compensada do tipo resinada c/ 12 mm de espessura com 02 reaproveitamento</v>
          </cell>
          <cell r="C246" t="str">
            <v>M2</v>
          </cell>
          <cell r="D246">
            <v>29.800599999999999</v>
          </cell>
        </row>
        <row r="247">
          <cell r="A247" t="str">
            <v>001.05.00480</v>
          </cell>
          <cell r="B247" t="str">
            <v>Confecção e Montagem de Forma especial em chapa de madeira compensada do tipo plastificada c/ 12 mm de espessura sem reaproveitamento</v>
          </cell>
          <cell r="C247" t="str">
            <v>M2</v>
          </cell>
          <cell r="D247">
            <v>49.742600000000003</v>
          </cell>
        </row>
        <row r="248">
          <cell r="A248" t="str">
            <v>001.05.00500</v>
          </cell>
          <cell r="B248" t="str">
            <v>Confecção e Montagem de Forma especial em chapa de madeira compensada do tipo plastificada c/ 12 mm de espessura com 01 reaproveitamento</v>
          </cell>
          <cell r="C248" t="str">
            <v>M2</v>
          </cell>
          <cell r="D248">
            <v>39.496899999999997</v>
          </cell>
        </row>
        <row r="249">
          <cell r="A249" t="str">
            <v>001.05.00520</v>
          </cell>
          <cell r="B249" t="str">
            <v>Confecção e Montagem de Forma especial em chapa de madeira compensada do tipo plastificada c/ 12 mm de espessura com 02 reaproveitamento</v>
          </cell>
          <cell r="C249" t="str">
            <v>M2</v>
          </cell>
          <cell r="D249">
            <v>32.169199999999996</v>
          </cell>
        </row>
        <row r="250">
          <cell r="A250" t="str">
            <v>001.05.00540</v>
          </cell>
          <cell r="B250" t="str">
            <v>Confecção e Montagem de Forma especial em chapa de madeira compensada do tipo plastificada c/ 12 mm de espessura com 03 reaproveitamento</v>
          </cell>
          <cell r="C250" t="str">
            <v>M2</v>
          </cell>
          <cell r="D250">
            <v>27.2639</v>
          </cell>
        </row>
        <row r="251">
          <cell r="A251" t="str">
            <v>001.05.00560</v>
          </cell>
          <cell r="B251" t="str">
            <v>Confecção e Montagem de Forma especial em chapa de madeira compensada do tipo plastificada c/ 12 mm de espessura com 04 reaproveitamento</v>
          </cell>
          <cell r="C251" t="str">
            <v>M2</v>
          </cell>
          <cell r="D251">
            <v>24.161100000000001</v>
          </cell>
        </row>
        <row r="252">
          <cell r="A252" t="str">
            <v>001.05.00660</v>
          </cell>
          <cell r="B252" t="str">
            <v>Execução de Laje pré-fabricada para forro espacamento entre vigas de 41cm a espessura da lajota de 8.00 cm e capeamento de 2.00 cm, incl tela soldada CA 60 4.20 mm 15 x 15 cm</v>
          </cell>
          <cell r="C252" t="str">
            <v>m2</v>
          </cell>
          <cell r="D252">
            <v>40.993099999999998</v>
          </cell>
        </row>
        <row r="253">
          <cell r="A253" t="str">
            <v>001.05.00680</v>
          </cell>
          <cell r="B253" t="str">
            <v>Execução de Laje pré-fabricada para piso espaçamento entre vigas de 41 cm a espessura da lajota de 8.00 cm e capeamento de 4.00 cm, incl tela soldada CA 60 4.20 mm 15 x 15 cm</v>
          </cell>
          <cell r="C253" t="str">
            <v>m2</v>
          </cell>
          <cell r="D253">
            <v>45.457700000000003</v>
          </cell>
        </row>
        <row r="254">
          <cell r="A254" t="str">
            <v>001.05.00720</v>
          </cell>
          <cell r="B254" t="str">
            <v>Execução de pilar tipo sanduíche de madeira 6x12 cm, entarugado c/ madeira através de parafusos</v>
          </cell>
          <cell r="C254" t="str">
            <v>ml</v>
          </cell>
          <cell r="D254">
            <v>19.319400000000002</v>
          </cell>
        </row>
        <row r="255">
          <cell r="A255" t="str">
            <v>001.05.00820</v>
          </cell>
          <cell r="B255" t="str">
            <v>Fornecimento e Execução de Grauteamento de Estrutura de Concreto Pré Moldado traço 1:3 incl. SuperPlastificante</v>
          </cell>
          <cell r="C255" t="str">
            <v>m3</v>
          </cell>
          <cell r="D255">
            <v>330.4221</v>
          </cell>
        </row>
        <row r="256">
          <cell r="A256" t="str">
            <v>001.06</v>
          </cell>
          <cell r="B256" t="str">
            <v>IMPERMEABILIZAÇÕES E TRATAMENTOS</v>
          </cell>
          <cell r="D256">
            <v>194.25460000000001</v>
          </cell>
        </row>
        <row r="257">
          <cell r="A257" t="str">
            <v>001.06.00020</v>
          </cell>
          <cell r="B257" t="str">
            <v>Execução de impermeabilização c/ argamassa de cimento e areia  c/ 2.00 cm de espessura preparada c/ solução de sika 1 e agua no traço 1:12</v>
          </cell>
          <cell r="C257" t="str">
            <v>M2</v>
          </cell>
          <cell r="D257">
            <v>13.469099999999999</v>
          </cell>
        </row>
        <row r="258">
          <cell r="A258" t="str">
            <v>001.06.00040</v>
          </cell>
          <cell r="B258" t="str">
            <v>Execução de impermeabilização c/ argamassa de cimento e areia c/ 2.00 cm de espessura preparada c/ solução dee sika 1 e água no traço 1:10</v>
          </cell>
          <cell r="C258" t="str">
            <v>M2</v>
          </cell>
          <cell r="D258">
            <v>13.5601</v>
          </cell>
        </row>
        <row r="259">
          <cell r="A259" t="str">
            <v>001.06.00060</v>
          </cell>
          <cell r="B259" t="str">
            <v>Execução de impermeabilização c/argamassa de cimento e areia 1:3 a 2.00 cm espessura c/ adição de 2.00 kg de vedacit por saco de cimento</v>
          </cell>
          <cell r="C259" t="str">
            <v>M2</v>
          </cell>
          <cell r="D259">
            <v>15.1501</v>
          </cell>
        </row>
        <row r="260">
          <cell r="A260" t="str">
            <v>001.06.00100</v>
          </cell>
          <cell r="B260" t="str">
            <v>Execução de pintura c/neutrol 45 c/ 02 demãos</v>
          </cell>
          <cell r="C260" t="str">
            <v>M2</v>
          </cell>
          <cell r="D260">
            <v>3.8201000000000001</v>
          </cell>
        </row>
        <row r="261">
          <cell r="A261" t="str">
            <v>001.06.00110</v>
          </cell>
          <cell r="B261" t="str">
            <v>Fornecimento e Instalação de Lona Plástica Preta ( Encerado)</v>
          </cell>
          <cell r="C261" t="str">
            <v>m2</v>
          </cell>
          <cell r="D261">
            <v>0.55900000000000005</v>
          </cell>
        </row>
        <row r="262">
          <cell r="A262" t="str">
            <v>001.06.00160</v>
          </cell>
          <cell r="B262" t="str">
            <v>Execução de imunização de madeiramento de cobertura ou forro de madeira com aplicação de pentox claro a uma demão</v>
          </cell>
          <cell r="C262" t="str">
            <v>M2</v>
          </cell>
          <cell r="D262">
            <v>1.6272</v>
          </cell>
        </row>
        <row r="263">
          <cell r="A263" t="str">
            <v>001.06.00180</v>
          </cell>
          <cell r="B263" t="str">
            <v>Execução de descupinização</v>
          </cell>
          <cell r="C263" t="str">
            <v>M2</v>
          </cell>
          <cell r="D263">
            <v>0.83</v>
          </cell>
        </row>
        <row r="264">
          <cell r="A264" t="str">
            <v>001.06.00200</v>
          </cell>
          <cell r="B264" t="str">
            <v>Execução de impermeabilização interna de reservatório enterrado para água com chapisco de cimento e areia com aditivo impermeabilizante, espessura 0.50 mm e mais 03 (três) camadas de argamassa de cimento e areia com aditivo impermeabilizante</v>
          </cell>
          <cell r="C264" t="str">
            <v>M2</v>
          </cell>
          <cell r="D264">
            <v>20.7258</v>
          </cell>
        </row>
        <row r="265">
          <cell r="A265" t="str">
            <v>001.06.00220</v>
          </cell>
          <cell r="B265" t="str">
            <v>Execução de impermeabilização interna de reservatório elevado para água empregando argamassa semi-flexível com cimento plimérico</v>
          </cell>
          <cell r="C265" t="str">
            <v>M2</v>
          </cell>
          <cell r="D265">
            <v>1.1100000000000001</v>
          </cell>
        </row>
        <row r="266">
          <cell r="A266" t="str">
            <v>001.06.00240</v>
          </cell>
          <cell r="B266" t="str">
            <v>Execução de impermeabilização interna de reservatório p/água, utilizando manta asfáltica composta de duas camadas de asfalto polimérico com filme central de polietileno de 0.30 mm de espessura</v>
          </cell>
          <cell r="C266" t="str">
            <v>M2</v>
          </cell>
          <cell r="D266">
            <v>28.497</v>
          </cell>
        </row>
        <row r="267">
          <cell r="A267" t="str">
            <v>001.06.00260</v>
          </cell>
          <cell r="B267" t="str">
            <v>Execução de regularização de laje com argamassa de cimento e areia 1:3 com cimento, espessura média igual a 3.00 cm</v>
          </cell>
          <cell r="C267" t="str">
            <v>M2</v>
          </cell>
          <cell r="D267">
            <v>8.7926000000000002</v>
          </cell>
        </row>
        <row r="268">
          <cell r="A268" t="str">
            <v>001.06.00280</v>
          </cell>
          <cell r="B268" t="str">
            <v>Execução de impermeabilização de laje de cobertura com utilização de manta asfáltica poliéster 3.00 mm</v>
          </cell>
          <cell r="C268" t="str">
            <v>M2</v>
          </cell>
          <cell r="D268">
            <v>26.46</v>
          </cell>
        </row>
        <row r="269">
          <cell r="A269" t="str">
            <v>001.06.00300</v>
          </cell>
          <cell r="B269" t="str">
            <v>Execução de impermeabilização de laje de cobertura com utilização de manta asfáltica poliéster 4.00 mm</v>
          </cell>
          <cell r="C269" t="str">
            <v>M2</v>
          </cell>
          <cell r="D269">
            <v>28.497</v>
          </cell>
        </row>
        <row r="270">
          <cell r="A270" t="str">
            <v>001.06.00320</v>
          </cell>
          <cell r="B270" t="str">
            <v>Execução de proteção mecânica com argamassa de cimento e areia 1:3,espessura 2.00 cm</v>
          </cell>
          <cell r="C270" t="str">
            <v>M2</v>
          </cell>
          <cell r="D270">
            <v>6.1989000000000001</v>
          </cell>
        </row>
        <row r="271">
          <cell r="A271" t="str">
            <v>001.06.00340</v>
          </cell>
          <cell r="B271" t="str">
            <v>Fornecimento e Aplicação de Isopor e = 5,00 cm, conf. Det. Sinfra n.01</v>
          </cell>
          <cell r="C271" t="str">
            <v>m2</v>
          </cell>
          <cell r="D271">
            <v>8.3831000000000007</v>
          </cell>
        </row>
        <row r="272">
          <cell r="A272" t="str">
            <v>001.06.00341</v>
          </cell>
          <cell r="B272" t="str">
            <v>Fornecimento e Aplicação de Isopor e = 10,00 cm, conf. Det. Sinfra n.02</v>
          </cell>
          <cell r="C272" t="str">
            <v>m2</v>
          </cell>
          <cell r="D272">
            <v>16.5746</v>
          </cell>
        </row>
        <row r="273">
          <cell r="A273" t="str">
            <v>001.07</v>
          </cell>
          <cell r="B273" t="str">
            <v>ALVENARIA</v>
          </cell>
          <cell r="D273">
            <v>2234.2811000000002</v>
          </cell>
        </row>
        <row r="274">
          <cell r="A274" t="str">
            <v>001.07.00020</v>
          </cell>
          <cell r="B274" t="str">
            <v>Execução de alvenaria de elevação de tijolo maciço assente c/ argamassa de cimento e areia no traço 1:3 de 1/4 vez</v>
          </cell>
          <cell r="C274" t="str">
            <v>M2</v>
          </cell>
          <cell r="D274">
            <v>15.514799999999999</v>
          </cell>
        </row>
        <row r="275">
          <cell r="A275" t="str">
            <v>001.07.00040</v>
          </cell>
          <cell r="B275" t="str">
            <v>Execução de alvenaria de elevação de tijolo maciço assente c/ argamassa de cimento e areia no traço 1:3 de 1/2 vez</v>
          </cell>
          <cell r="C275" t="str">
            <v>M2</v>
          </cell>
          <cell r="D275">
            <v>29.2913</v>
          </cell>
        </row>
        <row r="276">
          <cell r="A276" t="str">
            <v>001.07.00060</v>
          </cell>
          <cell r="B276" t="str">
            <v>Execução de alvenaria de elevação de tijolo maciço assente c/ argamassa de cimento e areia no traço 1:3 de 1 vez</v>
          </cell>
          <cell r="C276" t="str">
            <v>M2</v>
          </cell>
          <cell r="D276">
            <v>51.522100000000002</v>
          </cell>
        </row>
        <row r="277">
          <cell r="A277" t="str">
            <v>001.07.00080</v>
          </cell>
          <cell r="B277" t="str">
            <v>Execução de alvenaria de elevação de tijolo maciço assente c/ argamassa de cal e areia no traço de 1:4 de 1/4 vez</v>
          </cell>
          <cell r="C277" t="str">
            <v>M2</v>
          </cell>
          <cell r="D277">
            <v>13.8179</v>
          </cell>
        </row>
        <row r="278">
          <cell r="A278" t="str">
            <v>001.07.00100</v>
          </cell>
          <cell r="B278" t="str">
            <v>Execução de alvenaria de elevação de tijolo maciço assente c/ argamassa de cal e areia no traço de 1:4 de 1/2 vez</v>
          </cell>
          <cell r="C278" t="str">
            <v>M2</v>
          </cell>
          <cell r="D278">
            <v>25.8188</v>
          </cell>
        </row>
        <row r="279">
          <cell r="A279" t="str">
            <v>001.07.00120</v>
          </cell>
          <cell r="B279" t="str">
            <v>Execução de alvenaria de elevação de tijolo maciço assente c/ argamassa de cal e areia no traço de 1:4 de 1 vez</v>
          </cell>
          <cell r="C279" t="str">
            <v>M2</v>
          </cell>
          <cell r="D279">
            <v>46.328499999999998</v>
          </cell>
        </row>
        <row r="280">
          <cell r="A280" t="str">
            <v>001.07.00140</v>
          </cell>
          <cell r="B280" t="str">
            <v>Execução de alvenaria de tijolo maciço assente c/ argamassa de cimento e areia no traço 1:4 de 1/4 vez</v>
          </cell>
          <cell r="C280" t="str">
            <v>M2</v>
          </cell>
          <cell r="D280">
            <v>16.510100000000001</v>
          </cell>
        </row>
        <row r="281">
          <cell r="A281" t="str">
            <v>001.07.00160</v>
          </cell>
          <cell r="B281" t="str">
            <v>Execução de alvenaria de tijolo maciço assente c/ argamassa de cimento e areia no traço 1:4 de 1/2 vez</v>
          </cell>
          <cell r="C281" t="str">
            <v>M2</v>
          </cell>
          <cell r="D281">
            <v>27.3322</v>
          </cell>
        </row>
        <row r="282">
          <cell r="A282" t="str">
            <v>001.07.00180</v>
          </cell>
          <cell r="B282" t="str">
            <v>Execução de alvenaria de tijolo maciço assente c/ argamassa de cimento e areia no traço 1:4 de 1 vez</v>
          </cell>
          <cell r="C282" t="str">
            <v>M2</v>
          </cell>
          <cell r="D282">
            <v>50.234200000000001</v>
          </cell>
        </row>
        <row r="283">
          <cell r="A283" t="str">
            <v>001.07.00200</v>
          </cell>
          <cell r="B283" t="str">
            <v>Execução de alvenaria de elevação c/ tijolo maciço assente c/ argamassa mista de cimento cal e areia no traço 1:2:8 de de 1/4 vez</v>
          </cell>
          <cell r="C283" t="str">
            <v>M2</v>
          </cell>
          <cell r="D283">
            <v>14.7286</v>
          </cell>
        </row>
        <row r="284">
          <cell r="A284" t="str">
            <v>001.07.00220</v>
          </cell>
          <cell r="B284" t="str">
            <v>Execução de alvenaria de elevação c/ tijolo maciço assente c/ argamassa mista de cimento cal e areia no traço 1:2:8 de de 1/2 vez</v>
          </cell>
          <cell r="C284" t="str">
            <v>M2</v>
          </cell>
          <cell r="D284">
            <v>28.0395</v>
          </cell>
        </row>
        <row r="285">
          <cell r="A285" t="str">
            <v>001.07.00240</v>
          </cell>
          <cell r="B285" t="str">
            <v>Execução de alvenaria de elevação c/ tijolo maciço assente c/ argamassa mista de cimento cal e areia no traço 1:2:8 de de 1 vez</v>
          </cell>
          <cell r="C285" t="str">
            <v>M2</v>
          </cell>
          <cell r="D285">
            <v>49.667299999999997</v>
          </cell>
        </row>
        <row r="286">
          <cell r="A286" t="str">
            <v>001.07.00260</v>
          </cell>
          <cell r="B286" t="str">
            <v>Execução de alvenaria de elevação de tijolo maciço assente c/ argamassa mista 1:4:12 de 1/2 vez</v>
          </cell>
          <cell r="C286" t="str">
            <v>M2</v>
          </cell>
          <cell r="D286">
            <v>25.147300000000001</v>
          </cell>
        </row>
        <row r="287">
          <cell r="A287" t="str">
            <v>001.07.00280</v>
          </cell>
          <cell r="B287" t="str">
            <v>Execução de alvenaria de elevação de tijolo maciço assente c/ argamassa mista 1:4:12 de 1 vez</v>
          </cell>
          <cell r="C287" t="str">
            <v>M2</v>
          </cell>
          <cell r="D287">
            <v>45.360900000000001</v>
          </cell>
        </row>
        <row r="288">
          <cell r="A288" t="str">
            <v>001.07.00300</v>
          </cell>
          <cell r="B288" t="str">
            <v>Execução de alvenaria de elevação de tijolo maciço assente c/ argamassa mista 1:4:12 de 1.5 vez</v>
          </cell>
          <cell r="C288" t="str">
            <v>M2</v>
          </cell>
          <cell r="D288">
            <v>61.833100000000002</v>
          </cell>
        </row>
        <row r="289">
          <cell r="A289" t="str">
            <v>001.07.00340</v>
          </cell>
          <cell r="B289" t="str">
            <v>Execução de alvenaria de elevação c/ tijolo cerâmico 9x19x19 assente c/ argamassa mista 1:2:8 de 1/2 vez</v>
          </cell>
          <cell r="C289" t="str">
            <v>m2</v>
          </cell>
          <cell r="D289">
            <v>12.618600000000001</v>
          </cell>
        </row>
        <row r="290">
          <cell r="A290" t="str">
            <v>001.07.00360</v>
          </cell>
          <cell r="B290" t="str">
            <v>Execução de alvenaria de elevação c/ tijolo cerâmico 9x19x19 assente c/ argamassa mista 1:2:8 de 1 vez</v>
          </cell>
          <cell r="C290" t="str">
            <v>m2</v>
          </cell>
          <cell r="D290">
            <v>29.760899999999999</v>
          </cell>
        </row>
        <row r="291">
          <cell r="A291" t="str">
            <v>001.07.00420</v>
          </cell>
          <cell r="B291" t="str">
            <v>Execução de alvenaria aparente de tijolo cerâmico c/ 18 furos assente c/ argamassa de cimento e areia no traço 1:2:8 de 1/2 vez</v>
          </cell>
          <cell r="C291" t="str">
            <v>M2</v>
          </cell>
          <cell r="D291">
            <v>31.142800000000001</v>
          </cell>
        </row>
        <row r="292">
          <cell r="A292" t="str">
            <v>001.07.00440</v>
          </cell>
          <cell r="B292" t="str">
            <v>Execução de alvenaria aparente de tijolo cerâmico c/ 18 furos assente c/ argamassa de cimento e areia no traço 1:2:8 de 1 vez</v>
          </cell>
          <cell r="C292" t="str">
            <v>M2</v>
          </cell>
          <cell r="D292">
            <v>91.148200000000003</v>
          </cell>
        </row>
        <row r="293">
          <cell r="A293" t="str">
            <v>001.07.00460</v>
          </cell>
          <cell r="B293" t="str">
            <v>Execução de alvenaria aparente de tijolos cerâmicos c/ 18 furos assente c/ argamassa mista 1:4:12 de 1/2 vez</v>
          </cell>
          <cell r="C293" t="str">
            <v>M2</v>
          </cell>
          <cell r="D293">
            <v>49.145299999999999</v>
          </cell>
        </row>
        <row r="294">
          <cell r="A294" t="str">
            <v>001.07.00480</v>
          </cell>
          <cell r="B294" t="str">
            <v>Execução de alvenaria aparente de tijolos cerâmicos c/ 18 furos assente c/ argamassa mista 1:4:12 de 1 vez</v>
          </cell>
          <cell r="C294" t="str">
            <v>M2</v>
          </cell>
          <cell r="D294">
            <v>87.908900000000003</v>
          </cell>
        </row>
        <row r="295">
          <cell r="A295" t="str">
            <v>001.07.00500</v>
          </cell>
          <cell r="B295" t="str">
            <v>Execução de alvenaria de elevação em tijolos cerâmicos com 21 furos, aparente dos dois lados, assente com argamassa mista 1:4:12 de 1/2 vez</v>
          </cell>
          <cell r="C295" t="str">
            <v>M2</v>
          </cell>
          <cell r="D295">
            <v>159.84989999999999</v>
          </cell>
        </row>
        <row r="296">
          <cell r="A296" t="str">
            <v>001.07.00540</v>
          </cell>
          <cell r="B296" t="str">
            <v>Execução de elemento vazado de cerâmica assente c/ argamassa de cimento e areia peneirada no traço 1:3</v>
          </cell>
          <cell r="C296" t="str">
            <v>m2</v>
          </cell>
          <cell r="D296">
            <v>23.953299999999999</v>
          </cell>
        </row>
        <row r="297">
          <cell r="A297" t="str">
            <v>001.07.00550</v>
          </cell>
          <cell r="B297" t="str">
            <v>Alvenaria de vedação com bloco cerâmico furado dim. 9x19x28, com juntas de 20 mm com argamassa mista de cimento, cal hidratada e areia sem peneirar no traço 1:2:9</v>
          </cell>
          <cell r="C297" t="str">
            <v>m2</v>
          </cell>
          <cell r="D297">
            <v>12.042199999999999</v>
          </cell>
        </row>
        <row r="298">
          <cell r="A298" t="str">
            <v>001.07.00551</v>
          </cell>
          <cell r="B298" t="str">
            <v>Alvenaria de vedação com bloco cerâmico furado dim.12x19x28, com juntas de 20 mm com argamassa mista de cimento, cal hidratada e areia sem peneirar no traço 1:2:9</v>
          </cell>
          <cell r="C298" t="str">
            <v>m2</v>
          </cell>
          <cell r="D298">
            <v>14.819100000000001</v>
          </cell>
        </row>
        <row r="299">
          <cell r="A299" t="str">
            <v>001.07.00552</v>
          </cell>
          <cell r="B299" t="str">
            <v>Alvenaria de vedação com bloco cerâmico furado dim.14x19x28, com juntas de 20 mm com argamassa mista de cimento, cal hidratada e areia sem peneirar no traço 1:2:9</v>
          </cell>
          <cell r="C299" t="str">
            <v>m2</v>
          </cell>
          <cell r="D299">
            <v>20.984100000000002</v>
          </cell>
        </row>
        <row r="300">
          <cell r="A300" t="str">
            <v>001.07.00560</v>
          </cell>
          <cell r="B300" t="str">
            <v>Alvenaria de Vedação Com Bloco de Concreto, Juntas de 10 mm Com Argamassa Mista de Cimento, Cal Hidratada e Areia Sem Peneirar no traço 1:0,50:8 dim. 11,50x19x39 cm</v>
          </cell>
          <cell r="C300" t="str">
            <v>M2</v>
          </cell>
          <cell r="D300">
            <v>14.8643</v>
          </cell>
        </row>
        <row r="301">
          <cell r="A301" t="str">
            <v>001.07.00580</v>
          </cell>
          <cell r="B301" t="str">
            <v>Alvenaria de Vedação Com Bloco de Concreto, Juntas de 10 mm Com Argamassa Mista de Cimento, Cal Hidratada e Areia Sem Peneirar no traço 1:0,50:8 dim. 14x19x39 cm</v>
          </cell>
          <cell r="C301" t="str">
            <v>M2</v>
          </cell>
          <cell r="D301">
            <v>19.522600000000001</v>
          </cell>
        </row>
        <row r="302">
          <cell r="A302" t="str">
            <v>001.07.00600</v>
          </cell>
          <cell r="B302" t="str">
            <v>Alvenaria de Vedação Com Bloco de Concreto, Juntas de 10 mm Com Argamassa Mista de Cimento, Cal Hidratada e Areia Sem Peneirar no traço 1:0,50:8 dim. 19x19x39 cm</v>
          </cell>
          <cell r="C302" t="str">
            <v>M2</v>
          </cell>
          <cell r="D302">
            <v>24.439800000000002</v>
          </cell>
        </row>
        <row r="303">
          <cell r="A303" t="str">
            <v>001.07.00620</v>
          </cell>
          <cell r="B303" t="str">
            <v>Alvenaria Estrutural Com Bloco de Concreto, Juntas de 10 mm Com Argamassa Mista de Cimento, Cal Hidratada e Areia Sem Peneirar no traço 1:0,25:6 dim. 14x19x39 cm</v>
          </cell>
          <cell r="C303" t="str">
            <v>M2</v>
          </cell>
          <cell r="D303">
            <v>22.0868</v>
          </cell>
        </row>
        <row r="304">
          <cell r="A304" t="str">
            <v>001.07.00640</v>
          </cell>
          <cell r="B304" t="str">
            <v>Alvenaria Estrutural Com Bloco de Concreto, Juntas de 10 mm Com Argamassa Mista de Cimento, Cal Hidratada e Areia Sem Peneirar no traço 1:0,25:6 dim. 19x19x39 cm</v>
          </cell>
          <cell r="C304" t="str">
            <v>M2</v>
          </cell>
          <cell r="D304">
            <v>28.4038</v>
          </cell>
        </row>
        <row r="305">
          <cell r="A305" t="str">
            <v>001.07.00660</v>
          </cell>
          <cell r="B305" t="str">
            <v>Execução de alvenaria com tijolos cerâmicos de 9x18x18 assente com argamassa 1:2:8, aparente de um lado e revestido do outro lado, em chapisco de cimento e areia 1:3, e reboco paulista usando argamassa mista 1:4/12 com 25mm de espessura - de 1 vez  17,5</v>
          </cell>
          <cell r="C305" t="str">
            <v>m2</v>
          </cell>
          <cell r="D305">
            <v>47.382599999999996</v>
          </cell>
        </row>
        <row r="306">
          <cell r="A306" t="str">
            <v>001.07.00680</v>
          </cell>
          <cell r="B306" t="str">
            <v>Execução de parede sanduíche usando de cada lado alvenaria de 1/2 vez de tijolo maciço assente com argamassa mista 1:4:12 e sanduíche de concreto na espessura de 0.5 m no traço de 1:2.5:3 com malha de 3/4 cada 10cm nos sentidos executados da seguinte fo</v>
          </cell>
          <cell r="C306" t="str">
            <v>M2</v>
          </cell>
          <cell r="D306">
            <v>82.861099999999993</v>
          </cell>
        </row>
        <row r="307">
          <cell r="A307" t="str">
            <v>001.07.00700</v>
          </cell>
          <cell r="B307" t="str">
            <v>Alvenaria em placas de concreto armado pré-moldado e=3,5cm</v>
          </cell>
          <cell r="C307" t="str">
            <v>M2</v>
          </cell>
          <cell r="D307">
            <v>16.555800000000001</v>
          </cell>
        </row>
        <row r="308">
          <cell r="A308" t="str">
            <v>001.07.00710</v>
          </cell>
          <cell r="B308" t="str">
            <v>Execucao de escada com degraus de tijolo macico, asente com massa forte, inclusive revestimento dos espelhos e pisos</v>
          </cell>
          <cell r="C308" t="str">
            <v>m3</v>
          </cell>
          <cell r="D308">
            <v>222.98679999999999</v>
          </cell>
        </row>
        <row r="309">
          <cell r="A309" t="str">
            <v>001.07.00720</v>
          </cell>
          <cell r="B309" t="str">
            <v>Reparo de trincas ou rachaduras em alvenaria de tijolo com ferros transversais e posteriormente refazer o acabamento conforme revestimento existente</v>
          </cell>
          <cell r="C309" t="str">
            <v>M</v>
          </cell>
          <cell r="D309">
            <v>8.8792000000000009</v>
          </cell>
        </row>
        <row r="310">
          <cell r="A310" t="str">
            <v>001.07.00790</v>
          </cell>
          <cell r="B310" t="str">
            <v>Fornecimento e instalação de caixa de concreto pré-moldado para ar condicionado de 7.000 btu</v>
          </cell>
          <cell r="C310" t="str">
            <v>un</v>
          </cell>
          <cell r="D310">
            <v>50.556899999999999</v>
          </cell>
        </row>
        <row r="311">
          <cell r="A311" t="str">
            <v>001.07.00792</v>
          </cell>
          <cell r="B311" t="str">
            <v>Fornecimento e instalação de caixa de concreto pré-moldado para ar condicionado de 10.000 btu</v>
          </cell>
          <cell r="C311" t="str">
            <v>un</v>
          </cell>
          <cell r="D311">
            <v>54.556899999999999</v>
          </cell>
        </row>
        <row r="312">
          <cell r="A312" t="str">
            <v>001.07.00794</v>
          </cell>
          <cell r="B312" t="str">
            <v>Fornecimento e instalação de caixa de concreto pré-moldado para ar condicionado de 20.000 btu</v>
          </cell>
          <cell r="C312" t="str">
            <v>un</v>
          </cell>
          <cell r="D312">
            <v>68.556899999999999</v>
          </cell>
        </row>
        <row r="313">
          <cell r="A313" t="str">
            <v>001.07.00800</v>
          </cell>
          <cell r="B313" t="str">
            <v>Verga, contra-verga ou pilar de concreto armado, incluindo concreto, forma e ferragem com concreto 13,5 mpa (300kg. cim/m3)</v>
          </cell>
          <cell r="C313" t="str">
            <v>M3</v>
          </cell>
          <cell r="D313">
            <v>538.10770000000002</v>
          </cell>
        </row>
        <row r="314">
          <cell r="A314" t="str">
            <v>001.08</v>
          </cell>
          <cell r="B314" t="str">
            <v>COBERTURA</v>
          </cell>
          <cell r="D314">
            <v>1037.4870000000001</v>
          </cell>
        </row>
        <row r="315">
          <cell r="A315" t="str">
            <v>001.08.00005</v>
          </cell>
          <cell r="B315" t="str">
            <v>Estrutura metálica para cobertura, com especificações mínimas: perfil dobrado aço USI SAC 300, laminado e chaparia ASTM A 36, eletrodo E6013, especificação AWS. incl. montagem e fundo anti corrosão a base de cromato de zinco</v>
          </cell>
          <cell r="C315" t="str">
            <v>kg</v>
          </cell>
          <cell r="D315">
            <v>5.625</v>
          </cell>
        </row>
        <row r="316">
          <cell r="A316" t="str">
            <v>001.08.00010</v>
          </cell>
          <cell r="B316" t="str">
            <v>Estrutura de madeira para telha de cerâmica ou de concreto, pontaletada sobre laje ou parede</v>
          </cell>
          <cell r="C316" t="str">
            <v>m2</v>
          </cell>
          <cell r="D316">
            <v>23.7986</v>
          </cell>
        </row>
        <row r="317">
          <cell r="A317" t="str">
            <v>001.08.00015</v>
          </cell>
          <cell r="B317" t="str">
            <v>Estrutura de madeira para telha de fibrocimento, alumínio ou aço zincado pontaletada sobre laje ou parede</v>
          </cell>
          <cell r="C317" t="str">
            <v>m2</v>
          </cell>
          <cell r="D317">
            <v>7.2419000000000002</v>
          </cell>
        </row>
        <row r="318">
          <cell r="A318" t="str">
            <v>001.08.00080</v>
          </cell>
          <cell r="B318" t="str">
            <v>Estrutura de madeira para telhado, c/ distância entre tesouras 4.00 m, 02 águas, p/ cobertura c/ chapa ondulada de c.a. ou alumínio, com 10 m de vão</v>
          </cell>
          <cell r="C318" t="str">
            <v>m2</v>
          </cell>
          <cell r="D318">
            <v>19.348199999999999</v>
          </cell>
        </row>
        <row r="319">
          <cell r="A319" t="str">
            <v>001.08.00100</v>
          </cell>
          <cell r="B319" t="str">
            <v>Estrutura de madeira para telhado, c/ distância entre tesouras 4.00 m, 02 águas, p/ cobertura c/ chapa ondulada de c.a. ou alumínio, com 15 m de vão</v>
          </cell>
          <cell r="C319" t="str">
            <v>m2</v>
          </cell>
          <cell r="D319">
            <v>23.051100000000002</v>
          </cell>
        </row>
        <row r="320">
          <cell r="A320" t="str">
            <v>001.08.00120</v>
          </cell>
          <cell r="B320" t="str">
            <v>Estrutura de madeira para telhado, c/ distância entre tesouras 4.00 m, 02 águas, p/ cobertura c/ chapa ondulada de c.a. ou alumínio, com 20 m de vão</v>
          </cell>
          <cell r="C320" t="str">
            <v>m2</v>
          </cell>
          <cell r="D320">
            <v>29.010400000000001</v>
          </cell>
        </row>
        <row r="321">
          <cell r="A321" t="str">
            <v>001.08.00140</v>
          </cell>
          <cell r="B321" t="str">
            <v>Estrutura de madeira para telhado, c/ distância entre tesouras 4.00 m, 04 águas p/ cobertura c/ chapas onduladas de c.a ou alumínio, com 10 m de vao</v>
          </cell>
          <cell r="C321" t="str">
            <v>m2</v>
          </cell>
          <cell r="D321">
            <v>21.773499999999999</v>
          </cell>
        </row>
        <row r="322">
          <cell r="A322" t="str">
            <v>001.08.00160</v>
          </cell>
          <cell r="B322" t="str">
            <v>Execução de estrutura de madeira para telhado, c/ distância entre tesouras 4.00 m, 04 águas p/ cobertura c/ chapas onduladas de c.a ou alumínio, com 15 m de vao</v>
          </cell>
          <cell r="C322" t="str">
            <v>m2</v>
          </cell>
          <cell r="D322">
            <v>25.374500000000001</v>
          </cell>
        </row>
        <row r="323">
          <cell r="A323" t="str">
            <v>001.08.00180</v>
          </cell>
          <cell r="B323" t="str">
            <v>Execução de estrutura de madeira para telhado, c/ distância entre tesouras 4.00 m, 04 águas p/ cobertura c/ chapas onduladas de c.a ou alumínio, com 20 m de vao</v>
          </cell>
          <cell r="C323" t="str">
            <v>m2</v>
          </cell>
          <cell r="D323">
            <v>33.365099999999998</v>
          </cell>
        </row>
        <row r="324">
          <cell r="A324" t="str">
            <v>001.08.00200</v>
          </cell>
          <cell r="B324" t="str">
            <v>Estrutura de Madeira  comum para telhado, constituído de tesouras (6x12 e 6x16 cm), terças (6x12 e 6x16 cm), caibros(5 x 6cm), ripas (1 x 5 cm) e contraventamentos p/ cobertura com telha de barro ou cerâmica de 3 a 7 m de vão</v>
          </cell>
          <cell r="C324" t="str">
            <v>m2</v>
          </cell>
          <cell r="D324">
            <v>26.2806</v>
          </cell>
        </row>
        <row r="325">
          <cell r="A325" t="str">
            <v>001.08.00205</v>
          </cell>
          <cell r="B325" t="str">
            <v>Estrutura de Madeira comum para telhado, constituído de tesouras (6x12 e 6x16 cm), terças (6x12 e 6x16 cm), caibros(5 x 6cm), ripas (1 x 5 cm) e contraventamentos p/ cobertura com telha de barro ou cerâmica de 7 a 10 m de vão</v>
          </cell>
          <cell r="C325" t="str">
            <v>m2</v>
          </cell>
          <cell r="D325">
            <v>30.045200000000001</v>
          </cell>
        </row>
        <row r="326">
          <cell r="A326" t="str">
            <v>001.08.00210</v>
          </cell>
          <cell r="B326" t="str">
            <v>Estrutura de Madeira comum para telhado, constituído de tesouras (6x12 e 6x16 cm), terças (6x12 e 6x16 cm), caibros(5 x 6cm), ripas (1 x 5 cm) e contraventamentos p/ cobertura com telha de barro ou cerâmica de 10 a 13 m de vão</v>
          </cell>
          <cell r="C326" t="str">
            <v>m2</v>
          </cell>
          <cell r="D326">
            <v>34.241500000000002</v>
          </cell>
        </row>
        <row r="327">
          <cell r="A327" t="str">
            <v>001.08.00240</v>
          </cell>
          <cell r="B327" t="str">
            <v>Estrutura de madeira para  telhas canalete 90 ou 43</v>
          </cell>
          <cell r="C327" t="str">
            <v>m2</v>
          </cell>
          <cell r="D327">
            <v>7.3407999999999998</v>
          </cell>
        </row>
        <row r="328">
          <cell r="A328" t="str">
            <v>001.08.00260</v>
          </cell>
          <cell r="B328" t="str">
            <v>Execução de estrutura de madeira para casa popular em telha ceramica</v>
          </cell>
          <cell r="C328" t="str">
            <v>m2</v>
          </cell>
          <cell r="D328">
            <v>12.240600000000001</v>
          </cell>
        </row>
        <row r="329">
          <cell r="A329" t="str">
            <v>001.08.00270</v>
          </cell>
          <cell r="B329" t="str">
            <v>Execução de Cobertura com telha cerâmica tipo ""plan"", inclinação 35%</v>
          </cell>
          <cell r="C329" t="str">
            <v>m2</v>
          </cell>
          <cell r="D329">
            <v>18.791799999999999</v>
          </cell>
        </row>
        <row r="330">
          <cell r="A330" t="str">
            <v>001.08.00275</v>
          </cell>
          <cell r="B330" t="str">
            <v>Execução de Cobertura com telha ceramica tipo portuguesa, inclinação 35%</v>
          </cell>
          <cell r="C330" t="str">
            <v>m2</v>
          </cell>
          <cell r="D330">
            <v>17.0045</v>
          </cell>
        </row>
        <row r="331">
          <cell r="A331" t="str">
            <v>001.08.00280</v>
          </cell>
          <cell r="B331" t="str">
            <v>Execução de Cobertura com telha cerâmica tipo colonial, inclinação 35%</v>
          </cell>
          <cell r="C331" t="str">
            <v>m2</v>
          </cell>
          <cell r="D331">
            <v>26.1097</v>
          </cell>
        </row>
        <row r="332">
          <cell r="A332" t="str">
            <v>001.08.00285</v>
          </cell>
          <cell r="B332" t="str">
            <v>Execução de Cobertura com telha cerâmica tipo romana inclinação 35%</v>
          </cell>
          <cell r="C332" t="str">
            <v>m2</v>
          </cell>
          <cell r="D332">
            <v>15.564500000000001</v>
          </cell>
        </row>
        <row r="333">
          <cell r="A333" t="str">
            <v>001.08.00290</v>
          </cell>
          <cell r="B333" t="str">
            <v>Execução de Cobertura com telha cerâmica tipo tipo francesa, inclinação 35%</v>
          </cell>
          <cell r="C333" t="str">
            <v>m2</v>
          </cell>
          <cell r="D333">
            <v>16.948499999999999</v>
          </cell>
        </row>
        <row r="334">
          <cell r="A334" t="str">
            <v>001.08.00300</v>
          </cell>
          <cell r="B334" t="str">
            <v>Fornecimento de Instalação de Cobertura com chapas onduladas de cimento amianto altura 24 mm, largura útil 450 mm, largura nominal  500 mm, de 4 mm de espessura, inclinação 27%</v>
          </cell>
          <cell r="C334" t="str">
            <v>m2</v>
          </cell>
          <cell r="D334">
            <v>5.5446999999999997</v>
          </cell>
        </row>
        <row r="335">
          <cell r="A335" t="str">
            <v>001.08.00305</v>
          </cell>
          <cell r="B335" t="str">
            <v>Fornecimento e Instalação de Cobertura com chapas onduladas de cimento amianto, altura 125 mm, largura útil 1.020 mm e largura nominal 1.064 mm, de 5 mm de espessura, inclinação 27%</v>
          </cell>
          <cell r="C335" t="str">
            <v>m2</v>
          </cell>
          <cell r="D335">
            <v>15.4024</v>
          </cell>
        </row>
        <row r="336">
          <cell r="A336" t="str">
            <v>001.08.00310</v>
          </cell>
          <cell r="B336" t="str">
            <v>Fornecimento e Instalação de Cobertura com chapas onduladas de cimento amianto, altura 125 mm, largura útil 1.020 mm e largura nominal 1.064 mm, de 6 mm de espessura, inclinação 27%</v>
          </cell>
          <cell r="C336" t="str">
            <v>m2</v>
          </cell>
          <cell r="D336">
            <v>18.061299999999999</v>
          </cell>
        </row>
        <row r="337">
          <cell r="A337" t="str">
            <v>001.08.00315</v>
          </cell>
          <cell r="B337" t="str">
            <v>Fornecimento e Instalação de Cobertura de cimento amianto, perfil trapezoidal,altura 181 mm, largura útil 490 mm, largura nominal 521 mm, de 8 mm de espessura, inclinação 3%</v>
          </cell>
          <cell r="C337" t="str">
            <v>m2</v>
          </cell>
          <cell r="D337">
            <v>22.8005</v>
          </cell>
        </row>
        <row r="338">
          <cell r="A338" t="str">
            <v>001.08.00320</v>
          </cell>
          <cell r="B338" t="str">
            <v>Fornecimento e Instalação de Cobertura com telhas onduladas de poliester c/reforço de fibra de vidro</v>
          </cell>
          <cell r="C338" t="str">
            <v>m2</v>
          </cell>
          <cell r="D338">
            <v>29.288799999999998</v>
          </cell>
        </row>
        <row r="339">
          <cell r="A339" t="str">
            <v>001.08.00325</v>
          </cell>
          <cell r="B339" t="str">
            <v>Fornecimento e Instalação de Cobertura com telha de aço galvanizado trapezoidal com 0.43mm de espessura</v>
          </cell>
          <cell r="C339" t="str">
            <v>m2</v>
          </cell>
          <cell r="D339">
            <v>24.955100000000002</v>
          </cell>
        </row>
        <row r="340">
          <cell r="A340" t="str">
            <v>001.08.00330</v>
          </cell>
          <cell r="B340" t="str">
            <v>Fornecimento e Instalação de Cobertura com telha trapezoidal de aço pré-pintada eletrostaticamente em uma face perkron upk - 25/1025 e=0,5mm, inclinação 10%</v>
          </cell>
          <cell r="C340" t="str">
            <v>m2</v>
          </cell>
          <cell r="D340">
            <v>33.729599999999998</v>
          </cell>
        </row>
        <row r="341">
          <cell r="A341" t="str">
            <v>001.08.00335</v>
          </cell>
          <cell r="B341" t="str">
            <v>Fornecimento e Instalação de Cobertura com telha trapezoidal de aço pré-pintada eletrostaticamente nas duas faces perkron upk - 25/1025 e=0,5mm, inclinação 10 %</v>
          </cell>
          <cell r="C341" t="str">
            <v>m2</v>
          </cell>
          <cell r="D341">
            <v>39.479599999999998</v>
          </cell>
        </row>
        <row r="342">
          <cell r="A342" t="str">
            <v>001.08.00401</v>
          </cell>
          <cell r="B342" t="str">
            <v>Execução de Cumeeira para telha de barro tipo francesa</v>
          </cell>
          <cell r="C342" t="str">
            <v>ML</v>
          </cell>
          <cell r="D342">
            <v>9.6081000000000003</v>
          </cell>
        </row>
        <row r="343">
          <cell r="A343" t="str">
            <v>001.08.00421</v>
          </cell>
          <cell r="B343" t="str">
            <v>Execução de Cumeeira para telha de barro tipo paulista ou colonial</v>
          </cell>
          <cell r="C343" t="str">
            <v>ML</v>
          </cell>
          <cell r="D343">
            <v>9.6081000000000003</v>
          </cell>
        </row>
        <row r="344">
          <cell r="A344" t="str">
            <v>001.08.00441</v>
          </cell>
          <cell r="B344" t="str">
            <v>Execução de Cumeeira para telha tipo romana</v>
          </cell>
          <cell r="C344" t="str">
            <v>ML</v>
          </cell>
          <cell r="D344">
            <v>9.0081000000000007</v>
          </cell>
        </row>
        <row r="345">
          <cell r="A345" t="str">
            <v>001.08.00561</v>
          </cell>
          <cell r="B345" t="str">
            <v>Fornecimento e Instalação de Cumeeira de cimento amianto normal p/telhas onduladas</v>
          </cell>
          <cell r="C345" t="str">
            <v>ML</v>
          </cell>
          <cell r="D345">
            <v>27.0425</v>
          </cell>
        </row>
        <row r="346">
          <cell r="A346" t="str">
            <v>001.08.00581</v>
          </cell>
          <cell r="B346" t="str">
            <v>Fornecimento e Instalação de Cumeeira de cimento amianto universal p/telhas onduladas</v>
          </cell>
          <cell r="C346" t="str">
            <v>ML</v>
          </cell>
          <cell r="D346">
            <v>31.233499999999999</v>
          </cell>
        </row>
        <row r="347">
          <cell r="A347" t="str">
            <v>001.08.00601</v>
          </cell>
          <cell r="B347" t="str">
            <v>Fornecimento e Instalação de Cumeeira de cimento amianto para canalete 90</v>
          </cell>
          <cell r="C347" t="str">
            <v>ML</v>
          </cell>
          <cell r="D347">
            <v>30.855</v>
          </cell>
        </row>
        <row r="348">
          <cell r="A348" t="str">
            <v>001.08.00621</v>
          </cell>
          <cell r="B348" t="str">
            <v>Fornecimento e Instalação de Cumeeira de cimento amianto p/canalete 49</v>
          </cell>
          <cell r="C348" t="str">
            <v>ML</v>
          </cell>
          <cell r="D348">
            <v>30.855</v>
          </cell>
        </row>
        <row r="349">
          <cell r="A349" t="str">
            <v>001.08.00641</v>
          </cell>
          <cell r="B349" t="str">
            <v>Fornecimento e Instalação de Cumeeira de cimento amianto p/ telha vogatex</v>
          </cell>
          <cell r="C349" t="str">
            <v>ML</v>
          </cell>
          <cell r="D349">
            <v>7.2598000000000003</v>
          </cell>
        </row>
        <row r="350">
          <cell r="A350" t="str">
            <v>001.08.00661</v>
          </cell>
          <cell r="B350" t="str">
            <v>Fornecimento e Instalação de Tampão de cimento aminato para canalete 90 (723x215) mm</v>
          </cell>
          <cell r="C350" t="str">
            <v>UN</v>
          </cell>
          <cell r="D350">
            <v>20.065000000000001</v>
          </cell>
        </row>
        <row r="351">
          <cell r="A351" t="str">
            <v>001.08.00681</v>
          </cell>
          <cell r="B351" t="str">
            <v>Fornecimento e Instalação de Tampão de cimento amianto para cobertura c/canalete 49</v>
          </cell>
          <cell r="C351" t="str">
            <v>M2</v>
          </cell>
          <cell r="D351">
            <v>35.762</v>
          </cell>
        </row>
        <row r="352">
          <cell r="A352" t="str">
            <v>001.08.00701</v>
          </cell>
          <cell r="B352" t="str">
            <v>Fornecimento e Instalação de Tampão de cimento amianto para cobertura c/canalete 90</v>
          </cell>
          <cell r="C352" t="str">
            <v>M2</v>
          </cell>
          <cell r="D352">
            <v>51.271999999999998</v>
          </cell>
        </row>
        <row r="353">
          <cell r="A353" t="str">
            <v>001.08.01181</v>
          </cell>
          <cell r="B353" t="str">
            <v>Fornecimento e Instalação de Cumeeira lisa de aluminio pré-pintada - perkron</v>
          </cell>
          <cell r="C353" t="str">
            <v>ML</v>
          </cell>
          <cell r="D353">
            <v>32.563499999999998</v>
          </cell>
        </row>
        <row r="354">
          <cell r="A354" t="str">
            <v>001.08.01201</v>
          </cell>
          <cell r="B354" t="str">
            <v>Fornecimento e Instalação de Rufo de topo liso (rtl) de aco pré-pintado perkron</v>
          </cell>
          <cell r="C354" t="str">
            <v>ML</v>
          </cell>
          <cell r="D354">
            <v>14.3565</v>
          </cell>
        </row>
        <row r="355">
          <cell r="A355" t="str">
            <v>001.08.01221</v>
          </cell>
          <cell r="B355" t="str">
            <v>Fornecimento e Instalação de Calha em chapa galvanizada nº26 com desenvolvimento de 0.33 m</v>
          </cell>
          <cell r="C355" t="str">
            <v>ML</v>
          </cell>
          <cell r="D355">
            <v>17.390599999999999</v>
          </cell>
        </row>
        <row r="356">
          <cell r="A356" t="str">
            <v>001.08.01241</v>
          </cell>
          <cell r="B356" t="str">
            <v>Fornecimento e Instalação de Calha em chapa galvanizada nº26 com desenvolvimento de 0.50 m</v>
          </cell>
          <cell r="C356" t="str">
            <v>ML</v>
          </cell>
          <cell r="D356">
            <v>23.7941</v>
          </cell>
        </row>
        <row r="357">
          <cell r="A357" t="str">
            <v>001.08.01261</v>
          </cell>
          <cell r="B357" t="str">
            <v>Fornecimento e Instalação de Tubo de pvc para águas pluviais inclusive braçadeira para fixação 100 mm</v>
          </cell>
          <cell r="C357" t="str">
            <v>ML</v>
          </cell>
          <cell r="D357">
            <v>12.4421</v>
          </cell>
        </row>
        <row r="358">
          <cell r="A358" t="str">
            <v>001.08.01281</v>
          </cell>
          <cell r="B358" t="str">
            <v>Fornecimento e Instalação de Curva de pvc 90º diâm.100 mm</v>
          </cell>
          <cell r="C358" t="str">
            <v>un</v>
          </cell>
          <cell r="D358">
            <v>13.8729</v>
          </cell>
        </row>
        <row r="359">
          <cell r="A359" t="str">
            <v>001.08.01301</v>
          </cell>
          <cell r="B359" t="str">
            <v>Fornecimento e Instalação de Ralo seco vertical em ferro fundido diâm.100 mm</v>
          </cell>
          <cell r="C359" t="str">
            <v>UN</v>
          </cell>
          <cell r="D359">
            <v>12.5474</v>
          </cell>
        </row>
        <row r="360">
          <cell r="A360" t="str">
            <v>001.08.01321</v>
          </cell>
          <cell r="B360" t="str">
            <v>Fornecimento e Instalação de Rufo em chapa galvanizada nº26,com desenvolvimento de 0,16m</v>
          </cell>
          <cell r="C360" t="str">
            <v>ML</v>
          </cell>
          <cell r="D360">
            <v>12.7326</v>
          </cell>
        </row>
        <row r="361">
          <cell r="A361" t="str">
            <v>001.08.01341</v>
          </cell>
          <cell r="B361" t="str">
            <v>Fornecimento e Instalação de Rufo em chapa galvanizada nº26,com desenvolvimento de 0,20m</v>
          </cell>
          <cell r="C361" t="str">
            <v>ML</v>
          </cell>
          <cell r="D361">
            <v>13.2029</v>
          </cell>
        </row>
        <row r="362">
          <cell r="A362" t="str">
            <v>001.08.01361</v>
          </cell>
          <cell r="B362" t="str">
            <v>Fornecimento e instalação de Acabamento de beiral com tabua trabalhada, tratada e envernizada 1"""" x 10""""</v>
          </cell>
          <cell r="C362" t="str">
            <v>ML</v>
          </cell>
          <cell r="D362">
            <v>10.330399999999999</v>
          </cell>
        </row>
        <row r="363">
          <cell r="A363" t="str">
            <v>001.08.01381</v>
          </cell>
          <cell r="B363" t="str">
            <v>Execução de Reparo de cobertura -  emboçamento da última fiada de telhas cerâmicas, empregando argamassa mista de cimento, cal e areia no traço 1:2:8</v>
          </cell>
          <cell r="C363" t="str">
            <v>ML</v>
          </cell>
          <cell r="D363">
            <v>3.6324999999999998</v>
          </cell>
        </row>
        <row r="364">
          <cell r="A364" t="str">
            <v>001.08.01401</v>
          </cell>
          <cell r="B364" t="str">
            <v>Execução de Reparo de cobertura -  revisão de cobertura de telhas cerâmicas com tomada de  goteiras</v>
          </cell>
          <cell r="C364" t="str">
            <v>M2</v>
          </cell>
          <cell r="D364">
            <v>0.46400000000000002</v>
          </cell>
        </row>
        <row r="365">
          <cell r="A365" t="str">
            <v>001.08.01441</v>
          </cell>
          <cell r="B365" t="str">
            <v>Execução de Reparo de cobertura - substituição de caibros de peróba</v>
          </cell>
          <cell r="C365" t="str">
            <v>ML</v>
          </cell>
          <cell r="D365">
            <v>3.1501999999999999</v>
          </cell>
        </row>
        <row r="366">
          <cell r="A366" t="str">
            <v>001.08.01461</v>
          </cell>
          <cell r="B366" t="str">
            <v>Execução de Reparo de cobertura - substituição de vigas de peróba 6x12 cm</v>
          </cell>
          <cell r="C366" t="str">
            <v>ML</v>
          </cell>
          <cell r="D366">
            <v>9.4764999999999997</v>
          </cell>
        </row>
        <row r="367">
          <cell r="A367" t="str">
            <v>001.08.01481</v>
          </cell>
          <cell r="B367" t="str">
            <v>Execução de Reparo de cobertura - substituição de vigas de peróba 6x16 cm</v>
          </cell>
          <cell r="C367" t="str">
            <v>ML</v>
          </cell>
          <cell r="D367">
            <v>9.9803999999999995</v>
          </cell>
        </row>
        <row r="368">
          <cell r="A368" t="str">
            <v>001.08.01501</v>
          </cell>
          <cell r="B368" t="str">
            <v>Execução de Reparo de cobertura - substituição de telha cerâmica tipo francesa</v>
          </cell>
          <cell r="C368" t="str">
            <v>UN</v>
          </cell>
          <cell r="D368">
            <v>0.97109999999999996</v>
          </cell>
        </row>
        <row r="369">
          <cell r="A369" t="str">
            <v>001.08.01521</v>
          </cell>
          <cell r="B369" t="str">
            <v>Execução de Reparo de cobertura - substituição de telha cerâmica tipo colonial</v>
          </cell>
          <cell r="C369" t="str">
            <v>UN</v>
          </cell>
          <cell r="D369">
            <v>0.90110000000000001</v>
          </cell>
        </row>
        <row r="370">
          <cell r="A370" t="str">
            <v>001.08.01541</v>
          </cell>
          <cell r="B370" t="str">
            <v>Execução de Reparo de cobertura - substituição de telha cerâmica tipo plan</v>
          </cell>
          <cell r="C370" t="str">
            <v>UN</v>
          </cell>
          <cell r="D370">
            <v>0.69110000000000005</v>
          </cell>
        </row>
        <row r="371">
          <cell r="A371" t="str">
            <v>001.09</v>
          </cell>
          <cell r="B371" t="str">
            <v>ESQUADRIAS</v>
          </cell>
          <cell r="D371">
            <v>20237.3737</v>
          </cell>
        </row>
        <row r="372">
          <cell r="A372" t="str">
            <v>001.09.00020</v>
          </cell>
          <cell r="B372" t="str">
            <v>Fornecimento e Instalação de Porta metálica de abrir em chapa dobrada n 18</v>
          </cell>
          <cell r="C372" t="str">
            <v>M2</v>
          </cell>
          <cell r="D372">
            <v>248.40690000000001</v>
          </cell>
        </row>
        <row r="373">
          <cell r="A373" t="str">
            <v>001.09.00040</v>
          </cell>
          <cell r="B373" t="str">
            <v>Fornecimento e Instalação de Porta metálica de abrir em metalón</v>
          </cell>
          <cell r="C373" t="str">
            <v>M2</v>
          </cell>
          <cell r="D373">
            <v>148.55690000000001</v>
          </cell>
        </row>
        <row r="374">
          <cell r="A374" t="str">
            <v>001.09.00060</v>
          </cell>
          <cell r="B374" t="str">
            <v>Fornecimento e Instalação de Porta metálica de abrir em perfil metálico (cantoneiras e tees)</v>
          </cell>
          <cell r="C374" t="str">
            <v>M2</v>
          </cell>
          <cell r="D374">
            <v>161.55690000000001</v>
          </cell>
        </row>
        <row r="375">
          <cell r="A375" t="str">
            <v>001.09.00080</v>
          </cell>
          <cell r="B375" t="str">
            <v>Fornecimento e Instalação de Porta metálica de correr em chapa dobrada n 18</v>
          </cell>
          <cell r="C375" t="str">
            <v>M2</v>
          </cell>
          <cell r="D375">
            <v>161.55690000000001</v>
          </cell>
        </row>
        <row r="376">
          <cell r="A376" t="str">
            <v>001.09.00100</v>
          </cell>
          <cell r="B376" t="str">
            <v>Fornecimento e instalação de Porta metálica de correr em metalón</v>
          </cell>
          <cell r="C376" t="str">
            <v>M2</v>
          </cell>
          <cell r="D376">
            <v>183.55690000000001</v>
          </cell>
        </row>
        <row r="377">
          <cell r="A377" t="str">
            <v>001.09.00120</v>
          </cell>
          <cell r="B377" t="str">
            <v>Fornecimento e Instalação de Porta metálica de correr em perfil metálico (cantoneiras e tees)</v>
          </cell>
          <cell r="C377" t="str">
            <v>M2</v>
          </cell>
          <cell r="D377">
            <v>168.55690000000001</v>
          </cell>
        </row>
        <row r="378">
          <cell r="A378" t="str">
            <v>001.09.00140</v>
          </cell>
          <cell r="B378" t="str">
            <v>Fornecimento e Instalaçao de Porta metálica de de abrir em metalón com janela acoplada</v>
          </cell>
          <cell r="C378" t="str">
            <v>M2</v>
          </cell>
          <cell r="D378">
            <v>101.0569</v>
          </cell>
        </row>
        <row r="379">
          <cell r="A379" t="str">
            <v>001.09.00160</v>
          </cell>
          <cell r="B379" t="str">
            <v>Fornecimento e Instalação de Porta metálica de ( 2,00 x 2,60 ) m - 2 fls de abrir c/ vidro</v>
          </cell>
          <cell r="C379" t="str">
            <v>UN</v>
          </cell>
          <cell r="D379">
            <v>784.98469999999998</v>
          </cell>
        </row>
        <row r="380">
          <cell r="A380" t="str">
            <v>001.09.00180</v>
          </cell>
          <cell r="B380" t="str">
            <v>Porta metálica de enrolar em chapa de aço ondulada</v>
          </cell>
          <cell r="C380" t="str">
            <v>M2</v>
          </cell>
          <cell r="D380">
            <v>88.1614</v>
          </cell>
        </row>
        <row r="381">
          <cell r="A381" t="str">
            <v>001.09.00200</v>
          </cell>
          <cell r="B381" t="str">
            <v>Janela metálica basculante em chapa dobrada n 18</v>
          </cell>
          <cell r="C381" t="str">
            <v>M2</v>
          </cell>
          <cell r="D381">
            <v>229.27850000000001</v>
          </cell>
        </row>
        <row r="382">
          <cell r="A382" t="str">
            <v>001.09.00220</v>
          </cell>
          <cell r="B382" t="str">
            <v>Janela metálica basculante em metalón</v>
          </cell>
          <cell r="C382" t="str">
            <v>M2</v>
          </cell>
          <cell r="D382">
            <v>166.21850000000001</v>
          </cell>
        </row>
        <row r="383">
          <cell r="A383" t="str">
            <v>001.09.00240</v>
          </cell>
          <cell r="B383" t="str">
            <v>Janela metálica basculante em perfil metálico (cantoneiras e tees)</v>
          </cell>
          <cell r="C383" t="str">
            <v>M2</v>
          </cell>
          <cell r="D383">
            <v>166.21850000000001</v>
          </cell>
        </row>
        <row r="384">
          <cell r="A384" t="str">
            <v>001.09.00260</v>
          </cell>
          <cell r="B384" t="str">
            <v>Janela metálica de correr em chapa de aço  dobrada n 18</v>
          </cell>
          <cell r="C384" t="str">
            <v>M2</v>
          </cell>
          <cell r="D384">
            <v>194.27850000000001</v>
          </cell>
        </row>
        <row r="385">
          <cell r="A385" t="str">
            <v>001.09.00280</v>
          </cell>
          <cell r="B385" t="str">
            <v>Janela metálica de correr em metalón</v>
          </cell>
          <cell r="C385" t="str">
            <v>M2</v>
          </cell>
          <cell r="D385">
            <v>157.06190000000001</v>
          </cell>
        </row>
        <row r="386">
          <cell r="A386" t="str">
            <v>001.09.00300</v>
          </cell>
          <cell r="B386" t="str">
            <v>Janela metálica de correr em perfis metálicos (cantoneiras e tees)</v>
          </cell>
          <cell r="C386" t="str">
            <v>M2</v>
          </cell>
          <cell r="D386">
            <v>164.27850000000001</v>
          </cell>
        </row>
        <row r="387">
          <cell r="A387" t="str">
            <v>001.09.00320</v>
          </cell>
          <cell r="B387" t="str">
            <v>Janela metálica maximar em chapa dobrada n 18</v>
          </cell>
          <cell r="C387" t="str">
            <v>M2</v>
          </cell>
          <cell r="D387">
            <v>172.06190000000001</v>
          </cell>
        </row>
        <row r="388">
          <cell r="A388" t="str">
            <v>001.09.00340</v>
          </cell>
          <cell r="B388" t="str">
            <v>Janela metálica maximar em metalón</v>
          </cell>
          <cell r="C388" t="str">
            <v>M2</v>
          </cell>
          <cell r="D388">
            <v>172.06190000000001</v>
          </cell>
        </row>
        <row r="389">
          <cell r="A389" t="str">
            <v>001.09.00360</v>
          </cell>
          <cell r="B389" t="str">
            <v>Janela metálica maximar em perfis metálicos (cantoneiras e tees)</v>
          </cell>
          <cell r="C389" t="str">
            <v>M2</v>
          </cell>
          <cell r="D389">
            <v>181.06190000000001</v>
          </cell>
        </row>
        <row r="390">
          <cell r="A390" t="str">
            <v>001.09.00380</v>
          </cell>
          <cell r="B390" t="str">
            <v>Janela metálica veneziana em metalon</v>
          </cell>
          <cell r="C390" t="str">
            <v>M2</v>
          </cell>
          <cell r="D390">
            <v>142.06190000000001</v>
          </cell>
        </row>
        <row r="391">
          <cell r="A391" t="str">
            <v>001.09.00400</v>
          </cell>
          <cell r="B391" t="str">
            <v>Janela metálica fixa para vidro em chapa dobrada</v>
          </cell>
          <cell r="C391" t="str">
            <v>M2</v>
          </cell>
          <cell r="D391">
            <v>197.06190000000001</v>
          </cell>
        </row>
        <row r="392">
          <cell r="A392" t="str">
            <v>001.09.00440</v>
          </cell>
          <cell r="B392" t="str">
            <v>Janela metálica tipo grade de ferro de 1/2 pol. espaçados a cada 15 cm incl. tela de arame sobreposta, j3-120x50 cm</v>
          </cell>
          <cell r="C392" t="str">
            <v>UN</v>
          </cell>
          <cell r="D392">
            <v>254.05930000000001</v>
          </cell>
        </row>
        <row r="393">
          <cell r="A393" t="str">
            <v>001.09.00460</v>
          </cell>
          <cell r="B393" t="str">
            <v>Janela metálica de chapa dobrada n.18 tipo grade fixa inclusive ferragens e tela mosquiteiro</v>
          </cell>
          <cell r="C393" t="str">
            <v>M2</v>
          </cell>
          <cell r="D393">
            <v>141.77850000000001</v>
          </cell>
        </row>
        <row r="394">
          <cell r="A394" t="str">
            <v>001.09.00480</v>
          </cell>
          <cell r="B394" t="str">
            <v>Janela metálica de correr em metalón com tela</v>
          </cell>
          <cell r="C394" t="str">
            <v>M2</v>
          </cell>
          <cell r="D394">
            <v>158.9177</v>
          </cell>
        </row>
        <row r="395">
          <cell r="A395" t="str">
            <v>001.09.00500</v>
          </cell>
          <cell r="B395" t="str">
            <v>Portão metálico tipo grade em ferro de 1/2 pol espaçados a cada 15 cm conf. modelo, p5-90x210 cm</v>
          </cell>
          <cell r="C395" t="str">
            <v>UN</v>
          </cell>
          <cell r="D395">
            <v>327.85390000000001</v>
          </cell>
        </row>
        <row r="396">
          <cell r="A396" t="str">
            <v>001.09.00510</v>
          </cell>
          <cell r="B396" t="str">
            <v>Portão de Correr em Chapa Corrugada N.18, Conf. Det. SINFRA N.06</v>
          </cell>
          <cell r="C396" t="str">
            <v>m2</v>
          </cell>
          <cell r="D396">
            <v>213.4982</v>
          </cell>
        </row>
        <row r="397">
          <cell r="A397" t="str">
            <v>001.09.00520</v>
          </cell>
          <cell r="B397" t="str">
            <v>Gradil  de ferro metalón 20x20 mm</v>
          </cell>
          <cell r="C397" t="str">
            <v>M2</v>
          </cell>
          <cell r="D397">
            <v>78.786799999999999</v>
          </cell>
        </row>
        <row r="398">
          <cell r="A398" t="str">
            <v>001.09.00530</v>
          </cell>
          <cell r="B398" t="str">
            <v>Fornecimento e Instalação de Gradil em Módulos Fixos, conf. det. SINFRA/ FEMA - Entrada do Parque Mãe Bonifácia</v>
          </cell>
          <cell r="C398" t="str">
            <v>ml</v>
          </cell>
          <cell r="D398">
            <v>234.37459999999999</v>
          </cell>
        </row>
        <row r="399">
          <cell r="A399" t="str">
            <v>001.09.00540</v>
          </cell>
          <cell r="B399" t="str">
            <v>Portão de ferro metalon  30x20mm</v>
          </cell>
          <cell r="C399" t="str">
            <v>M2</v>
          </cell>
          <cell r="D399">
            <v>54.727699999999999</v>
          </cell>
        </row>
        <row r="400">
          <cell r="A400" t="str">
            <v>001.09.00560</v>
          </cell>
          <cell r="B400" t="str">
            <v>Grades de proteção - chapa 2 x 1 cm</v>
          </cell>
          <cell r="C400" t="str">
            <v>M2</v>
          </cell>
          <cell r="D400">
            <v>69.778499999999994</v>
          </cell>
        </row>
        <row r="401">
          <cell r="A401" t="str">
            <v>001.09.00580</v>
          </cell>
          <cell r="B401" t="str">
            <v>Portão metálico em chapa dobrada com fechamento em chapa lisa, inclusive ferragens</v>
          </cell>
          <cell r="C401" t="str">
            <v>M2</v>
          </cell>
          <cell r="D401">
            <v>88.478499999999997</v>
          </cell>
        </row>
        <row r="402">
          <cell r="A402" t="str">
            <v>001.09.00600</v>
          </cell>
          <cell r="B402" t="str">
            <v>Corrimão metálico de ferro ( 3 x 2 cm ) h=0,80m</v>
          </cell>
          <cell r="C402" t="str">
            <v>ML</v>
          </cell>
          <cell r="D402">
            <v>59.278500000000001</v>
          </cell>
        </row>
        <row r="403">
          <cell r="A403" t="str">
            <v>001.09.00620</v>
          </cell>
          <cell r="B403" t="str">
            <v>Portão metálico em chapa lisa vincada c/ requadro em perfil de ferro simples, inclusive ferragens e fechadura</v>
          </cell>
          <cell r="C403" t="str">
            <v>M2</v>
          </cell>
          <cell r="D403">
            <v>103.9177</v>
          </cell>
        </row>
        <row r="404">
          <cell r="A404" t="str">
            <v>001.09.00640</v>
          </cell>
          <cell r="B404" t="str">
            <v>Alçapão metálico em chapa galvanizada</v>
          </cell>
          <cell r="C404" t="str">
            <v>M2</v>
          </cell>
          <cell r="D404">
            <v>248.40690000000001</v>
          </cell>
        </row>
        <row r="405">
          <cell r="A405" t="str">
            <v>001.09.00660</v>
          </cell>
          <cell r="B405" t="str">
            <v>Fornecimento e Instalação de Batente ou guarnição metálica para vão de ( 0,80 x 2,10 ) m</v>
          </cell>
          <cell r="C405" t="str">
            <v>UN</v>
          </cell>
          <cell r="D405">
            <v>61.561900000000001</v>
          </cell>
        </row>
        <row r="406">
          <cell r="A406" t="str">
            <v>001.09.00680</v>
          </cell>
          <cell r="B406" t="str">
            <v>Fornecimento e Instalação de Batente ou guarnição metálica para vão de ( 1,20 x 2,10 ) m</v>
          </cell>
          <cell r="C406" t="str">
            <v>UN</v>
          </cell>
          <cell r="D406">
            <v>66.4499</v>
          </cell>
        </row>
        <row r="407">
          <cell r="A407" t="str">
            <v>001.09.00700</v>
          </cell>
          <cell r="B407" t="str">
            <v>Fornecimento e Instalação de Batente ou guarnição metálica para vão de ( 1,50 x 2,10 ) m</v>
          </cell>
          <cell r="C407" t="str">
            <v>UN</v>
          </cell>
          <cell r="D407">
            <v>70.347700000000003</v>
          </cell>
        </row>
        <row r="408">
          <cell r="A408" t="str">
            <v>001.09.00720</v>
          </cell>
          <cell r="B408" t="str">
            <v>Fornecimento e Instalação de Batente ou guarnição metálica para vão de ( 1,80 x 2,10 ) m</v>
          </cell>
          <cell r="C408" t="str">
            <v>UN</v>
          </cell>
          <cell r="D408">
            <v>74.245500000000007</v>
          </cell>
        </row>
        <row r="409">
          <cell r="A409" t="str">
            <v>001.09.00740</v>
          </cell>
          <cell r="B409" t="str">
            <v>Fornecimento e Instalação de Porta  de ferro em perfil metálico - 0,80x2,10m - padrão comercial</v>
          </cell>
          <cell r="C409" t="str">
            <v>UN</v>
          </cell>
          <cell r="D409">
            <v>117.3069</v>
          </cell>
        </row>
        <row r="410">
          <cell r="A410" t="str">
            <v>001.09.00760</v>
          </cell>
          <cell r="B410" t="str">
            <v>Fornecimento e Instalação de Porta  de ferro em perfis metalicos - 0,70x2,10m - padrão comercial</v>
          </cell>
          <cell r="C410" t="str">
            <v>UN</v>
          </cell>
          <cell r="D410">
            <v>117.3069</v>
          </cell>
        </row>
        <row r="411">
          <cell r="A411" t="str">
            <v>001.09.00770</v>
          </cell>
          <cell r="B411" t="str">
            <v>Fornecimento e Instalação de Porta  de ferro em perfil metálico - 0,60x2,10m - padrão comercial</v>
          </cell>
          <cell r="C411" t="str">
            <v>un</v>
          </cell>
          <cell r="D411">
            <v>132.46690000000001</v>
          </cell>
        </row>
        <row r="412">
          <cell r="A412" t="str">
            <v>001.09.00780</v>
          </cell>
          <cell r="B412" t="str">
            <v>Fornecimento e Instalação de Porta de Ferro de Correr Em Perfil Metálico Tipo Mosaico Quadriculado, 4 Folhas, Dim. 2.00 x 2.13 Req. 13 Chapa 22 - Padrão Comercial</v>
          </cell>
          <cell r="C412" t="str">
            <v>m2</v>
          </cell>
          <cell r="D412">
            <v>241.42850000000001</v>
          </cell>
        </row>
        <row r="413">
          <cell r="A413" t="str">
            <v>001.09.00790</v>
          </cell>
          <cell r="B413" t="str">
            <v>Fornecimento e Instalação de Porta de ferro tipo veneziana - 0,80x2,10m - padrão comercial</v>
          </cell>
          <cell r="C413" t="str">
            <v>un</v>
          </cell>
          <cell r="D413">
            <v>132.46690000000001</v>
          </cell>
        </row>
        <row r="414">
          <cell r="A414" t="str">
            <v>001.09.00800</v>
          </cell>
          <cell r="B414" t="str">
            <v>Fornecimento e Instalação de Porta de ferro tipo veneziana - 0,70x2,10m - padrão comercial</v>
          </cell>
          <cell r="C414" t="str">
            <v>UN</v>
          </cell>
          <cell r="D414">
            <v>132.46690000000001</v>
          </cell>
        </row>
        <row r="415">
          <cell r="A415" t="str">
            <v>001.09.00805</v>
          </cell>
          <cell r="B415" t="str">
            <v>Fornecimento e Instalação de Porta de ferro tipo veneziana - 0,60x2,10m - padrão comercial</v>
          </cell>
          <cell r="C415" t="str">
            <v>un</v>
          </cell>
          <cell r="D415">
            <v>132.46690000000001</v>
          </cell>
        </row>
        <row r="416">
          <cell r="A416" t="str">
            <v>001.09.00820</v>
          </cell>
          <cell r="B416" t="str">
            <v>Fornecimento e Instalação de Janela de ferro em perfis metálicos - basculante com grade - padrão comercial</v>
          </cell>
          <cell r="C416" t="str">
            <v>M2</v>
          </cell>
          <cell r="D416">
            <v>229.27850000000001</v>
          </cell>
        </row>
        <row r="417">
          <cell r="A417" t="str">
            <v>001.09.00825</v>
          </cell>
          <cell r="B417" t="str">
            <v>Fornecimento e Instalação de Janela Tipo Vitro Basculante com Grade Xadrez 0.40 x 0.40 cm, batente e = 12 cm chapa 22 - Padrão Comercial</v>
          </cell>
          <cell r="C417" t="str">
            <v>m2</v>
          </cell>
          <cell r="D417">
            <v>166.47649999999999</v>
          </cell>
        </row>
        <row r="418">
          <cell r="A418" t="str">
            <v>001.09.00826</v>
          </cell>
          <cell r="B418" t="str">
            <v>Fornecimento e Instalação de Janela Tipo Vitro Basculante com Grade Xadrez 0.40 x 0.60 cm Batente e = 12 cm Chapa 22 - Padrão Comercial</v>
          </cell>
          <cell r="C418" t="str">
            <v>m2</v>
          </cell>
          <cell r="D418">
            <v>166.47649999999999</v>
          </cell>
        </row>
        <row r="419">
          <cell r="A419" t="str">
            <v>001.09.00830</v>
          </cell>
          <cell r="B419" t="str">
            <v>Fornecimento e Instalação de Janela Tipo Vitro Maxim-ar 1.00 x 0.60 m c/ Grade Xadrez, Batente E = 12 cm, Chapa 22  - Padrão Comercial</v>
          </cell>
          <cell r="C419" t="str">
            <v>m2</v>
          </cell>
          <cell r="D419">
            <v>214.70650000000001</v>
          </cell>
        </row>
        <row r="420">
          <cell r="A420" t="str">
            <v>001.09.00840</v>
          </cell>
          <cell r="B420" t="str">
            <v>Fornecimento e Instalação de Janela de ferro em perfis metálicos - de correr com grade  - padrão comercial</v>
          </cell>
          <cell r="C420" t="str">
            <v>m2</v>
          </cell>
          <cell r="D420">
            <v>157.06190000000001</v>
          </cell>
        </row>
        <row r="421">
          <cell r="A421" t="str">
            <v>001.09.00845</v>
          </cell>
          <cell r="B421" t="str">
            <v>Fornecimento e Instalação de Janela Tipo Vitro de Correr com Caixilho Fixo 1.20 x 1.00 m c/ Grade, Batente E = 12 cm, Chapa 22 4 Folhas - Padrão Comercial</v>
          </cell>
          <cell r="C421" t="str">
            <v>m2</v>
          </cell>
          <cell r="D421">
            <v>128.8065</v>
          </cell>
        </row>
        <row r="422">
          <cell r="A422" t="str">
            <v>001.09.00846</v>
          </cell>
          <cell r="B422" t="str">
            <v>Fornecimento e Instalação de Janela Tipo Vitro de Correr com Caixilho Fixo 1.50 x 1.00 m c/ Grade, Batente E = 12 cm, Chapa 22 4 Folhas - Padrão Comercial</v>
          </cell>
          <cell r="C422" t="str">
            <v>m2</v>
          </cell>
          <cell r="D422">
            <v>118.6765</v>
          </cell>
        </row>
        <row r="423">
          <cell r="A423" t="str">
            <v>001.09.00848</v>
          </cell>
          <cell r="B423" t="str">
            <v>Fornecimento e Instalação de Janela Tipo Vitro de Correr com Caixilho Fixo 2.00 x 1.00 m s/ Grade, Batente e= 12 cm Chapa 22, 4 Folhas - Padrão Comercial</v>
          </cell>
          <cell r="C423" t="str">
            <v>m2</v>
          </cell>
          <cell r="D423">
            <v>113.2265</v>
          </cell>
        </row>
        <row r="424">
          <cell r="A424" t="str">
            <v>001.09.00850</v>
          </cell>
          <cell r="B424" t="str">
            <v>Fornecimento e Instalação de Janela Tipo Vitro de Correr com Caixilho Fixo 1.50 x 1.20 m c/ Grade, Batente E = 12 cm, Chapa 22 4 Folhas - Padrão Comercial</v>
          </cell>
          <cell r="C424" t="str">
            <v>m2</v>
          </cell>
          <cell r="D424">
            <v>110.8265</v>
          </cell>
        </row>
        <row r="425">
          <cell r="A425" t="str">
            <v>001.09.00860</v>
          </cell>
          <cell r="B425" t="str">
            <v>Fornecimento e Instalação de Janela metálica tipo veneziana de correr com grade - padrão comercial</v>
          </cell>
          <cell r="C425" t="str">
            <v>m2</v>
          </cell>
          <cell r="D425">
            <v>157.06190000000001</v>
          </cell>
        </row>
        <row r="426">
          <cell r="A426" t="str">
            <v>001.09.00880</v>
          </cell>
          <cell r="B426" t="str">
            <v>Porta de madeira tipo solidor inclus. guarnições, batentes e dobradiças, (0.60 x 2.10 m)</v>
          </cell>
          <cell r="C426" t="str">
            <v>UN</v>
          </cell>
          <cell r="D426">
            <v>92.528000000000006</v>
          </cell>
        </row>
        <row r="427">
          <cell r="A427" t="str">
            <v>001.09.00900</v>
          </cell>
          <cell r="B427" t="str">
            <v>Porta de madeira tipo solidor inclus. guarnições, batentes e dobradiças, (0.70 x 2.10 m)</v>
          </cell>
          <cell r="C427" t="str">
            <v>UN</v>
          </cell>
          <cell r="D427">
            <v>93.096999999999994</v>
          </cell>
        </row>
        <row r="428">
          <cell r="A428" t="str">
            <v>001.09.00920</v>
          </cell>
          <cell r="B428" t="str">
            <v>Porta de madeira tipo solidor inclus. guarnições, batentes e dobradiças, (0.80 x 2.10 m)</v>
          </cell>
          <cell r="C428" t="str">
            <v>UN</v>
          </cell>
          <cell r="D428">
            <v>93.396000000000001</v>
          </cell>
        </row>
        <row r="429">
          <cell r="A429" t="str">
            <v>001.09.00940</v>
          </cell>
          <cell r="B429" t="str">
            <v>Porta de madeira tipo solidor inclus. guarnições, batentes e dobradiças, (0.90 x 2.10 m)</v>
          </cell>
          <cell r="C429" t="str">
            <v>un</v>
          </cell>
          <cell r="D429">
            <v>132.23500000000001</v>
          </cell>
        </row>
        <row r="430">
          <cell r="A430" t="str">
            <v>001.09.00960</v>
          </cell>
          <cell r="B430" t="str">
            <v>Porta de madeira tipo solidor inclus. guarnições, batentes e dobradiças, (0.60 x 1.80 m)</v>
          </cell>
          <cell r="C430" t="str">
            <v>UN</v>
          </cell>
          <cell r="D430">
            <v>82.01</v>
          </cell>
        </row>
        <row r="431">
          <cell r="A431" t="str">
            <v>001.09.00980</v>
          </cell>
          <cell r="B431" t="str">
            <v>Porta de madeira tipo solidor inclus. guarnições, batentes e dobradiças, (0.60 x 1.60 m)</v>
          </cell>
          <cell r="C431" t="str">
            <v>UN</v>
          </cell>
          <cell r="D431">
            <v>84.286000000000001</v>
          </cell>
        </row>
        <row r="432">
          <cell r="A432" t="str">
            <v>001.09.01000</v>
          </cell>
          <cell r="B432" t="str">
            <v>Porta de madeira tipo solidor inclus. guarnições, batentes e dobradiças, (1.00 x 2.00 m)</v>
          </cell>
          <cell r="C432" t="str">
            <v>UN</v>
          </cell>
          <cell r="D432">
            <v>142.804</v>
          </cell>
        </row>
        <row r="433">
          <cell r="A433" t="str">
            <v>001.09.01020</v>
          </cell>
          <cell r="B433" t="str">
            <v>Porta de madeira tipo solidor inclus. guarnições, batentes e dobradiças, (1.60 x 2.10 m)</v>
          </cell>
          <cell r="C433" t="str">
            <v>UN</v>
          </cell>
          <cell r="D433">
            <v>140.12</v>
          </cell>
        </row>
        <row r="434">
          <cell r="A434" t="str">
            <v>001.09.01040</v>
          </cell>
          <cell r="B434" t="str">
            <v>Porta de madeira tipo solidor inclus. guarnições, batentes e dobradiças, (0.60 x 0.90 m)</v>
          </cell>
          <cell r="C434" t="str">
            <v>UN</v>
          </cell>
          <cell r="D434">
            <v>78.450999999999993</v>
          </cell>
        </row>
        <row r="435">
          <cell r="A435" t="str">
            <v>001.09.01290</v>
          </cell>
          <cell r="B435" t="str">
            <v>Porta de madeira prensada, tipo solidor, revestida com fórmica branca, inclusive guarnições, ferragem e fechadura,  0.60 x 210 m</v>
          </cell>
          <cell r="C435" t="str">
            <v>un</v>
          </cell>
          <cell r="D435">
            <v>274.96550000000002</v>
          </cell>
        </row>
        <row r="436">
          <cell r="A436" t="str">
            <v>001.09.01291</v>
          </cell>
          <cell r="B436" t="str">
            <v>Porta de madeira prensada, tipo solidor, revestida com fórmica branca, inclusive guarnições, ferragem e fechadura,  0.70 x 210 m</v>
          </cell>
          <cell r="C436" t="str">
            <v>un</v>
          </cell>
          <cell r="D436">
            <v>298.34550000000002</v>
          </cell>
        </row>
        <row r="437">
          <cell r="A437" t="str">
            <v>001.09.01292</v>
          </cell>
          <cell r="B437" t="str">
            <v>Porta de madeira prensada, tipo solidor, revestida com fórmica branca, inclusive guarnições, ferragem e fechadura,  0.80 x 210 m</v>
          </cell>
          <cell r="C437" t="str">
            <v>un</v>
          </cell>
          <cell r="D437">
            <v>298.34550000000002</v>
          </cell>
        </row>
        <row r="438">
          <cell r="A438" t="str">
            <v>001.09.01293</v>
          </cell>
          <cell r="B438" t="str">
            <v>Porta de madeira prensada, tipo solidor, revestida com fórmica branca, inclusive guarnições, ferragem e fechadura,  0.90 x 210 m</v>
          </cell>
          <cell r="C438" t="str">
            <v>un</v>
          </cell>
          <cell r="D438">
            <v>313.34550000000002</v>
          </cell>
        </row>
        <row r="439">
          <cell r="A439" t="str">
            <v>001.09.01294</v>
          </cell>
          <cell r="B439" t="str">
            <v>Porta de madeira prensada, tipo solidor, revestida com fórmica branca, inclusive guarnições, ferragem e fechadura,  1,00 x 2,10 m</v>
          </cell>
          <cell r="C439" t="str">
            <v>un</v>
          </cell>
          <cell r="D439">
            <v>323.34550000000002</v>
          </cell>
        </row>
        <row r="440">
          <cell r="A440" t="str">
            <v>001.09.01295</v>
          </cell>
          <cell r="B440" t="str">
            <v>Porta de madeira prensada, tipo solidor, revestida com fórmica branca, inclusive guarnições, ferragem e fechadura,  1,10 x 2,10 m</v>
          </cell>
          <cell r="C440" t="str">
            <v>un</v>
          </cell>
          <cell r="D440">
            <v>338.34550000000002</v>
          </cell>
        </row>
        <row r="441">
          <cell r="A441" t="str">
            <v>001.09.01420</v>
          </cell>
          <cell r="B441" t="str">
            <v>Fechadura c/ chave central, maçaneta tipo copo, conjunto completo p/portas de entrada</v>
          </cell>
          <cell r="C441" t="str">
            <v>UN</v>
          </cell>
          <cell r="D441">
            <v>23.082000000000001</v>
          </cell>
        </row>
        <row r="442">
          <cell r="A442" t="str">
            <v>001.09.01440</v>
          </cell>
          <cell r="B442" t="str">
            <v>Fechadura c/ chave central, maçaneta tipo copo, conjunto completo p/portas de comunicacao</v>
          </cell>
          <cell r="C442" t="str">
            <v>UN</v>
          </cell>
          <cell r="D442">
            <v>18.922000000000001</v>
          </cell>
        </row>
        <row r="443">
          <cell r="A443" t="str">
            <v>001.09.01460</v>
          </cell>
          <cell r="B443" t="str">
            <v>Fechadura c/ chave central, maçaneta tipo copo, conjunto completo p/portas de banheiro</v>
          </cell>
          <cell r="C443" t="str">
            <v>UN</v>
          </cell>
          <cell r="D443">
            <v>18.922000000000001</v>
          </cell>
        </row>
        <row r="444">
          <cell r="A444" t="str">
            <v>001.09.01480</v>
          </cell>
          <cell r="B444" t="str">
            <v>Fechadura de embutir c/ cilindro lingueta de 2 voltas trinco de latão c/02 chaves p/ porta de entrada compl. c/ espelho e maçaneta, tipo leve</v>
          </cell>
          <cell r="C444" t="str">
            <v>UN</v>
          </cell>
          <cell r="D444">
            <v>65.081999999999994</v>
          </cell>
        </row>
        <row r="445">
          <cell r="A445" t="str">
            <v>001.09.01500</v>
          </cell>
          <cell r="B445" t="str">
            <v>Fechadura de embutir c/ cilindro lingueta de 2 voltas trinco de latão c/02 chaves p/ porta de entrada compl. c/ espelho e maçaneta, tipo reforçada</v>
          </cell>
          <cell r="C445" t="str">
            <v>UN</v>
          </cell>
          <cell r="D445">
            <v>40.182000000000002</v>
          </cell>
        </row>
        <row r="446">
          <cell r="A446" t="str">
            <v>001.09.01520</v>
          </cell>
          <cell r="B446" t="str">
            <v>Fechadura de embutir c/cilindro lingueta de 2 voltas trinco de latão c/02 chaves p/ portas inter. compl. c/ espelho e maçaneta, tipo leve</v>
          </cell>
          <cell r="C446" t="str">
            <v>UN</v>
          </cell>
          <cell r="D446">
            <v>30.082000000000001</v>
          </cell>
        </row>
        <row r="447">
          <cell r="A447" t="str">
            <v>001.09.01540</v>
          </cell>
          <cell r="B447" t="str">
            <v>Fechadura de embutir c/cilindro lingueta de 2 voltas trinco de latão c/02 chaves p/ portas inter. compl. c/ espelho e maçaneta, tipo reforçada</v>
          </cell>
          <cell r="C447" t="str">
            <v>UN</v>
          </cell>
          <cell r="D447">
            <v>32.582000000000001</v>
          </cell>
        </row>
        <row r="448">
          <cell r="A448" t="str">
            <v>001.09.01560</v>
          </cell>
          <cell r="B448" t="str">
            <v>Fechadura de sobrepor de cilindro de latão c/ lingueta de 02 voltas completas, tipo leve</v>
          </cell>
          <cell r="C448" t="str">
            <v>UN</v>
          </cell>
          <cell r="D448">
            <v>14.265499999999999</v>
          </cell>
        </row>
        <row r="449">
          <cell r="A449" t="str">
            <v>001.09.01580</v>
          </cell>
          <cell r="B449" t="str">
            <v>Fechadura de sobrepor de cilindro de latão c/ lingueta de 02 voltas completas, tipo reforçada</v>
          </cell>
          <cell r="C449" t="str">
            <v>UN</v>
          </cell>
          <cell r="D449">
            <v>43.5655</v>
          </cell>
        </row>
        <row r="450">
          <cell r="A450" t="str">
            <v>001.09.01600</v>
          </cell>
          <cell r="B450" t="str">
            <v>Fechadura de embutir p/ banheiro c/ chaves de emergência tipo blim blim, tipo leve</v>
          </cell>
          <cell r="C450" t="str">
            <v>UN</v>
          </cell>
          <cell r="D450">
            <v>28.582000000000001</v>
          </cell>
        </row>
        <row r="451">
          <cell r="A451" t="str">
            <v>001.09.01620</v>
          </cell>
          <cell r="B451" t="str">
            <v>Fechadura de embutir p/ banheiro c/ chaves de emergência tipo blim blim, tipo reforçada</v>
          </cell>
          <cell r="C451" t="str">
            <v>UN</v>
          </cell>
          <cell r="D451">
            <v>28.582000000000001</v>
          </cell>
        </row>
        <row r="452">
          <cell r="A452" t="str">
            <v>001.09.01640</v>
          </cell>
          <cell r="B452" t="str">
            <v>Fechaduras p/portas ou grades de enrolar de cilindro c/2 chaves completa</v>
          </cell>
          <cell r="C452" t="str">
            <v>UN</v>
          </cell>
          <cell r="D452">
            <v>28.165500000000002</v>
          </cell>
        </row>
        <row r="453">
          <cell r="A453" t="str">
            <v>001.09.01660</v>
          </cell>
          <cell r="B453" t="str">
            <v>Fechadura p/porta de correr completa</v>
          </cell>
          <cell r="C453" t="str">
            <v>UN</v>
          </cell>
          <cell r="D453">
            <v>35.332000000000001</v>
          </cell>
        </row>
        <row r="454">
          <cell r="A454" t="str">
            <v>001.09.01680</v>
          </cell>
          <cell r="B454" t="str">
            <v>Fechadura p/portao de ferro de madeira completa</v>
          </cell>
          <cell r="C454" t="str">
            <v>UN</v>
          </cell>
          <cell r="D454">
            <v>45.082000000000001</v>
          </cell>
        </row>
        <row r="455">
          <cell r="A455" t="str">
            <v>001.09.01700</v>
          </cell>
          <cell r="B455" t="str">
            <v>Cremona de latão estampado e niquelado, tipo leve</v>
          </cell>
          <cell r="C455" t="str">
            <v>UN</v>
          </cell>
          <cell r="D455">
            <v>17.748200000000001</v>
          </cell>
        </row>
        <row r="456">
          <cell r="A456" t="str">
            <v>001.09.01720</v>
          </cell>
          <cell r="B456" t="str">
            <v>Cremona de latão estampado e niquelado, tipo reforçado</v>
          </cell>
          <cell r="C456" t="str">
            <v>UN</v>
          </cell>
          <cell r="D456">
            <v>18.020700000000001</v>
          </cell>
        </row>
        <row r="457">
          <cell r="A457" t="str">
            <v>001.09.01760</v>
          </cell>
          <cell r="B457" t="str">
            <v>Cremona de latão fundido e niquelado,tipo leve</v>
          </cell>
          <cell r="C457" t="str">
            <v>UN</v>
          </cell>
          <cell r="D457">
            <v>14.5207</v>
          </cell>
        </row>
        <row r="458">
          <cell r="A458" t="str">
            <v>001.09.01780</v>
          </cell>
          <cell r="B458" t="str">
            <v>Cremona de latão fundido e niquelado,tipo reforçado</v>
          </cell>
          <cell r="C458" t="str">
            <v>UN</v>
          </cell>
          <cell r="D458">
            <v>14.5207</v>
          </cell>
        </row>
        <row r="459">
          <cell r="A459" t="str">
            <v>001.09.01800</v>
          </cell>
          <cell r="B459" t="str">
            <v>Vara p/cremona de ferro</v>
          </cell>
          <cell r="C459" t="str">
            <v>ML</v>
          </cell>
          <cell r="D459">
            <v>10.5207</v>
          </cell>
        </row>
        <row r="460">
          <cell r="A460" t="str">
            <v>001.09.01820</v>
          </cell>
          <cell r="B460" t="str">
            <v>Targeta livre ocupado</v>
          </cell>
          <cell r="C460" t="str">
            <v>UN</v>
          </cell>
          <cell r="D460">
            <v>17.5411</v>
          </cell>
        </row>
        <row r="461">
          <cell r="A461" t="str">
            <v>001.09.01840</v>
          </cell>
          <cell r="B461" t="str">
            <v>Fechos chatos reforçados</v>
          </cell>
          <cell r="C461" t="str">
            <v>UN</v>
          </cell>
          <cell r="D461">
            <v>6.2164999999999999</v>
          </cell>
        </row>
        <row r="462">
          <cell r="A462" t="str">
            <v>001.09.01860</v>
          </cell>
          <cell r="B462" t="str">
            <v>Borboletas</v>
          </cell>
          <cell r="C462" t="str">
            <v>UN</v>
          </cell>
          <cell r="D462">
            <v>2.3380000000000001</v>
          </cell>
        </row>
        <row r="463">
          <cell r="A463" t="str">
            <v>001.09.01880</v>
          </cell>
          <cell r="B463" t="str">
            <v>Dobradiças comuns p/portas 3.5 pol</v>
          </cell>
          <cell r="C463" t="str">
            <v>UN</v>
          </cell>
          <cell r="D463">
            <v>5.5529000000000002</v>
          </cell>
        </row>
        <row r="464">
          <cell r="A464" t="str">
            <v>001.09.01920</v>
          </cell>
          <cell r="B464" t="str">
            <v>Dobradiça cabeça de bola de ferro 3.5 pol,tipo leve</v>
          </cell>
          <cell r="C464" t="str">
            <v>UN</v>
          </cell>
          <cell r="D464">
            <v>5.5328999999999997</v>
          </cell>
        </row>
        <row r="465">
          <cell r="A465" t="str">
            <v>001.09.01940</v>
          </cell>
          <cell r="B465" t="str">
            <v>Dobradiça cabeça de bola de ferro 3.5 pol,tipo reforçado</v>
          </cell>
          <cell r="C465" t="str">
            <v>UN</v>
          </cell>
          <cell r="D465">
            <v>5.8829000000000002</v>
          </cell>
        </row>
        <row r="466">
          <cell r="A466" t="str">
            <v>001.09.01960</v>
          </cell>
          <cell r="B466" t="str">
            <v>Conchas p/janelas de correr</v>
          </cell>
          <cell r="C466" t="str">
            <v>UN</v>
          </cell>
          <cell r="D466">
            <v>3.6164999999999998</v>
          </cell>
        </row>
        <row r="467">
          <cell r="A467" t="str">
            <v>001.09.01980</v>
          </cell>
          <cell r="B467" t="str">
            <v>Fixadores p/portas</v>
          </cell>
          <cell r="C467" t="str">
            <v>UN</v>
          </cell>
          <cell r="D467">
            <v>7.6128999999999998</v>
          </cell>
        </row>
        <row r="468">
          <cell r="A468" t="str">
            <v>001.09.02000</v>
          </cell>
          <cell r="B468" t="str">
            <v>Porta de alumínio tipo veneziana de abrir (01 ou 02 folhas)</v>
          </cell>
          <cell r="C468" t="str">
            <v>M2</v>
          </cell>
          <cell r="D468">
            <v>354.12560000000002</v>
          </cell>
        </row>
        <row r="469">
          <cell r="A469" t="str">
            <v>001.09.02020</v>
          </cell>
          <cell r="B469" t="str">
            <v>Porta de alumínio tipo de abrir - para vidro</v>
          </cell>
          <cell r="C469" t="str">
            <v>M2</v>
          </cell>
          <cell r="D469">
            <v>258.90640000000002</v>
          </cell>
        </row>
        <row r="470">
          <cell r="A470" t="str">
            <v>001.09.02040</v>
          </cell>
          <cell r="B470" t="str">
            <v>Porta de alumínio tipo de correr (01 ou 02 folhas) - para vidro</v>
          </cell>
          <cell r="C470" t="str">
            <v>M2</v>
          </cell>
          <cell r="D470">
            <v>278.17559999999997</v>
          </cell>
        </row>
        <row r="471">
          <cell r="A471" t="str">
            <v>001.09.02060</v>
          </cell>
          <cell r="B471" t="str">
            <v>Porta de alumínio tipo de abrir em chapa de alumínio</v>
          </cell>
          <cell r="C471" t="str">
            <v>M2</v>
          </cell>
          <cell r="D471">
            <v>278.17559999999997</v>
          </cell>
        </row>
        <row r="472">
          <cell r="A472" t="str">
            <v>001.09.02080</v>
          </cell>
          <cell r="B472" t="str">
            <v>Grades de proteção - perfil 2x1cm - anodizado na cor natural</v>
          </cell>
          <cell r="C472" t="str">
            <v>M2</v>
          </cell>
          <cell r="D472">
            <v>139.6173</v>
          </cell>
        </row>
        <row r="473">
          <cell r="A473" t="str">
            <v>001.09.02100</v>
          </cell>
          <cell r="B473" t="str">
            <v>Peitoril de alumínio h=1,00m</v>
          </cell>
          <cell r="C473" t="str">
            <v>ML</v>
          </cell>
          <cell r="D473">
            <v>84.278499999999994</v>
          </cell>
        </row>
        <row r="474">
          <cell r="A474" t="str">
            <v>001.09.02120</v>
          </cell>
          <cell r="B474" t="str">
            <v>Corrimão de alumínio h=0,85m</v>
          </cell>
          <cell r="C474" t="str">
            <v>ML</v>
          </cell>
          <cell r="D474">
            <v>54.278500000000001</v>
          </cell>
        </row>
        <row r="475">
          <cell r="A475" t="str">
            <v>001.09.02140</v>
          </cell>
          <cell r="B475" t="str">
            <v>Guarda corpo de alumínio anodizado h=1,00 m</v>
          </cell>
          <cell r="C475" t="str">
            <v>ML</v>
          </cell>
          <cell r="D475">
            <v>84.278499999999994</v>
          </cell>
        </row>
        <row r="476">
          <cell r="A476" t="str">
            <v>001.09.02160</v>
          </cell>
          <cell r="B476" t="str">
            <v>Janela de alumínio tipo basculante</v>
          </cell>
          <cell r="C476" t="str">
            <v>M2</v>
          </cell>
          <cell r="D476">
            <v>308.45949999999999</v>
          </cell>
        </row>
        <row r="477">
          <cell r="A477" t="str">
            <v>001.09.02180</v>
          </cell>
          <cell r="B477" t="str">
            <v>Janela de alumínio tipo de correr - para vidro</v>
          </cell>
          <cell r="C477" t="str">
            <v>M2</v>
          </cell>
          <cell r="D477">
            <v>243.9076</v>
          </cell>
        </row>
        <row r="478">
          <cell r="A478" t="str">
            <v>001.09.02200</v>
          </cell>
          <cell r="B478" t="str">
            <v>Janela de alumínio tipo de abrir - para vidro</v>
          </cell>
          <cell r="C478" t="str">
            <v>M2</v>
          </cell>
          <cell r="D478">
            <v>238.45949999999999</v>
          </cell>
        </row>
        <row r="479">
          <cell r="A479" t="str">
            <v>001.09.02220</v>
          </cell>
          <cell r="B479" t="str">
            <v>Janela de alumínio tipo maxi-air - para vidro</v>
          </cell>
          <cell r="C479" t="str">
            <v>M2</v>
          </cell>
          <cell r="D479">
            <v>252.45949999999999</v>
          </cell>
        </row>
        <row r="480">
          <cell r="A480" t="str">
            <v>001.09.02240</v>
          </cell>
          <cell r="B480" t="str">
            <v>Janela de alumínio tipo veneziana</v>
          </cell>
          <cell r="C480" t="str">
            <v>M2</v>
          </cell>
          <cell r="D480">
            <v>288.45949999999999</v>
          </cell>
        </row>
        <row r="481">
          <cell r="A481" t="str">
            <v>001.09.02260</v>
          </cell>
          <cell r="B481" t="str">
            <v>Janela tipo maximar em madeira p/ vidro, inclusive ferragens e ferro de alavanca</v>
          </cell>
          <cell r="C481" t="str">
            <v>M2</v>
          </cell>
          <cell r="D481">
            <v>119.56699999999999</v>
          </cell>
        </row>
        <row r="482">
          <cell r="A482" t="str">
            <v>001.09.02280</v>
          </cell>
          <cell r="B482" t="str">
            <v>Janela de abrir em madeira c/ veneziana p/ vidro, inclusive ferragens</v>
          </cell>
          <cell r="C482" t="str">
            <v>M2</v>
          </cell>
          <cell r="D482">
            <v>167.88749999999999</v>
          </cell>
        </row>
        <row r="483">
          <cell r="A483" t="str">
            <v>001.09.02300</v>
          </cell>
          <cell r="B483" t="str">
            <v>Tela metálica tipo mosquiteiro fixado em ferro cantoneira de abas iguais de 1/2""""x1/8""""</v>
          </cell>
          <cell r="C483" t="str">
            <v>M2</v>
          </cell>
          <cell r="D483">
            <v>54.989100000000001</v>
          </cell>
        </row>
        <row r="484">
          <cell r="A484" t="str">
            <v>001.09.02320</v>
          </cell>
          <cell r="B484" t="str">
            <v>Tela metálica tipo mosquiteiro fixado em ferro cantoneira de abas iguais de 1""""x3/16""""</v>
          </cell>
          <cell r="C484" t="str">
            <v>M2</v>
          </cell>
          <cell r="D484">
            <v>81.089100000000002</v>
          </cell>
        </row>
        <row r="485">
          <cell r="A485" t="str">
            <v>001.09.02325</v>
          </cell>
          <cell r="B485" t="str">
            <v>Fornecimento e Instalação de Chapa de Ferro Preta Lisa e= 3 mm Conf. Det. 26 A SEJUSP</v>
          </cell>
          <cell r="C485" t="str">
            <v>m2</v>
          </cell>
          <cell r="D485">
            <v>131.60290000000001</v>
          </cell>
        </row>
        <row r="486">
          <cell r="A486" t="str">
            <v>001.09.02327</v>
          </cell>
          <cell r="B486" t="str">
            <v>Fornecimento e Instalação de Chapa de Ferro Preta Lisa e= 8 mm Conf. Det. 26 C SEJUSP</v>
          </cell>
          <cell r="C486" t="str">
            <v>m2</v>
          </cell>
          <cell r="D486">
            <v>359.7022</v>
          </cell>
        </row>
        <row r="487">
          <cell r="A487" t="str">
            <v>001.09.02330</v>
          </cell>
          <cell r="B487" t="str">
            <v>Fornecimento e Instalação de Porta Para Cadeia ou Presídio 0.80 x 2.10 em grade 7/8"" e barra chata 1 1/2"" x 5/16"" Conf. Det. 05 SINFRA</v>
          </cell>
          <cell r="C487" t="str">
            <v>m2</v>
          </cell>
          <cell r="D487">
            <v>248.03020000000001</v>
          </cell>
        </row>
        <row r="488">
          <cell r="A488" t="str">
            <v>001.09.02335</v>
          </cell>
          <cell r="B488" t="str">
            <v>Fornecimento e Instalação de Porta Metálica C/ Passa Prato Conf. Det. 05 SEJUSP</v>
          </cell>
          <cell r="C488" t="str">
            <v>m2</v>
          </cell>
          <cell r="D488">
            <v>398.73779999999999</v>
          </cell>
        </row>
        <row r="489">
          <cell r="A489" t="str">
            <v>001.09.02336</v>
          </cell>
          <cell r="B489" t="str">
            <v>Fornecimento e Instalação de Porta Metálica S/ Passa Prato Conf. Det. 05 A SEJUSP</v>
          </cell>
          <cell r="C489" t="str">
            <v>m2</v>
          </cell>
          <cell r="D489">
            <v>320.18680000000001</v>
          </cell>
        </row>
        <row r="490">
          <cell r="A490" t="str">
            <v>001.09.02337</v>
          </cell>
          <cell r="B490" t="str">
            <v>Fornecimento e Instalação de Porta Metálica C/ Chapa Metálica Sobre Toda a Porta Conf. Det. 05 B  SEJUSP</v>
          </cell>
          <cell r="C490" t="str">
            <v>m2</v>
          </cell>
          <cell r="D490">
            <v>472.03629999999998</v>
          </cell>
        </row>
        <row r="491">
          <cell r="A491" t="str">
            <v>001.09.02338</v>
          </cell>
          <cell r="B491" t="str">
            <v>Fornecimento e Instalação de Conjunto de Grade Conf. Det. 08 SEJUSP</v>
          </cell>
          <cell r="C491" t="str">
            <v>m2</v>
          </cell>
          <cell r="D491">
            <v>135.52539999999999</v>
          </cell>
        </row>
        <row r="492">
          <cell r="A492" t="str">
            <v>001.09.02340</v>
          </cell>
          <cell r="B492" t="str">
            <v>Fornecimento e Instalação de Grade Metálica Conf. Det. 09 A SEJUSP</v>
          </cell>
          <cell r="C492" t="str">
            <v>m2</v>
          </cell>
          <cell r="D492">
            <v>217.46260000000001</v>
          </cell>
        </row>
        <row r="493">
          <cell r="A493" t="str">
            <v>001.09.02345</v>
          </cell>
          <cell r="B493" t="str">
            <v>Fornecimento e Instalação de Porta Metálica C/ Chapa Metálica Sobre Toda a Porta Conf. Det. 23  SEJUSP</v>
          </cell>
          <cell r="C493" t="str">
            <v>m2</v>
          </cell>
          <cell r="D493">
            <v>423.43400000000003</v>
          </cell>
        </row>
        <row r="494">
          <cell r="A494" t="str">
            <v>001.09.02346</v>
          </cell>
          <cell r="B494" t="str">
            <v>Fornecimento e Instalação de Porta Metálica S/ Chapa Metálica Conf. Det. 23 A  SEJUSP</v>
          </cell>
          <cell r="C494" t="str">
            <v>m2</v>
          </cell>
          <cell r="D494">
            <v>334.73</v>
          </cell>
        </row>
        <row r="495">
          <cell r="A495" t="str">
            <v>001.09.02350</v>
          </cell>
          <cell r="B495" t="str">
            <v>Fornecimento e Instalação de Visor Conf. Det. 30 SEJUSP</v>
          </cell>
          <cell r="C495" t="str">
            <v>un</v>
          </cell>
          <cell r="D495">
            <v>217.1936</v>
          </cell>
        </row>
        <row r="496">
          <cell r="A496" t="str">
            <v>001.09.02360</v>
          </cell>
          <cell r="B496" t="str">
            <v>Fornecimento e Instalação de Tranca Tipo Comum Conf. Det. 41 SEJUSP</v>
          </cell>
          <cell r="C496" t="str">
            <v>un</v>
          </cell>
          <cell r="D496">
            <v>127.92059999999999</v>
          </cell>
        </row>
        <row r="497">
          <cell r="A497" t="str">
            <v>001.09.02365</v>
          </cell>
          <cell r="B497" t="str">
            <v>Fornecimento e Instalação de Grade Metálica Conf. Det. 45 B SEJUSP</v>
          </cell>
          <cell r="C497" t="str">
            <v>m2</v>
          </cell>
          <cell r="D497">
            <v>279.6472</v>
          </cell>
        </row>
        <row r="498">
          <cell r="A498" t="str">
            <v>001.09.02370</v>
          </cell>
          <cell r="B498" t="str">
            <v>Batente de madeira 15 x 15 cm para porta e janela</v>
          </cell>
          <cell r="C498" t="str">
            <v>m</v>
          </cell>
          <cell r="D498">
            <v>19.447600000000001</v>
          </cell>
        </row>
        <row r="499">
          <cell r="A499" t="str">
            <v>001.09.02380</v>
          </cell>
          <cell r="B499" t="str">
            <v>Batente de madeira 3,5 x 14,5 cm para portas e janelas</v>
          </cell>
          <cell r="C499" t="str">
            <v>M</v>
          </cell>
          <cell r="D499">
            <v>7.8464</v>
          </cell>
        </row>
        <row r="500">
          <cell r="A500" t="str">
            <v>001.09.02400</v>
          </cell>
          <cell r="B500" t="str">
            <v>Reparo em esquadria - substituição de folhas de porta/janelas de madeira tipo almofadada</v>
          </cell>
          <cell r="C500" t="str">
            <v>M2</v>
          </cell>
          <cell r="D500">
            <v>42.723199999999999</v>
          </cell>
        </row>
        <row r="501">
          <cell r="A501" t="str">
            <v>001.09.02420</v>
          </cell>
          <cell r="B501" t="str">
            <v>Reparo em esquadria - substituição de batente de madeira</v>
          </cell>
          <cell r="C501" t="str">
            <v>M</v>
          </cell>
          <cell r="D501">
            <v>17.8034</v>
          </cell>
        </row>
        <row r="502">
          <cell r="A502" t="str">
            <v>001.09.02440</v>
          </cell>
          <cell r="B502" t="str">
            <v>Reparo em esquadria - substituição de folha de porta de madeira tipo solidor, inclusive dobradiças, -(0,60x1,80)m</v>
          </cell>
          <cell r="C502" t="str">
            <v>UN</v>
          </cell>
          <cell r="D502">
            <v>51.058700000000002</v>
          </cell>
        </row>
        <row r="503">
          <cell r="A503" t="str">
            <v>001.09.02460</v>
          </cell>
          <cell r="B503" t="str">
            <v>Reparo em esquadria - substituição de folha de porta de madeira tipo solidor, inclusive dobradiças, -(0,60x2,10)m</v>
          </cell>
          <cell r="C503" t="str">
            <v>UN</v>
          </cell>
          <cell r="D503">
            <v>54.748699999999999</v>
          </cell>
        </row>
        <row r="504">
          <cell r="A504" t="str">
            <v>001.09.02480</v>
          </cell>
          <cell r="B504" t="str">
            <v>Reparo em esquadria - substituição de folha de porta de madeira tipo solidor, inclusive dobradiças, -(0,70x2,10)m</v>
          </cell>
          <cell r="C504" t="str">
            <v>UN</v>
          </cell>
          <cell r="D504">
            <v>54.748699999999999</v>
          </cell>
        </row>
        <row r="505">
          <cell r="A505" t="str">
            <v>001.09.02500</v>
          </cell>
          <cell r="B505" t="str">
            <v>Reparo em esquadria - substituição de folha de porta de madeira tipo solidor, inclusive dobradiças, -(0,80x2,10)m</v>
          </cell>
          <cell r="C505" t="str">
            <v>UN</v>
          </cell>
          <cell r="D505">
            <v>54.748699999999999</v>
          </cell>
        </row>
        <row r="506">
          <cell r="A506" t="str">
            <v>001.09.02520</v>
          </cell>
          <cell r="B506" t="str">
            <v>Reparo em esquadria - substituição de folha de porta de madeira tipo solidor, inclusive dobradiças, -(0,90x2,10)m</v>
          </cell>
          <cell r="C506" t="str">
            <v>UN</v>
          </cell>
          <cell r="D506">
            <v>92.748699999999999</v>
          </cell>
        </row>
        <row r="507">
          <cell r="A507" t="str">
            <v>001.09.02540</v>
          </cell>
          <cell r="B507" t="str">
            <v>Reparo em esquadria - substituição de folha de madeira almofadada, inclusive dobradiças-(0,60x2,10)m</v>
          </cell>
          <cell r="C507" t="str">
            <v>UN</v>
          </cell>
          <cell r="D507">
            <v>73.748699999999999</v>
          </cell>
        </row>
        <row r="508">
          <cell r="A508" t="str">
            <v>001.09.02560</v>
          </cell>
          <cell r="B508" t="str">
            <v>Reparo em esquadria - substituição de folha de madeira almofadada, inclusive dobradiças-(0,70x2,10)m</v>
          </cell>
          <cell r="C508" t="str">
            <v>UN</v>
          </cell>
          <cell r="D508">
            <v>73.748699999999999</v>
          </cell>
        </row>
        <row r="509">
          <cell r="A509" t="str">
            <v>001.09.02580</v>
          </cell>
          <cell r="B509" t="str">
            <v>Reparo em esquadria - substituição de folha de madeira almofadada, inclusive dobradiças-(0,80x2,10)m</v>
          </cell>
          <cell r="C509" t="str">
            <v>UN</v>
          </cell>
          <cell r="D509">
            <v>73.748699999999999</v>
          </cell>
        </row>
        <row r="510">
          <cell r="A510" t="str">
            <v>001.09.02600</v>
          </cell>
          <cell r="B510" t="str">
            <v>Reparo em esquadria - substituição de folha de madeira almofadada, inclusive dobradiças-(0,90x2,10)m</v>
          </cell>
          <cell r="C510" t="str">
            <v>UN</v>
          </cell>
          <cell r="D510">
            <v>87.748699999999999</v>
          </cell>
        </row>
        <row r="511">
          <cell r="A511" t="str">
            <v>001.09.02620</v>
          </cell>
          <cell r="B511" t="str">
            <v>Reparo em esquadria - substituição de batente de peroba, inclusive guarnições -vão de (0,60x2,10)m</v>
          </cell>
          <cell r="C511" t="str">
            <v>JG</v>
          </cell>
          <cell r="D511">
            <v>97.961699999999993</v>
          </cell>
        </row>
        <row r="512">
          <cell r="A512" t="str">
            <v>001.09.02640</v>
          </cell>
          <cell r="B512" t="str">
            <v>Reparo em esquadria - substituição de batente de peroba, inclusive guarnições -vão de (0,70x2,10)m</v>
          </cell>
          <cell r="C512" t="str">
            <v>JG</v>
          </cell>
          <cell r="D512">
            <v>96.615499999999997</v>
          </cell>
        </row>
        <row r="513">
          <cell r="A513" t="str">
            <v>001.09.02660</v>
          </cell>
          <cell r="B513" t="str">
            <v>Reparo em esquadria - substituição de batente de peroba, inclusive guarnições -vão de (0,80x2,10)m</v>
          </cell>
          <cell r="C513" t="str">
            <v>JG</v>
          </cell>
          <cell r="D513">
            <v>104.94970000000001</v>
          </cell>
        </row>
        <row r="514">
          <cell r="A514" t="str">
            <v>001.09.02800</v>
          </cell>
          <cell r="B514" t="str">
            <v>Reparo em Grades e Portões - substituição de ferro CA 25 1/2""</v>
          </cell>
          <cell r="C514" t="str">
            <v>ml</v>
          </cell>
          <cell r="D514">
            <v>4.2268999999999997</v>
          </cell>
        </row>
        <row r="515">
          <cell r="A515" t="str">
            <v>001.09.02820</v>
          </cell>
          <cell r="B515" t="str">
            <v>Reparo em Grades e Portões - substituição de ferro CA 25 7/8""</v>
          </cell>
          <cell r="C515" t="str">
            <v>ml</v>
          </cell>
          <cell r="D515">
            <v>15.4109</v>
          </cell>
        </row>
        <row r="516">
          <cell r="A516" t="str">
            <v>001.09.02840</v>
          </cell>
          <cell r="B516" t="str">
            <v>Reparo em Alambrados e Portões - substituição de tubo de ferro em chapa preta diam.2"" chapa 13</v>
          </cell>
          <cell r="C516" t="str">
            <v>ml</v>
          </cell>
          <cell r="D516">
            <v>16.568999999999999</v>
          </cell>
        </row>
        <row r="517">
          <cell r="A517" t="str">
            <v>001.09.02860</v>
          </cell>
          <cell r="B517" t="str">
            <v>Reparo em Alambrados e Portões - substituição de tela de alambrado galvanizado malha 2"" fio dw12</v>
          </cell>
          <cell r="C517" t="str">
            <v>m2</v>
          </cell>
          <cell r="D517">
            <v>12.7662</v>
          </cell>
        </row>
        <row r="518">
          <cell r="A518" t="str">
            <v>001.10</v>
          </cell>
          <cell r="B518" t="str">
            <v>REVESTIMENTO</v>
          </cell>
          <cell r="D518">
            <v>338.73790000000002</v>
          </cell>
        </row>
        <row r="519">
          <cell r="A519" t="str">
            <v>001.10.00020</v>
          </cell>
          <cell r="B519" t="str">
            <v>Chapisco de aderência c/argamassa de cimento e areia traço 1:3 e= 5 mm</v>
          </cell>
          <cell r="C519" t="str">
            <v>m2</v>
          </cell>
          <cell r="D519">
            <v>2.0093999999999999</v>
          </cell>
        </row>
        <row r="520">
          <cell r="A520" t="str">
            <v>001.10.00040</v>
          </cell>
          <cell r="B520" t="str">
            <v>Chapisco de acab.c/argam.de cimento e pedrisco traço 1:4  e= 7 mm</v>
          </cell>
          <cell r="C520" t="str">
            <v>m2</v>
          </cell>
          <cell r="D520">
            <v>2.9918999999999998</v>
          </cell>
        </row>
        <row r="521">
          <cell r="A521" t="str">
            <v>001.10.00080</v>
          </cell>
          <cell r="B521" t="str">
            <v>Emboço c/argamassa mista 1:4 c/100 kg de cimento</v>
          </cell>
          <cell r="C521" t="str">
            <v>M2</v>
          </cell>
          <cell r="D521">
            <v>6.4263000000000003</v>
          </cell>
        </row>
        <row r="522">
          <cell r="A522" t="str">
            <v>001.10.00100</v>
          </cell>
          <cell r="B522" t="str">
            <v>Reboco paulista usando argamassa mista de cimento cal e areia no traço 1:2:8 com 20 mm de espessura</v>
          </cell>
          <cell r="C522" t="str">
            <v>m2</v>
          </cell>
          <cell r="D522">
            <v>8.7628000000000004</v>
          </cell>
        </row>
        <row r="523">
          <cell r="A523" t="str">
            <v>001.10.00110</v>
          </cell>
          <cell r="B523" t="str">
            <v>Reboco paulista usando argamassa mista de cimento cal e areia no traço 1:2:9 com 20 mm de espessura</v>
          </cell>
          <cell r="C523" t="str">
            <v>m2</v>
          </cell>
          <cell r="D523">
            <v>8.5763999999999996</v>
          </cell>
        </row>
        <row r="524">
          <cell r="A524" t="str">
            <v>001.10.00120</v>
          </cell>
          <cell r="B524" t="str">
            <v>Reboco c/ argamassa de cal em pasta e areia fina peneirada no traço 1:2 (espessura 0.5 cm)</v>
          </cell>
          <cell r="C524" t="str">
            <v>m2</v>
          </cell>
          <cell r="D524">
            <v>3.6825999999999999</v>
          </cell>
        </row>
        <row r="525">
          <cell r="A525" t="str">
            <v>001.10.00170</v>
          </cell>
          <cell r="B525" t="str">
            <v>Revestimento c/ argamassa de barita e = 1O mm</v>
          </cell>
          <cell r="C525" t="str">
            <v>m2</v>
          </cell>
          <cell r="D525">
            <v>42.437600000000003</v>
          </cell>
        </row>
        <row r="526">
          <cell r="A526" t="str">
            <v>001.10.00180</v>
          </cell>
          <cell r="B526" t="str">
            <v>Reboco barra lisa com argamassa de cimento e areia 1:1.5 com impermeabilizante inclusive emboço de cimento e areia 1:4</v>
          </cell>
          <cell r="C526" t="str">
            <v>M2</v>
          </cell>
          <cell r="D526">
            <v>17.7288</v>
          </cell>
        </row>
        <row r="527">
          <cell r="A527" t="str">
            <v>001.10.00200</v>
          </cell>
          <cell r="B527" t="str">
            <v>Barra lisa c/ acabamento em nata de cimento comum c/ desempenadeira de aço sobre emboço de cimento e areia 1:4</v>
          </cell>
          <cell r="C527" t="str">
            <v>m2</v>
          </cell>
          <cell r="D527">
            <v>12.224500000000001</v>
          </cell>
        </row>
        <row r="528">
          <cell r="A528" t="str">
            <v>001.10.00220</v>
          </cell>
          <cell r="B528" t="str">
            <v>Barra lisa c/ acabamento em nata de cimento comum c/ desempenadeira de aço sobre emboço de cimento e areia 1:4:8</v>
          </cell>
          <cell r="C528" t="str">
            <v>m2</v>
          </cell>
          <cell r="D528">
            <v>11.780900000000001</v>
          </cell>
        </row>
        <row r="529">
          <cell r="A529" t="str">
            <v>001.10.00240</v>
          </cell>
          <cell r="B529" t="str">
            <v>Barra lisa c/ acabamento em nata de cimento branco c/ desempenadeira de aço sobre emboço de cimento e areia 1:4</v>
          </cell>
          <cell r="C529" t="str">
            <v>m2</v>
          </cell>
          <cell r="D529">
            <v>14.252700000000001</v>
          </cell>
        </row>
        <row r="530">
          <cell r="A530" t="str">
            <v>001.10.00260</v>
          </cell>
          <cell r="B530" t="str">
            <v>Barra lisa c/ acabamento em nata de cimento comum c/ desempenadeira de aço sobre emboço de cimento e areia 1:4:8</v>
          </cell>
          <cell r="C530" t="str">
            <v>m2</v>
          </cell>
          <cell r="D530">
            <v>11.780900000000001</v>
          </cell>
        </row>
        <row r="531">
          <cell r="A531" t="str">
            <v>001.10.00280</v>
          </cell>
          <cell r="B531" t="str">
            <v>Revestimento com azulejo branco (dimensão mínima 150x150 mm, espessura mínima 4 mm) empregando argamassa pré fabricada de cimento colante (a prumo ), incl rejuntamento</v>
          </cell>
          <cell r="C531" t="str">
            <v>m2</v>
          </cell>
          <cell r="D531">
            <v>22.8066</v>
          </cell>
        </row>
        <row r="532">
          <cell r="A532" t="str">
            <v>001.10.00300</v>
          </cell>
          <cell r="B532" t="str">
            <v>Revestimento com azulejo decorado (dimensão mínima 150x150 mm, espessura mínima 4 mm) empregando argamassa pré fabricada de cimento colante (a prumo ), incl rejuntamento</v>
          </cell>
          <cell r="C532" t="str">
            <v>m2</v>
          </cell>
          <cell r="D532">
            <v>20.023599999999998</v>
          </cell>
        </row>
        <row r="533">
          <cell r="A533" t="str">
            <v>001.10.00320</v>
          </cell>
          <cell r="B533" t="str">
            <v>Revestimento Com Piso Parede (dimensão mínima 300x300 mm, espessura mínima 6 mm) Empregando Argamassa Pré Fabricada de Cimento Colante, incl Rejuntamento</v>
          </cell>
          <cell r="C533" t="str">
            <v>m2</v>
          </cell>
          <cell r="D533">
            <v>20.021599999999999</v>
          </cell>
        </row>
        <row r="534">
          <cell r="A534" t="str">
            <v>001.10.00330</v>
          </cell>
          <cell r="B534" t="str">
            <v>Fornecimento e Assentamento de Pastilha de Porcelana (dimensão mínima 100x100 mm, espessura mínima 8 mm), Assentada Com Argamassa Pré- Fabricada de Cimento Colante, Incl. Rejuntamento</v>
          </cell>
          <cell r="C534" t="str">
            <v>m2</v>
          </cell>
          <cell r="D534">
            <v>47.212600000000002</v>
          </cell>
        </row>
        <row r="535">
          <cell r="A535" t="str">
            <v>001.10.00560</v>
          </cell>
          <cell r="B535" t="str">
            <v>Revestimento c/ carpete 8 mm sobre parede</v>
          </cell>
          <cell r="C535" t="str">
            <v>M2</v>
          </cell>
          <cell r="D535">
            <v>24.814800000000002</v>
          </cell>
        </row>
        <row r="536">
          <cell r="A536" t="str">
            <v>001.10.00580</v>
          </cell>
          <cell r="B536" t="str">
            <v>Revestimento de paredes com laminado melaminico colado (formiplac texturizado)</v>
          </cell>
          <cell r="C536" t="str">
            <v>m2</v>
          </cell>
          <cell r="D536">
            <v>24.002800000000001</v>
          </cell>
        </row>
        <row r="537">
          <cell r="A537" t="str">
            <v>001.10.00660</v>
          </cell>
          <cell r="B537" t="str">
            <v>Faixas decorativas para portas e janelas, 10 cm de largura, em argamassa mista de cimento cal e areia</v>
          </cell>
          <cell r="C537" t="str">
            <v>M</v>
          </cell>
          <cell r="D537">
            <v>4.1893000000000002</v>
          </cell>
        </row>
        <row r="538">
          <cell r="A538" t="str">
            <v>001.10.00680</v>
          </cell>
          <cell r="B538" t="str">
            <v>Fornecimento e Assentamento de Faixa Cerâmica Decorada Para Cozinha e Banheiro</v>
          </cell>
          <cell r="C538" t="str">
            <v>ml</v>
          </cell>
          <cell r="D538">
            <v>13.7514</v>
          </cell>
        </row>
        <row r="539">
          <cell r="A539" t="str">
            <v>001.10.00740</v>
          </cell>
          <cell r="B539" t="str">
            <v>Correção de trincas em paredes, usando ferro de 1/4"""" e argamassa de cimento e areia 1:3</v>
          </cell>
          <cell r="C539" t="str">
            <v>M</v>
          </cell>
          <cell r="D539">
            <v>19.260400000000001</v>
          </cell>
        </row>
        <row r="540">
          <cell r="A540" t="str">
            <v>001.11</v>
          </cell>
          <cell r="B540" t="str">
            <v>PISOS RODAPÉS SOLEIRAS E PEITORIS</v>
          </cell>
          <cell r="D540">
            <v>1238.8779999999999</v>
          </cell>
        </row>
        <row r="541">
          <cell r="A541" t="str">
            <v>001.11.00010</v>
          </cell>
          <cell r="B541" t="str">
            <v>Preparo e apiloamento do local destinado a receber o piso, incl. carga e transporte manual de material de caixão de empréstimo para complementação do que faltar.</v>
          </cell>
          <cell r="C541" t="str">
            <v>m2</v>
          </cell>
          <cell r="D541">
            <v>5.9371999999999998</v>
          </cell>
        </row>
        <row r="542">
          <cell r="A542" t="str">
            <v>001.11.00040</v>
          </cell>
          <cell r="B542" t="str">
            <v>Regularização de laje ou lastro de concreto com argamassa de cimento e areia no traço 1:3, procedendo-se da seguinte maneira: umidecer abundantemente o contrapiso, aplicar nata de agua e cimento e finalmente a aplicar da argamassa de regularização.</v>
          </cell>
          <cell r="C542" t="str">
            <v>m3</v>
          </cell>
          <cell r="D542">
            <v>293.50940000000003</v>
          </cell>
        </row>
        <row r="543">
          <cell r="A543" t="str">
            <v>001.11.00050</v>
          </cell>
          <cell r="B543" t="str">
            <v>Contrapiso de concreto não estrutural Fck=13,5 Mpa, preparado com régua de alumínio e desempenadeira de madeira, perfeitamente nivelado, pronto para receber o piso, esp.= 6.00 cm</v>
          </cell>
          <cell r="C543" t="str">
            <v>m2</v>
          </cell>
          <cell r="D543">
            <v>17.108699999999999</v>
          </cell>
        </row>
        <row r="544">
          <cell r="A544" t="str">
            <v>001.11.00060</v>
          </cell>
          <cell r="B544" t="str">
            <v>Calçada em concreto Fck=13,5 Mpa no traco 1:3:6 com junta de dilatação de madeira 1.2 cm de espessura formando quadro 2.0 x 2.0 m com 6.0 cm de espessura, preparado com régua de alumínio e desempenadeira de madeira, perfeitamente nivelado.</v>
          </cell>
          <cell r="C544" t="str">
            <v>m2</v>
          </cell>
          <cell r="D544">
            <v>17.342700000000001</v>
          </cell>
        </row>
        <row r="545">
          <cell r="A545" t="str">
            <v>001.11.00080</v>
          </cell>
          <cell r="B545" t="str">
            <v>Calçada em concreto Fck=13,5 Mpa, no traço 1:3:6 com junta de dilatação seca, formando quadro de 2.00x2.00 m, com 6 cm de espessura, preparado com régua de alumínio e desempenadeira de madeira, perfeitamente nivelado.</v>
          </cell>
          <cell r="C545" t="str">
            <v>m2</v>
          </cell>
          <cell r="D545">
            <v>17.342700000000001</v>
          </cell>
        </row>
        <row r="546">
          <cell r="A546" t="str">
            <v>001.11.00100</v>
          </cell>
          <cell r="B546" t="str">
            <v>Calçada em Concreto Usinado 13,50 Mpa, Com Junta de Dilatação de Ripa de Madeira de 1.20 cm de Espessura formando Quadro 1.50 x 1.50 m, sendo a espessura de e= 5.00 cm, preparado com régua de alumínio e desempenadeira de madeira, perfeitamente nivelado.</v>
          </cell>
          <cell r="C546" t="str">
            <v>m2</v>
          </cell>
          <cell r="D546">
            <v>19.596599999999999</v>
          </cell>
        </row>
        <row r="547">
          <cell r="A547" t="str">
            <v>001.11.00180</v>
          </cell>
          <cell r="B547" t="str">
            <v>Cimentado liso queimado c/espessura de 1.5 cm c/argamassa de cimento e areia no traço 1:3, procedendo-se da seguinte maneira: umidecer abundantemente o contrapiso, aplicar nata de agua e cimento e finalmente a aplicar da argamassa de acabamento.</v>
          </cell>
          <cell r="C547" t="str">
            <v>m2</v>
          </cell>
          <cell r="D547">
            <v>7.0351999999999997</v>
          </cell>
        </row>
        <row r="548">
          <cell r="A548" t="str">
            <v>001.11.00200</v>
          </cell>
          <cell r="B548" t="str">
            <v>Cimentado liso queimado c/espessura de 2 cm usando argamassa de cimento e areia 1:3 c/ juntas plásticas de 19 mm formando quadros de 2.00 x 2.00 m,umidecer abundantemente o contrapiso, aplicar nata de agua e cimento e finalmente a aplicar a argamassa.</v>
          </cell>
          <cell r="C548" t="str">
            <v>m2</v>
          </cell>
          <cell r="D548">
            <v>8.8895999999999997</v>
          </cell>
        </row>
        <row r="549">
          <cell r="A549" t="str">
            <v>001.11.00280</v>
          </cell>
          <cell r="B549" t="str">
            <v>Cimentado liso queimado c/ po xadrez e=1.5 cm c/argamassa de cimento e areia no traço 1:3, umidecer abundantemente o contrapiso, aplicar nata de agua e cimento e finalmente a aplicar a argamassa.</v>
          </cell>
          <cell r="C549" t="str">
            <v>m2</v>
          </cell>
          <cell r="D549">
            <v>7.5872000000000002</v>
          </cell>
        </row>
        <row r="550">
          <cell r="A550" t="str">
            <v>001.11.00310</v>
          </cell>
          <cell r="B550" t="str">
            <v>Revestimento com Piso Cerâmico Esmaltado (dimensão mínima 300x300mm, espessura mínima 8 mm), PI 02, Assentado Com Argamassa Colante Uso Interno, incl. rejuntamento.</v>
          </cell>
          <cell r="C550" t="str">
            <v>m2</v>
          </cell>
          <cell r="D550">
            <v>19.539100000000001</v>
          </cell>
        </row>
        <row r="551">
          <cell r="A551" t="str">
            <v>001.11.00311</v>
          </cell>
          <cell r="B551" t="str">
            <v>Revestimento com Piso Cerâmico Esmaltado (dimensão mínima 300x300mm, espessura mínima 8 mm), PI 03, Assentado Com Argamassa Colante Uso Interno, incl. rejuntamento</v>
          </cell>
          <cell r="C551" t="str">
            <v>m2</v>
          </cell>
          <cell r="D551">
            <v>19.539100000000001</v>
          </cell>
        </row>
        <row r="552">
          <cell r="A552" t="str">
            <v>001.11.00312</v>
          </cell>
          <cell r="B552" t="str">
            <v>Revestimento com Piso Cerâmico Esmaltado (dimensão mínima 300x300mm, espessura mínima 8 mm), PI 04, Assentado Com Argamassa Colante Uso Interno, incl. rejuntamento</v>
          </cell>
          <cell r="C552" t="str">
            <v>m2</v>
          </cell>
          <cell r="D552">
            <v>19.539100000000001</v>
          </cell>
        </row>
        <row r="553">
          <cell r="A553" t="str">
            <v>001.11.00313</v>
          </cell>
          <cell r="B553" t="str">
            <v>Revestimento com Piso Cerâmico Esmaltado (dimensão mínima 300x300mm, espessura mínima 8 mm), PI 05, Assentado Com Argamassa Colante Uso Interno, incl. rejuntamento</v>
          </cell>
          <cell r="C553" t="str">
            <v>m2</v>
          </cell>
          <cell r="D553">
            <v>19.539100000000001</v>
          </cell>
        </row>
        <row r="554">
          <cell r="A554" t="str">
            <v>001.11.00321</v>
          </cell>
          <cell r="B554" t="str">
            <v>Revestimento de pisos e lajotas cerâmicas 30x30 cm assente c/argamassa de cimento e areia 1:4</v>
          </cell>
          <cell r="C554" t="str">
            <v>M2</v>
          </cell>
          <cell r="D554">
            <v>22.087399999999999</v>
          </cell>
        </row>
        <row r="555">
          <cell r="A555" t="str">
            <v>001.11.00341</v>
          </cell>
          <cell r="B555" t="str">
            <v>Assentamento de ladrilho hidráulico cor natural do cimento, assente com argamassa mista de cimento, cal e areia traço 1:4 adição 100 kg cimento</v>
          </cell>
          <cell r="C555" t="str">
            <v>m2</v>
          </cell>
          <cell r="D555">
            <v>34.876399999999997</v>
          </cell>
        </row>
        <row r="556">
          <cell r="A556" t="str">
            <v>001.11.00342</v>
          </cell>
          <cell r="B556" t="str">
            <v>Assentamento de ladrilho hidráulico cor única, assente com argamassa mista de cimento, cal e areia traço 1:4 adição 100 kg cimento</v>
          </cell>
          <cell r="C556" t="str">
            <v>m2</v>
          </cell>
          <cell r="D556">
            <v>37.0764</v>
          </cell>
        </row>
        <row r="557">
          <cell r="A557" t="str">
            <v>001.11.00343</v>
          </cell>
          <cell r="B557" t="str">
            <v>Assentamento de ladrilho hidráulico tipo Cuiabá, assente com argamassa mista de cimento, cal e areia traço 1:4 adição 100 kg cimento</v>
          </cell>
          <cell r="C557" t="str">
            <v>m2</v>
          </cell>
          <cell r="D557">
            <v>38.176400000000001</v>
          </cell>
        </row>
        <row r="558">
          <cell r="A558" t="str">
            <v>001.11.00344</v>
          </cell>
          <cell r="B558" t="str">
            <v>Assentamento de ladrilho hidráulico tipo Copacabana, assente com argamassa mista de cimento, cal e areia traço 1:4 adição 100 kg cimento</v>
          </cell>
          <cell r="C558" t="str">
            <v>m2</v>
          </cell>
          <cell r="D558">
            <v>43.676400000000001</v>
          </cell>
        </row>
        <row r="559">
          <cell r="A559" t="str">
            <v>001.11.00461</v>
          </cell>
          <cell r="B559" t="str">
            <v>Revestimento de piso em granilite fundido no local formando quadros de 2.00 m2 de área ( no máximo) com junta plastica colorida e faixa perimétrica de 30 cm na cor preta fazendo meia cana, aplicação de 2 demãos de resina acrilica</v>
          </cell>
          <cell r="C559" t="str">
            <v>m2</v>
          </cell>
          <cell r="D559">
            <v>19.559999999999999</v>
          </cell>
        </row>
        <row r="560">
          <cell r="A560" t="str">
            <v>001.11.00481</v>
          </cell>
          <cell r="B560" t="str">
            <v>Assentamento de junta plástica de dilatacao p/pisos de 19 mm</v>
          </cell>
          <cell r="C560" t="str">
            <v>ML</v>
          </cell>
          <cell r="D560">
            <v>1.6783999999999999</v>
          </cell>
        </row>
        <row r="561">
          <cell r="A561" t="str">
            <v>001.11.00581</v>
          </cell>
          <cell r="B561" t="str">
            <v>Revestimento de piso em ardosia natural 40x40cm cor preta tipo on com resinex</v>
          </cell>
          <cell r="C561" t="str">
            <v>M2</v>
          </cell>
          <cell r="D561">
            <v>26.9421</v>
          </cell>
        </row>
        <row r="562">
          <cell r="A562" t="str">
            <v>001.11.00601</v>
          </cell>
          <cell r="B562" t="str">
            <v>Revestimento de paviflex sobre lastro ou laje regularizada, assentado com cola especial de 2.00 mm de espessura</v>
          </cell>
          <cell r="C562" t="str">
            <v>M2</v>
          </cell>
          <cell r="D562">
            <v>41.598199999999999</v>
          </cell>
        </row>
        <row r="563">
          <cell r="A563" t="str">
            <v>001.11.00621</v>
          </cell>
          <cell r="B563" t="str">
            <v>Revestimento de paviflex sobre lastro ou laje regularizada, assentado com cola especial de 3.20 mm de espessura</v>
          </cell>
          <cell r="C563" t="str">
            <v>M2</v>
          </cell>
          <cell r="D563">
            <v>60.3932</v>
          </cell>
        </row>
        <row r="564">
          <cell r="A564" t="str">
            <v>001.11.00641</v>
          </cell>
          <cell r="B564" t="str">
            <v>Revestimento de paviflex sobre lastro ou laje regularizada, assentado com cola especial de 1.60 mm de espessura</v>
          </cell>
          <cell r="C564" t="str">
            <v>M2</v>
          </cell>
          <cell r="D564">
            <v>35.193199999999997</v>
          </cell>
        </row>
        <row r="565">
          <cell r="A565" t="str">
            <v>001.11.00661</v>
          </cell>
          <cell r="B565" t="str">
            <v>Carpete 8mm na cor verde musgo</v>
          </cell>
          <cell r="C565" t="str">
            <v>M2</v>
          </cell>
          <cell r="D565">
            <v>23</v>
          </cell>
        </row>
        <row r="566">
          <cell r="A566" t="str">
            <v>001.11.00681</v>
          </cell>
          <cell r="B566" t="str">
            <v>Revestimento da escada (degrau e espelho) c/ ardósia preta tipo on c/ resinex</v>
          </cell>
          <cell r="C566" t="str">
            <v>M2</v>
          </cell>
          <cell r="D566">
            <v>31.3004</v>
          </cell>
        </row>
        <row r="567">
          <cell r="A567" t="str">
            <v>001.11.00701</v>
          </cell>
          <cell r="B567" t="str">
            <v>Piso de concreto fck=15,0 mpa, armado com tela de aço ca-60 4.2 com malha 15x15 cm - esp.15 cm</v>
          </cell>
          <cell r="C567" t="str">
            <v>M2</v>
          </cell>
          <cell r="D567">
            <v>41.343299999999999</v>
          </cell>
        </row>
        <row r="568">
          <cell r="A568" t="str">
            <v>001.11.00721</v>
          </cell>
          <cell r="B568" t="str">
            <v>Assentamento de rodapé de cimentado usando argamassa de cimento e areia 1:3 com altura de 10 cm, simples</v>
          </cell>
          <cell r="C568" t="str">
            <v>ML</v>
          </cell>
          <cell r="D568">
            <v>5.5419</v>
          </cell>
        </row>
        <row r="569">
          <cell r="A569" t="str">
            <v>001.11.00741</v>
          </cell>
          <cell r="B569" t="str">
            <v>Assentamento de rodapé de cimentado usando argamassa de cimento e areia 1:3 com altura de 10 cm, de cor</v>
          </cell>
          <cell r="C569" t="str">
            <v>ML</v>
          </cell>
          <cell r="D569">
            <v>6.4703999999999997</v>
          </cell>
        </row>
        <row r="570">
          <cell r="A570" t="str">
            <v>001.11.00761</v>
          </cell>
          <cell r="B570" t="str">
            <v>Assentamento de rodapés para pisos em ceramica 30x30</v>
          </cell>
          <cell r="C570" t="str">
            <v>ML</v>
          </cell>
          <cell r="D570">
            <v>6.8998999999999997</v>
          </cell>
        </row>
        <row r="571">
          <cell r="A571" t="str">
            <v>001.11.00781</v>
          </cell>
          <cell r="B571" t="str">
            <v>Assentamento de rodapés de de madeira de 10 cm de altura</v>
          </cell>
          <cell r="C571" t="str">
            <v>ML</v>
          </cell>
          <cell r="D571">
            <v>6.9236000000000004</v>
          </cell>
        </row>
        <row r="572">
          <cell r="A572" t="str">
            <v>001.11.00821</v>
          </cell>
          <cell r="B572" t="str">
            <v>Assentamento de mármore c/10 cm de altura e 2.00 cm de espessura</v>
          </cell>
          <cell r="C572" t="str">
            <v>ML</v>
          </cell>
          <cell r="D572">
            <v>19.704000000000001</v>
          </cell>
        </row>
        <row r="573">
          <cell r="A573" t="str">
            <v>001.11.00841</v>
          </cell>
          <cell r="B573" t="str">
            <v>Assentamento de rodapé de cerâmica empregando pasta de argamassa de cimento colante</v>
          </cell>
          <cell r="C573" t="str">
            <v>ML</v>
          </cell>
          <cell r="D573">
            <v>2.1623999999999999</v>
          </cell>
        </row>
        <row r="574">
          <cell r="A574" t="str">
            <v>001.11.00861</v>
          </cell>
          <cell r="B574" t="str">
            <v>Assentamento de paviflex c/9 cm de altura assente com cola especial</v>
          </cell>
          <cell r="C574" t="str">
            <v>ML</v>
          </cell>
          <cell r="D574">
            <v>3.31</v>
          </cell>
        </row>
        <row r="575">
          <cell r="A575" t="str">
            <v>001.11.00901</v>
          </cell>
          <cell r="B575" t="str">
            <v>Assentamento de rodapé de madeira de peróba 7x1.5 cm fixados c/tacos de peróba previamente chumbados na alvenaria c/ espaçamento max. de 2.00x2.00 m</v>
          </cell>
          <cell r="C575" t="str">
            <v>ML</v>
          </cell>
          <cell r="D575">
            <v>22.187100000000001</v>
          </cell>
        </row>
        <row r="576">
          <cell r="A576" t="str">
            <v>001.11.00921</v>
          </cell>
          <cell r="B576" t="str">
            <v>Assentamento de rodapé de ardósia natural</v>
          </cell>
          <cell r="C576" t="str">
            <v>ML</v>
          </cell>
          <cell r="D576">
            <v>8.0459999999999994</v>
          </cell>
        </row>
        <row r="577">
          <cell r="A577" t="str">
            <v>001.11.00941</v>
          </cell>
          <cell r="B577" t="str">
            <v>Assentamento de rodapé de granito na cor verde ubatuba com 7 cm de espessura</v>
          </cell>
          <cell r="C577" t="str">
            <v>ML</v>
          </cell>
          <cell r="D577">
            <v>19.391999999999999</v>
          </cell>
        </row>
        <row r="578">
          <cell r="A578" t="str">
            <v>001.11.00961</v>
          </cell>
          <cell r="B578" t="str">
            <v>Assentamento de rodapé de de lajota colonial</v>
          </cell>
          <cell r="C578" t="str">
            <v>ML</v>
          </cell>
          <cell r="D578">
            <v>8.2219999999999995</v>
          </cell>
        </row>
        <row r="579">
          <cell r="A579" t="str">
            <v>001.11.00981</v>
          </cell>
          <cell r="B579" t="str">
            <v>Assentamento de soleiras externas c/ pingadeira ou ressalto penetrando 2.50 cm de c/ lado da alvenaria assentado c/ aragam. de cimento e areia no traço 1:4, de mármore branco marfim 3.00 cm</v>
          </cell>
          <cell r="C579" t="str">
            <v>ML</v>
          </cell>
          <cell r="D579">
            <v>21.239599999999999</v>
          </cell>
        </row>
        <row r="580">
          <cell r="A580" t="str">
            <v>001.11.01001</v>
          </cell>
          <cell r="B580" t="str">
            <v>Assentamento de soleiras externas c/ pingadeira ou ressalto penetrando 2.50 cm de c/ lado da alvenaria assentado c/ aragam. de cimento e areia no traço 1:4, de granilite</v>
          </cell>
          <cell r="C580" t="str">
            <v>ML</v>
          </cell>
          <cell r="D580">
            <v>6.6166</v>
          </cell>
        </row>
        <row r="581">
          <cell r="A581" t="str">
            <v>001.11.01021</v>
          </cell>
          <cell r="B581" t="str">
            <v>Assentamento de soleira interna de 0.15 m de mármore branco marfim 3.00 cmassente c/ argamassa de cimento e areia 1:4 m</v>
          </cell>
          <cell r="C581" t="str">
            <v>ML</v>
          </cell>
          <cell r="D581">
            <v>20.4453</v>
          </cell>
        </row>
        <row r="582">
          <cell r="A582" t="str">
            <v>001.11.01041</v>
          </cell>
          <cell r="B582" t="str">
            <v>Assentamento de soleira interna de 0.15 m de granilite  assente c/ argamassa de cimento e areia 1:4 m</v>
          </cell>
          <cell r="C582" t="str">
            <v>ML</v>
          </cell>
          <cell r="D582">
            <v>7.2213000000000003</v>
          </cell>
        </row>
        <row r="583">
          <cell r="A583" t="str">
            <v>001.11.01061</v>
          </cell>
          <cell r="B583" t="str">
            <v>Assentamento de soleira interna de 0.15 m de ardósia ,assente c/ argamassa de cimento e areia no traço 1:4</v>
          </cell>
          <cell r="C583" t="str">
            <v>ML</v>
          </cell>
          <cell r="D583">
            <v>11.5062</v>
          </cell>
        </row>
        <row r="584">
          <cell r="A584" t="str">
            <v>001.11.01081</v>
          </cell>
          <cell r="B584" t="str">
            <v>Assentamento de soleira de granito l=0,15m e=2cm</v>
          </cell>
          <cell r="C584" t="str">
            <v>UN</v>
          </cell>
          <cell r="D584">
            <v>23.564599999999999</v>
          </cell>
        </row>
        <row r="585">
          <cell r="A585" t="str">
            <v>001.11.01101</v>
          </cell>
          <cell r="B585" t="str">
            <v>Assentamento de soleira de granito na cor verde ubatuba l=15 cm</v>
          </cell>
          <cell r="C585" t="str">
            <v>ML</v>
          </cell>
          <cell r="D585">
            <v>40.6646</v>
          </cell>
        </row>
        <row r="586">
          <cell r="A586" t="str">
            <v>001.11.01121</v>
          </cell>
          <cell r="B586" t="str">
            <v>Assentamento de peitoril de mármore branco espessura 3.00 cm, assente com argamassa de cimento e areia traço 1:4</v>
          </cell>
          <cell r="C586" t="str">
            <v>ML</v>
          </cell>
          <cell r="D586">
            <v>17.951599999999999</v>
          </cell>
        </row>
        <row r="587">
          <cell r="A587" t="str">
            <v>001.11.01141</v>
          </cell>
          <cell r="B587" t="str">
            <v>Assentamento de peitoril de granilite espessura 2.50 cm, assente com argamassa de cimento e areia traço 1:4</v>
          </cell>
          <cell r="C587" t="str">
            <v>ML</v>
          </cell>
          <cell r="D587">
            <v>8.5606000000000009</v>
          </cell>
        </row>
        <row r="588">
          <cell r="A588" t="str">
            <v>001.11.01161</v>
          </cell>
          <cell r="B588" t="str">
            <v>Assentamento de peitoril de ardósia polida  espessura 3.00 cm, assente com argamassa de cimento e areia traço 1:4</v>
          </cell>
          <cell r="C588" t="str">
            <v>ml</v>
          </cell>
          <cell r="D588">
            <v>14.3133</v>
          </cell>
        </row>
        <row r="589">
          <cell r="A589" t="str">
            <v>001.11.01181</v>
          </cell>
          <cell r="B589" t="str">
            <v>Assentamento de peitoril interno de mármore branco espessura 2.00 cm, assentes com argamassa de cimento e areia 1:4</v>
          </cell>
          <cell r="C589" t="str">
            <v>ML</v>
          </cell>
          <cell r="D589">
            <v>18.972300000000001</v>
          </cell>
        </row>
        <row r="590">
          <cell r="A590" t="str">
            <v>001.11.01201</v>
          </cell>
          <cell r="B590" t="str">
            <v>Assentamento de peitoril interno de granilite espessura 2.50 cm, assentes com argamassa de cimento e areia 1:4</v>
          </cell>
          <cell r="C590" t="str">
            <v>ML</v>
          </cell>
          <cell r="D590">
            <v>5.8223000000000003</v>
          </cell>
        </row>
        <row r="591">
          <cell r="A591" t="str">
            <v>001.12</v>
          </cell>
          <cell r="B591" t="str">
            <v>FORROS E DIVISÓRIAS</v>
          </cell>
          <cell r="D591">
            <v>1126.8802000000001</v>
          </cell>
        </row>
        <row r="592">
          <cell r="A592" t="str">
            <v>001.12.00020</v>
          </cell>
          <cell r="B592" t="str">
            <v>Forro de tábuas de cedrinho 10.00x1.00 cm aplicados em sarrafos 10x2.5 cm espacados de 50x50 cm</v>
          </cell>
          <cell r="C592" t="str">
            <v>M2</v>
          </cell>
          <cell r="D592">
            <v>28.236599999999999</v>
          </cell>
        </row>
        <row r="593">
          <cell r="A593" t="str">
            <v>001.12.00040</v>
          </cell>
          <cell r="B593" t="str">
            <v>Forro de tábuas de cedrinho 10.00x1.00 cm aplicados em caibros de 5x6 cm espaçados de 50x50 cm</v>
          </cell>
          <cell r="C593" t="str">
            <v>M2</v>
          </cell>
          <cell r="D593">
            <v>28.808599999999998</v>
          </cell>
        </row>
        <row r="594">
          <cell r="A594" t="str">
            <v>001.12.00100</v>
          </cell>
          <cell r="B594" t="str">
            <v>Cimalha de cedrinho</v>
          </cell>
          <cell r="C594" t="str">
            <v>ML</v>
          </cell>
          <cell r="D594">
            <v>2.218</v>
          </cell>
        </row>
        <row r="595">
          <cell r="A595" t="str">
            <v>001.12.00140</v>
          </cell>
          <cell r="B595" t="str">
            <v>Forro de gesso 60x60 cm liso fixado diretamente na estrutura por meio de arame galvanizado</v>
          </cell>
          <cell r="C595" t="str">
            <v>m2</v>
          </cell>
          <cell r="D595">
            <v>17.4818</v>
          </cell>
        </row>
        <row r="596">
          <cell r="A596" t="str">
            <v>001.12.00150</v>
          </cell>
          <cell r="B596" t="str">
            <v>Forro Em Gesso Acartonado com Painel FGA  incl. assessórios</v>
          </cell>
          <cell r="C596" t="str">
            <v>m2</v>
          </cell>
          <cell r="D596">
            <v>31.422999999999998</v>
          </cell>
        </row>
        <row r="597">
          <cell r="A597" t="str">
            <v>001.12.00155</v>
          </cell>
          <cell r="B597" t="str">
            <v>Forro Em Gesso Acartonado com Painel FGE  incl. assessórios</v>
          </cell>
          <cell r="C597" t="str">
            <v>m2</v>
          </cell>
          <cell r="D597">
            <v>35.269799999999996</v>
          </cell>
        </row>
        <row r="598">
          <cell r="A598" t="str">
            <v>001.12.00160</v>
          </cell>
          <cell r="B598" t="str">
            <v>Fornecimento e Instalação de Moldura em Gesso h=7 cm</v>
          </cell>
          <cell r="C598" t="str">
            <v>m</v>
          </cell>
          <cell r="D598">
            <v>7</v>
          </cell>
        </row>
        <row r="599">
          <cell r="A599" t="str">
            <v>001.12.00180</v>
          </cell>
          <cell r="B599" t="str">
            <v>Sanca de gesso l=1,20 m</v>
          </cell>
          <cell r="C599" t="str">
            <v>ML</v>
          </cell>
          <cell r="D599">
            <v>25</v>
          </cell>
        </row>
        <row r="600">
          <cell r="A600" t="str">
            <v>001.12.00200</v>
          </cell>
          <cell r="B600" t="str">
            <v>Sanca de gesso l=0,30m</v>
          </cell>
          <cell r="C600" t="str">
            <v>ML</v>
          </cell>
          <cell r="D600">
            <v>9</v>
          </cell>
        </row>
        <row r="601">
          <cell r="A601" t="str">
            <v>001.12.00320</v>
          </cell>
          <cell r="B601" t="str">
            <v>Fornecimento e Instalação de Forro de pvc branco 200 mm, incl. estrutura para fixação em metalon galvanizado e rodaforro</v>
          </cell>
          <cell r="C601" t="str">
            <v>m2</v>
          </cell>
          <cell r="D601">
            <v>29</v>
          </cell>
        </row>
        <row r="602">
          <cell r="A602" t="str">
            <v>001.12.00360</v>
          </cell>
          <cell r="B602" t="str">
            <v>Substituição de tábuas p/forro de cedrinho</v>
          </cell>
          <cell r="C602" t="str">
            <v>M2</v>
          </cell>
          <cell r="D602">
            <v>18.1892</v>
          </cell>
        </row>
        <row r="603">
          <cell r="A603" t="str">
            <v>001.12.00380</v>
          </cell>
          <cell r="B603" t="str">
            <v>Repregamento de forro de madeira</v>
          </cell>
          <cell r="C603" t="str">
            <v>M2</v>
          </cell>
          <cell r="D603">
            <v>1.2197</v>
          </cell>
        </row>
        <row r="604">
          <cell r="A604" t="str">
            <v>001.12.00600</v>
          </cell>
          <cell r="B604" t="str">
            <v>Fornecimento e instalação de divisória de granilite para sanitários assentada com argamassa de cimento e areia 1:3</v>
          </cell>
          <cell r="C604" t="str">
            <v>m2</v>
          </cell>
          <cell r="D604">
            <v>118.503</v>
          </cell>
        </row>
        <row r="605">
          <cell r="A605" t="str">
            <v>001.12.00700</v>
          </cell>
          <cell r="B605" t="str">
            <v>Fornecimento e instalação de divisória p/ banheiro em ardosia polida natural c/ resinex</v>
          </cell>
          <cell r="C605" t="str">
            <v>m2</v>
          </cell>
          <cell r="D605">
            <v>135.2217</v>
          </cell>
        </row>
        <row r="606">
          <cell r="A606" t="str">
            <v>001.12.00800</v>
          </cell>
          <cell r="B606" t="str">
            <v>Fornecimento e instalação de divisória p/ banheiro em granito polido, assente com argamassa,  na cor cinza.</v>
          </cell>
          <cell r="C606" t="str">
            <v>m2</v>
          </cell>
          <cell r="D606">
            <v>156.3201</v>
          </cell>
        </row>
        <row r="607">
          <cell r="A607" t="str">
            <v>001.12.00900</v>
          </cell>
          <cell r="B607" t="str">
            <v>Fornecimento e instalação de divisória naval stander padrão bege com perfis de aço na cor preto , cinza ou branco</v>
          </cell>
          <cell r="C607" t="str">
            <v>m2</v>
          </cell>
          <cell r="D607">
            <v>42.414400000000001</v>
          </cell>
        </row>
        <row r="608">
          <cell r="A608" t="str">
            <v>001.12.00920</v>
          </cell>
          <cell r="B608" t="str">
            <v>Fornecimento e instalação de porta de divisória  incl.montante , fechadura e dobradiças, divisória naval stander branco, cinza ou areia jundiai  com perfis de aço na cor preto, branco e cinza</v>
          </cell>
          <cell r="C608" t="str">
            <v>cj</v>
          </cell>
          <cell r="D608">
            <v>126.08199999999999</v>
          </cell>
        </row>
        <row r="609">
          <cell r="A609" t="str">
            <v>001.12.00940</v>
          </cell>
          <cell r="B609" t="str">
            <v>Fornecimento e instalação de divisória naval stander padrão branco, cinza ou areia jundiai, perfis de aço na cor preta e bandeira em vidro</v>
          </cell>
          <cell r="C609" t="str">
            <v>m2</v>
          </cell>
          <cell r="D609">
            <v>57.104199999999999</v>
          </cell>
        </row>
        <row r="610">
          <cell r="A610" t="str">
            <v>001.12.00960</v>
          </cell>
          <cell r="B610" t="str">
            <v>Fornecimento e instalação de porta de divisória  incl.montante , fechadura e dobradiças, divisória naval stander branco, cinza ou areia jundiai  com perfis de aço na cor preto, branco e cinza</v>
          </cell>
          <cell r="C610" t="str">
            <v>cj</v>
          </cell>
          <cell r="D610">
            <v>126.08199999999999</v>
          </cell>
        </row>
        <row r="611">
          <cell r="A611" t="str">
            <v>001.12.00980</v>
          </cell>
          <cell r="B611" t="str">
            <v>Fornecimento e instalação de ferragens para porta de divisória</v>
          </cell>
          <cell r="C611" t="str">
            <v>un</v>
          </cell>
          <cell r="D611">
            <v>71.0411</v>
          </cell>
        </row>
        <row r="612">
          <cell r="A612" t="str">
            <v>001.12.01000</v>
          </cell>
          <cell r="B612" t="str">
            <v>Parede Em Gesso Acartonado Revestida nas Duas Faces com Painel FGE sendo Montante e Guia 75, incl. parafuso GN 25, Massa e Fita .</v>
          </cell>
          <cell r="C612" t="str">
            <v>m2</v>
          </cell>
          <cell r="D612">
            <v>61.265000000000001</v>
          </cell>
        </row>
        <row r="613">
          <cell r="A613" t="str">
            <v>001.13</v>
          </cell>
          <cell r="B613" t="str">
            <v>VIDROS</v>
          </cell>
          <cell r="D613">
            <v>3058.3375000000001</v>
          </cell>
        </row>
        <row r="614">
          <cell r="A614" t="str">
            <v>001.13.00020</v>
          </cell>
          <cell r="B614" t="str">
            <v>Fornecimento e Instalação de Vidro liso incolor espessura 3.00 mm</v>
          </cell>
          <cell r="C614" t="str">
            <v>m2</v>
          </cell>
          <cell r="D614">
            <v>45</v>
          </cell>
        </row>
        <row r="615">
          <cell r="A615" t="str">
            <v>001.13.00040</v>
          </cell>
          <cell r="B615" t="str">
            <v>Fornecimento e Instalação de Vidro liso incolor espessura 4.00 mm</v>
          </cell>
          <cell r="C615" t="str">
            <v>m2</v>
          </cell>
          <cell r="D615">
            <v>61</v>
          </cell>
        </row>
        <row r="616">
          <cell r="A616" t="str">
            <v>001.13.00060</v>
          </cell>
          <cell r="B616" t="str">
            <v>Fornecimento e Instalação de Vidro liso incolor espessura 5.00 mm</v>
          </cell>
          <cell r="C616" t="str">
            <v>m2</v>
          </cell>
          <cell r="D616">
            <v>76.7</v>
          </cell>
        </row>
        <row r="617">
          <cell r="A617" t="str">
            <v>001.13.00080</v>
          </cell>
          <cell r="B617" t="str">
            <v>Fornecimento e Instalação de Vidro liso incolor espessura 6.00 mm</v>
          </cell>
          <cell r="C617" t="str">
            <v>m2</v>
          </cell>
          <cell r="D617">
            <v>92.6</v>
          </cell>
        </row>
        <row r="618">
          <cell r="A618" t="str">
            <v>001.13.00081</v>
          </cell>
          <cell r="B618" t="str">
            <v>Fornecimento e Instalação de Vidro liso incolor espessura 8.00 mm</v>
          </cell>
          <cell r="C618" t="str">
            <v>m2</v>
          </cell>
          <cell r="D618">
            <v>122.8</v>
          </cell>
        </row>
        <row r="619">
          <cell r="A619" t="str">
            <v>001.13.00082</v>
          </cell>
          <cell r="B619" t="str">
            <v>Fornecimento e Instalação de Vidro liso incolor espessura 10.00 mm</v>
          </cell>
          <cell r="C619" t="str">
            <v>m2</v>
          </cell>
          <cell r="D619">
            <v>160</v>
          </cell>
        </row>
        <row r="620">
          <cell r="A620" t="str">
            <v>001.13.00100</v>
          </cell>
          <cell r="B620" t="str">
            <v>Fornecimento e Instalação de Vidro martelado espessura 3.00 mm</v>
          </cell>
          <cell r="C620" t="str">
            <v>m2</v>
          </cell>
          <cell r="D620">
            <v>45.36</v>
          </cell>
        </row>
        <row r="621">
          <cell r="A621" t="str">
            <v>001.13.00120</v>
          </cell>
          <cell r="B621" t="str">
            <v>Fornecimento e Instalação de Vidro canelado comum espessura 4.00 mm</v>
          </cell>
          <cell r="C621" t="str">
            <v>m2</v>
          </cell>
          <cell r="D621">
            <v>45.36</v>
          </cell>
        </row>
        <row r="622">
          <cell r="A622" t="str">
            <v>001.13.00140</v>
          </cell>
          <cell r="B622" t="str">
            <v>Fornecimento e Instalação de Vidro liso fumê cinza espessura 4.00 mm</v>
          </cell>
          <cell r="C622" t="str">
            <v>m2</v>
          </cell>
          <cell r="D622">
            <v>89</v>
          </cell>
        </row>
        <row r="623">
          <cell r="A623" t="str">
            <v>001.13.00160</v>
          </cell>
          <cell r="B623" t="str">
            <v>Fornecimento e Instalação de Vidro liso fumê cinza espessura 5.00 mm</v>
          </cell>
          <cell r="C623" t="str">
            <v>m2</v>
          </cell>
          <cell r="D623">
            <v>108</v>
          </cell>
        </row>
        <row r="624">
          <cell r="A624" t="str">
            <v>001.13.00170</v>
          </cell>
          <cell r="B624" t="str">
            <v>Fornecimento e Instalação de Vidro liso cinza fumê espessura 6.00 mm</v>
          </cell>
          <cell r="C624" t="str">
            <v>m2</v>
          </cell>
          <cell r="D624">
            <v>133</v>
          </cell>
        </row>
        <row r="625">
          <cell r="A625" t="str">
            <v>001.13.00175</v>
          </cell>
          <cell r="B625" t="str">
            <v>Fornecimento e Instalação de Vidro liso cinza fumê espessura 8.00 mm</v>
          </cell>
          <cell r="C625" t="str">
            <v>m2</v>
          </cell>
          <cell r="D625">
            <v>181</v>
          </cell>
        </row>
        <row r="626">
          <cell r="A626" t="str">
            <v>001.13.00180</v>
          </cell>
          <cell r="B626" t="str">
            <v>Fornecimento e Instalação de Vidro liso fumê cinza espessura 10.00 mm</v>
          </cell>
          <cell r="C626" t="str">
            <v>m2</v>
          </cell>
          <cell r="D626">
            <v>235</v>
          </cell>
        </row>
        <row r="627">
          <cell r="A627" t="str">
            <v>001.13.00300</v>
          </cell>
          <cell r="B627" t="str">
            <v>Fornecimento e Instalação de Vidro liso incolor termperado espessura 6.00 mm</v>
          </cell>
          <cell r="C627" t="str">
            <v>m2</v>
          </cell>
          <cell r="D627">
            <v>126</v>
          </cell>
        </row>
        <row r="628">
          <cell r="A628" t="str">
            <v>001.13.00320</v>
          </cell>
          <cell r="B628" t="str">
            <v>Fornecimento e Instalação de Vidro liso incolor termperado espessura 8.00 mm</v>
          </cell>
          <cell r="C628" t="str">
            <v>m2</v>
          </cell>
          <cell r="D628">
            <v>156</v>
          </cell>
        </row>
        <row r="629">
          <cell r="A629" t="str">
            <v>001.13.00340</v>
          </cell>
          <cell r="B629" t="str">
            <v>Fornecimento e Instalação de Vidro liso incolor termperado espessura 10.00 mm</v>
          </cell>
          <cell r="C629" t="str">
            <v>m2</v>
          </cell>
          <cell r="D629">
            <v>196.8</v>
          </cell>
        </row>
        <row r="630">
          <cell r="A630" t="str">
            <v>001.13.00400</v>
          </cell>
          <cell r="B630" t="str">
            <v>Fornecimento e Instalação de Vidro liso cinza fumê temperado espessura 6 mm</v>
          </cell>
          <cell r="C630" t="str">
            <v>m2</v>
          </cell>
          <cell r="D630">
            <v>166</v>
          </cell>
        </row>
        <row r="631">
          <cell r="A631" t="str">
            <v>001.13.00420</v>
          </cell>
          <cell r="B631" t="str">
            <v>Fornecimento e Instalação de Vidro liso cinza fumê temperado espessura 8 mm</v>
          </cell>
          <cell r="C631" t="str">
            <v>m2</v>
          </cell>
          <cell r="D631">
            <v>213</v>
          </cell>
        </row>
        <row r="632">
          <cell r="A632" t="str">
            <v>001.13.00440</v>
          </cell>
          <cell r="B632" t="str">
            <v>Fornecimento e Instalação de Vidro liso cinza fumê temperado espessura 10 mm</v>
          </cell>
          <cell r="C632" t="str">
            <v>m2</v>
          </cell>
          <cell r="D632">
            <v>273</v>
          </cell>
        </row>
        <row r="633">
          <cell r="A633" t="str">
            <v>001.13.00500</v>
          </cell>
          <cell r="B633" t="str">
            <v>Fornecimento e Instalação de Perfil ""U"" Cavalão</v>
          </cell>
          <cell r="C633" t="str">
            <v>ml</v>
          </cell>
          <cell r="D633">
            <v>8.6966000000000001</v>
          </cell>
        </row>
        <row r="634">
          <cell r="A634" t="str">
            <v>001.13.00520</v>
          </cell>
          <cell r="B634" t="str">
            <v>Fornecimento e Instalação de Dobradiça Inferior Para Porta de Vidro</v>
          </cell>
          <cell r="C634" t="str">
            <v>un</v>
          </cell>
          <cell r="D634">
            <v>64.464500000000001</v>
          </cell>
        </row>
        <row r="635">
          <cell r="A635" t="str">
            <v>001.13.00540</v>
          </cell>
          <cell r="B635" t="str">
            <v>Fornecimento e Instalação de Dobradiça Superior Para Porta de Vidro</v>
          </cell>
          <cell r="C635" t="str">
            <v>un</v>
          </cell>
          <cell r="D635">
            <v>64.464500000000001</v>
          </cell>
        </row>
        <row r="636">
          <cell r="A636" t="str">
            <v>001.13.00560</v>
          </cell>
          <cell r="B636" t="str">
            <v>Fornecimento e Instalação de Trinco Para Piso em Porta de Vidro</v>
          </cell>
          <cell r="C636" t="str">
            <v>un</v>
          </cell>
          <cell r="D636">
            <v>97.742900000000006</v>
          </cell>
        </row>
        <row r="637">
          <cell r="A637" t="str">
            <v>001.13.00580</v>
          </cell>
          <cell r="B637" t="str">
            <v>Fornecimento e Instalação de Fechadura e  Contra Fechadura Para Porta de Vidro</v>
          </cell>
          <cell r="C637" t="str">
            <v>cj</v>
          </cell>
          <cell r="D637">
            <v>93.464500000000001</v>
          </cell>
        </row>
        <row r="638">
          <cell r="A638" t="str">
            <v>001.13.00600</v>
          </cell>
          <cell r="B638" t="str">
            <v>Fornecimento e Instalação de Puxador de Madeira Para Porta de Vidro</v>
          </cell>
          <cell r="C638" t="str">
            <v>cj</v>
          </cell>
          <cell r="D638">
            <v>28.464500000000001</v>
          </cell>
        </row>
        <row r="639">
          <cell r="A639" t="str">
            <v>001.13.00800</v>
          </cell>
          <cell r="B639" t="str">
            <v>Fornecimento e instalação de box para banheiro em perfil de alumínio e acrílico cinza, incl.toalheiro</v>
          </cell>
          <cell r="C639" t="str">
            <v>m2</v>
          </cell>
          <cell r="D639">
            <v>87.71</v>
          </cell>
        </row>
        <row r="640">
          <cell r="A640" t="str">
            <v>001.13.00820</v>
          </cell>
          <cell r="B640" t="str">
            <v>Fornecimento e instalação de box para banheiro em perfil de alumínio com acrílico fumê,cristal ou ouro velho, incl. toalheiro</v>
          </cell>
          <cell r="C640" t="str">
            <v>m2</v>
          </cell>
          <cell r="D640">
            <v>87.71</v>
          </cell>
        </row>
        <row r="641">
          <cell r="A641" t="str">
            <v>001.14</v>
          </cell>
          <cell r="B641" t="str">
            <v>PINTURA</v>
          </cell>
          <cell r="D641">
            <v>567.70870000000002</v>
          </cell>
        </row>
        <row r="642">
          <cell r="A642" t="str">
            <v>001.14.00020</v>
          </cell>
          <cell r="B642" t="str">
            <v>Caiação em paredes e tetos à 03 demãos</v>
          </cell>
          <cell r="C642" t="str">
            <v>m2</v>
          </cell>
          <cell r="D642">
            <v>0.82950000000000002</v>
          </cell>
        </row>
        <row r="643">
          <cell r="A643" t="str">
            <v>001.14.00045</v>
          </cell>
          <cell r="B643" t="str">
            <v>Emassamento de Parede Interna ou Forro Com Massa Corrida à Base de PVA  1ª Linha com Duas Demãos</v>
          </cell>
          <cell r="C643" t="str">
            <v>m2</v>
          </cell>
          <cell r="D643">
            <v>3.2168000000000001</v>
          </cell>
        </row>
        <row r="644">
          <cell r="A644" t="str">
            <v>001.14.00047</v>
          </cell>
          <cell r="B644" t="str">
            <v>Emassamento de Parede Interna, Externa ou Forro Com Massa Corrida  Acrílica  1ª Linha com Duas Demãos</v>
          </cell>
          <cell r="C644" t="str">
            <v>m2</v>
          </cell>
          <cell r="D644">
            <v>5.8658000000000001</v>
          </cell>
        </row>
        <row r="645">
          <cell r="A645" t="str">
            <v>001.14.00050</v>
          </cell>
          <cell r="B645" t="str">
            <v>Pintura Em Látex PVA (1ª Linha Renner ou Coral) Sobre Superfície Perfeitamente Emassada, duas demãos</v>
          </cell>
          <cell r="C645" t="str">
            <v>m2</v>
          </cell>
          <cell r="D645">
            <v>3.3008000000000002</v>
          </cell>
        </row>
        <row r="646">
          <cell r="A646" t="str">
            <v>001.14.00080</v>
          </cell>
          <cell r="B646" t="str">
            <v>Pintura Em Látex PVA (1ª Linha Renner ou Coral) em superfície rebocada executada como segue: limpeza e lixamento preliminar , uma demão de selador(, duas demãos de tinta de acabamento</v>
          </cell>
          <cell r="C646" t="str">
            <v>m2</v>
          </cell>
          <cell r="D646">
            <v>5.6215000000000002</v>
          </cell>
        </row>
        <row r="647">
          <cell r="A647" t="str">
            <v>001.14.00100</v>
          </cell>
          <cell r="B647" t="str">
            <v>Pintura Látex Acrílica (1ª Linha Renner ou Coral) Sobre Superfície Perfeitamente Emassada, duas demãos</v>
          </cell>
          <cell r="C647" t="str">
            <v>m2</v>
          </cell>
          <cell r="D647">
            <v>3.4565999999999999</v>
          </cell>
        </row>
        <row r="648">
          <cell r="A648" t="str">
            <v>001.14.00120</v>
          </cell>
          <cell r="B648" t="str">
            <v>Pintura Látex Acrílico(1ª Linha Renner ou Coral) em superfície rebocada executada como segue: limpeza e lixamento preliminar, uma demão de selador acrílico e duas demãos de tinta de acabamento</v>
          </cell>
          <cell r="C648" t="str">
            <v>m2</v>
          </cell>
          <cell r="D648">
            <v>5.7773000000000003</v>
          </cell>
        </row>
        <row r="649">
          <cell r="A649" t="str">
            <v>001.14.00140</v>
          </cell>
          <cell r="B649" t="str">
            <v>Textura Acrílica (1ªLinha) em Parede Externa ou Interna, incl. Selador Acrílico</v>
          </cell>
          <cell r="C649" t="str">
            <v>m2</v>
          </cell>
          <cell r="D649">
            <v>6.7023999999999999</v>
          </cell>
        </row>
        <row r="650">
          <cell r="A650" t="str">
            <v>001.14.00180</v>
          </cell>
          <cell r="B650" t="str">
            <v>Pintura em esquadria de ferro inclusive lixamento uma demão de zarcão, correções de imperfeições e 02 demãos de tinta base de grafite</v>
          </cell>
          <cell r="C650" t="str">
            <v>M2</v>
          </cell>
          <cell r="D650">
            <v>11.231999999999999</v>
          </cell>
        </row>
        <row r="651">
          <cell r="A651" t="str">
            <v>001.14.00200</v>
          </cell>
          <cell r="B651" t="str">
            <v>Pintura em esquadria de ferro inclusive lixamento uma demão de zarcão, correções de imperfeições e 02 demãos de tinta base de esmalte</v>
          </cell>
          <cell r="C651" t="str">
            <v>M2</v>
          </cell>
          <cell r="D651">
            <v>10.92</v>
          </cell>
        </row>
        <row r="652">
          <cell r="A652" t="str">
            <v>001.14.00220</v>
          </cell>
          <cell r="B652" t="str">
            <v>Pintura em esquadria de ferro inclusive lixamento uma demão de zarcão, correções de imperfeições e 02 demãos de tinta base de alimínio</v>
          </cell>
          <cell r="C652" t="str">
            <v>M2</v>
          </cell>
          <cell r="D652">
            <v>10.92</v>
          </cell>
        </row>
        <row r="653">
          <cell r="A653" t="str">
            <v>001.14.00240</v>
          </cell>
          <cell r="B653" t="str">
            <v>Pintura em esquadria de ferro inclusive lixamento uma demão de zarcão, correções de imperfeições e 02 demãos de tinta base de óleo</v>
          </cell>
          <cell r="C653" t="str">
            <v>M2</v>
          </cell>
          <cell r="D653">
            <v>10.92</v>
          </cell>
        </row>
        <row r="654">
          <cell r="A654" t="str">
            <v>001.14.00260</v>
          </cell>
          <cell r="B654" t="str">
            <v>Pintura a esmalte em esquadrias de madeira com massa corrida</v>
          </cell>
          <cell r="C654" t="str">
            <v>M2</v>
          </cell>
          <cell r="D654">
            <v>12.138299999999999</v>
          </cell>
        </row>
        <row r="655">
          <cell r="A655" t="str">
            <v>001.14.00280</v>
          </cell>
          <cell r="B655" t="str">
            <v>Pintura a esmalte em esquadria de madeira sem massa corrida aplicada a 2 ou 3 demãos após os lixamentos preliminares</v>
          </cell>
          <cell r="C655" t="str">
            <v>M2</v>
          </cell>
          <cell r="D655">
            <v>8.1234000000000002</v>
          </cell>
        </row>
        <row r="656">
          <cell r="A656" t="str">
            <v>001.14.00300</v>
          </cell>
          <cell r="B656" t="str">
            <v>Pintura a esmalte com massa corrida em rodpés de madeira à 3 demãos aos após lixamento preliminar</v>
          </cell>
          <cell r="C656" t="str">
            <v>ML</v>
          </cell>
          <cell r="D656">
            <v>2.4647999999999999</v>
          </cell>
        </row>
        <row r="657">
          <cell r="A657" t="str">
            <v>001.14.00320</v>
          </cell>
          <cell r="B657" t="str">
            <v>Pintura à esmalte em forro de madeira à duas demãos em superfície lixada aparelhada e amassada</v>
          </cell>
          <cell r="C657" t="str">
            <v>M2</v>
          </cell>
          <cell r="D657">
            <v>11.679399999999999</v>
          </cell>
        </row>
        <row r="658">
          <cell r="A658" t="str">
            <v>001.14.00340</v>
          </cell>
          <cell r="B658" t="str">
            <v>Pintura em estrutura metálica com grafite incl. limpeza com escova de aço e duas demãos de zarcão</v>
          </cell>
          <cell r="C658" t="str">
            <v>M2</v>
          </cell>
          <cell r="D658">
            <v>5.1622000000000003</v>
          </cell>
        </row>
        <row r="659">
          <cell r="A659" t="str">
            <v>001.14.00360</v>
          </cell>
          <cell r="B659" t="str">
            <v>Pintura em estrutura metálica com alumínio incl. limpeza com escova de aço e duas demãos de zarcão</v>
          </cell>
          <cell r="C659" t="str">
            <v>M2</v>
          </cell>
          <cell r="D659">
            <v>5.1622000000000003</v>
          </cell>
        </row>
        <row r="660">
          <cell r="A660" t="str">
            <v>001.14.00380</v>
          </cell>
          <cell r="B660" t="str">
            <v>Pintura em estrutura metálica com esmalte incl. limpeza com escova de aço e duas demãos de zarcão</v>
          </cell>
          <cell r="C660" t="str">
            <v>M2</v>
          </cell>
          <cell r="D660">
            <v>5.1622000000000003</v>
          </cell>
        </row>
        <row r="661">
          <cell r="A661" t="str">
            <v>001.14.00400</v>
          </cell>
          <cell r="B661" t="str">
            <v>Pintura em cobertura metálica zincada inclusive limpeza das superfícies (interna e externa) na face interna.uma demão de tinta base (cromato de zinco) e duas demãos de tinta de acabamento de base sintética,</v>
          </cell>
          <cell r="C661" t="str">
            <v>M2</v>
          </cell>
          <cell r="D661">
            <v>6.2954999999999997</v>
          </cell>
        </row>
        <row r="662">
          <cell r="A662" t="str">
            <v>001.14.00420</v>
          </cell>
          <cell r="B662" t="str">
            <v>Pintura em cobertura metálica zincada inclusive limpeza das superfícies (interna e externa) na face externa aplicação de emulsão asfáltica a frio na espessura aproximadamente de 1.00 mm, uma demão de acabamento com tinta base de asfalto</v>
          </cell>
          <cell r="C662" t="str">
            <v>M2</v>
          </cell>
          <cell r="D662">
            <v>13.938700000000001</v>
          </cell>
        </row>
        <row r="663">
          <cell r="A663" t="str">
            <v>001.14.00500</v>
          </cell>
          <cell r="B663" t="str">
            <v>Pintura em paredes internas com esmalte incl 02 demaos de massa corrida pva</v>
          </cell>
          <cell r="C663" t="str">
            <v>m2</v>
          </cell>
          <cell r="D663">
            <v>9.0358999999999998</v>
          </cell>
        </row>
        <row r="664">
          <cell r="A664" t="str">
            <v>001.14.00520</v>
          </cell>
          <cell r="B664" t="str">
            <v>Pintura em paredes internas com esmalte e com retoque de  massa corrida</v>
          </cell>
          <cell r="C664" t="str">
            <v>m2</v>
          </cell>
          <cell r="D664">
            <v>6.5467000000000004</v>
          </cell>
        </row>
        <row r="665">
          <cell r="A665" t="str">
            <v>001.14.00540</v>
          </cell>
          <cell r="B665" t="str">
            <v>Pintura interan a óleo em paredes com massa corrida executada da seguinte forma: lixamento preliminar a seco com lixa n.1 e limpeza do pó resultante, aparelhamento com 01 demão de líquido base (impermeabilizante) aplicado a trincha ou pincel</v>
          </cell>
          <cell r="C665" t="str">
            <v>M2</v>
          </cell>
          <cell r="D665">
            <v>12.288600000000001</v>
          </cell>
        </row>
        <row r="666">
          <cell r="A666" t="str">
            <v>001.14.00560</v>
          </cell>
          <cell r="B666" t="str">
            <v>Pintura à óleo em paredes internas, duas demãos, sem massa corrida executada da seguinte forma: lixamento preliminar a seco com lixa n.1 e limpeza do pó resultante - aparelhamento 01 demão com líquidobase (impermeabilizante) - 02 ou 03 demãos</v>
          </cell>
          <cell r="C666" t="str">
            <v>M2</v>
          </cell>
          <cell r="D666">
            <v>6.5467000000000004</v>
          </cell>
        </row>
        <row r="667">
          <cell r="A667" t="str">
            <v>001.14.00580</v>
          </cell>
          <cell r="B667" t="str">
            <v>Pintura a óleo em esquadrias de madeira c/massa corrida</v>
          </cell>
          <cell r="C667" t="str">
            <v>M2</v>
          </cell>
          <cell r="D667">
            <v>10.803900000000001</v>
          </cell>
        </row>
        <row r="668">
          <cell r="A668" t="str">
            <v>001.14.00600</v>
          </cell>
          <cell r="B668" t="str">
            <v>Pintura em porta de madeira com tinta a óleo renner ou similar</v>
          </cell>
          <cell r="C668" t="str">
            <v>M2</v>
          </cell>
          <cell r="D668">
            <v>7.2595999999999998</v>
          </cell>
        </row>
        <row r="669">
          <cell r="A669" t="str">
            <v>001.14.00620</v>
          </cell>
          <cell r="B669" t="str">
            <v>Pintura à óleo em rodapés de madeira à duas demãos após lixamento preliminar com retoques de massa para vedação de juntas, orifícios e outros defeitos</v>
          </cell>
          <cell r="C669" t="str">
            <v>ML</v>
          </cell>
          <cell r="D669">
            <v>1.4247000000000001</v>
          </cell>
        </row>
        <row r="670">
          <cell r="A670" t="str">
            <v>001.14.00640</v>
          </cell>
          <cell r="B670" t="str">
            <v>Pintura externa à óleo em madeira (portões, cerca, etc) à 03 demãos s/ aparelhamento e emassamento prévio</v>
          </cell>
          <cell r="C670" t="str">
            <v>M2</v>
          </cell>
          <cell r="D670">
            <v>7.2411000000000003</v>
          </cell>
        </row>
        <row r="671">
          <cell r="A671" t="str">
            <v>001.14.00660</v>
          </cell>
          <cell r="B671" t="str">
            <v>Pintura à óleo em madeiramento aparente (galpões, passadiços e beirais) a 3 demãos sem aparelhamento e emassamento prévio</v>
          </cell>
          <cell r="C671" t="str">
            <v>M2</v>
          </cell>
          <cell r="D671">
            <v>5.1379000000000001</v>
          </cell>
        </row>
        <row r="672">
          <cell r="A672" t="str">
            <v>001.14.00680</v>
          </cell>
          <cell r="B672" t="str">
            <v>Pintura externa c/ verniz plástico a base de poliuretano (verniz de barco) aplicado à 3 demãos sobre esquadrias e peça de madeira expostas ao tempo convenientemente intercalado entre as demãos</v>
          </cell>
          <cell r="C672" t="str">
            <v>M2</v>
          </cell>
          <cell r="D672">
            <v>6.3966000000000003</v>
          </cell>
        </row>
        <row r="673">
          <cell r="A673" t="str">
            <v>001.14.00700</v>
          </cell>
          <cell r="B673" t="str">
            <v>Pintura envernizamento de alvenaria aparente inclusive a preparação da superfície em 02 demãos</v>
          </cell>
          <cell r="C673" t="str">
            <v>M2</v>
          </cell>
          <cell r="D673">
            <v>6.3194999999999997</v>
          </cell>
        </row>
        <row r="674">
          <cell r="A674" t="str">
            <v>001.14.00720</v>
          </cell>
          <cell r="B674" t="str">
            <v>Pintura com verniz acrílico sobre paredes de concreto aplicado à duas demãos</v>
          </cell>
          <cell r="C674" t="str">
            <v>M2</v>
          </cell>
          <cell r="D674">
            <v>4.5887000000000002</v>
          </cell>
        </row>
        <row r="675">
          <cell r="A675" t="str">
            <v>001.14.00740</v>
          </cell>
          <cell r="B675" t="str">
            <v>Envernizamento interno em esquadrias ou forro de madeira executador da seguinte forma:lixamento e limpeza preliminar, correção de defeitos com massa incolor seguido de lixamento, duas demãos de verniz de  aparelho e lixamento e 02 demãos de verniz</v>
          </cell>
          <cell r="C675" t="str">
            <v>m2</v>
          </cell>
          <cell r="D675">
            <v>6.9894999999999996</v>
          </cell>
        </row>
        <row r="676">
          <cell r="A676" t="str">
            <v>001.14.00780</v>
          </cell>
          <cell r="B676" t="str">
            <v>Pintura - envernizamento de rodapés de madeira lixada e aparelhada com retoque de massa para correção de juntas e orifícios, verniz e acabamento aplicado em duas demãos a pincel</v>
          </cell>
          <cell r="C676" t="str">
            <v>M2</v>
          </cell>
          <cell r="D676">
            <v>1.3159000000000001</v>
          </cell>
        </row>
        <row r="677">
          <cell r="A677" t="str">
            <v>001.14.00800</v>
          </cell>
          <cell r="B677" t="str">
            <v>Pintura - envernizamento de rodapés de madeira lixada e aparelhada com retoque de massa para correção de juntas e orifícios, verniz e acabamento aplicado em duas demãos a boneca</v>
          </cell>
          <cell r="C677" t="str">
            <v>M2</v>
          </cell>
          <cell r="D677">
            <v>1.4247000000000001</v>
          </cell>
        </row>
        <row r="678">
          <cell r="A678" t="str">
            <v>001.14.00820</v>
          </cell>
          <cell r="B678" t="str">
            <v>Enceramento de madeira à boneca (portas, lambris, painéis  divisões) recomendada apenas para madeiras nobres como imbuia, caviúna, perobinha do campo, jacarandá, etc. e executado como segue: limpeza e lixamento preliminar, obturação de orifíc</v>
          </cell>
          <cell r="C678" t="str">
            <v>M2</v>
          </cell>
          <cell r="D678">
            <v>6.3776000000000002</v>
          </cell>
        </row>
        <row r="679">
          <cell r="A679" t="str">
            <v>001.14.00840</v>
          </cell>
          <cell r="B679" t="str">
            <v>Pintura externa em madeira aparente c/ líquido imunizante aplicado à brocha, pistola ou por imersão de acordo com as especificações  do fabricante</v>
          </cell>
          <cell r="C679" t="str">
            <v>M2</v>
          </cell>
          <cell r="D679">
            <v>1.6344000000000001</v>
          </cell>
        </row>
        <row r="680">
          <cell r="A680" t="str">
            <v>001.14.00860</v>
          </cell>
          <cell r="B680" t="str">
            <v>Pintura c/nata de cimento</v>
          </cell>
          <cell r="C680" t="str">
            <v>M2</v>
          </cell>
          <cell r="D680">
            <v>2.0015999999999998</v>
          </cell>
        </row>
        <row r="681">
          <cell r="A681" t="str">
            <v>001.14.00880</v>
          </cell>
          <cell r="B681" t="str">
            <v>Pintura novacor piso</v>
          </cell>
          <cell r="C681" t="str">
            <v>M2</v>
          </cell>
          <cell r="D681">
            <v>3.8180000000000001</v>
          </cell>
        </row>
        <row r="682">
          <cell r="A682" t="str">
            <v>001.14.00885</v>
          </cell>
          <cell r="B682" t="str">
            <v>Pintura de marcação da quadra de esportes c/tinta especial (conf.especificação da cbd) inclusive preparo da superfície (larg. 5.00 cm)</v>
          </cell>
          <cell r="C682" t="str">
            <v>ml</v>
          </cell>
          <cell r="D682">
            <v>4.2458999999999998</v>
          </cell>
        </row>
        <row r="683">
          <cell r="A683" t="str">
            <v>001.14.00890</v>
          </cell>
          <cell r="B683" t="str">
            <v>Pintura de marcação do campo de futebol a cal inclusive preparação do terreno largura 10 cm (conf. especif.do dop)</v>
          </cell>
          <cell r="C683" t="str">
            <v>ml</v>
          </cell>
          <cell r="D683">
            <v>3.1234000000000002</v>
          </cell>
        </row>
        <row r="684">
          <cell r="A684" t="str">
            <v>001.14.00900</v>
          </cell>
          <cell r="B684" t="str">
            <v>Resina aplicada a duas demaos em pisos diversos</v>
          </cell>
          <cell r="C684" t="str">
            <v>M2</v>
          </cell>
          <cell r="D684">
            <v>1.9704999999999999</v>
          </cell>
        </row>
        <row r="685">
          <cell r="A685" t="str">
            <v>001.14.00920</v>
          </cell>
          <cell r="B685" t="str">
            <v>Raspagem, lixamento e aplicacao de sinteco fosco e semi-fosco</v>
          </cell>
          <cell r="C685" t="str">
            <v>M2</v>
          </cell>
          <cell r="D685">
            <v>6.0164999999999997</v>
          </cell>
        </row>
        <row r="686">
          <cell r="A686" t="str">
            <v>001.14.00940</v>
          </cell>
          <cell r="B686" t="str">
            <v>Pintura em concreto aparente com silicone aplicado a duas demãos</v>
          </cell>
          <cell r="C686" t="str">
            <v>m2</v>
          </cell>
          <cell r="D686">
            <v>5.9813000000000001</v>
          </cell>
        </row>
        <row r="687">
          <cell r="A687" t="str">
            <v>001.14.00960</v>
          </cell>
          <cell r="B687" t="str">
            <v>Pintura do nome do estado e da atividade</v>
          </cell>
          <cell r="C687" t="str">
            <v>UN</v>
          </cell>
          <cell r="D687">
            <v>188.68</v>
          </cell>
        </row>
        <row r="688">
          <cell r="A688" t="str">
            <v>001.14.00980</v>
          </cell>
          <cell r="B688" t="str">
            <v>Pintura com tinta epóxi sobre massa corrida em paredes executadas com segue: lixamento das superfícies rebocadas - cuidadosa remoção do pó preferivelmente com jato de ar- aplicação de 02 demãos de massa corrida a base de epoxi com desempenade</v>
          </cell>
          <cell r="C688" t="str">
            <v>M2</v>
          </cell>
          <cell r="D688">
            <v>35.031999999999996</v>
          </cell>
        </row>
        <row r="689">
          <cell r="A689" t="str">
            <v>001.14.01000</v>
          </cell>
          <cell r="B689" t="str">
            <v>Pintura osmocolor em peças de madeira (esquadrias, forros, etc.) incolor, aplicado a duas demãos</v>
          </cell>
          <cell r="C689" t="str">
            <v>M2</v>
          </cell>
          <cell r="D689">
            <v>4.2371999999999996</v>
          </cell>
        </row>
        <row r="690">
          <cell r="A690" t="str">
            <v>001.14.01020</v>
          </cell>
          <cell r="B690" t="str">
            <v>Pintura de conservação de parede ou teto sem retoque de massa,com látex pva à uma demão</v>
          </cell>
          <cell r="C690" t="str">
            <v>M2</v>
          </cell>
          <cell r="D690">
            <v>2.4794</v>
          </cell>
        </row>
        <row r="691">
          <cell r="A691" t="str">
            <v>001.14.01040</v>
          </cell>
          <cell r="B691" t="str">
            <v>Pintura de conservação de parede ou teto sem retoque de massa,com látex pva a duas demãos</v>
          </cell>
          <cell r="C691" t="str">
            <v>M2</v>
          </cell>
          <cell r="D691">
            <v>4.0279999999999996</v>
          </cell>
        </row>
        <row r="692">
          <cell r="A692" t="str">
            <v>001.14.01060</v>
          </cell>
          <cell r="B692" t="str">
            <v>Pintura de conservação de parede ou teto sem retoque de massa,com tinta a oleo  à uma demão</v>
          </cell>
          <cell r="C692" t="str">
            <v>M2</v>
          </cell>
          <cell r="D692">
            <v>2.6795</v>
          </cell>
        </row>
        <row r="693">
          <cell r="A693" t="str">
            <v>001.14.01080</v>
          </cell>
          <cell r="B693" t="str">
            <v>Pintura de conservação de parede ou teto sem retoque de massa,com tinta a oleo a duas demãos</v>
          </cell>
          <cell r="C693" t="str">
            <v>M2</v>
          </cell>
          <cell r="D693">
            <v>4.6542000000000003</v>
          </cell>
        </row>
        <row r="694">
          <cell r="A694" t="str">
            <v>001.14.01100</v>
          </cell>
          <cell r="B694" t="str">
            <v>Pintura de conservação de parede ou teto sem retoque de massa,com tinta látex acrilico  à uma demão</v>
          </cell>
          <cell r="C694" t="str">
            <v>M2</v>
          </cell>
          <cell r="D694">
            <v>2.5710999999999999</v>
          </cell>
        </row>
        <row r="695">
          <cell r="A695" t="str">
            <v>001.14.01120</v>
          </cell>
          <cell r="B695" t="str">
            <v>Pintura de conservação de parede ou teto sem retoque de massa,com tinta látex acrilico  a duas demãos</v>
          </cell>
          <cell r="C695" t="str">
            <v>M2</v>
          </cell>
          <cell r="D695">
            <v>4.1837999999999997</v>
          </cell>
        </row>
        <row r="696">
          <cell r="A696" t="str">
            <v>001.14.01140</v>
          </cell>
          <cell r="B696" t="str">
            <v>Pintura de conservação em parede ou teto com retoque de massa, com látex pva à duas demãos</v>
          </cell>
          <cell r="C696" t="str">
            <v>M2</v>
          </cell>
          <cell r="D696">
            <v>4.7826000000000004</v>
          </cell>
        </row>
        <row r="697">
          <cell r="A697" t="str">
            <v>001.14.01160</v>
          </cell>
          <cell r="B697" t="str">
            <v>Pintura de conservação em parede ou teto com retoque de massa, com tinta a óleo  à duas demãos</v>
          </cell>
          <cell r="C697" t="str">
            <v>M2</v>
          </cell>
          <cell r="D697">
            <v>5.1142000000000003</v>
          </cell>
        </row>
        <row r="698">
          <cell r="A698" t="str">
            <v>001.14.01180</v>
          </cell>
          <cell r="B698" t="str">
            <v>Pintura de conservação em parede ou teto com retoque de massa, com tinta latéx acrilílico  à duas demãos</v>
          </cell>
          <cell r="C698" t="str">
            <v>M2</v>
          </cell>
          <cell r="D698">
            <v>4.9383999999999997</v>
          </cell>
        </row>
        <row r="699">
          <cell r="A699" t="str">
            <v>001.14.01200</v>
          </cell>
          <cell r="B699" t="str">
            <v>Pintura de conservação em esquadria metálica com tinta a oleo à uma demão com retoque da pintura de base (zarcão ou grafite)</v>
          </cell>
          <cell r="C699" t="str">
            <v>M2</v>
          </cell>
          <cell r="D699">
            <v>3.3662999999999998</v>
          </cell>
        </row>
        <row r="700">
          <cell r="A700" t="str">
            <v>001.14.01220</v>
          </cell>
          <cell r="B700" t="str">
            <v>Pintura de conservação em esquadria metálica com tinta a oleo a duas demãos com retoque da pintura de base (zarcão ou grafite)</v>
          </cell>
          <cell r="C700" t="str">
            <v>M2</v>
          </cell>
          <cell r="D700">
            <v>5.2016</v>
          </cell>
        </row>
        <row r="701">
          <cell r="A701" t="str">
            <v>001.14.01240</v>
          </cell>
          <cell r="B701" t="str">
            <v>Pintura de conservação em esquadria metálica com tinta grafite à uma demão com retoque da pintura de base (zarcão ou grafite)</v>
          </cell>
          <cell r="C701" t="str">
            <v>M2</v>
          </cell>
          <cell r="D701">
            <v>3.5796999999999999</v>
          </cell>
        </row>
        <row r="702">
          <cell r="A702" t="str">
            <v>001.14.01260</v>
          </cell>
          <cell r="B702" t="str">
            <v>Pintura de conservação em esquadria metálica com tinta grafite a duas demãos com retoque da pintura de base (zarcão ou grafite)</v>
          </cell>
          <cell r="C702" t="str">
            <v>M2</v>
          </cell>
          <cell r="D702">
            <v>5.6112000000000002</v>
          </cell>
        </row>
        <row r="703">
          <cell r="A703" t="str">
            <v>001.14.01280</v>
          </cell>
          <cell r="B703" t="str">
            <v>Pintura de conservação em esquadria metálica com tinta esmalte à uma demão com retoque da pintura de base (zarcão ou grafite)</v>
          </cell>
          <cell r="C703" t="str">
            <v>M2</v>
          </cell>
          <cell r="D703">
            <v>3.5796999999999999</v>
          </cell>
        </row>
        <row r="704">
          <cell r="A704" t="str">
            <v>001.14.01300</v>
          </cell>
          <cell r="B704" t="str">
            <v>Pintura de conservação em esquadria metálica com tinta esmalte a duas demãos com retoque da pintura de base (zarcão ou grafite)</v>
          </cell>
          <cell r="C704" t="str">
            <v>M2</v>
          </cell>
          <cell r="D704">
            <v>5.6112000000000002</v>
          </cell>
        </row>
        <row r="705">
          <cell r="A705" t="str">
            <v>001.15</v>
          </cell>
          <cell r="B705" t="str">
            <v>SERVIÇOS COMPLEMENTARES</v>
          </cell>
          <cell r="D705">
            <v>11119.1955</v>
          </cell>
        </row>
        <row r="706">
          <cell r="A706" t="str">
            <v>001.15.00020</v>
          </cell>
          <cell r="B706" t="str">
            <v>Fornecimento de quadro negro conforme detalhe do dop de 4.00x1.20m executado na obra. após chapisco prévio será executado o emboço com argamassa 1:4:8 e reboco com argamassa 1:2 ;12 de granulação fina com superfície cuidadosamente desempenada. pintura p</v>
          </cell>
          <cell r="C706" t="str">
            <v>UN</v>
          </cell>
          <cell r="D706">
            <v>120.81959999999999</v>
          </cell>
        </row>
        <row r="707">
          <cell r="A707" t="str">
            <v>001.15.00040</v>
          </cell>
          <cell r="B707" t="str">
            <v>Fornecimento de quadro negro conforme detalhe do dop de 4.00x1.20 m executado na obra, a 80 cm do piso acabado. após chapisco prévio será executado o emboço 1:4:8 e reboco com argamassa 1:4:12 de granulação fina com a superfície cuidadosamente desempena</v>
          </cell>
          <cell r="C707" t="str">
            <v>UN</v>
          </cell>
          <cell r="D707">
            <v>113.8336</v>
          </cell>
        </row>
        <row r="708">
          <cell r="A708" t="str">
            <v>001.15.00060</v>
          </cell>
          <cell r="B708" t="str">
            <v>Recuperação de quadro negro com retoque de massa (base de óleo) lixamento e polimento com lixa de água e pintura com duas demãos de tinta verde opaca especial</v>
          </cell>
          <cell r="C708" t="str">
            <v>UN</v>
          </cell>
          <cell r="D708">
            <v>52.390799999999999</v>
          </cell>
        </row>
        <row r="709">
          <cell r="A709" t="str">
            <v>001.15.00080</v>
          </cell>
          <cell r="B709" t="str">
            <v>Fornecimento e instalação de quadro negro de madeira compensada 6 mm de espessura incl.moldura e porta giz</v>
          </cell>
          <cell r="C709" t="str">
            <v>M2</v>
          </cell>
          <cell r="D709">
            <v>38.443199999999997</v>
          </cell>
        </row>
        <row r="710">
          <cell r="A710" t="str">
            <v>001.15.00100</v>
          </cell>
          <cell r="B710" t="str">
            <v>Fornecimento e instalação de porta giz de madeira c/guarnição</v>
          </cell>
          <cell r="C710" t="str">
            <v>ML</v>
          </cell>
          <cell r="D710">
            <v>3.6655000000000002</v>
          </cell>
        </row>
        <row r="711">
          <cell r="A711" t="str">
            <v>001.15.00120</v>
          </cell>
          <cell r="B711" t="str">
            <v>Fornecimento e instalação de placa de inauguração para grupo escolar (25.00x40.00) cm</v>
          </cell>
          <cell r="C711" t="str">
            <v>UN</v>
          </cell>
          <cell r="D711">
            <v>155.1592</v>
          </cell>
        </row>
        <row r="712">
          <cell r="A712" t="str">
            <v>001.15.00140</v>
          </cell>
          <cell r="B712" t="str">
            <v>Fornecimento e instalação de placa de inauguração para cadeias públicas (36.50x47.00) cm</v>
          </cell>
          <cell r="C712" t="str">
            <v>UN</v>
          </cell>
          <cell r="D712">
            <v>205.1592</v>
          </cell>
        </row>
        <row r="713">
          <cell r="A713" t="str">
            <v>001.15.00160</v>
          </cell>
          <cell r="B713" t="str">
            <v>Fornecimento e instalação de placa de inauguração p/ escritório regional urbano da prodeagro - 25x40cm</v>
          </cell>
          <cell r="C713" t="str">
            <v>UN</v>
          </cell>
          <cell r="D713">
            <v>1355.1592000000001</v>
          </cell>
        </row>
        <row r="714">
          <cell r="A714" t="str">
            <v>001.15.00180</v>
          </cell>
          <cell r="B714" t="str">
            <v>Fornecimento e instalação de placa de inauguração em alumínio fundido 65.00x75.00cm</v>
          </cell>
          <cell r="C714" t="str">
            <v>UN</v>
          </cell>
          <cell r="D714">
            <v>403.91770000000002</v>
          </cell>
        </row>
        <row r="715">
          <cell r="A715" t="str">
            <v>001.15.00220</v>
          </cell>
          <cell r="B715" t="str">
            <v>Fornecimento e instalação de mastro p/bandeira em poste cônico inclusive pintura e pertences altura livre 5.00 m</v>
          </cell>
          <cell r="C715" t="str">
            <v>UN</v>
          </cell>
          <cell r="D715">
            <v>202.4341</v>
          </cell>
        </row>
        <row r="716">
          <cell r="A716" t="str">
            <v>001.15.00240</v>
          </cell>
          <cell r="B716" t="str">
            <v>Fornecimento e instalação de mastro p/bandeira em cano galvanizado diâmetro 3 pol inclusive pintura e pertences altura livre 5 m</v>
          </cell>
          <cell r="C716" t="str">
            <v>UN</v>
          </cell>
          <cell r="D716">
            <v>282.38</v>
          </cell>
        </row>
        <row r="717">
          <cell r="A717" t="str">
            <v>001.15.00260</v>
          </cell>
          <cell r="B717" t="str">
            <v>Fornecimento e instalação de mastro p/bandeira constituído de 3 postes de cano galvanizado diâmetro 3 pol conforme detalhe do dop</v>
          </cell>
          <cell r="C717" t="str">
            <v>CJ</v>
          </cell>
          <cell r="D717">
            <v>1608.9369999999999</v>
          </cell>
        </row>
        <row r="718">
          <cell r="A718" t="str">
            <v>001.15.00280</v>
          </cell>
          <cell r="B718" t="str">
            <v>Fornecimento e instalação de trave p/futebol de salão incluindo pintura, rede de nylon conforme detalhe dop</v>
          </cell>
          <cell r="C718" t="str">
            <v>CJ</v>
          </cell>
          <cell r="D718">
            <v>760.20069999999998</v>
          </cell>
        </row>
        <row r="719">
          <cell r="A719" t="str">
            <v>001.15.00320</v>
          </cell>
          <cell r="B719" t="str">
            <v>Fornecimento e instalação de suporte p/tabela de basquete em treliçado inclusive pilares de concreto armado (aparente), fundação, pintura (treliças) conforme det. do dop</v>
          </cell>
          <cell r="C719" t="str">
            <v>UN</v>
          </cell>
          <cell r="D719">
            <v>2282.6612</v>
          </cell>
        </row>
        <row r="720">
          <cell r="A720" t="str">
            <v>001.15.00360</v>
          </cell>
          <cell r="B720" t="str">
            <v>Fornecimento e instalação de suporte p/voley em cano galvanizado diâmetro 3 pol inclusive pintura dos mastros, catraca, rede e demais pertences ( 02 postes)</v>
          </cell>
          <cell r="C720" t="str">
            <v>CJ</v>
          </cell>
          <cell r="D720">
            <v>472.16430000000003</v>
          </cell>
        </row>
        <row r="721">
          <cell r="A721" t="str">
            <v>001.15.00720</v>
          </cell>
          <cell r="B721" t="str">
            <v>Fornecimento e instalação de bancada seca em ardósia polida  1.50 x 0.80</v>
          </cell>
          <cell r="C721" t="str">
            <v>UN</v>
          </cell>
          <cell r="D721">
            <v>180.96340000000001</v>
          </cell>
        </row>
        <row r="722">
          <cell r="A722" t="str">
            <v>001.15.00760</v>
          </cell>
          <cell r="B722" t="str">
            <v>Fornecimento e instalação de bancada seca em granito polido</v>
          </cell>
          <cell r="C722" t="str">
            <v>M2</v>
          </cell>
          <cell r="D722">
            <v>213.31739999999999</v>
          </cell>
        </row>
        <row r="723">
          <cell r="A723" t="str">
            <v>001.15.00860</v>
          </cell>
          <cell r="B723" t="str">
            <v>Fornecimento e assentamento de revestimento externo com retalhos de pedra de mao</v>
          </cell>
          <cell r="C723" t="str">
            <v>M2</v>
          </cell>
          <cell r="D723">
            <v>9.4884000000000004</v>
          </cell>
        </row>
        <row r="724">
          <cell r="A724" t="str">
            <v>001.15.00940</v>
          </cell>
          <cell r="B724" t="str">
            <v>Fornecimento e instalação de armário sob pia em fórmica</v>
          </cell>
          <cell r="C724" t="str">
            <v>M2</v>
          </cell>
          <cell r="D724">
            <v>225</v>
          </cell>
        </row>
        <row r="725">
          <cell r="A725" t="str">
            <v>001.15.00960</v>
          </cell>
          <cell r="B725" t="str">
            <v>Fornecimento e instalação de armário em madeira aparente aparelhada e tratada</v>
          </cell>
          <cell r="C725" t="str">
            <v>M2</v>
          </cell>
          <cell r="D725">
            <v>114.4671</v>
          </cell>
        </row>
        <row r="726">
          <cell r="A726" t="str">
            <v>001.15.00980</v>
          </cell>
          <cell r="B726" t="str">
            <v>Fornecimento e instalação de armário em alvenaria com prateleiras de madeira aparelhada (2,40x0,60x3,00)m</v>
          </cell>
          <cell r="C726" t="str">
            <v>UN</v>
          </cell>
          <cell r="D726">
            <v>272.2611</v>
          </cell>
        </row>
        <row r="727">
          <cell r="A727" t="str">
            <v>001.15.01000</v>
          </cell>
          <cell r="B727" t="str">
            <v>Fornecimento e instalação de balcão de madeira conf. projeto 12.20 x 0.60 x 1.00 m</v>
          </cell>
          <cell r="C727" t="str">
            <v>UN</v>
          </cell>
          <cell r="D727">
            <v>969.9</v>
          </cell>
        </row>
        <row r="728">
          <cell r="A728" t="str">
            <v>001.15.01080</v>
          </cell>
          <cell r="B728" t="str">
            <v>Fornecimento e instalação de exaustor elétrico com d=50cm 1cv</v>
          </cell>
          <cell r="C728" t="str">
            <v>UN</v>
          </cell>
          <cell r="D728">
            <v>161.9177</v>
          </cell>
        </row>
        <row r="729">
          <cell r="A729" t="str">
            <v>001.15.01140</v>
          </cell>
          <cell r="B729" t="str">
            <v>Fornecimento e instalação de mola p/ porta tipo vai-vem</v>
          </cell>
          <cell r="C729" t="str">
            <v>UN</v>
          </cell>
          <cell r="D729">
            <v>33.330399999999997</v>
          </cell>
        </row>
        <row r="730">
          <cell r="A730" t="str">
            <v>001.15.01220</v>
          </cell>
          <cell r="B730" t="str">
            <v>Fornecimento e instalação  de banca ou tampo de ardósia natural cor preta tipo on c/ resinex</v>
          </cell>
          <cell r="C730" t="str">
            <v>M2</v>
          </cell>
          <cell r="D730">
            <v>110.0046</v>
          </cell>
        </row>
        <row r="731">
          <cell r="A731" t="str">
            <v>001.15.01240</v>
          </cell>
          <cell r="B731" t="str">
            <v>Fornecimento e instalação de banca ou tampo em ardósia polida esp. 3cm</v>
          </cell>
          <cell r="C731" t="str">
            <v>M2</v>
          </cell>
          <cell r="D731">
            <v>108.27849999999999</v>
          </cell>
        </row>
        <row r="732">
          <cell r="A732" t="str">
            <v>001.15.01320</v>
          </cell>
          <cell r="B732" t="str">
            <v>Fornecimento e instalação de portão em cano galvanizado 2 pol e tela galvanizada malha 2cm</v>
          </cell>
          <cell r="C732" t="str">
            <v>M2</v>
          </cell>
          <cell r="D732">
            <v>100.3125</v>
          </cell>
        </row>
        <row r="733">
          <cell r="A733" t="str">
            <v>001.15.01400</v>
          </cell>
          <cell r="B733" t="str">
            <v>Fornecimento e instalação de bancada, tampo ou balcão em granito cinza polido, espessura 2.00 cm</v>
          </cell>
          <cell r="C733" t="str">
            <v>M2</v>
          </cell>
          <cell r="D733">
            <v>135.27850000000001</v>
          </cell>
        </row>
        <row r="734">
          <cell r="A734" t="str">
            <v>001.15.01460</v>
          </cell>
          <cell r="B734" t="str">
            <v>Fornecimento e instalação de caixa de concreto pré-moldado para ar condicionado de 10.000 btu</v>
          </cell>
          <cell r="C734" t="str">
            <v>UN</v>
          </cell>
          <cell r="D734">
            <v>54.556899999999999</v>
          </cell>
        </row>
        <row r="735">
          <cell r="A735" t="str">
            <v>001.15.01560</v>
          </cell>
          <cell r="B735" t="str">
            <v>Fornecimento e instalação de bancada em granito cinza polido l=0,60m sobre alvenaria revestida de azulejo branco, exceto cubas (quantificada e orçada na parte hidráulica)</v>
          </cell>
          <cell r="C735" t="str">
            <v>ML</v>
          </cell>
          <cell r="D735">
            <v>141.60310000000001</v>
          </cell>
        </row>
        <row r="736">
          <cell r="A736" t="str">
            <v>001.15.01600</v>
          </cell>
          <cell r="B736" t="str">
            <v>Fornecimento e instalação de balcão de atendimento em madeira l=0,40m e=0,05m apoiado sobre alvenaria aparente de tijolo cerâmico de 21 furos, inclusive passagem pelo balcão</v>
          </cell>
          <cell r="C736" t="str">
            <v>M</v>
          </cell>
          <cell r="D736">
            <v>105.3964</v>
          </cell>
        </row>
        <row r="737">
          <cell r="A737" t="str">
            <v>001.15.01620</v>
          </cell>
          <cell r="B737" t="str">
            <v>Fornecimento e instalação de corrimao em tubo galvanizado 1"""" chumbado no piso h=1,00m pintado com tinta à óleo 02 demãos</v>
          </cell>
          <cell r="C737" t="str">
            <v>M</v>
          </cell>
          <cell r="D737">
            <v>44.792099999999998</v>
          </cell>
        </row>
        <row r="738">
          <cell r="A738" t="str">
            <v>001.15.01640</v>
          </cell>
          <cell r="B738" t="str">
            <v>Fornecimento e instalação de corrimão em tubo galvanizado 2"""" chumbado no piso h=1.00 m pintado com tinta à óleo 02 demãos</v>
          </cell>
          <cell r="C738" t="str">
            <v>ML</v>
          </cell>
          <cell r="D738">
            <v>81.002099999999999</v>
          </cell>
        </row>
        <row r="739">
          <cell r="A739" t="str">
            <v>001.16</v>
          </cell>
          <cell r="B739" t="str">
            <v>URBANIZAÇÃO</v>
          </cell>
          <cell r="D739">
            <v>2553.5028000000002</v>
          </cell>
        </row>
        <row r="740">
          <cell r="A740" t="str">
            <v>001.16.00020</v>
          </cell>
          <cell r="B740" t="str">
            <v>Banco de concreto armado 5.00x0.50x0.40 m conf. det. dop</v>
          </cell>
          <cell r="C740" t="str">
            <v>UN</v>
          </cell>
          <cell r="D740">
            <v>230.9683</v>
          </cell>
        </row>
        <row r="741">
          <cell r="A741" t="str">
            <v>001.16.00040</v>
          </cell>
          <cell r="B741" t="str">
            <v>Banco de concreto armado 7.00x0.50x0.40 m conf. det. dop</v>
          </cell>
          <cell r="C741" t="str">
            <v>UN</v>
          </cell>
          <cell r="D741">
            <v>314.63170000000002</v>
          </cell>
        </row>
        <row r="742">
          <cell r="A742" t="str">
            <v>001.16.00060</v>
          </cell>
          <cell r="B742" t="str">
            <v>Banco de concreto armado 0,70x0,50x0,40 m conf. det. dop</v>
          </cell>
          <cell r="C742" t="str">
            <v>UN</v>
          </cell>
          <cell r="D742">
            <v>67.963700000000003</v>
          </cell>
        </row>
        <row r="743">
          <cell r="A743" t="str">
            <v>001.16.00080</v>
          </cell>
          <cell r="B743" t="str">
            <v>Cascalho lavado p/passeio</v>
          </cell>
          <cell r="C743" t="str">
            <v>M3</v>
          </cell>
          <cell r="D743">
            <v>48.921799999999998</v>
          </cell>
        </row>
        <row r="744">
          <cell r="A744" t="str">
            <v>001.16.00100</v>
          </cell>
          <cell r="B744" t="str">
            <v>Guias de concreto pré-moldados (concreto 300kg cimento/m3) de seção 15x30 cm (espessura 12.00 cm no topo)  o serviço inclui a abertura das valas, assentamento e rejuntamento das guias</v>
          </cell>
          <cell r="C744" t="str">
            <v>ML</v>
          </cell>
          <cell r="D744">
            <v>18.375699999999998</v>
          </cell>
        </row>
        <row r="745">
          <cell r="A745" t="str">
            <v>001.16.00120</v>
          </cell>
          <cell r="B745" t="str">
            <v>Guias curvas de concreto pré-moldados (concreto 300kg cimento/m3) de seção 15x30 cm (espessura 12.00 cm no topo)  o serviço inclui a abertura das valas, assentamento e rejuntamento das guias</v>
          </cell>
          <cell r="C745" t="str">
            <v>ML</v>
          </cell>
          <cell r="D745">
            <v>18.2623</v>
          </cell>
        </row>
        <row r="746">
          <cell r="A746" t="str">
            <v>001.16.00140</v>
          </cell>
          <cell r="B746" t="str">
            <v>Sarjeta de concreto (300kg cim/m3) fundido no local seção 40.00 x 8.00 cm, o serviço inclui a abertura de vala, assentamento e rejuntamento</v>
          </cell>
          <cell r="C746" t="str">
            <v>ML</v>
          </cell>
          <cell r="D746">
            <v>16.913399999999999</v>
          </cell>
        </row>
        <row r="747">
          <cell r="A747" t="str">
            <v>001.16.00160</v>
          </cell>
          <cell r="B747" t="str">
            <v>Fornecimento e espalhamento de terra vegetal</v>
          </cell>
          <cell r="C747" t="str">
            <v>M3</v>
          </cell>
          <cell r="D747">
            <v>70.321799999999996</v>
          </cell>
        </row>
        <row r="748">
          <cell r="A748" t="str">
            <v>001.16.00180</v>
          </cell>
          <cell r="B748" t="str">
            <v>Grama em placas com manutenção por 60 dias com irrigação diária, pulverização, adubação e substituição de mudas mortas</v>
          </cell>
          <cell r="C748" t="str">
            <v>M2</v>
          </cell>
          <cell r="D748">
            <v>3.9662000000000002</v>
          </cell>
        </row>
        <row r="749">
          <cell r="A749" t="str">
            <v>001.16.00200</v>
          </cell>
          <cell r="B749" t="str">
            <v>Grama em mudas tipo (forquilha ou estrela) com manutenção por 60 dias  com irrigação diária, pulverização, adubação e substiuição de mudas mortas</v>
          </cell>
          <cell r="C749" t="str">
            <v>M2</v>
          </cell>
          <cell r="D749">
            <v>2.2652000000000001</v>
          </cell>
        </row>
        <row r="750">
          <cell r="A750" t="str">
            <v>001.16.00220</v>
          </cell>
          <cell r="B750" t="str">
            <v>Sansão do campo a cada 10cm, com manutenção por 60 dias com irrigação diária, pulverização, adubação e substituição de mudas mortas.</v>
          </cell>
          <cell r="C750" t="str">
            <v>ML</v>
          </cell>
          <cell r="D750">
            <v>25.5746</v>
          </cell>
        </row>
        <row r="751">
          <cell r="A751" t="str">
            <v>001.16.00240</v>
          </cell>
          <cell r="B751" t="str">
            <v>Grade de proteção para árvores h = 2.00 m</v>
          </cell>
          <cell r="C751" t="str">
            <v>UN</v>
          </cell>
          <cell r="D751">
            <v>28.515999999999998</v>
          </cell>
        </row>
        <row r="752">
          <cell r="A752" t="str">
            <v>001.16.00260</v>
          </cell>
          <cell r="B752" t="str">
            <v>Árvores ( altura das mudas 2.00 m ) c/ 1.50m de altura livre, com manutenção por 60 dias com irrigação, pulverização, poda e substituição de mudas mortas</v>
          </cell>
          <cell r="C752" t="str">
            <v>UN</v>
          </cell>
          <cell r="D752">
            <v>8.9152000000000005</v>
          </cell>
        </row>
        <row r="753">
          <cell r="A753" t="str">
            <v>001.16.00280</v>
          </cell>
          <cell r="B753" t="str">
            <v>Árvores ( altura das mudas 2m ) inclusive grade de proteção com 1.50 m de altura livre, com manutenção por 60 dias com irrigação, pulverização, poda e substiuição de mudas mortas</v>
          </cell>
          <cell r="C753" t="str">
            <v>UN</v>
          </cell>
          <cell r="D753">
            <v>37.4313</v>
          </cell>
        </row>
        <row r="754">
          <cell r="A754" t="str">
            <v>001.16.00300</v>
          </cell>
          <cell r="B754" t="str">
            <v>Mudas de vegetação nativa, com altura livre mínima de 50 cm, inclusive adubo - base de npk-4-14-8, a 100 g por cova e terra preta, com manutenção por 60 dias com irrigação, pulverização, poda e substituição  de mudas mortas</v>
          </cell>
          <cell r="C754" t="str">
            <v>UN</v>
          </cell>
          <cell r="D754">
            <v>2.41</v>
          </cell>
        </row>
        <row r="755">
          <cell r="A755" t="str">
            <v>001.16.00320</v>
          </cell>
          <cell r="B755" t="str">
            <v>Oiti - grande, com manutenção por 60 dias com irrigação, pulverização, poda e substituição de mudas mortas</v>
          </cell>
          <cell r="C755" t="str">
            <v>UN</v>
          </cell>
          <cell r="D755">
            <v>26.915199999999999</v>
          </cell>
        </row>
        <row r="756">
          <cell r="A756" t="str">
            <v>001.16.00340</v>
          </cell>
          <cell r="B756" t="str">
            <v>Fênix - grande, com manutenção por 60 dias com irrigação, pulverização, poda e substituição de mudas mortas</v>
          </cell>
          <cell r="C756" t="str">
            <v>UN</v>
          </cell>
          <cell r="D756">
            <v>56.915199999999999</v>
          </cell>
        </row>
        <row r="757">
          <cell r="A757" t="str">
            <v>001.16.00360</v>
          </cell>
          <cell r="B757" t="str">
            <v>Agave - grande, com manutenção por 60 dias com irrigação, pulverização, poda e substituição de mudas mortas</v>
          </cell>
          <cell r="C757" t="str">
            <v>UN</v>
          </cell>
          <cell r="D757">
            <v>31.915199999999999</v>
          </cell>
        </row>
        <row r="758">
          <cell r="A758" t="str">
            <v>001.16.00380</v>
          </cell>
          <cell r="B758" t="str">
            <v>Dracena marginata - grande, com manutenção por 60 dias com irrigação, pulverização, poda e substituição de mudas mortas</v>
          </cell>
          <cell r="C758" t="str">
            <v>UN</v>
          </cell>
          <cell r="D758">
            <v>16.915199999999999</v>
          </cell>
        </row>
        <row r="759">
          <cell r="A759" t="str">
            <v>001.16.00400</v>
          </cell>
          <cell r="B759" t="str">
            <v>Palmeira - grande, com manutenção por 60 dias com irrigação, pulverização, poda e substituição de mudas mortas</v>
          </cell>
          <cell r="C759" t="str">
            <v>UN</v>
          </cell>
          <cell r="D759">
            <v>61.915199999999999</v>
          </cell>
        </row>
        <row r="760">
          <cell r="A760" t="str">
            <v>001.16.00420</v>
          </cell>
          <cell r="B760" t="str">
            <v>Musaendra - grande, com manutenção por 60 dias com irrigação, pulverização, poda e substituição de mudas mortas</v>
          </cell>
          <cell r="C760" t="str">
            <v>UN</v>
          </cell>
          <cell r="D760">
            <v>21.915199999999999</v>
          </cell>
        </row>
        <row r="761">
          <cell r="A761" t="str">
            <v>001.16.00440</v>
          </cell>
          <cell r="B761" t="str">
            <v>Hemigrafis - pequena, com manutenção por 60 dias com irrigação, pulverização, poda e substituição de mudas mortas</v>
          </cell>
          <cell r="C761" t="str">
            <v>UN</v>
          </cell>
          <cell r="D761">
            <v>0.8831</v>
          </cell>
        </row>
        <row r="762">
          <cell r="A762" t="str">
            <v>001.16.00460</v>
          </cell>
          <cell r="B762" t="str">
            <v>Pingo de ouro - pequena, com manutenção por 60 dias com irrigação, pulverização, poda e substituição de mudas mortas</v>
          </cell>
          <cell r="C762" t="str">
            <v>UN</v>
          </cell>
          <cell r="D762">
            <v>0.98309999999999997</v>
          </cell>
        </row>
        <row r="763">
          <cell r="A763" t="str">
            <v>001.16.00480</v>
          </cell>
          <cell r="B763" t="str">
            <v>Pingo de ouro - grande, com manutenção por 60 dias com irrigação, pulverização, poda e substituição de mudas mortas</v>
          </cell>
          <cell r="C763" t="str">
            <v>UN</v>
          </cell>
          <cell r="D763">
            <v>4.4151999999999996</v>
          </cell>
        </row>
        <row r="764">
          <cell r="A764" t="str">
            <v>001.16.00500</v>
          </cell>
          <cell r="B764" t="str">
            <v>Mini-ixoria sacola - grande, com manutenção por 60 dias com irrigação, pulverização, poda e substituição de mudas mortas</v>
          </cell>
          <cell r="C764" t="str">
            <v>UN</v>
          </cell>
          <cell r="D764">
            <v>1.3831</v>
          </cell>
        </row>
        <row r="765">
          <cell r="A765" t="str">
            <v>001.16.00520</v>
          </cell>
          <cell r="B765" t="str">
            <v>Mini-ixoria torrão - grande, com manutenção por 60 dias com irrigação, pulverização, poda e substituição de mudas mortas</v>
          </cell>
          <cell r="C765" t="str">
            <v>UN</v>
          </cell>
          <cell r="D765">
            <v>9.9152000000000005</v>
          </cell>
        </row>
        <row r="766">
          <cell r="A766" t="str">
            <v>001.16.00540</v>
          </cell>
          <cell r="B766" t="str">
            <v>Croton sacola - grande, com manutenção por 60 dias com irrigação, pulverização, poda e substituição de mudas mortas</v>
          </cell>
          <cell r="C766" t="str">
            <v>UN</v>
          </cell>
          <cell r="D766">
            <v>4.3830999999999998</v>
          </cell>
        </row>
        <row r="767">
          <cell r="A767" t="str">
            <v>001.16.00560</v>
          </cell>
          <cell r="B767" t="str">
            <v>Croton torrão - grande, com manutenção por 60 dias com irrigação, pulverização, poda e substituição de mudas mortas</v>
          </cell>
          <cell r="C767" t="str">
            <v>UN</v>
          </cell>
          <cell r="D767">
            <v>16.915199999999999</v>
          </cell>
        </row>
        <row r="768">
          <cell r="A768" t="str">
            <v>001.16.00580</v>
          </cell>
          <cell r="B768" t="str">
            <v>Eretrine - grande, com manutenção por 60 dias com irrigação, pulverização, poda e substituição de mudas mortas</v>
          </cell>
          <cell r="C768" t="str">
            <v>UN</v>
          </cell>
          <cell r="D768">
            <v>21.915199999999999</v>
          </cell>
        </row>
        <row r="769">
          <cell r="A769" t="str">
            <v>001.16.00600</v>
          </cell>
          <cell r="B769" t="str">
            <v>Areca - grande, com manutenção por 60 dias com irrigação, pulverização, poda e substituição de mudas mortas</v>
          </cell>
          <cell r="C769" t="str">
            <v>UN</v>
          </cell>
          <cell r="D769">
            <v>21.915199999999999</v>
          </cell>
        </row>
        <row r="770">
          <cell r="A770" t="str">
            <v>001.16.00620</v>
          </cell>
          <cell r="B770" t="str">
            <v>Hibisco bicolor - pequena, com manutenção por 60 dias com irrigação, pulverização, poda e substituição de mudas mortas</v>
          </cell>
          <cell r="C770" t="str">
            <v>UN</v>
          </cell>
          <cell r="D770">
            <v>5.3830999999999998</v>
          </cell>
        </row>
        <row r="771">
          <cell r="A771" t="str">
            <v>001.16.00640</v>
          </cell>
          <cell r="B771" t="str">
            <v>Brita na área interna do prédio</v>
          </cell>
          <cell r="C771" t="str">
            <v>M3</v>
          </cell>
          <cell r="D771">
            <v>45.460900000000002</v>
          </cell>
        </row>
        <row r="772">
          <cell r="A772" t="str">
            <v>001.16.00660</v>
          </cell>
          <cell r="B772" t="str">
            <v>Brita na área interna do prédio - branca - (fins decorativos)</v>
          </cell>
          <cell r="C772" t="str">
            <v>M3</v>
          </cell>
          <cell r="D772">
            <v>41.660899999999998</v>
          </cell>
        </row>
        <row r="773">
          <cell r="A773" t="str">
            <v>001.16.00680</v>
          </cell>
          <cell r="B773" t="str">
            <v>Brita na área interna do prédio - escurinha - (fins decorativos)</v>
          </cell>
          <cell r="C773" t="str">
            <v>M3</v>
          </cell>
          <cell r="D773">
            <v>41.660899999999998</v>
          </cell>
        </row>
        <row r="774">
          <cell r="A774" t="str">
            <v>001.16.00700</v>
          </cell>
          <cell r="B774" t="str">
            <v>Pavimentação c/ lajotas pré-moldadas de concreto sextavado ( bloquete). deverão observar as mesmas especificações de ítens anteriores no que se refere a assentamento e rejuntamento. espessura de 5 cm para calcadas</v>
          </cell>
          <cell r="C774" t="str">
            <v>M2</v>
          </cell>
          <cell r="D774">
            <v>22.178100000000001</v>
          </cell>
        </row>
        <row r="775">
          <cell r="A775" t="str">
            <v>001.16.00720</v>
          </cell>
          <cell r="B775" t="str">
            <v>Pavimentação c/ lajotas pré-moldadas de concreto sextavado ( bloquete). deverão observar as mesmas especificações de ítens anteriores no que se refere a assentamento e rejuntamento. espessura de 10 cm para tráfego</v>
          </cell>
          <cell r="C775" t="str">
            <v>M2</v>
          </cell>
          <cell r="D775">
            <v>36.0381</v>
          </cell>
        </row>
        <row r="776">
          <cell r="A776" t="str">
            <v>001.16.00740</v>
          </cell>
          <cell r="B776" t="str">
            <v>Fornecimento e assentamento de paralelepípedo</v>
          </cell>
          <cell r="C776" t="str">
            <v>M2</v>
          </cell>
          <cell r="D776">
            <v>29.2776</v>
          </cell>
        </row>
        <row r="777">
          <cell r="A777" t="str">
            <v>001.16.00760</v>
          </cell>
          <cell r="B777" t="str">
            <v>Execução de alambrado em tubo de ferro Galvanizado 2.1/2"" chapa 13 formando quadro de 3.00x3.00m e tela galvanizada fio 12 malha 2"" fixado com arame galvanizado n.14</v>
          </cell>
          <cell r="C777" t="str">
            <v>m2</v>
          </cell>
          <cell r="D777">
            <v>48.960099999999997</v>
          </cell>
        </row>
        <row r="778">
          <cell r="A778" t="str">
            <v>001.16.00770</v>
          </cell>
          <cell r="B778" t="str">
            <v>Alambrado c/ Tela Arame Galv. Losangular fio 12, malha 2"", altura da tela 1.50 m, fix. em pilarete de concreto pré moldado h= 2.60 m, espaçados a cada 2.50 m, com reforço arame galv. n.10, incl.mureta de alvenaria h=0.50 m chapiscada, rebocada e caiada</v>
          </cell>
          <cell r="C778" t="str">
            <v>ml</v>
          </cell>
          <cell r="D778">
            <v>68.006</v>
          </cell>
        </row>
        <row r="779">
          <cell r="A779" t="str">
            <v>001.16.00775</v>
          </cell>
          <cell r="B779" t="str">
            <v>Alambrado c/ Tela Arame Galv. Soldada 150x50 fio 12, malha 2"", altura da tela 1.50 m, fix. em pilarete de concreto pré moldado h= 3.00 m, espaçados a cada 2.50 m, com reforço arame galv. n.10, incl.mureta de alvenaria h=0.50 m chapiscada, rebocada e ca</v>
          </cell>
          <cell r="C779" t="str">
            <v>ml</v>
          </cell>
          <cell r="D779">
            <v>81.075199999999995</v>
          </cell>
        </row>
        <row r="780">
          <cell r="A780" t="str">
            <v>001.16.00776</v>
          </cell>
          <cell r="B780" t="str">
            <v>Fornecimento e Instalação de Portão em Tubo Galvanizado 2"" e Tela Galvanizada Malha 2"", incl. Ferragens</v>
          </cell>
          <cell r="C780" t="str">
            <v>m2</v>
          </cell>
          <cell r="D780">
            <v>100.3125</v>
          </cell>
        </row>
        <row r="781">
          <cell r="A781" t="str">
            <v>001.16.00777</v>
          </cell>
          <cell r="B781" t="str">
            <v>Fornecimento e Instalação de Portão em Tubo Galvanizado 2"" em Tela Galvanizada Malha 2"", incl. Ferragens dim. 0.80 x 2.10 m Conf. Det. 04 SINFRA</v>
          </cell>
          <cell r="C781" t="str">
            <v>m2</v>
          </cell>
          <cell r="D781">
            <v>120.1523</v>
          </cell>
        </row>
        <row r="782">
          <cell r="A782" t="str">
            <v>001.16.00781</v>
          </cell>
          <cell r="B782" t="str">
            <v>Fornecimento e instalação de placa de concreto de 100x100 cm com 6 cm de espessura, junta de seixos rolados com 6 cm de largura</v>
          </cell>
          <cell r="C782" t="str">
            <v>M2</v>
          </cell>
          <cell r="D782">
            <v>23.403099999999998</v>
          </cell>
        </row>
        <row r="783">
          <cell r="A783" t="str">
            <v>001.16.00801</v>
          </cell>
          <cell r="B783" t="str">
            <v>Execução de muro de fecho, conforme detalhe do dop n. 92019, com altura de 1.60 m</v>
          </cell>
          <cell r="C783" t="str">
            <v>ML</v>
          </cell>
          <cell r="D783">
            <v>108.1777</v>
          </cell>
        </row>
        <row r="784">
          <cell r="A784" t="str">
            <v>001.16.00821</v>
          </cell>
          <cell r="B784" t="str">
            <v>Execução de muro de fecho, conforme detalhe do dop n. 92019, com altura de 1.80 m</v>
          </cell>
          <cell r="C784" t="str">
            <v>ML</v>
          </cell>
          <cell r="D784">
            <v>118.5322</v>
          </cell>
        </row>
        <row r="785">
          <cell r="A785" t="str">
            <v>001.16.00841</v>
          </cell>
          <cell r="B785" t="str">
            <v>Execução de muro de fecho, conforme detalhe do dop n. 92019, com altura de 2.00 m</v>
          </cell>
          <cell r="C785" t="str">
            <v>ML</v>
          </cell>
          <cell r="D785">
            <v>128.8844</v>
          </cell>
        </row>
        <row r="786">
          <cell r="A786" t="str">
            <v>001.16.00861</v>
          </cell>
          <cell r="B786" t="str">
            <v>Execução de acréscimo de muro de fecho conforme detalhe padrão do dop arquivo n.92019</v>
          </cell>
          <cell r="C786" t="str">
            <v>M2</v>
          </cell>
          <cell r="D786">
            <v>45.194099999999999</v>
          </cell>
        </row>
        <row r="787">
          <cell r="A787" t="str">
            <v>001.16.00941</v>
          </cell>
          <cell r="B787" t="str">
            <v>Execução de conjunto de mureta em madeira c/ 2 pilares a cada 1,30m e altura livre de 1.00 m, conforme detalhe dop</v>
          </cell>
          <cell r="C787" t="str">
            <v>UN</v>
          </cell>
          <cell r="D787">
            <v>271.16579999999999</v>
          </cell>
        </row>
        <row r="788">
          <cell r="A788" t="str">
            <v>001.16.00961</v>
          </cell>
          <cell r="B788" t="str">
            <v>Demarcação de faixa com tinta acrílica especial - largura 10.00 cm</v>
          </cell>
          <cell r="C788" t="str">
            <v>ML</v>
          </cell>
          <cell r="D788">
            <v>5.4671000000000003</v>
          </cell>
        </row>
        <row r="789">
          <cell r="A789" t="str">
            <v>001.16.00981</v>
          </cell>
          <cell r="B789" t="str">
            <v>Retirada e reassentamento de meio-fio</v>
          </cell>
          <cell r="C789" t="str">
            <v>M</v>
          </cell>
          <cell r="D789">
            <v>17.875900000000001</v>
          </cell>
        </row>
        <row r="790">
          <cell r="A790" t="str">
            <v>001.17</v>
          </cell>
          <cell r="B790" t="str">
            <v>INSTALAÇÕES ELÉTRICAS, LÓGICA E TELEFONIA</v>
          </cell>
          <cell r="D790">
            <v>134827.39350000001</v>
          </cell>
        </row>
        <row r="791">
          <cell r="A791" t="str">
            <v>001.17.00020</v>
          </cell>
          <cell r="B791" t="str">
            <v>Execução de mureta em alvenaria de 1.5 vez  de tijolo assente com argamassa mista 1:4:12 cimento cal hidratada e areia inclusive fundação em concreto ciclópico no traço 1:3;6 revestimento rústico e caiação - para instalação de medidor de luz e força</v>
          </cell>
          <cell r="C791" t="str">
            <v>M2</v>
          </cell>
          <cell r="D791">
            <v>137.1054</v>
          </cell>
        </row>
        <row r="792">
          <cell r="A792" t="str">
            <v>001.17.00040</v>
          </cell>
          <cell r="B792" t="str">
            <v>Fornecimento e instalação de padrão monofásico em poste de ferro galvanizado conforme normas da cemat altura h=5.00 mts</v>
          </cell>
          <cell r="C792" t="str">
            <v>UN</v>
          </cell>
          <cell r="D792">
            <v>227.47329999999999</v>
          </cell>
        </row>
        <row r="793">
          <cell r="A793" t="str">
            <v>001.17.00060</v>
          </cell>
          <cell r="B793" t="str">
            <v>Fornecimento e instalação de padrão monofásico em poste de ferro galvanizado conforme normas da cemat altura h=7.00 mts</v>
          </cell>
          <cell r="C793" t="str">
            <v>UN</v>
          </cell>
          <cell r="D793">
            <v>266.47329999999999</v>
          </cell>
        </row>
        <row r="794">
          <cell r="A794" t="str">
            <v>001.17.00080</v>
          </cell>
          <cell r="B794" t="str">
            <v>Fornecimento e instalação de padrão bifásico em poste de ferro galvanizado</v>
          </cell>
          <cell r="C794" t="str">
            <v>UN</v>
          </cell>
          <cell r="D794">
            <v>150.7099</v>
          </cell>
        </row>
        <row r="795">
          <cell r="A795" t="str">
            <v>001.17.00100</v>
          </cell>
          <cell r="B795" t="str">
            <v>Fornecimento e instalação de padrão trifásico completo em poste de ferro galvanizado tipo t-3 com protecao de 90 a conf normas da cemat</v>
          </cell>
          <cell r="C795" t="str">
            <v>UN</v>
          </cell>
          <cell r="D795">
            <v>550.8931</v>
          </cell>
        </row>
        <row r="796">
          <cell r="A796" t="str">
            <v>001.17.00120</v>
          </cell>
          <cell r="B796" t="str">
            <v>Fornecimento e instalação de padrão trifásico completo em poste de ferro galvanizado tipo t-4 com protecao de 125 a conf. normas da cemat</v>
          </cell>
          <cell r="C796" t="str">
            <v>UN</v>
          </cell>
          <cell r="D796">
            <v>1051.8931</v>
          </cell>
        </row>
        <row r="797">
          <cell r="A797" t="str">
            <v>001.17.00140</v>
          </cell>
          <cell r="B797" t="str">
            <v>Fornecimento e instalação de padrao trifásico completo em poste de ferro galvanizado, com proteção de 100a, conforme normas da cemat</v>
          </cell>
          <cell r="C797" t="str">
            <v>CJ</v>
          </cell>
          <cell r="D797">
            <v>458.94659999999999</v>
          </cell>
        </row>
        <row r="798">
          <cell r="A798" t="str">
            <v>001.17.00160</v>
          </cell>
          <cell r="B798" t="str">
            <v>Fornecimento e instalação de caixa padronizada para instalação de medidor e baixa tensão trifásico</v>
          </cell>
          <cell r="C798" t="str">
            <v>UN</v>
          </cell>
          <cell r="D798">
            <v>210.47329999999999</v>
          </cell>
        </row>
        <row r="799">
          <cell r="A799" t="str">
            <v>001.17.00180</v>
          </cell>
          <cell r="B799" t="str">
            <v>Fornecimento e instalação de caixa padronizada para instalação de medidor e baixa tensão bifásico</v>
          </cell>
          <cell r="C799" t="str">
            <v>UN</v>
          </cell>
          <cell r="D799">
            <v>45.473300000000002</v>
          </cell>
        </row>
        <row r="800">
          <cell r="A800" t="str">
            <v>001.17.00200</v>
          </cell>
          <cell r="B800" t="str">
            <v>Fornecimento e instalação de caixa padronizada para instalação de medidor e baixa tensão monofásico</v>
          </cell>
          <cell r="C800" t="str">
            <v>UN</v>
          </cell>
          <cell r="D800">
            <v>37.3551</v>
          </cell>
        </row>
        <row r="801">
          <cell r="A801" t="str">
            <v>001.17.00220</v>
          </cell>
          <cell r="B801" t="str">
            <v>Fornecimento e instalação de roldana de plástico c/ parafuso p/ fixar em madeira de 1/2 pol.</v>
          </cell>
          <cell r="C801" t="str">
            <v>UN</v>
          </cell>
          <cell r="D801">
            <v>1.0737000000000001</v>
          </cell>
        </row>
        <row r="802">
          <cell r="A802" t="str">
            <v>001.17.00240</v>
          </cell>
          <cell r="B802" t="str">
            <v>Fornecimento e instalação de roldana de plástico c/ parafuso p/ fixar em madeira de 3/4 pol.</v>
          </cell>
          <cell r="C802" t="str">
            <v>UN</v>
          </cell>
          <cell r="D802">
            <v>1.0936999999999999</v>
          </cell>
        </row>
        <row r="803">
          <cell r="A803" t="str">
            <v>001.17.00260</v>
          </cell>
          <cell r="B803" t="str">
            <v>Fornecimento e instalação de tubo de polietileno linha popular diâm. 1/2 pol x 1,5 mm</v>
          </cell>
          <cell r="C803" t="str">
            <v>M</v>
          </cell>
          <cell r="D803">
            <v>1.8853</v>
          </cell>
        </row>
        <row r="804">
          <cell r="A804" t="str">
            <v>001.17.00280</v>
          </cell>
          <cell r="B804" t="str">
            <v>Fornecimento e instalação de tubo de polietileno linha popular diâm.  3/4 pol x 2,0 mm</v>
          </cell>
          <cell r="C804" t="str">
            <v>M</v>
          </cell>
          <cell r="D804">
            <v>2.1453000000000002</v>
          </cell>
        </row>
        <row r="805">
          <cell r="A805" t="str">
            <v>001.17.00300</v>
          </cell>
          <cell r="B805" t="str">
            <v>Fornecimento e instalação de tubo de polietileno linha popular diâm. 1 pol x 2,5 mm</v>
          </cell>
          <cell r="C805" t="str">
            <v>M</v>
          </cell>
          <cell r="D805">
            <v>2.6126999999999998</v>
          </cell>
        </row>
        <row r="806">
          <cell r="A806" t="str">
            <v>001.17.00320</v>
          </cell>
          <cell r="B806" t="str">
            <v>Fornecimento e instalação de canaleta de pvc 110x20x2.200 mm ref. 300 46 sistema """"x"""" da pial</v>
          </cell>
          <cell r="C806" t="str">
            <v>UN</v>
          </cell>
          <cell r="D806">
            <v>25.560700000000001</v>
          </cell>
        </row>
        <row r="807">
          <cell r="A807" t="str">
            <v>001.17.00340</v>
          </cell>
          <cell r="B807" t="str">
            <v>Fornecimento e instalação de eletroduto flexível  1/2"""" (20mm) corrugado de pvc</v>
          </cell>
          <cell r="C807" t="str">
            <v>M</v>
          </cell>
          <cell r="D807">
            <v>2.1753</v>
          </cell>
        </row>
        <row r="808">
          <cell r="A808" t="str">
            <v>001.17.00360</v>
          </cell>
          <cell r="B808" t="str">
            <v>Fornecimento e instalação de eletroduto flexível  3/4"""" (25mm) corrugado de pvc</v>
          </cell>
          <cell r="C808" t="str">
            <v>M</v>
          </cell>
          <cell r="D808">
            <v>2.4453</v>
          </cell>
        </row>
        <row r="809">
          <cell r="A809" t="str">
            <v>001.17.00380</v>
          </cell>
          <cell r="B809" t="str">
            <v>Fornecimento e instalação de eletroduto flexível  1"""" (32mm) corrugado de pvc</v>
          </cell>
          <cell r="C809" t="str">
            <v>M</v>
          </cell>
          <cell r="D809">
            <v>3.5226999999999999</v>
          </cell>
        </row>
        <row r="810">
          <cell r="A810" t="str">
            <v>001.17.00400</v>
          </cell>
          <cell r="B810" t="str">
            <v>Fornecimento e instalação de caixa retangular de ferro c/ furos de 1/2"""" e 3/4"""" p/ peça 4 x 2 pol</v>
          </cell>
          <cell r="C810" t="str">
            <v>UN</v>
          </cell>
          <cell r="D810">
            <v>2.0352999999999999</v>
          </cell>
        </row>
        <row r="811">
          <cell r="A811" t="str">
            <v>001.17.00420</v>
          </cell>
          <cell r="B811" t="str">
            <v>Fornecimento e instalação de caixa retangular de ferro c/ furos de 1/2"""" e 3/4"""" p/ peça 6 x 4 pol</v>
          </cell>
          <cell r="C811" t="str">
            <v>UN</v>
          </cell>
          <cell r="D811">
            <v>3.0792000000000002</v>
          </cell>
        </row>
        <row r="812">
          <cell r="A812" t="str">
            <v>001.17.00440</v>
          </cell>
          <cell r="B812" t="str">
            <v>Fornecimento e instalação de caixa quadrada de ferro f/ furos de diâm.1/2"""" e 3/4"""" ,  4"""" x 4""""</v>
          </cell>
          <cell r="C812" t="str">
            <v>UN</v>
          </cell>
          <cell r="D812">
            <v>2.6253000000000002</v>
          </cell>
        </row>
        <row r="813">
          <cell r="A813" t="str">
            <v>001.17.00460</v>
          </cell>
          <cell r="B813" t="str">
            <v>Fornecimento e instalação de caixa quadrada de ferro f/ furos de diâm.1/2"""" e 3/4""""  3"""" x 3""""</v>
          </cell>
          <cell r="C813" t="str">
            <v>UN</v>
          </cell>
          <cell r="D813">
            <v>2.5152999999999999</v>
          </cell>
        </row>
        <row r="814">
          <cell r="A814" t="str">
            <v>001.17.00480</v>
          </cell>
          <cell r="B814" t="str">
            <v>Fornecimento e instalação de caixa octogonal de ferro fundo móvel c/ furos de diâm. 1/2"""" e 3/4""""  4"""" x 4"""" x 2""""</v>
          </cell>
          <cell r="C814" t="str">
            <v>UN</v>
          </cell>
          <cell r="D814">
            <v>3.0552999999999999</v>
          </cell>
        </row>
        <row r="815">
          <cell r="A815" t="str">
            <v>001.17.00500</v>
          </cell>
          <cell r="B815" t="str">
            <v>Fornecimento e instalação de caixa octogonal de ferro fundo móvel c/ furos de diâm. 1/2"""" e 3/4""""  3"""" x 3"""" x 1 1/2""""</v>
          </cell>
          <cell r="C815" t="str">
            <v>UN</v>
          </cell>
          <cell r="D815">
            <v>2.9552999999999998</v>
          </cell>
        </row>
        <row r="816">
          <cell r="A816" t="str">
            <v>001.17.00540</v>
          </cell>
          <cell r="B816" t="str">
            <v>Fornecimento e instalação de fio de cobre seção 1.50 mm2, com isolamento para 750 v, com caract. não propagante ao fogo e auto extinguível, pirastic ou similar.</v>
          </cell>
          <cell r="C816" t="str">
            <v>ML</v>
          </cell>
          <cell r="D816">
            <v>0.53110000000000002</v>
          </cell>
        </row>
        <row r="817">
          <cell r="A817" t="str">
            <v>001.17.00560</v>
          </cell>
          <cell r="B817" t="str">
            <v>Fornecimento e instalação de fio de cobre seção 2.50 mm2, com isolamento para 750 v, com caract. não propagante ao fogo e auto extinguível, pirastic ou similar.</v>
          </cell>
          <cell r="C817" t="str">
            <v>ML</v>
          </cell>
          <cell r="D817">
            <v>0.75549999999999995</v>
          </cell>
        </row>
        <row r="818">
          <cell r="A818" t="str">
            <v>001.17.00580</v>
          </cell>
          <cell r="B818" t="str">
            <v>Fornecimento e instalação de fio de cobre seção 4.00 mm2, com isolamento para 750 v, com caract. não propagante ao fogo e auto extinguível, pirastic ou similar.</v>
          </cell>
          <cell r="C818" t="str">
            <v>ML</v>
          </cell>
          <cell r="D818">
            <v>1.2657</v>
          </cell>
        </row>
        <row r="819">
          <cell r="A819" t="str">
            <v>001.17.00600</v>
          </cell>
          <cell r="B819" t="str">
            <v>Fornecimento e instalação de fio de cobre seção 6.00 mm2, com isolamento para 750 v, com caract. não propagante ao fogo e auto extinguível, pirastic ou similar.</v>
          </cell>
          <cell r="C819" t="str">
            <v>ML</v>
          </cell>
          <cell r="D819">
            <v>1.8171999999999999</v>
          </cell>
        </row>
        <row r="820">
          <cell r="A820" t="str">
            <v>001.17.00620</v>
          </cell>
          <cell r="B820" t="str">
            <v>Fornecimento e instalação de fio de cobre seção 10.00 mm2, com isolamento para 750 v, com caract. não propagante ao fogo e auto extinguível, pirastic ou similar.</v>
          </cell>
          <cell r="C820" t="str">
            <v>ML</v>
          </cell>
          <cell r="D820">
            <v>2.8902999999999999</v>
          </cell>
        </row>
        <row r="821">
          <cell r="A821" t="str">
            <v>001.17.00640</v>
          </cell>
          <cell r="B821" t="str">
            <v>Fornecimento e instalação de cabo de cobre seção 2.50 mm2, com isolamento para 750 v, com caract. não propagante ao fogo e auto extinguível, pirastic flex ou similar.</v>
          </cell>
          <cell r="C821" t="str">
            <v>ML</v>
          </cell>
          <cell r="D821">
            <v>0.77590000000000003</v>
          </cell>
        </row>
        <row r="822">
          <cell r="A822" t="str">
            <v>001.17.00660</v>
          </cell>
          <cell r="B822" t="str">
            <v>Fornecimento e instalação de cabo de cobre seção 4.00 mm2, com isolamento para 750 v, com caract. não propagante ao fogo e auto extinguível, pirastic flex ou similar.</v>
          </cell>
          <cell r="C822" t="str">
            <v>ML</v>
          </cell>
          <cell r="D822">
            <v>1.2433000000000001</v>
          </cell>
        </row>
        <row r="823">
          <cell r="A823" t="str">
            <v>001.17.00680</v>
          </cell>
          <cell r="B823" t="str">
            <v>Fornecimento e instalação de cabo de cobre seção 6.00 mm2, com isolamento para 750 v, com caract. não propagante ao fogo e auto extinguível, pirastic flex ou similar.</v>
          </cell>
          <cell r="C823" t="str">
            <v>ML</v>
          </cell>
          <cell r="D823">
            <v>1.7764</v>
          </cell>
        </row>
        <row r="824">
          <cell r="A824" t="str">
            <v>001.17.00700</v>
          </cell>
          <cell r="B824" t="str">
            <v>Fornecimento e instalação de cabo de cobre seção 10.00 mm2, com isolamento para 750 v, com caract. não propagante ao fogo e auto extinguível, pirastic ou similar.</v>
          </cell>
          <cell r="C824" t="str">
            <v>ML</v>
          </cell>
          <cell r="D824">
            <v>3.6960999999999999</v>
          </cell>
        </row>
        <row r="825">
          <cell r="A825" t="str">
            <v>001.17.00720</v>
          </cell>
          <cell r="B825" t="str">
            <v>Fornecimento e instalação de cabo de cobre seção 16.00 mm2, com isolamento para 750 v, com caract. não propagante ao fogo e auto extinguível, pirastic ou similar.</v>
          </cell>
          <cell r="C825" t="str">
            <v>ML</v>
          </cell>
          <cell r="D825">
            <v>5.1773999999999996</v>
          </cell>
        </row>
        <row r="826">
          <cell r="A826" t="str">
            <v>001.17.00740</v>
          </cell>
          <cell r="B826" t="str">
            <v>Fornecimento e instalação de cabo de cobre seção 25.00 mm2, com isolamento para 750 v, com caract. não propagante ao fogo e auto extinguível, pirastic ou similar.</v>
          </cell>
          <cell r="C826" t="str">
            <v>ML</v>
          </cell>
          <cell r="D826">
            <v>7.34</v>
          </cell>
        </row>
        <row r="827">
          <cell r="A827" t="str">
            <v>001.17.00760</v>
          </cell>
          <cell r="B827" t="str">
            <v>Fornecimento e instalação de cabo de cobre seção 35.00 mm2, com isolamento para 750 v, com caract. não propagante ao fogo e auto extinguível, pirastic ou similar.</v>
          </cell>
          <cell r="C827" t="str">
            <v>ML</v>
          </cell>
          <cell r="D827">
            <v>9.8506</v>
          </cell>
        </row>
        <row r="828">
          <cell r="A828" t="str">
            <v>001.17.00780</v>
          </cell>
          <cell r="B828" t="str">
            <v>Fornecimento e instalação de cabo de cobre seção 50.00 mm2, com isolamento para 750 v, com caract. não propagante ao fogo e auto extinguível, pirastic ou similar.</v>
          </cell>
          <cell r="C828" t="str">
            <v>ML</v>
          </cell>
          <cell r="D828">
            <v>15.984500000000001</v>
          </cell>
        </row>
        <row r="829">
          <cell r="A829" t="str">
            <v>001.17.00800</v>
          </cell>
          <cell r="B829" t="str">
            <v>Fornecimento e instalação de cabo de cobre seção 70.00 mm2, com isolamento para 750 v, com caract. não propagante ao fogo e auto extinguível, pirastic ou similar.</v>
          </cell>
          <cell r="C829" t="str">
            <v>ML</v>
          </cell>
          <cell r="D829">
            <v>18.851800000000001</v>
          </cell>
        </row>
        <row r="830">
          <cell r="A830" t="str">
            <v>001.17.00820</v>
          </cell>
          <cell r="B830" t="str">
            <v>Fornecimento e instalação de cabo de cobre seção 95.00 mm2, com isolamento para 750 v, com caract. não propagante ao fogo e auto extinguível, pirastic ou similar.</v>
          </cell>
          <cell r="C830" t="str">
            <v>ML</v>
          </cell>
          <cell r="D830">
            <v>24.085100000000001</v>
          </cell>
        </row>
        <row r="831">
          <cell r="A831" t="str">
            <v>001.17.00840</v>
          </cell>
          <cell r="B831" t="str">
            <v>Fornecimento e instalação de cabo de cobre seção 120.00 mm2, com isolamento para 750 v, com caract. não propagante ao fogo e auto extinguível, pirastic ou similar.</v>
          </cell>
          <cell r="C831" t="str">
            <v>ML</v>
          </cell>
          <cell r="D831">
            <v>31.698</v>
          </cell>
        </row>
        <row r="832">
          <cell r="A832" t="str">
            <v>001.17.00860</v>
          </cell>
          <cell r="B832" t="str">
            <v>Fornecimento e instalação de cabo de cobre seção 150.00 mm2, com isolamento para 750 v, com caract. não propagante ao fogo e auto extinguível, pirastic ou similar.</v>
          </cell>
          <cell r="C832" t="str">
            <v>ML</v>
          </cell>
          <cell r="D832">
            <v>38.729999999999997</v>
          </cell>
        </row>
        <row r="833">
          <cell r="A833" t="str">
            <v>001.17.00880</v>
          </cell>
          <cell r="B833" t="str">
            <v>Fornecimento e instalação de cabo de cobre seção 185.00 mm2, com isolamento para 750 v, com caract. não propagante ao fogo e auto extinguível, pirastic ou similar.</v>
          </cell>
          <cell r="C833" t="str">
            <v>ML</v>
          </cell>
          <cell r="D833">
            <v>48.660800000000002</v>
          </cell>
        </row>
        <row r="834">
          <cell r="A834" t="str">
            <v>001.17.00900</v>
          </cell>
          <cell r="B834" t="str">
            <v>Fornecimento e instalação de cabo de cobre seção 240.00 mm2, com isolamento para 750 v, com caract. não propagante ao fogo e auto extinguível, pirastic ou similar.</v>
          </cell>
          <cell r="C834" t="str">
            <v>ML</v>
          </cell>
          <cell r="D834">
            <v>63.661499999999997</v>
          </cell>
        </row>
        <row r="835">
          <cell r="A835" t="str">
            <v>001.17.00920</v>
          </cell>
          <cell r="B835" t="str">
            <v>Fornecimento e instalação de cabo de cobre seção 300.00 mm2, com isolamento para 750 v, com caract. não propagante ao fogo e auto extinguível, pirastic ou similar.</v>
          </cell>
          <cell r="C835" t="str">
            <v>ML</v>
          </cell>
          <cell r="D835">
            <v>80.499499999999998</v>
          </cell>
        </row>
        <row r="836">
          <cell r="A836" t="str">
            <v>001.17.00940</v>
          </cell>
          <cell r="B836" t="str">
            <v>Fornecimento e instalação de cabo de cobre seção 400.00 mm2, com isolamento para 750 v, com caract. não propagante ao fogo e auto extinguível, pirastic ou similar.</v>
          </cell>
          <cell r="C836" t="str">
            <v>ML</v>
          </cell>
          <cell r="D836">
            <v>128.57650000000001</v>
          </cell>
        </row>
        <row r="837">
          <cell r="A837" t="str">
            <v>001.17.00960</v>
          </cell>
          <cell r="B837" t="str">
            <v>Fornecimento e instalação de cabo de cobre seção 500.00 mm2, com isolamento para 750 v, com caract. não propagante ao fogo e auto extinguível, pirastic ou similar.</v>
          </cell>
          <cell r="C837" t="str">
            <v>ML</v>
          </cell>
          <cell r="D837">
            <v>132.48689999999999</v>
          </cell>
        </row>
        <row r="838">
          <cell r="A838" t="str">
            <v>001.17.00980</v>
          </cell>
          <cell r="B838" t="str">
            <v>Fornecimento e instalação de cabo de cobre seção 2x2.50 mm2, com isolamento para 0.60 /1.00 Kv, com caract. não propagante ao fogo e auto extinguível, sintenax ou similar.</v>
          </cell>
          <cell r="C838" t="str">
            <v>ML</v>
          </cell>
          <cell r="D838">
            <v>1.2246999999999999</v>
          </cell>
        </row>
        <row r="839">
          <cell r="A839" t="str">
            <v>001.17.01000</v>
          </cell>
          <cell r="B839" t="str">
            <v>Fornecimento e instalação de cabo de cobre seção 2x4.00 mm2, com isolamento para 0.60 /1.00 Kv, com caract. não propagante ao fogo e auto extinguível, sintenax ou similar.</v>
          </cell>
          <cell r="C839" t="str">
            <v>ML</v>
          </cell>
          <cell r="D839">
            <v>1.3269</v>
          </cell>
        </row>
        <row r="840">
          <cell r="A840" t="str">
            <v>001.17.01020</v>
          </cell>
          <cell r="B840" t="str">
            <v>Fornecimento e instalação de cabo de cobre seção 2x6.00 mm2, com isolamento para 0.60 /1.00 Kv, com caract. não propagante ao fogo e auto extinguível, sintenax ou similar.</v>
          </cell>
          <cell r="C840" t="str">
            <v>ML</v>
          </cell>
          <cell r="D840">
            <v>1.4296</v>
          </cell>
        </row>
        <row r="841">
          <cell r="A841" t="str">
            <v>001.17.01040</v>
          </cell>
          <cell r="B841" t="str">
            <v>Fornecimento e instalação de cabo de cobre seção 2x10.00 mm2, com isolamento para 0.60 /1.00 Kv, com caract. não propagante ao fogo e auto extinguível, sintenax ou similar.</v>
          </cell>
          <cell r="C841" t="str">
            <v>ML</v>
          </cell>
          <cell r="D841">
            <v>2.0436999999999999</v>
          </cell>
        </row>
        <row r="842">
          <cell r="A842" t="str">
            <v>001.17.01060</v>
          </cell>
          <cell r="B842" t="str">
            <v>Fornecimento e instalação de cabo de cobre seção 3x2.50 mm2, com isolamento para 0.60 /1.00 Kv, com caract. não propagante ao fogo e auto extinguível, sintenax ou similar.</v>
          </cell>
          <cell r="C842" t="str">
            <v>ML</v>
          </cell>
          <cell r="D842">
            <v>1.2246999999999999</v>
          </cell>
        </row>
        <row r="843">
          <cell r="A843" t="str">
            <v>001.17.01080</v>
          </cell>
          <cell r="B843" t="str">
            <v>Fornecimento e instalação de cabo de cobre seção 3x4.00 mm2, com isolamento para 0.60 /1.00 Kv, com caract. não propagante ao fogo e auto extinguível, sintenax ou similar.</v>
          </cell>
          <cell r="C843" t="str">
            <v>ML</v>
          </cell>
          <cell r="D843">
            <v>1.3269</v>
          </cell>
        </row>
        <row r="844">
          <cell r="A844" t="str">
            <v>001.17.01100</v>
          </cell>
          <cell r="B844" t="str">
            <v>Fornecimento e instalação de cabo de cobre seção 3x6.00 mm2, com isolamento para 0.60 /1.00 Kv, com caract. não propagante ao fogo e auto extinguível, sintenax ou similar.</v>
          </cell>
          <cell r="C844" t="str">
            <v>ML</v>
          </cell>
          <cell r="D844">
            <v>1.4296</v>
          </cell>
        </row>
        <row r="845">
          <cell r="A845" t="str">
            <v>001.17.01120</v>
          </cell>
          <cell r="B845" t="str">
            <v>Fornecimento e instalação de cabo de cobre seção 3x10.00 mm2, com isolamento para 0.60 /1.00 Kv, com caract. não propagante ao fogo e auto extinguível, sintenax ou similar.</v>
          </cell>
          <cell r="C845" t="str">
            <v>ML</v>
          </cell>
          <cell r="D845">
            <v>2.0436999999999999</v>
          </cell>
        </row>
        <row r="846">
          <cell r="A846" t="str">
            <v>001.17.01140</v>
          </cell>
          <cell r="B846" t="str">
            <v>Fornecimento e instalação de cabos de cobre seção 4.00 mm2,para tensão de 1000 volts formado por condutor de fio de cobre isolado com material de característica não propagante ao fogo</v>
          </cell>
          <cell r="C846" t="str">
            <v>ML</v>
          </cell>
          <cell r="D846">
            <v>1.9402999999999999</v>
          </cell>
        </row>
        <row r="847">
          <cell r="A847" t="str">
            <v>001.17.01160</v>
          </cell>
          <cell r="B847" t="str">
            <v>Fornecimento e instalação de cabos de cobre seção 6.00 mm2,para tensão de 1000 volts formado por condutor de fio de cobre isolado com material de característica não propagante ao fogo</v>
          </cell>
          <cell r="C847" t="str">
            <v>ML</v>
          </cell>
          <cell r="D847">
            <v>2.5905</v>
          </cell>
        </row>
        <row r="848">
          <cell r="A848" t="str">
            <v>001.17.01180</v>
          </cell>
          <cell r="B848" t="str">
            <v>Fornecimento e instalação de cabos de cobre seção 10.00 mm2,para tensão de 1000 volts formado por condutor de fio de cobre isolado com material de característica não propagante ao fogo</v>
          </cell>
          <cell r="C848" t="str">
            <v>ML</v>
          </cell>
          <cell r="D848">
            <v>3.6859000000000002</v>
          </cell>
        </row>
        <row r="849">
          <cell r="A849" t="str">
            <v>001.17.01200</v>
          </cell>
          <cell r="B849" t="str">
            <v>Fornecimento e instalação de cabos de cobre seção 16.00 mm2,para tensão de 1000 volts formado por condutor de fio de cobre isolado com material de característica não propagante ao fogo</v>
          </cell>
          <cell r="C849" t="str">
            <v>ML</v>
          </cell>
          <cell r="D849">
            <v>5.5751999999999997</v>
          </cell>
        </row>
        <row r="850">
          <cell r="A850" t="str">
            <v>001.17.01220</v>
          </cell>
          <cell r="B850" t="str">
            <v>Fornecimento e instalação de cabos de cobre seção 25.00 mm2,para tensão de 1000 volts formado por condutor de fio de cobre isolado com material de característica não propagante ao fogo</v>
          </cell>
          <cell r="C850" t="str">
            <v>ML</v>
          </cell>
          <cell r="D850">
            <v>8.3702000000000005</v>
          </cell>
        </row>
        <row r="851">
          <cell r="A851" t="str">
            <v>001.17.01240</v>
          </cell>
          <cell r="B851" t="str">
            <v>Fornecimento e instalação de cabos de cobre seção 35.00 mm2,para tensão de 1000 volts formado por condutor de fio de cobre isolado com material de característica não propagante ao fogo</v>
          </cell>
          <cell r="C851" t="str">
            <v>ML</v>
          </cell>
          <cell r="D851">
            <v>10.228</v>
          </cell>
        </row>
        <row r="852">
          <cell r="A852" t="str">
            <v>001.17.01260</v>
          </cell>
          <cell r="B852" t="str">
            <v>Fornecimento e instalação de cabos de cobre seção 50.00 mm2,para tensão de 1000 volts formado por condutor de fio de cobre isolado com material de característica não propagante ao fogo</v>
          </cell>
          <cell r="C852" t="str">
            <v>ML</v>
          </cell>
          <cell r="D852">
            <v>16.586300000000001</v>
          </cell>
        </row>
        <row r="853">
          <cell r="A853" t="str">
            <v>001.17.01280</v>
          </cell>
          <cell r="B853" t="str">
            <v>Fornecimento e instalação de cabos de cobre seção 70.00 mm2,para tensão de 1000 volts formado por condutor de fio de cobre isolado com material de característica não propagante ao fogo</v>
          </cell>
          <cell r="C853" t="str">
            <v>ML</v>
          </cell>
          <cell r="D853">
            <v>18.7804</v>
          </cell>
        </row>
        <row r="854">
          <cell r="A854" t="str">
            <v>001.17.01300</v>
          </cell>
          <cell r="B854" t="str">
            <v>Fornecimento e instalação de cabos de cobre seção 95.00 mm2,para tensão de 1000 volts formado por condutor de fio de cobre isolado com material de característica não propagante ao fogo</v>
          </cell>
          <cell r="C854" t="str">
            <v>ML</v>
          </cell>
          <cell r="D854">
            <v>25.115300000000001</v>
          </cell>
        </row>
        <row r="855">
          <cell r="A855" t="str">
            <v>001.17.01320</v>
          </cell>
          <cell r="B855" t="str">
            <v>Fornecimento e instalação de cabos de cobre seção 120.00 mm2,para tensão de 1000 volts formado por condutor de fio de cobre isolado com material de característica não propagante ao fogo 2</v>
          </cell>
          <cell r="C855" t="str">
            <v>ML</v>
          </cell>
          <cell r="D855">
            <v>31.545000000000002</v>
          </cell>
        </row>
        <row r="856">
          <cell r="A856" t="str">
            <v>001.17.01340</v>
          </cell>
          <cell r="B856" t="str">
            <v>Fornecimento e instalação de cabos de cobre seção 150 mm2,para tensão de 1000 volts formado por condutor de fio de cobre isolado com material de característica não propagante ao fogo</v>
          </cell>
          <cell r="C856" t="str">
            <v>ML</v>
          </cell>
          <cell r="D856">
            <v>38.148600000000002</v>
          </cell>
        </row>
        <row r="857">
          <cell r="A857" t="str">
            <v>001.17.01360</v>
          </cell>
          <cell r="B857" t="str">
            <v>Fornecimento e instalação de cabos de cobre seção 185 mm2,para tensão de 1000 volts formado por condutor de fio de cobre isolado com material de característica não propagante ao fogo</v>
          </cell>
          <cell r="C857" t="str">
            <v>ML</v>
          </cell>
          <cell r="D857">
            <v>48.660800000000002</v>
          </cell>
        </row>
        <row r="858">
          <cell r="A858" t="str">
            <v>001.17.01380</v>
          </cell>
          <cell r="B858" t="str">
            <v>Fornecimento e instalação de cabos de cobre seção 240 mm2,para tensão de 1000 volts formado por condutor de fio de cobre isolado com material de característica não propagante ao fogo</v>
          </cell>
          <cell r="C858" t="str">
            <v>ML</v>
          </cell>
          <cell r="D858">
            <v>62.4069</v>
          </cell>
        </row>
        <row r="859">
          <cell r="A859" t="str">
            <v>001.17.01400</v>
          </cell>
          <cell r="B859" t="str">
            <v>Fornecimento e instalação de cabos de seção 300 mm2,para tensão de 1000 volts formado por condutor de fio de cobre isolado com material de característica não propagante ao fogo</v>
          </cell>
          <cell r="C859" t="str">
            <v>ML</v>
          </cell>
          <cell r="D859">
            <v>79.703900000000004</v>
          </cell>
        </row>
        <row r="860">
          <cell r="A860" t="str">
            <v>001.17.01420</v>
          </cell>
          <cell r="B860" t="str">
            <v>Fornecimento e instalação de cabo de cobre seção 25 mm2,com isolamento de 15 kv</v>
          </cell>
          <cell r="C860" t="str">
            <v>ML</v>
          </cell>
          <cell r="D860">
            <v>20.446999999999999</v>
          </cell>
        </row>
        <row r="861">
          <cell r="A861" t="str">
            <v>001.17.01440</v>
          </cell>
          <cell r="B861" t="str">
            <v>Fornecimento e instalação de eletroduto de pvc 1 1/4"""" corrugado tipo kanaflex</v>
          </cell>
          <cell r="C861" t="str">
            <v>ML</v>
          </cell>
          <cell r="D861">
            <v>4.0670000000000002</v>
          </cell>
        </row>
        <row r="862">
          <cell r="A862" t="str">
            <v>001.17.01460</v>
          </cell>
          <cell r="B862" t="str">
            <v>Fornecimento e instalação de eletroduto de pvc 1 1/2"""" corrugado tipo kanaflex</v>
          </cell>
          <cell r="C862" t="str">
            <v>ML</v>
          </cell>
          <cell r="D862">
            <v>4.1773999999999996</v>
          </cell>
        </row>
        <row r="863">
          <cell r="A863" t="str">
            <v>001.17.01500</v>
          </cell>
          <cell r="B863" t="str">
            <v>Fornecimento e instalação de eletroduto rígido de ferro galvanizado  1/2"" c/ rosca nas duas pontas em barra de 3 metros</v>
          </cell>
          <cell r="C863" t="str">
            <v>un</v>
          </cell>
          <cell r="D863">
            <v>22.1221</v>
          </cell>
        </row>
        <row r="864">
          <cell r="A864" t="str">
            <v>001.17.01520</v>
          </cell>
          <cell r="B864" t="str">
            <v>Fornecimento e instalação de eletroduto rígido de ferro galvanizado  3/4"" c/ rosca nas duas pontas em barra de 3 metros</v>
          </cell>
          <cell r="C864" t="str">
            <v>un</v>
          </cell>
          <cell r="D864">
            <v>32.603000000000002</v>
          </cell>
        </row>
        <row r="865">
          <cell r="A865" t="str">
            <v>001.17.01540</v>
          </cell>
          <cell r="B865" t="str">
            <v>Fornecimento e instalação de eletroduto rígido de ferro galvanizado 1"" c/ rosca nas duas pontas em barra de 3 metros</v>
          </cell>
          <cell r="C865" t="str">
            <v>un</v>
          </cell>
          <cell r="D865">
            <v>43.494</v>
          </cell>
        </row>
        <row r="866">
          <cell r="A866" t="str">
            <v>001.17.01560</v>
          </cell>
          <cell r="B866" t="str">
            <v>Fornecimento e instalação de eletroduto rígido de ferro galvanizado 1 1/4"" c/ rosca nas duas pontas em barra de 3 metros</v>
          </cell>
          <cell r="C866" t="str">
            <v>un</v>
          </cell>
          <cell r="D866">
            <v>66.391400000000004</v>
          </cell>
        </row>
        <row r="867">
          <cell r="A867" t="str">
            <v>001.17.01580</v>
          </cell>
          <cell r="B867" t="str">
            <v>Fornecimento e instalação de eletroduto rígido de ferro galvanizado 1 1/2"" c/ rosca nas duas pontas em barra de 3 metros</v>
          </cell>
          <cell r="C867" t="str">
            <v>un</v>
          </cell>
          <cell r="D867">
            <v>75.137</v>
          </cell>
        </row>
        <row r="868">
          <cell r="A868" t="str">
            <v>001.17.01600</v>
          </cell>
          <cell r="B868" t="str">
            <v>Fornecimento e instalação de eletroduto rígido de ferro galvanizado 2"" c/ rosca nas duas pontas em barra de 3 metros</v>
          </cell>
          <cell r="C868" t="str">
            <v>un</v>
          </cell>
          <cell r="D868">
            <v>96.117800000000003</v>
          </cell>
        </row>
        <row r="869">
          <cell r="A869" t="str">
            <v>001.17.01620</v>
          </cell>
          <cell r="B869" t="str">
            <v>Fornecimento e instalação de eletroduto rígido de ferro galvanizado 2 1/2"" c/ rosca nas duas pontas em barra de 3 metros</v>
          </cell>
          <cell r="C869" t="str">
            <v>un</v>
          </cell>
          <cell r="D869">
            <v>136.16200000000001</v>
          </cell>
        </row>
        <row r="870">
          <cell r="A870" t="str">
            <v>001.17.01640</v>
          </cell>
          <cell r="B870" t="str">
            <v>Fornecimento e instalação de eletroduto rígido de ferro galvanizado 3"" c/ rosca nas duas pontas em barra de 3 metros</v>
          </cell>
          <cell r="C870" t="str">
            <v>un</v>
          </cell>
          <cell r="D870">
            <v>173.13499999999999</v>
          </cell>
        </row>
        <row r="871">
          <cell r="A871" t="str">
            <v>001.17.01660</v>
          </cell>
          <cell r="B871" t="str">
            <v>Fornecimento e instalação de eletroduto rígido de ferro galvanizado 4"" c/ rosca nas duas pontas em barra de 3 metros</v>
          </cell>
          <cell r="C871" t="str">
            <v>un</v>
          </cell>
          <cell r="D871">
            <v>163.01089999999999</v>
          </cell>
        </row>
        <row r="872">
          <cell r="A872" t="str">
            <v>001.17.01680</v>
          </cell>
          <cell r="B872" t="str">
            <v>Fornecimento e instalação de eletroduto de pvc  1/2"""" roscável anti-chama em barra de 3 m</v>
          </cell>
          <cell r="C872" t="str">
            <v>UN</v>
          </cell>
          <cell r="D872">
            <v>7.9607000000000001</v>
          </cell>
        </row>
        <row r="873">
          <cell r="A873" t="str">
            <v>001.17.01700</v>
          </cell>
          <cell r="B873" t="str">
            <v>Fornecimento e instalação de eletroduto de pvc  3/4"""" roscável anti-chama em barra de 3 m</v>
          </cell>
          <cell r="C873" t="str">
            <v>UN</v>
          </cell>
          <cell r="D873">
            <v>8.4207000000000001</v>
          </cell>
        </row>
        <row r="874">
          <cell r="A874" t="str">
            <v>001.17.01720</v>
          </cell>
          <cell r="B874" t="str">
            <v>Fornecimento e instalação de eletroduto de pvc  1"""" roscável anti-chama em barra de 3 m</v>
          </cell>
          <cell r="C874" t="str">
            <v>UN</v>
          </cell>
          <cell r="D874">
            <v>11.142099999999999</v>
          </cell>
        </row>
        <row r="875">
          <cell r="A875" t="str">
            <v>001.17.01740</v>
          </cell>
          <cell r="B875" t="str">
            <v>Fornecimento e instalação de eletroduto de pvc  1 1/4"""" roscável anti-chama em barra de 3 m</v>
          </cell>
          <cell r="C875" t="str">
            <v>UN</v>
          </cell>
          <cell r="D875">
            <v>15.663</v>
          </cell>
        </row>
        <row r="876">
          <cell r="A876" t="str">
            <v>001.17.01760</v>
          </cell>
          <cell r="B876" t="str">
            <v>Fornecimento e instalação de eletroduto de pvc  1 1/2"""" roscável anti-chama em barra de 3 m</v>
          </cell>
          <cell r="C876" t="str">
            <v>UN</v>
          </cell>
          <cell r="D876">
            <v>22.572800000000001</v>
          </cell>
        </row>
        <row r="877">
          <cell r="A877" t="str">
            <v>001.17.01780</v>
          </cell>
          <cell r="B877" t="str">
            <v>Fornecimento e instalação de eletroduto de pvc  2"""" roscável anti-chama em barra de 3 m</v>
          </cell>
          <cell r="C877" t="str">
            <v>UN</v>
          </cell>
          <cell r="D877">
            <v>29.455100000000002</v>
          </cell>
        </row>
        <row r="878">
          <cell r="A878" t="str">
            <v>001.17.01800</v>
          </cell>
          <cell r="B878" t="str">
            <v>Fornecimento e instalação de eletroduto de pvc  2 1/2"""" roscável anti-chama em barra de 3 m</v>
          </cell>
          <cell r="C878" t="str">
            <v>UN</v>
          </cell>
          <cell r="D878">
            <v>50.375500000000002</v>
          </cell>
        </row>
        <row r="879">
          <cell r="A879" t="str">
            <v>001.17.01820</v>
          </cell>
          <cell r="B879" t="str">
            <v>Fornecimento e instalação de eletroduto de pvc  3"""" roscável anti-chama em barra de 3 m</v>
          </cell>
          <cell r="C879" t="str">
            <v>UN</v>
          </cell>
          <cell r="D879">
            <v>47.087800000000001</v>
          </cell>
        </row>
        <row r="880">
          <cell r="A880" t="str">
            <v>001.17.01840</v>
          </cell>
          <cell r="B880" t="str">
            <v>Fornecimento e instalação de eletroduto de pvc  4"""" roscável anti-chama em barra de 3 m</v>
          </cell>
          <cell r="C880" t="str">
            <v>UN</v>
          </cell>
          <cell r="D880">
            <v>95.4499</v>
          </cell>
        </row>
        <row r="881">
          <cell r="A881" t="str">
            <v>001.17.01850</v>
          </cell>
          <cell r="B881" t="str">
            <v>Fornecimento e instalação de conjunto bucha e arruela 1/2"" de pvc para eletroduto roscável</v>
          </cell>
          <cell r="C881" t="str">
            <v>cj</v>
          </cell>
          <cell r="D881">
            <v>0.41220000000000001</v>
          </cell>
        </row>
        <row r="882">
          <cell r="A882" t="str">
            <v>001.17.01860</v>
          </cell>
          <cell r="B882" t="str">
            <v>Fornecimento e instalação de conjunto bucha e arruela 3/4"""" de pvc para eletroduto roscáve</v>
          </cell>
          <cell r="C882" t="str">
            <v>CJ</v>
          </cell>
          <cell r="D882">
            <v>0.44219999999999998</v>
          </cell>
        </row>
        <row r="883">
          <cell r="A883" t="str">
            <v>001.17.01880</v>
          </cell>
          <cell r="B883" t="str">
            <v>Fornecimento e instalação de conjunto bucha e arruela 1"""" de pvc para eletroduto roscável</v>
          </cell>
          <cell r="C883" t="str">
            <v>CJ</v>
          </cell>
          <cell r="D883">
            <v>0.60219999999999996</v>
          </cell>
        </row>
        <row r="884">
          <cell r="A884" t="str">
            <v>001.17.01900</v>
          </cell>
          <cell r="B884" t="str">
            <v>Fornecimento e instalação de conjunto bucha e arruela 1 1/4"""" de pvc para eletroduto roscável</v>
          </cell>
          <cell r="C884" t="str">
            <v>CJ</v>
          </cell>
          <cell r="D884">
            <v>1.1769000000000001</v>
          </cell>
        </row>
        <row r="885">
          <cell r="A885" t="str">
            <v>001.17.01920</v>
          </cell>
          <cell r="B885" t="str">
            <v>Fornecimento e instalação de conjunto bucha e arruela 1 1/2"""",de pvc para eletroduto roscável</v>
          </cell>
          <cell r="C885" t="str">
            <v>CJ</v>
          </cell>
          <cell r="D885">
            <v>1.4596</v>
          </cell>
        </row>
        <row r="886">
          <cell r="A886" t="str">
            <v>001.17.01940</v>
          </cell>
          <cell r="B886" t="str">
            <v>Fornecimento e instalação de conjunto bucha e arruela 2"""", de pvc para eletroduto roscável</v>
          </cell>
          <cell r="C886" t="str">
            <v>CJ</v>
          </cell>
          <cell r="D886">
            <v>2.1543000000000001</v>
          </cell>
        </row>
        <row r="887">
          <cell r="A887" t="str">
            <v>001.17.01960</v>
          </cell>
          <cell r="B887" t="str">
            <v>Fornecimento e instalação de conjunto bucha e arruela 2 1/2"""", de pvc para eletroduto roscável</v>
          </cell>
          <cell r="C887" t="str">
            <v>CJ</v>
          </cell>
          <cell r="D887">
            <v>3.6183999999999998</v>
          </cell>
        </row>
        <row r="888">
          <cell r="A888" t="str">
            <v>001.17.01980</v>
          </cell>
          <cell r="B888" t="str">
            <v>Fornecimento e instalação de conjunto bucha e arruela 3"""", de pvc para eletroduto roscável</v>
          </cell>
          <cell r="C888" t="str">
            <v>CJ</v>
          </cell>
          <cell r="D888">
            <v>4.8826999999999998</v>
          </cell>
        </row>
        <row r="889">
          <cell r="A889" t="str">
            <v>001.17.02000</v>
          </cell>
          <cell r="B889" t="str">
            <v>Fornecimento e instalação de conjunto bucha e arruela 4"""" de pvc para eletroduto roscável</v>
          </cell>
          <cell r="C889" t="str">
            <v>CJ</v>
          </cell>
          <cell r="D889">
            <v>6.4173999999999998</v>
          </cell>
        </row>
        <row r="890">
          <cell r="A890" t="str">
            <v>001.17.02020</v>
          </cell>
          <cell r="B890" t="str">
            <v>Fornecimento e instalação de curva 90º de pvc 1/2"""" para eletroduto roscável</v>
          </cell>
          <cell r="C890" t="str">
            <v>UN</v>
          </cell>
          <cell r="D890">
            <v>0.92179999999999995</v>
          </cell>
        </row>
        <row r="891">
          <cell r="A891" t="str">
            <v>001.17.02040</v>
          </cell>
          <cell r="B891" t="str">
            <v>Fornecimento e instalação de curva 90º de pvc 3/4"""" para eletroduto roscável</v>
          </cell>
          <cell r="C891" t="str">
            <v>UN</v>
          </cell>
          <cell r="D891">
            <v>1.6417999999999999</v>
          </cell>
        </row>
        <row r="892">
          <cell r="A892" t="str">
            <v>001.17.02060</v>
          </cell>
          <cell r="B892" t="str">
            <v>Fornecimento e instalação de curva 90º de pvc 1"""" para eletroduto roscável</v>
          </cell>
          <cell r="C892" t="str">
            <v>UN</v>
          </cell>
          <cell r="D892">
            <v>2.4437000000000002</v>
          </cell>
        </row>
        <row r="893">
          <cell r="A893" t="str">
            <v>001.17.02080</v>
          </cell>
          <cell r="B893" t="str">
            <v>Fornecimento e instalação de curva 90º de pvc 1 1/4"""" para eletroduto roscável</v>
          </cell>
          <cell r="C893" t="str">
            <v>UN</v>
          </cell>
          <cell r="D893">
            <v>2.7736999999999998</v>
          </cell>
        </row>
        <row r="894">
          <cell r="A894" t="str">
            <v>001.17.02100</v>
          </cell>
          <cell r="B894" t="str">
            <v>Fornecimento e instalação de curva 90º de pvc 1 1/2"""" para eletroduto roscável</v>
          </cell>
          <cell r="C894" t="str">
            <v>UN</v>
          </cell>
          <cell r="D894">
            <v>3.6353</v>
          </cell>
        </row>
        <row r="895">
          <cell r="A895" t="str">
            <v>001.17.02120</v>
          </cell>
          <cell r="B895" t="str">
            <v>Fornecimento e instalação de curva 90º de pvc 2"""" para eletroduto roscável</v>
          </cell>
          <cell r="C895" t="str">
            <v>UN</v>
          </cell>
          <cell r="D895">
            <v>5.5974000000000004</v>
          </cell>
        </row>
        <row r="896">
          <cell r="A896" t="str">
            <v>001.17.02140</v>
          </cell>
          <cell r="B896" t="str">
            <v>Fornecimento e instalação de curva 90º de pvc 2 1/2"""" para eletroduto roscável</v>
          </cell>
          <cell r="C896" t="str">
            <v>UN</v>
          </cell>
          <cell r="D896">
            <v>9.0311000000000003</v>
          </cell>
        </row>
        <row r="897">
          <cell r="A897" t="str">
            <v>001.17.02160</v>
          </cell>
          <cell r="B897" t="str">
            <v>Fornecimento e instalação de curva 90º de pvc 3"""" para eletroduto roscável</v>
          </cell>
          <cell r="C897" t="str">
            <v>UN</v>
          </cell>
          <cell r="D897">
            <v>12.6029</v>
          </cell>
        </row>
        <row r="898">
          <cell r="A898" t="str">
            <v>001.17.02180</v>
          </cell>
          <cell r="B898" t="str">
            <v>Fornecimento e instalação de curva 90º de pvc 4"""" para eletroduto roscável</v>
          </cell>
          <cell r="C898" t="str">
            <v>UN</v>
          </cell>
          <cell r="D898">
            <v>18.264500000000002</v>
          </cell>
        </row>
        <row r="899">
          <cell r="A899" t="str">
            <v>001.17.02200</v>
          </cell>
          <cell r="B899" t="str">
            <v>Fornecimento e instalação de curva 135° de pvc 3/4"""" para eletroduto roscável</v>
          </cell>
          <cell r="C899" t="str">
            <v>UN</v>
          </cell>
          <cell r="D899">
            <v>1.8143</v>
          </cell>
        </row>
        <row r="900">
          <cell r="A900" t="str">
            <v>001.17.02220</v>
          </cell>
          <cell r="B900" t="str">
            <v>Fornecimento e instalação de curva 135° de pvc 1"""" para eletroduto roscável</v>
          </cell>
          <cell r="C900" t="str">
            <v>UN</v>
          </cell>
          <cell r="D900">
            <v>3.3753000000000002</v>
          </cell>
        </row>
        <row r="901">
          <cell r="A901" t="str">
            <v>001.17.02240</v>
          </cell>
          <cell r="B901" t="str">
            <v>Fornecimento e instalação de curva 135° de pvc 1 1/4"""" para eletroduto roscável</v>
          </cell>
          <cell r="C901" t="str">
            <v>UN</v>
          </cell>
          <cell r="D901">
            <v>4.9653</v>
          </cell>
        </row>
        <row r="902">
          <cell r="A902" t="str">
            <v>001.17.02260</v>
          </cell>
          <cell r="B902" t="str">
            <v>Fornecimento e instalação de curva 135° de pvc 1 1/2"""" para eletroduto roscável</v>
          </cell>
          <cell r="C902" t="str">
            <v>UN</v>
          </cell>
          <cell r="D902">
            <v>7.2173999999999996</v>
          </cell>
        </row>
        <row r="903">
          <cell r="A903" t="str">
            <v>001.17.02280</v>
          </cell>
          <cell r="B903" t="str">
            <v>Fornecimento e instalação de curva 135° de pvc 2"""" para eletroduto roscável</v>
          </cell>
          <cell r="C903" t="str">
            <v>UN</v>
          </cell>
          <cell r="D903">
            <v>9.4291999999999998</v>
          </cell>
        </row>
        <row r="904">
          <cell r="A904" t="str">
            <v>001.17.02300</v>
          </cell>
          <cell r="B904" t="str">
            <v>Fornecimento e instalação de luva pvc 1/2"""" p/ eletroduto roscável</v>
          </cell>
          <cell r="C904" t="str">
            <v>UN</v>
          </cell>
          <cell r="D904">
            <v>0.77180000000000004</v>
          </cell>
        </row>
        <row r="905">
          <cell r="A905" t="str">
            <v>001.17.02320</v>
          </cell>
          <cell r="B905" t="str">
            <v>Fornecimento e instalação de luva pvc 3/4"""" p/ eletroduto roscável</v>
          </cell>
          <cell r="C905" t="str">
            <v>UN</v>
          </cell>
          <cell r="D905">
            <v>1.0018</v>
          </cell>
        </row>
        <row r="906">
          <cell r="A906" t="str">
            <v>001.17.02340</v>
          </cell>
          <cell r="B906" t="str">
            <v>Fornecimento e instalação de luva pvc 1"""" p/ eletruduto roscável</v>
          </cell>
          <cell r="C906" t="str">
            <v>UN</v>
          </cell>
          <cell r="D906">
            <v>1.6236999999999999</v>
          </cell>
        </row>
        <row r="907">
          <cell r="A907" t="str">
            <v>001.17.02360</v>
          </cell>
          <cell r="B907" t="str">
            <v>Fornecimento e instalação de luva pvc 1 1/4"""" p/ eletroduto roscável</v>
          </cell>
          <cell r="C907" t="str">
            <v>UN</v>
          </cell>
          <cell r="D907">
            <v>1.7237</v>
          </cell>
        </row>
        <row r="908">
          <cell r="A908" t="str">
            <v>001.17.02380</v>
          </cell>
          <cell r="B908" t="str">
            <v>Fornecimento e instalação de luva pvc 1 1/2"""" p/ eletroduto roscável</v>
          </cell>
          <cell r="C908" t="str">
            <v>UN</v>
          </cell>
          <cell r="D908">
            <v>2.3853</v>
          </cell>
        </row>
        <row r="909">
          <cell r="A909" t="str">
            <v>001.17.02400</v>
          </cell>
          <cell r="B909" t="str">
            <v>Fornecimento e instalação de luva pvc 2"""" p/ eletroduto roscável</v>
          </cell>
          <cell r="C909" t="str">
            <v>UN</v>
          </cell>
          <cell r="D909">
            <v>3.6674000000000002</v>
          </cell>
        </row>
        <row r="910">
          <cell r="A910" t="str">
            <v>001.17.02420</v>
          </cell>
          <cell r="B910" t="str">
            <v>Fornecimento e instalação de luva pvc 2 1/2"""" p/ eletroduto roscável</v>
          </cell>
          <cell r="C910" t="str">
            <v>UN</v>
          </cell>
          <cell r="D910">
            <v>7.5311000000000003</v>
          </cell>
        </row>
        <row r="911">
          <cell r="A911" t="str">
            <v>001.17.02440</v>
          </cell>
          <cell r="B911" t="str">
            <v>Fornecimento e instalação de luva pvc 3"""" p/ eletroduto roscável</v>
          </cell>
          <cell r="C911" t="str">
            <v>UN</v>
          </cell>
          <cell r="D911">
            <v>7.8628999999999998</v>
          </cell>
        </row>
        <row r="912">
          <cell r="A912" t="str">
            <v>001.17.02460</v>
          </cell>
          <cell r="B912" t="str">
            <v>Fornecimento e instalação de luva pvc 4"""" p/ eletroduto roscável</v>
          </cell>
          <cell r="C912" t="str">
            <v>UN</v>
          </cell>
          <cell r="D912">
            <v>15.304500000000001</v>
          </cell>
        </row>
        <row r="913">
          <cell r="A913" t="str">
            <v>001.17.02480</v>
          </cell>
          <cell r="B913" t="str">
            <v>Fornecimento e instalação de braçadeira 3/4"""" p/ eletroduto</v>
          </cell>
          <cell r="C913" t="str">
            <v>UN</v>
          </cell>
          <cell r="D913">
            <v>1.5936999999999999</v>
          </cell>
        </row>
        <row r="914">
          <cell r="A914" t="str">
            <v>001.17.02500</v>
          </cell>
          <cell r="B914" t="str">
            <v>Fornecimento e instalação de braçadeira 1"""" p/ eletroduto</v>
          </cell>
          <cell r="C914" t="str">
            <v>UN</v>
          </cell>
          <cell r="D914">
            <v>2.0853000000000002</v>
          </cell>
        </row>
        <row r="915">
          <cell r="A915" t="str">
            <v>001.17.02520</v>
          </cell>
          <cell r="B915" t="str">
            <v>Fornecimento e instalação de braçadeira 1/2"""" p/ eletroduto</v>
          </cell>
          <cell r="C915" t="str">
            <v>UN</v>
          </cell>
          <cell r="D915">
            <v>1.1236999999999999</v>
          </cell>
        </row>
        <row r="916">
          <cell r="A916" t="str">
            <v>001.17.02540</v>
          </cell>
          <cell r="B916" t="str">
            <v>Fornecimento e instalação de braçadeira 2"""" p/ eletroduto</v>
          </cell>
          <cell r="C916" t="str">
            <v>UN</v>
          </cell>
          <cell r="D916">
            <v>2.2974000000000001</v>
          </cell>
        </row>
        <row r="917">
          <cell r="A917" t="str">
            <v>001.17.02560</v>
          </cell>
          <cell r="B917" t="str">
            <v>Fornecimento e instalação de braçadeira p/ eletroduto tipo unha de pvc, c/01 parafuso de d=25 mm (3/4"""")</v>
          </cell>
          <cell r="C917" t="str">
            <v>UN</v>
          </cell>
          <cell r="D917">
            <v>1.4237</v>
          </cell>
        </row>
        <row r="918">
          <cell r="A918" t="str">
            <v>001.17.02580</v>
          </cell>
          <cell r="B918" t="str">
            <v>Fornecimento e instalação de curva de ferro galvanizado de 135º diâm. 4""""</v>
          </cell>
          <cell r="C918" t="str">
            <v>UN</v>
          </cell>
          <cell r="D918">
            <v>82.295900000000003</v>
          </cell>
        </row>
        <row r="919">
          <cell r="A919" t="str">
            <v>001.17.02600</v>
          </cell>
          <cell r="B919" t="str">
            <v>Fornecimento e instalação de curva de ferro galvanizado de 135º diâm. 3""""</v>
          </cell>
          <cell r="C919" t="str">
            <v>UN</v>
          </cell>
          <cell r="D919">
            <v>47.335099999999997</v>
          </cell>
        </row>
        <row r="920">
          <cell r="A920" t="str">
            <v>001.17.02620</v>
          </cell>
          <cell r="B920" t="str">
            <v>Fornecimento e instalação de curva de ferro galvanizado de 135º diâm. 2 1/2""""</v>
          </cell>
          <cell r="C920" t="str">
            <v>UN</v>
          </cell>
          <cell r="D920">
            <v>35.726599999999998</v>
          </cell>
        </row>
        <row r="921">
          <cell r="A921" t="str">
            <v>001.17.02640</v>
          </cell>
          <cell r="B921" t="str">
            <v>Fornecimento e instalação de curva de ferro galvanizado de 135º diâm. 2""""</v>
          </cell>
          <cell r="C921" t="str">
            <v>UN</v>
          </cell>
          <cell r="D921">
            <v>23.161300000000001</v>
          </cell>
        </row>
        <row r="922">
          <cell r="A922" t="str">
            <v>001.17.02660</v>
          </cell>
          <cell r="B922" t="str">
            <v>Fornecimento e instalação de curva de ferro galvanizado de 135º diâm. 1 1/2""""</v>
          </cell>
          <cell r="C922" t="str">
            <v>UN</v>
          </cell>
          <cell r="D922">
            <v>15.5829</v>
          </cell>
        </row>
        <row r="923">
          <cell r="A923" t="str">
            <v>001.17.02680</v>
          </cell>
          <cell r="B923" t="str">
            <v>Fornecimento e instalação de curva de ferro galvanizado de 135º diâm. 1 1/4'</v>
          </cell>
          <cell r="C923" t="str">
            <v>UN</v>
          </cell>
          <cell r="D923">
            <v>8.7911000000000001</v>
          </cell>
        </row>
        <row r="924">
          <cell r="A924" t="str">
            <v>001.17.02700</v>
          </cell>
          <cell r="B924" t="str">
            <v>Fornecimento e instalação de curva de ferro galvanizado de 135º diâm. 1""""</v>
          </cell>
          <cell r="C924" t="str">
            <v>UN</v>
          </cell>
          <cell r="D924">
            <v>5.2630999999999997</v>
          </cell>
        </row>
        <row r="925">
          <cell r="A925" t="str">
            <v>001.17.02720</v>
          </cell>
          <cell r="B925" t="str">
            <v>Fornecimento e instalação de curva de ferro galvanizado de 135º diâm. 3/4'</v>
          </cell>
          <cell r="C925" t="str">
            <v>UN</v>
          </cell>
          <cell r="D925">
            <v>3.3908</v>
          </cell>
        </row>
        <row r="926">
          <cell r="A926" t="str">
            <v>001.17.02740</v>
          </cell>
          <cell r="B926" t="str">
            <v>Fornecimento e instalação de curva de ferro galvanizado de 90º diâm. 3""""</v>
          </cell>
          <cell r="C926" t="str">
            <v>UN</v>
          </cell>
          <cell r="D926">
            <v>48.845100000000002</v>
          </cell>
        </row>
        <row r="927">
          <cell r="A927" t="str">
            <v>001.17.02760</v>
          </cell>
          <cell r="B927" t="str">
            <v>Fornecimento e instalação de curva de ferro galvanizado de 90º diâm. 2 1/2""""</v>
          </cell>
          <cell r="C927" t="str">
            <v>UN</v>
          </cell>
          <cell r="D927">
            <v>32.026600000000002</v>
          </cell>
        </row>
        <row r="928">
          <cell r="A928" t="str">
            <v>001.17.02780</v>
          </cell>
          <cell r="B928" t="str">
            <v>Fornecimento e instalação de curva de ferro galvanizado de 90º diâm. 2""""</v>
          </cell>
          <cell r="C928" t="str">
            <v>UN</v>
          </cell>
          <cell r="D928">
            <v>18.261299999999999</v>
          </cell>
        </row>
        <row r="929">
          <cell r="A929" t="str">
            <v>001.17.02800</v>
          </cell>
          <cell r="B929" t="str">
            <v>Fornecimento e instalação de curva de ferro galvanizado de 90º diâm. 1 1/2""""</v>
          </cell>
          <cell r="C929" t="str">
            <v>UN</v>
          </cell>
          <cell r="D929">
            <v>9.9229000000000003</v>
          </cell>
        </row>
        <row r="930">
          <cell r="A930" t="str">
            <v>001.17.02820</v>
          </cell>
          <cell r="B930" t="str">
            <v>Fornecimento e instalação de curva de ferro galvanizado de 90º diâm. 1 1/4""""</v>
          </cell>
          <cell r="C930" t="str">
            <v>UN</v>
          </cell>
          <cell r="D930">
            <v>7.7911000000000001</v>
          </cell>
        </row>
        <row r="931">
          <cell r="A931" t="str">
            <v>001.17.02840</v>
          </cell>
          <cell r="B931" t="str">
            <v>Fornecimento e instalação de curva de ferro galvanizado de 90º diâm. 1""""</v>
          </cell>
          <cell r="C931" t="str">
            <v>UN</v>
          </cell>
          <cell r="D931">
            <v>3.7330999999999999</v>
          </cell>
        </row>
        <row r="932">
          <cell r="A932" t="str">
            <v>001.17.02860</v>
          </cell>
          <cell r="B932" t="str">
            <v>Fornecimento e instalação de curva de ferro galvanizado de 90º diâm. 3/4""""</v>
          </cell>
          <cell r="C932" t="str">
            <v>UN</v>
          </cell>
          <cell r="D932">
            <v>2.8408000000000002</v>
          </cell>
        </row>
        <row r="933">
          <cell r="A933" t="str">
            <v>001.17.02880</v>
          </cell>
          <cell r="B933" t="str">
            <v>Fornecimento e instalação de curva de ferro galvanizado de 90º diâm. 1/2""""</v>
          </cell>
          <cell r="C933" t="str">
            <v>UN</v>
          </cell>
          <cell r="D933">
            <v>2.3736999999999999</v>
          </cell>
        </row>
        <row r="934">
          <cell r="A934" t="str">
            <v>001.17.02900</v>
          </cell>
          <cell r="B934" t="str">
            <v>Fornecimento  e instalação de bujão de ferro galvanizado diâm 3""""</v>
          </cell>
          <cell r="C934" t="str">
            <v>UN</v>
          </cell>
          <cell r="D934">
            <v>19.371099999999998</v>
          </cell>
        </row>
        <row r="935">
          <cell r="A935" t="str">
            <v>001.17.02920</v>
          </cell>
          <cell r="B935" t="str">
            <v>Fornecimento  e instalação de bujão de ferro galvanizado diâm 4""""</v>
          </cell>
          <cell r="C935" t="str">
            <v>PC</v>
          </cell>
          <cell r="D935">
            <v>14.9945</v>
          </cell>
        </row>
        <row r="936">
          <cell r="A936" t="str">
            <v>001.17.02940</v>
          </cell>
          <cell r="B936" t="str">
            <v>Fornecimento e instalação de luva de ferro galvanizado  1/2""""</v>
          </cell>
          <cell r="C936" t="str">
            <v>UN</v>
          </cell>
          <cell r="D936">
            <v>1.1006</v>
          </cell>
        </row>
        <row r="937">
          <cell r="A937" t="str">
            <v>001.17.02960</v>
          </cell>
          <cell r="B937" t="str">
            <v>Fornecimento e instalação de luva de ferro galvanizado  3/4""""</v>
          </cell>
          <cell r="C937" t="str">
            <v>UN</v>
          </cell>
          <cell r="D937">
            <v>1.3318000000000001</v>
          </cell>
        </row>
        <row r="938">
          <cell r="A938" t="str">
            <v>001.17.02980</v>
          </cell>
          <cell r="B938" t="str">
            <v>Fornecimento e instalação de luva de ferro galvanizado  1""""</v>
          </cell>
          <cell r="C938" t="str">
            <v>UN</v>
          </cell>
          <cell r="D938">
            <v>2.4237000000000002</v>
          </cell>
        </row>
        <row r="939">
          <cell r="A939" t="str">
            <v>001.17.03000</v>
          </cell>
          <cell r="B939" t="str">
            <v>Fornecimento e instalação de luva de ferro galvanizado  1 1/4""""</v>
          </cell>
          <cell r="C939" t="str">
            <v>UN</v>
          </cell>
          <cell r="D939">
            <v>2.5436999999999999</v>
          </cell>
        </row>
        <row r="940">
          <cell r="A940" t="str">
            <v>001.17.03020</v>
          </cell>
          <cell r="B940" t="str">
            <v>Fornecimento e instalação de luva de ferro galvanizado  1 1/2</v>
          </cell>
          <cell r="C940" t="str">
            <v>UN</v>
          </cell>
          <cell r="D940">
            <v>3.1753</v>
          </cell>
        </row>
        <row r="941">
          <cell r="A941" t="str">
            <v>001.17.03040</v>
          </cell>
          <cell r="B941" t="str">
            <v>Fornecimento e instalação de luva de ferro galvanizado  2""""</v>
          </cell>
          <cell r="C941" t="str">
            <v>UN</v>
          </cell>
          <cell r="D941">
            <v>4.1574</v>
          </cell>
        </row>
        <row r="942">
          <cell r="A942" t="str">
            <v>001.17.03060</v>
          </cell>
          <cell r="B942" t="str">
            <v>Fornecimento e instalação de luva de ferro galvanizado  2 1/2""""</v>
          </cell>
          <cell r="C942" t="str">
            <v>UN</v>
          </cell>
          <cell r="D942">
            <v>7.9511000000000003</v>
          </cell>
        </row>
        <row r="943">
          <cell r="A943" t="str">
            <v>001.17.03080</v>
          </cell>
          <cell r="B943" t="str">
            <v>Fornecimento e instalação de luva de ferro galvanizado  3""""</v>
          </cell>
          <cell r="C943" t="str">
            <v>UN</v>
          </cell>
          <cell r="D943">
            <v>9.1328999999999994</v>
          </cell>
        </row>
        <row r="944">
          <cell r="A944" t="str">
            <v>001.17.03100</v>
          </cell>
          <cell r="B944" t="str">
            <v>Fornecimento e instalação de luva de ferro galvanizado  4""""</v>
          </cell>
          <cell r="C944" t="str">
            <v>UN</v>
          </cell>
          <cell r="D944">
            <v>11.984500000000001</v>
          </cell>
        </row>
        <row r="945">
          <cell r="A945" t="str">
            <v>001.17.03120</v>
          </cell>
          <cell r="B945" t="str">
            <v>Fornecimento e instalação de condulete de alumínio tipo universal a b e 1/2""""</v>
          </cell>
          <cell r="C945" t="str">
            <v>UN</v>
          </cell>
          <cell r="D945">
            <v>7.8429000000000002</v>
          </cell>
        </row>
        <row r="946">
          <cell r="A946" t="str">
            <v>001.17.03140</v>
          </cell>
          <cell r="B946" t="str">
            <v>Fornecimento e instalação de condulete de alumínio tipo universal a b e 3/4""""</v>
          </cell>
          <cell r="C946" t="str">
            <v>UN</v>
          </cell>
          <cell r="D946">
            <v>7.8429000000000002</v>
          </cell>
        </row>
        <row r="947">
          <cell r="A947" t="str">
            <v>001.17.03160</v>
          </cell>
          <cell r="B947" t="str">
            <v>Fornecimento e instalação de condulete de alumínio tipo universal a b e 1""""</v>
          </cell>
          <cell r="C947" t="str">
            <v>UN</v>
          </cell>
          <cell r="D947">
            <v>10.5345</v>
          </cell>
        </row>
        <row r="948">
          <cell r="A948" t="str">
            <v>001.17.03180</v>
          </cell>
          <cell r="B948" t="str">
            <v>Fornecimento e instalação de condulete de alumínio tipo universal a b e 1 1/4""""</v>
          </cell>
          <cell r="C948" t="str">
            <v>UN</v>
          </cell>
          <cell r="D948">
            <v>16.994499999999999</v>
          </cell>
        </row>
        <row r="949">
          <cell r="A949" t="str">
            <v>001.17.03200</v>
          </cell>
          <cell r="B949" t="str">
            <v>Fornecimento e instalação de condulete de alumínio tipo universal a b e 1 1/2""""</v>
          </cell>
          <cell r="C949" t="str">
            <v>UN</v>
          </cell>
          <cell r="D949">
            <v>24.618400000000001</v>
          </cell>
        </row>
        <row r="950">
          <cell r="A950" t="str">
            <v>001.17.03220</v>
          </cell>
          <cell r="B950" t="str">
            <v>Fornecimento e instalação de condulete de alumínio tipo universal a b e 2""""</v>
          </cell>
          <cell r="C950" t="str">
            <v>UN</v>
          </cell>
          <cell r="D950">
            <v>31.6921</v>
          </cell>
        </row>
        <row r="951">
          <cell r="A951" t="str">
            <v>001.17.03240</v>
          </cell>
          <cell r="B951" t="str">
            <v>Fornecimento e instalação de condulete de alumínio tipo universal a b e 2 1/2""""</v>
          </cell>
          <cell r="C951" t="str">
            <v>UN</v>
          </cell>
          <cell r="D951">
            <v>53.7956</v>
          </cell>
        </row>
        <row r="952">
          <cell r="A952" t="str">
            <v>001.17.03260</v>
          </cell>
          <cell r="B952" t="str">
            <v>Fornecimento e instalação de condulete de alumínio tipo universal a b e 3""""</v>
          </cell>
          <cell r="C952" t="str">
            <v>UN</v>
          </cell>
          <cell r="D952">
            <v>95.529300000000006</v>
          </cell>
        </row>
        <row r="953">
          <cell r="A953" t="str">
            <v>001.17.03280</v>
          </cell>
          <cell r="B953" t="str">
            <v>Fornecimento e instalação de condulete de alumínio tipo universal c lr ll lb 1/2""""</v>
          </cell>
          <cell r="C953" t="str">
            <v>UN</v>
          </cell>
          <cell r="D953">
            <v>8.0129000000000001</v>
          </cell>
        </row>
        <row r="954">
          <cell r="A954" t="str">
            <v>001.17.03300</v>
          </cell>
          <cell r="B954" t="str">
            <v>Fornecimento e instalação de condulete de alumínio tipo universal c lr ll lb 3/4""""</v>
          </cell>
          <cell r="C954" t="str">
            <v>UN</v>
          </cell>
          <cell r="D954">
            <v>6.7229000000000001</v>
          </cell>
        </row>
        <row r="955">
          <cell r="A955" t="str">
            <v>001.17.03320</v>
          </cell>
          <cell r="B955" t="str">
            <v>Fornecimento e instalação de condulete de alumínio tipo universal c lr ll lb 1""""</v>
          </cell>
          <cell r="C955" t="str">
            <v>UN</v>
          </cell>
          <cell r="D955">
            <v>7.2744999999999997</v>
          </cell>
        </row>
        <row r="956">
          <cell r="A956" t="str">
            <v>001.17.03340</v>
          </cell>
          <cell r="B956" t="str">
            <v>Fornecimento e instalação de condulete de alumínio tipo universal c lr ll lb 1 1/4""""</v>
          </cell>
          <cell r="C956" t="str">
            <v>UN</v>
          </cell>
          <cell r="D956">
            <v>16.964500000000001</v>
          </cell>
        </row>
        <row r="957">
          <cell r="A957" t="str">
            <v>001.17.03360</v>
          </cell>
          <cell r="B957" t="str">
            <v>Fornecimento e instalação de condulete de alumínio tipo universal c lr ll lb 1 1/2""""</v>
          </cell>
          <cell r="C957" t="str">
            <v>UN</v>
          </cell>
          <cell r="D957">
            <v>26.118400000000001</v>
          </cell>
        </row>
        <row r="958">
          <cell r="A958" t="str">
            <v>001.17.03380</v>
          </cell>
          <cell r="B958" t="str">
            <v>Fornecimento e instalação de condulete de alumínio tipo universal c lr ll lb 2""""</v>
          </cell>
          <cell r="C958" t="str">
            <v>UN</v>
          </cell>
          <cell r="D958">
            <v>35.202100000000002</v>
          </cell>
        </row>
        <row r="959">
          <cell r="A959" t="str">
            <v>001.17.03400</v>
          </cell>
          <cell r="B959" t="str">
            <v>Fornecimento e instalação de condulete de alunínio tipo universal c lr ll lb 2 1/2""""</v>
          </cell>
          <cell r="C959" t="str">
            <v>UN</v>
          </cell>
          <cell r="D959">
            <v>54.0456</v>
          </cell>
        </row>
        <row r="960">
          <cell r="A960" t="str">
            <v>001.17.03420</v>
          </cell>
          <cell r="B960" t="str">
            <v>Fornecimento e instalação de condulete de alumínio tipo universal c lr ll lb 3""""</v>
          </cell>
          <cell r="C960" t="str">
            <v>UN</v>
          </cell>
          <cell r="D960">
            <v>95.529300000000006</v>
          </cell>
        </row>
        <row r="961">
          <cell r="A961" t="str">
            <v>001.17.03440</v>
          </cell>
          <cell r="B961" t="str">
            <v>Fornecimento e instalação de condulete de alumínio tipo universal lbr lbl tr tl 1/2""""</v>
          </cell>
          <cell r="C961" t="str">
            <v>UN</v>
          </cell>
          <cell r="D961">
            <v>8.4129000000000005</v>
          </cell>
        </row>
        <row r="962">
          <cell r="A962" t="str">
            <v>001.17.03460</v>
          </cell>
          <cell r="B962" t="str">
            <v>Fornecimento e instalação de condulete de alumínio tipo universal lbr lbl tr tl 3/4""""</v>
          </cell>
          <cell r="C962" t="str">
            <v>UN</v>
          </cell>
          <cell r="D962">
            <v>8.4129000000000005</v>
          </cell>
        </row>
        <row r="963">
          <cell r="A963" t="str">
            <v>001.17.03480</v>
          </cell>
          <cell r="B963" t="str">
            <v>Fornecimento e instalação de condulete de alumínio tipo universal lbr lbl tr tl 1""""</v>
          </cell>
          <cell r="C963" t="str">
            <v>UN</v>
          </cell>
          <cell r="D963">
            <v>11.634499999999999</v>
          </cell>
        </row>
        <row r="964">
          <cell r="A964" t="str">
            <v>001.17.03500</v>
          </cell>
          <cell r="B964" t="str">
            <v>Fornecimento e instalação de condulete de alumínio tipo universal lbr lbl tr tl 1 1/4""""</v>
          </cell>
          <cell r="C964" t="str">
            <v>UN</v>
          </cell>
          <cell r="D964">
            <v>18.634499999999999</v>
          </cell>
        </row>
        <row r="965">
          <cell r="A965" t="str">
            <v>001.17.03520</v>
          </cell>
          <cell r="B965" t="str">
            <v>Fornecimento e instalação de condulete de alumínio tipo universal lbr lbl tr tl 1 1/2""""</v>
          </cell>
          <cell r="C965" t="str">
            <v>UN</v>
          </cell>
          <cell r="D965">
            <v>26.628399999999999</v>
          </cell>
        </row>
        <row r="966">
          <cell r="A966" t="str">
            <v>001.17.03540</v>
          </cell>
          <cell r="B966" t="str">
            <v>Fornecimento e instalação de condulete de alumínio tipo universal lbr lbl tr tl 2""""</v>
          </cell>
          <cell r="C966" t="str">
            <v>UN</v>
          </cell>
          <cell r="D966">
            <v>36.412100000000002</v>
          </cell>
        </row>
        <row r="967">
          <cell r="A967" t="str">
            <v>001.17.03560</v>
          </cell>
          <cell r="B967" t="str">
            <v>Fornecimento e instalação de condulete de alumínio tipo universal lbr lbl tr tl 2 1/2""""</v>
          </cell>
          <cell r="C967" t="str">
            <v>UN</v>
          </cell>
          <cell r="D967">
            <v>57.395600000000002</v>
          </cell>
        </row>
        <row r="968">
          <cell r="A968" t="str">
            <v>001.17.03580</v>
          </cell>
          <cell r="B968" t="str">
            <v>Fornecimento e instalação de condulete de alumínio tipo universal lbr lbl tr tl 3""""</v>
          </cell>
          <cell r="C968" t="str">
            <v>UN</v>
          </cell>
          <cell r="D968">
            <v>69.369299999999996</v>
          </cell>
        </row>
        <row r="969">
          <cell r="A969" t="str">
            <v>001.17.03600</v>
          </cell>
          <cell r="B969" t="str">
            <v>Fornecimento e instalação de caixa metálica com tampa parafusada de 20.00x20.00x10.00 cm</v>
          </cell>
          <cell r="C969" t="str">
            <v>UN</v>
          </cell>
          <cell r="D969">
            <v>24.665900000000001</v>
          </cell>
        </row>
        <row r="970">
          <cell r="A970" t="str">
            <v>001.17.03620</v>
          </cell>
          <cell r="B970" t="str">
            <v>Fornecimento e instalação de caixa metálica com tampa parafusada de 25.00x25.00x12.00 cm</v>
          </cell>
          <cell r="C970" t="str">
            <v>UN</v>
          </cell>
          <cell r="D970">
            <v>23.607700000000001</v>
          </cell>
        </row>
        <row r="971">
          <cell r="A971" t="str">
            <v>001.17.03640</v>
          </cell>
          <cell r="B971" t="str">
            <v>Fornecimento e instalação de caixa metálica com tampa parafusada 30.00x30.00x15.00 cm</v>
          </cell>
          <cell r="C971" t="str">
            <v>UN</v>
          </cell>
          <cell r="D971">
            <v>41.005099999999999</v>
          </cell>
        </row>
        <row r="972">
          <cell r="A972" t="str">
            <v>001.17.03660</v>
          </cell>
          <cell r="B972" t="str">
            <v>Fornecimento e instalação de caixa metálica com tampa parafusada 40.00x40.00x15.00 cm</v>
          </cell>
          <cell r="C972" t="str">
            <v>UN</v>
          </cell>
          <cell r="D972">
            <v>61.6633</v>
          </cell>
        </row>
        <row r="973">
          <cell r="A973" t="str">
            <v>001.17.03680</v>
          </cell>
          <cell r="B973" t="str">
            <v>Fornecimento e instalação de caixa metálica com tampa parafusada 50.00x50.00x15.00 cm</v>
          </cell>
          <cell r="C973" t="str">
            <v>UN</v>
          </cell>
          <cell r="D973">
            <v>77.553299999999993</v>
          </cell>
        </row>
        <row r="974">
          <cell r="A974" t="str">
            <v>001.17.03700</v>
          </cell>
          <cell r="B974" t="str">
            <v>Fornecimento e instalação de  rolo de fita isolante plástica, de 20.00 m</v>
          </cell>
          <cell r="C974" t="str">
            <v>UN</v>
          </cell>
          <cell r="D974">
            <v>13.7866</v>
          </cell>
        </row>
        <row r="975">
          <cell r="A975" t="str">
            <v>001.17.03720</v>
          </cell>
          <cell r="B975" t="str">
            <v>Fornecimento e instalação de  rolo de fita isolante plástica, de 10.00 m</v>
          </cell>
          <cell r="C975" t="str">
            <v>UN</v>
          </cell>
          <cell r="D975">
            <v>12.1966</v>
          </cell>
        </row>
        <row r="976">
          <cell r="A976" t="str">
            <v>001.17.03740</v>
          </cell>
          <cell r="B976" t="str">
            <v>Fornecimento e instalação de  rolo de fita isolante plástica, de 05.00 m</v>
          </cell>
          <cell r="C976" t="str">
            <v>UN</v>
          </cell>
          <cell r="D976">
            <v>6.7183999999999999</v>
          </cell>
        </row>
        <row r="977">
          <cell r="A977" t="str">
            <v>001.17.03760</v>
          </cell>
          <cell r="B977" t="str">
            <v>Fornecimento e instalação de rolo de fita isolante de alta fusão, de 10.00 m</v>
          </cell>
          <cell r="C977" t="str">
            <v>UN</v>
          </cell>
          <cell r="D977">
            <v>19.526599999999998</v>
          </cell>
        </row>
        <row r="978">
          <cell r="A978" t="str">
            <v>001.17.03800</v>
          </cell>
          <cell r="B978" t="str">
            <v>Fornecimento e instalação de quadro metálico com fundo de madeira com maçaneta e fechadura de 100.00 x 100.00 x 15.00 cm</v>
          </cell>
          <cell r="C978" t="str">
            <v>UN</v>
          </cell>
          <cell r="D978">
            <v>179.25659999999999</v>
          </cell>
        </row>
        <row r="979">
          <cell r="A979" t="str">
            <v>001.17.03820</v>
          </cell>
          <cell r="B979" t="str">
            <v>Fornecimento e instalação de quadro metálico com fundo de madeira com maçaneta e fechadura de 90.00 x 90.00 x 15.00 cm</v>
          </cell>
          <cell r="C979" t="str">
            <v>UN</v>
          </cell>
          <cell r="D979">
            <v>157.5566</v>
          </cell>
        </row>
        <row r="980">
          <cell r="A980" t="str">
            <v>001.17.03840</v>
          </cell>
          <cell r="B980" t="str">
            <v>Fornecimento e instalação de quadro metálico com fundo de madeira com maçaneta e fechadura de 60.00 x 60.00 x 15.00 cm</v>
          </cell>
          <cell r="C980" t="str">
            <v>UN</v>
          </cell>
          <cell r="D980">
            <v>111.6384</v>
          </cell>
        </row>
        <row r="981">
          <cell r="A981" t="str">
            <v>001.17.03860</v>
          </cell>
          <cell r="B981" t="str">
            <v>Fornecimento e instalação de quadro de distribuição com porta sem disjuntores e sem barramento até 06 circuitos</v>
          </cell>
          <cell r="C981" t="str">
            <v>UN</v>
          </cell>
          <cell r="D981">
            <v>30.973299999999998</v>
          </cell>
        </row>
        <row r="982">
          <cell r="A982" t="str">
            <v>001.17.03880</v>
          </cell>
          <cell r="B982" t="str">
            <v>Fornecimento e instalação de quadro de distribuição com porta sem disjuntores e sem barramento de 07 a 10 circuitos</v>
          </cell>
          <cell r="C982" t="str">
            <v>UN</v>
          </cell>
          <cell r="D982">
            <v>37.423299999999998</v>
          </cell>
        </row>
        <row r="983">
          <cell r="A983" t="str">
            <v>001.17.03900</v>
          </cell>
          <cell r="B983" t="str">
            <v>Fornecimento e instalação de quadro de distribuição com porta sem disjuntores e sem barramento de 11 a 15 circuitos</v>
          </cell>
          <cell r="C983" t="str">
            <v>UN</v>
          </cell>
          <cell r="D983">
            <v>105.5917</v>
          </cell>
        </row>
        <row r="984">
          <cell r="A984" t="str">
            <v>001.17.03920</v>
          </cell>
          <cell r="B984" t="str">
            <v>Fornecimento e instalação de quadro de distribuição com porta sem disjuntores e sem barramento de 16 a 20 circuitos</v>
          </cell>
          <cell r="C984" t="str">
            <v>UN</v>
          </cell>
          <cell r="D984">
            <v>95.491699999999994</v>
          </cell>
        </row>
        <row r="985">
          <cell r="A985" t="str">
            <v>001.17.03940</v>
          </cell>
          <cell r="B985" t="str">
            <v>Fornecimento e instalação de quadro de distribuição com porta sem disjuntores e sem barramento até 03 circuitos, de sobrepor</v>
          </cell>
          <cell r="C985" t="str">
            <v>UN</v>
          </cell>
          <cell r="D985">
            <v>25.473299999999998</v>
          </cell>
        </row>
        <row r="986">
          <cell r="A986" t="str">
            <v>001.17.03960</v>
          </cell>
          <cell r="B986" t="str">
            <v>Fornecimento e instalação de quadro de distribuição com porta sem disjuntores e sem barramento até 06 circuitos, de sobrepor</v>
          </cell>
          <cell r="C986" t="str">
            <v>UN</v>
          </cell>
          <cell r="D986">
            <v>34.773299999999999</v>
          </cell>
        </row>
        <row r="987">
          <cell r="A987" t="str">
            <v>001.17.03980</v>
          </cell>
          <cell r="B987" t="str">
            <v>Fornecimento e instalação de quadro de distribuição com porta com barramento sem previsão para disjuntor geral e sem disjuntores, até 18 circuitos</v>
          </cell>
          <cell r="C987" t="str">
            <v>UN</v>
          </cell>
          <cell r="D987">
            <v>87.709900000000005</v>
          </cell>
        </row>
        <row r="988">
          <cell r="A988" t="str">
            <v>001.17.04000</v>
          </cell>
          <cell r="B988" t="str">
            <v>Fornecimento e instalação de quadro de distribuição com porta com barramento sem previsão para disjuntor geral e sem disjuntores, de 19 a 30  circuitos</v>
          </cell>
          <cell r="C988" t="str">
            <v>UN</v>
          </cell>
          <cell r="D988">
            <v>140.7784</v>
          </cell>
        </row>
        <row r="989">
          <cell r="A989" t="str">
            <v>001.17.04020</v>
          </cell>
          <cell r="B989" t="str">
            <v>Fornecimento e instalação de quadro de distribuição com porta com barramento sem previsão para disjuntor geral e sem disjuntores, de 31 a 42  circuitos</v>
          </cell>
          <cell r="C989" t="str">
            <v>UN</v>
          </cell>
          <cell r="D989">
            <v>150.89660000000001</v>
          </cell>
        </row>
        <row r="990">
          <cell r="A990" t="str">
            <v>001.17.04040</v>
          </cell>
          <cell r="B990" t="str">
            <v>Fornecimento e instalação de quadro de distribuição trifásico c/ barramento, c/ previsão para disjuntor geral, com porta e sem disjuntores até 15 circuitos</v>
          </cell>
          <cell r="C990" t="str">
            <v>UN</v>
          </cell>
          <cell r="D990">
            <v>105.5917</v>
          </cell>
        </row>
        <row r="991">
          <cell r="A991" t="str">
            <v>001.17.04060</v>
          </cell>
          <cell r="B991" t="str">
            <v>Fornecimento e instalação de quadro de distribuição trifásico c/ barramento, c/ previsão para disjuntor geral, com porta e sem disjuntores de 16 a 27 circuitos</v>
          </cell>
          <cell r="C991" t="str">
            <v>UN</v>
          </cell>
          <cell r="D991">
            <v>158.7099</v>
          </cell>
        </row>
        <row r="992">
          <cell r="A992" t="str">
            <v>001.17.04080</v>
          </cell>
          <cell r="B992" t="str">
            <v>Fornecimento e instalação de quadro de distribuição trifásico c/ barramento, c/ previsão para disjuntor geral, com porta e sem disjuntores de 28 a 30  circuitos</v>
          </cell>
          <cell r="C992" t="str">
            <v>UN</v>
          </cell>
          <cell r="D992">
            <v>140.7784</v>
          </cell>
        </row>
        <row r="993">
          <cell r="A993" t="str">
            <v>001.17.04100</v>
          </cell>
          <cell r="B993" t="str">
            <v>Fornecimento e instalação de quadro de distribuição trifásico c/ barramento, c/ previsão para disjuntor geral, com porta e sem disjuntores de 31 a 56  circuitos</v>
          </cell>
          <cell r="C993" t="str">
            <v>UN</v>
          </cell>
          <cell r="D993">
            <v>350.94659999999999</v>
          </cell>
        </row>
        <row r="994">
          <cell r="A994" t="str">
            <v>001.17.04120</v>
          </cell>
          <cell r="B994" t="str">
            <v>Fornecimento e instalação de quadro de distribuição de lógica, metálico com porta e trinco de embutir ou de sobrepor</v>
          </cell>
          <cell r="C994" t="str">
            <v>UN</v>
          </cell>
          <cell r="D994">
            <v>41.973300000000002</v>
          </cell>
        </row>
        <row r="995">
          <cell r="A995" t="str">
            <v>001.17.04140</v>
          </cell>
          <cell r="B995" t="str">
            <v>Fornecimento e instalação de quadro para comando 1,20x0,80x0,35m</v>
          </cell>
          <cell r="C995" t="str">
            <v>UN</v>
          </cell>
          <cell r="D995">
            <v>40.946599999999997</v>
          </cell>
        </row>
        <row r="996">
          <cell r="A996" t="str">
            <v>001.17.04160</v>
          </cell>
          <cell r="B996" t="str">
            <v>Fornecimento e instalação de disjuntor monopolar c/ proteção termomagnética automática da eletromar ou similar de 10amp a 30amp</v>
          </cell>
          <cell r="C996" t="str">
            <v>UN</v>
          </cell>
          <cell r="D996">
            <v>7.6711</v>
          </cell>
        </row>
        <row r="997">
          <cell r="A997" t="str">
            <v>001.17.04180</v>
          </cell>
          <cell r="B997" t="str">
            <v>Fornecimento e instalação de disjuntor monopolar c/ proteção termomagnética automática da eletromar ou similar de 40amp a 50amp</v>
          </cell>
          <cell r="C997" t="str">
            <v>UN</v>
          </cell>
          <cell r="D997">
            <v>9.5710999999999995</v>
          </cell>
        </row>
        <row r="998">
          <cell r="A998" t="str">
            <v>001.17.04200</v>
          </cell>
          <cell r="B998" t="str">
            <v>Fornecimento e instalação de disjuntor monopolar c/ proteção termomagnética automática da eletromar ou similar de 70amp a 100amp</v>
          </cell>
          <cell r="C998" t="str">
            <v>UN</v>
          </cell>
          <cell r="D998">
            <v>16.071100000000001</v>
          </cell>
        </row>
        <row r="999">
          <cell r="A999" t="str">
            <v>001.17.04220</v>
          </cell>
          <cell r="B999" t="str">
            <v>Fornecimento e instalação de disjuntor bipolar c/ proteção termomagnética automática da eletromar ou similar de 10amp a 50amp</v>
          </cell>
          <cell r="C999" t="str">
            <v>UN</v>
          </cell>
          <cell r="D999">
            <v>32.892099999999999</v>
          </cell>
        </row>
        <row r="1000">
          <cell r="A1000" t="str">
            <v>001.17.04240</v>
          </cell>
          <cell r="B1000" t="str">
            <v>Fornecimento e instalação de disjuntor bipolar c/ proteção termomagnética automática da eletromar ou similar de 60amp a 100amp</v>
          </cell>
          <cell r="C1000" t="str">
            <v>UN</v>
          </cell>
          <cell r="D1000">
            <v>44.162100000000002</v>
          </cell>
        </row>
        <row r="1001">
          <cell r="A1001" t="str">
            <v>001.17.04260</v>
          </cell>
          <cell r="B1001" t="str">
            <v>Fornecimento e instalação de disjuntor tripolar c/ proteção termomagnética automática da eletromar ou similar de 30amp a 50amp</v>
          </cell>
          <cell r="C1001" t="str">
            <v>UN</v>
          </cell>
          <cell r="D1001">
            <v>34.613</v>
          </cell>
        </row>
        <row r="1002">
          <cell r="A1002" t="str">
            <v>001.17.04280</v>
          </cell>
          <cell r="B1002" t="str">
            <v>Fornecimento e instalação de disjuntor tripolar c/ proteção termomagnética automática da eletromar ou similar de 60amp a 100amp</v>
          </cell>
          <cell r="C1002" t="str">
            <v>UN</v>
          </cell>
          <cell r="D1002">
            <v>42.713000000000001</v>
          </cell>
        </row>
        <row r="1003">
          <cell r="A1003" t="str">
            <v>001.17.04300</v>
          </cell>
          <cell r="B1003" t="str">
            <v>Fornecimento e instalação de disjuntor tripolar tipo ca-terno magnetico 125-150-175-200-225a da eletromar</v>
          </cell>
          <cell r="C1003" t="str">
            <v>UN</v>
          </cell>
          <cell r="D1003">
            <v>130.47329999999999</v>
          </cell>
        </row>
        <row r="1004">
          <cell r="A1004" t="str">
            <v>001.17.04320</v>
          </cell>
          <cell r="B1004" t="str">
            <v>Fornecimento e instalação de disjuntor tripolar tipo da-termo magnético 250-300-350-400a da eletromar</v>
          </cell>
          <cell r="C1004" t="str">
            <v>UN</v>
          </cell>
          <cell r="D1004">
            <v>1793.9499000000001</v>
          </cell>
        </row>
        <row r="1005">
          <cell r="A1005" t="str">
            <v>001.17.04340</v>
          </cell>
          <cell r="B1005" t="str">
            <v>Fornecimento e instalação de disjuntor termomagnético (diaquick) - siemens monopolar 2a/240v</v>
          </cell>
          <cell r="C1005" t="str">
            <v>UN</v>
          </cell>
          <cell r="D1005">
            <v>26.711099999999998</v>
          </cell>
        </row>
        <row r="1006">
          <cell r="A1006" t="str">
            <v>001.17.04360</v>
          </cell>
          <cell r="B1006" t="str">
            <v>Fornecimento e instalação de disjuntor termomagnético (diaquick) - siemens monofásico 6a/240v</v>
          </cell>
          <cell r="C1006" t="str">
            <v>UN</v>
          </cell>
          <cell r="D1006">
            <v>26.8111</v>
          </cell>
        </row>
        <row r="1007">
          <cell r="A1007" t="str">
            <v>001.17.04380</v>
          </cell>
          <cell r="B1007" t="str">
            <v>Fornecimento e instalação de disjuntor termomagnético (diaquick) - siemens monofásico 25a/240v</v>
          </cell>
          <cell r="C1007" t="str">
            <v>UN</v>
          </cell>
          <cell r="D1007">
            <v>12.5511</v>
          </cell>
        </row>
        <row r="1008">
          <cell r="A1008" t="str">
            <v>001.17.04400</v>
          </cell>
          <cell r="B1008" t="str">
            <v>Fornecimento e instalação de disjuntor termomagnético (diaquick) - siemens monofásico 30a/240v</v>
          </cell>
          <cell r="C1008" t="str">
            <v>UN</v>
          </cell>
          <cell r="D1008">
            <v>9.6710999999999991</v>
          </cell>
        </row>
        <row r="1009">
          <cell r="A1009" t="str">
            <v>001.17.04420</v>
          </cell>
          <cell r="B1009" t="str">
            <v>Fornecimento e instalação de disjuntor termomagnético (diaquik) - tripolar - 30a/240v</v>
          </cell>
          <cell r="C1009" t="str">
            <v>UN</v>
          </cell>
          <cell r="D1009">
            <v>117.18300000000001</v>
          </cell>
        </row>
        <row r="1010">
          <cell r="A1010" t="str">
            <v>001.17.04440</v>
          </cell>
          <cell r="B1010" t="str">
            <v>Fornecimento e instalação de conjunto arstrop com tomada bipolar mais polo terra e disjuntor termomagnético unipolar de até 30a/250v para embutir em caixa metálica de 4"""" x 4"""" x 2""""</v>
          </cell>
          <cell r="C1010" t="str">
            <v>CJ</v>
          </cell>
          <cell r="D1010">
            <v>45.677399999999999</v>
          </cell>
        </row>
        <row r="1011">
          <cell r="A1011" t="str">
            <v>001.17.04460</v>
          </cell>
          <cell r="B1011" t="str">
            <v>Fornecimento e instalação de disjuntor tripolar a pequeno(reduzido) volume de óleo, com dispositivo de abertura mecanico e eletrônicamente livre, uso interno, tensão nominal 13,8 kv, corrente nominal (mínima) - 350 a,  potência interrupção simétrica (mí</v>
          </cell>
          <cell r="C1011" t="str">
            <v>UN</v>
          </cell>
          <cell r="D1011">
            <v>51.183199999999999</v>
          </cell>
        </row>
        <row r="1012">
          <cell r="A1012" t="str">
            <v>001.17.04480</v>
          </cell>
          <cell r="B1012" t="str">
            <v>Fornecimento e instalação de tomada de corrente de sobrepor """"conjunto arstop"""" com disjuntor bipolar de 20a/250v e tomada 2p+t em caixa de 10 x 10 x 5 cm</v>
          </cell>
          <cell r="C1012" t="str">
            <v>CJ</v>
          </cell>
          <cell r="D1012">
            <v>45.677399999999999</v>
          </cell>
        </row>
        <row r="1013">
          <cell r="A1013" t="str">
            <v>001.17.04500</v>
          </cell>
          <cell r="B1013" t="str">
            <v>Fornecimento e instalação de tomada tipo universal de 10a/250v com espelho para embutir com caixa metalica 4""""x2""""</v>
          </cell>
          <cell r="C1013" t="str">
            <v>CJ</v>
          </cell>
          <cell r="D1013">
            <v>7.2251000000000003</v>
          </cell>
        </row>
        <row r="1014">
          <cell r="A1014" t="str">
            <v>001.17.04520</v>
          </cell>
          <cell r="B1014" t="str">
            <v>Fornecimento e instalação de tomada tipo universal de 10a/250v com espelho para embutir sem caixa metalica 4""""x2""""</v>
          </cell>
          <cell r="C1014" t="str">
            <v>UN</v>
          </cell>
          <cell r="D1014">
            <v>3.1496</v>
          </cell>
        </row>
        <row r="1015">
          <cell r="A1015" t="str">
            <v>001.17.04540</v>
          </cell>
          <cell r="B1015" t="str">
            <v>Fornecimento e instalação de tomada de força tipo universal bipolar c/ polo terra p/20a/250v com espelho para embutir com caixa metalica 4""""x2""""</v>
          </cell>
          <cell r="C1015" t="str">
            <v>CJ</v>
          </cell>
          <cell r="D1015">
            <v>10.1541</v>
          </cell>
        </row>
        <row r="1016">
          <cell r="A1016" t="str">
            <v>001.17.04560</v>
          </cell>
          <cell r="B1016" t="str">
            <v>Fornecimento e instalação de tomada de força tipo universal bipolar c/ polo terra p/20a/250v com espelho para embutir sem caixa metalica 4""""x2""""</v>
          </cell>
          <cell r="C1016" t="str">
            <v>UN</v>
          </cell>
          <cell r="D1016">
            <v>8.1186000000000007</v>
          </cell>
        </row>
        <row r="1017">
          <cell r="A1017" t="str">
            <v>001.17.04580</v>
          </cell>
          <cell r="B1017" t="str">
            <v>Fornecimento e instalação de tomada de força tripolar c/ polo terra para 30a/380v c/ espelho para embutir com caixa metálica 4""""x2""""</v>
          </cell>
          <cell r="C1017" t="str">
            <v>CJ</v>
          </cell>
          <cell r="D1017">
            <v>10.5229</v>
          </cell>
        </row>
        <row r="1018">
          <cell r="A1018" t="str">
            <v>001.17.04600</v>
          </cell>
          <cell r="B1018" t="str">
            <v>Fornecimento e instalação de tomada de força tripolar c/ polo terra para 30a/380v c/ espelho para embutir sem caixa metálica 4""""x2""""</v>
          </cell>
          <cell r="C1018" t="str">
            <v>UN</v>
          </cell>
          <cell r="D1018">
            <v>8.4876000000000005</v>
          </cell>
        </row>
        <row r="1019">
          <cell r="A1019" t="str">
            <v>001.17.04620</v>
          </cell>
          <cell r="B1019" t="str">
            <v>Fornecimento e instalação de tomada de piso com tampa em liga de latão e caixa de ligação em liga de alumínio fundido de 4"""" x 2"""" tipo universal de 10a/250v</v>
          </cell>
          <cell r="C1019" t="str">
            <v>CJ</v>
          </cell>
          <cell r="D1019">
            <v>22.4251</v>
          </cell>
        </row>
        <row r="1020">
          <cell r="A1020" t="str">
            <v>001.17.04640</v>
          </cell>
          <cell r="B1020" t="str">
            <v>Fornecimento e instalação de tomada de piso com tampa em liga de latão e caixa de ligação em liga de alumínio fundido de 4"""" x 2"""" tipo bipolar mais polo terra de 30a/250v</v>
          </cell>
          <cell r="C1020" t="str">
            <v>CJ</v>
          </cell>
          <cell r="D1020">
            <v>25.354099999999999</v>
          </cell>
        </row>
        <row r="1021">
          <cell r="A1021" t="str">
            <v>001.17.04660</v>
          </cell>
          <cell r="B1021" t="str">
            <v>Fornecimento e instalação de tomada de piso com tampa em liga de latão e caixa de ligação em liga de alumínio fundido de 4"""" x 2"""" tipo tripolar mais polo terra de 30/380v</v>
          </cell>
          <cell r="C1021" t="str">
            <v>CJ</v>
          </cell>
          <cell r="D1021">
            <v>25.722899999999999</v>
          </cell>
        </row>
        <row r="1022">
          <cell r="A1022" t="str">
            <v>001.17.04680</v>
          </cell>
          <cell r="B1022" t="str">
            <v>Fornecimento e instalação de tomada para telefone padrão telebrás c/ espelho p/ embutir com caixa metálica 4"""" x 2""""</v>
          </cell>
          <cell r="C1022" t="str">
            <v>CJ</v>
          </cell>
          <cell r="D1022">
            <v>11.572900000000001</v>
          </cell>
        </row>
        <row r="1023">
          <cell r="A1023" t="str">
            <v>001.17.04700</v>
          </cell>
          <cell r="B1023" t="str">
            <v>Fornecimento e instalação de tomada para telefone padrão telebrás c/ espelho p/ embutir sem caixa metálica 4"""" x 2""""</v>
          </cell>
          <cell r="C1023" t="str">
            <v>UN</v>
          </cell>
          <cell r="D1023">
            <v>9.5375999999999994</v>
          </cell>
        </row>
        <row r="1024">
          <cell r="A1024" t="str">
            <v>001.17.04720</v>
          </cell>
          <cell r="B1024" t="str">
            <v>Fornecimento e instalação de tomada para telefone padrão telebrás c/ espelho p/ embutir sem caixa metálica 4"""" x 4""""</v>
          </cell>
          <cell r="C1024" t="str">
            <v>CJ</v>
          </cell>
          <cell r="D1024">
            <v>12.1629</v>
          </cell>
        </row>
        <row r="1025">
          <cell r="A1025" t="str">
            <v>001.17.04740</v>
          </cell>
          <cell r="B1025" t="str">
            <v>Fornecimento e instalação de tomada de piso p/ telefone padrão telebrás c/ espelho e tampa em liga de latão montada em caixa de liga de alumínio 4"""" x 2""""</v>
          </cell>
          <cell r="C1025" t="str">
            <v>CJ</v>
          </cell>
          <cell r="D1025">
            <v>26.7729</v>
          </cell>
        </row>
        <row r="1026">
          <cell r="A1026" t="str">
            <v>001.17.04760</v>
          </cell>
          <cell r="B1026" t="str">
            <v>Fornecimento e instalação de tomada de corrente monofásica c/03 pinos (fase,neutro e terra) de 10a/250v com caixa metalica 4""""x2""""</v>
          </cell>
          <cell r="C1026" t="str">
            <v>UN</v>
          </cell>
          <cell r="D1026">
            <v>10.1541</v>
          </cell>
        </row>
        <row r="1027">
          <cell r="A1027" t="str">
            <v>001.17.04780</v>
          </cell>
          <cell r="B1027" t="str">
            <v>Fornecimento e instalação de tomada de corrente monofásica c/03 pinos (fase,neutro e terra) de 10a/250v sem caixa metalica 4""""x2""""</v>
          </cell>
          <cell r="C1027" t="str">
            <v>UN</v>
          </cell>
          <cell r="D1027">
            <v>8.1186000000000007</v>
          </cell>
        </row>
        <row r="1028">
          <cell r="A1028" t="str">
            <v>001.17.04800</v>
          </cell>
          <cell r="B1028" t="str">
            <v>Fornecimento e instalação de tomada especial para informática 15a/250v com espelho para embutir com caixa metalica 4"""" x 2""""</v>
          </cell>
          <cell r="C1028" t="str">
            <v>UN</v>
          </cell>
          <cell r="D1028">
            <v>9.8728999999999996</v>
          </cell>
        </row>
        <row r="1029">
          <cell r="A1029" t="str">
            <v>001.17.04820</v>
          </cell>
          <cell r="B1029" t="str">
            <v>Fornecimento e instalação de tomada especial para informática 15a/250v com espelho para embutir sem caixa metálica 4"""" x 2""""</v>
          </cell>
          <cell r="C1029" t="str">
            <v>UN</v>
          </cell>
          <cell r="D1029">
            <v>7.8376000000000001</v>
          </cell>
        </row>
        <row r="1030">
          <cell r="A1030" t="str">
            <v>001.17.04840</v>
          </cell>
          <cell r="B1030" t="str">
            <v>Fornecimento e instalação de tomada de corrente para chuveiro elétrico com 02 polos + terra de 20a/250v com caixa metálica 4"""" x 2""""</v>
          </cell>
          <cell r="C1030" t="str">
            <v>CJ</v>
          </cell>
          <cell r="D1030">
            <v>10.1541</v>
          </cell>
        </row>
        <row r="1031">
          <cell r="A1031" t="str">
            <v>001.17.04860</v>
          </cell>
          <cell r="B1031" t="str">
            <v>Fornecimento e instalação de tomada de corrente para chuveiro elétrico com 02 polos + terra de 20a/250v sem caixa metálica 4"""" x 2""""</v>
          </cell>
          <cell r="C1031" t="str">
            <v>UN</v>
          </cell>
          <cell r="D1031">
            <v>8.1186000000000007</v>
          </cell>
        </row>
        <row r="1032">
          <cell r="A1032" t="str">
            <v>001.17.04880</v>
          </cell>
          <cell r="B1032" t="str">
            <v>Fornecimento e insalação de tomada universal tomada tipo universal de 10a/250v de sobrepor</v>
          </cell>
          <cell r="C1032" t="str">
            <v>UN</v>
          </cell>
          <cell r="D1032">
            <v>3.1496</v>
          </cell>
        </row>
        <row r="1033">
          <cell r="A1033" t="str">
            <v>001.17.04900</v>
          </cell>
          <cell r="B1033" t="str">
            <v>Fornecimento e instalação de interruptor e tomada tipo universal de 10a/250v para embutir e com espelho com 01 interruptor e 01 tomada c/caixa metálica 4"""" x  2""""</v>
          </cell>
          <cell r="C1033" t="str">
            <v>CJ</v>
          </cell>
          <cell r="D1033">
            <v>9.6928999999999998</v>
          </cell>
        </row>
        <row r="1034">
          <cell r="A1034" t="str">
            <v>001.17.04920</v>
          </cell>
          <cell r="B1034" t="str">
            <v>Fornecimento e instalação de interruptor e tomada tipo universal de 10a/250v para embutir e com espelho com 01 interruptor e 01 tomada s/caixa metálica 4"""" x  2""""</v>
          </cell>
          <cell r="C1034" t="str">
            <v>CJ</v>
          </cell>
          <cell r="D1034">
            <v>10.8309</v>
          </cell>
        </row>
        <row r="1035">
          <cell r="A1035" t="str">
            <v>001.17.04940</v>
          </cell>
          <cell r="B1035" t="str">
            <v>Fornecimento e instalação de interruptor e tomada tipo universal de 10a/250v para embutir e com espelho com 02 interruptores e 01 tomada c/caixa metálica 4"""" x  2""""</v>
          </cell>
          <cell r="C1035" t="str">
            <v>CJ</v>
          </cell>
          <cell r="D1035">
            <v>16.660900000000002</v>
          </cell>
        </row>
        <row r="1036">
          <cell r="A1036" t="str">
            <v>001.17.04960</v>
          </cell>
          <cell r="B1036" t="str">
            <v>Fornecimento e instalação de interruptor e tomada tipo universal de 10a/250v para embutir e com espelho com 02 interruptores e 01 tomada s/caixa metálica 4"""" x  2""""</v>
          </cell>
          <cell r="C1036" t="str">
            <v>CJ</v>
          </cell>
          <cell r="D1036">
            <v>14.625400000000001</v>
          </cell>
        </row>
        <row r="1037">
          <cell r="A1037" t="str">
            <v>001.17.04980</v>
          </cell>
          <cell r="B1037" t="str">
            <v>Fornecimento e instalação de interruptor de uma tecla simples tipo universal de 10a/250v com espelho para embutir com caixa metálica 4""""x2""""</v>
          </cell>
          <cell r="C1037" t="str">
            <v>CJ</v>
          </cell>
          <cell r="D1037">
            <v>7.6250999999999998</v>
          </cell>
        </row>
        <row r="1038">
          <cell r="A1038" t="str">
            <v>001.17.05000</v>
          </cell>
          <cell r="B1038" t="str">
            <v>Fornecimento e instalação de interruptor de uma tecla simples tipo universal de 10a/250v com espelho para embutir sem caixa metálica 4""""x2""""</v>
          </cell>
          <cell r="C1038" t="str">
            <v>UN</v>
          </cell>
          <cell r="D1038">
            <v>5.5895999999999999</v>
          </cell>
        </row>
        <row r="1039">
          <cell r="A1039" t="str">
            <v>001.17.05020</v>
          </cell>
          <cell r="B1039" t="str">
            <v>Fornecimento e instalação de interruptor 02 teclas simples tipo universal de 10a/250v com espelho para embutir com caixa metalica 4""""x2""""</v>
          </cell>
          <cell r="C1039" t="str">
            <v>CJ</v>
          </cell>
          <cell r="D1039">
            <v>8.8728999999999996</v>
          </cell>
        </row>
        <row r="1040">
          <cell r="A1040" t="str">
            <v>001.17.05040</v>
          </cell>
          <cell r="B1040" t="str">
            <v>Fornecimento e instalação de interruptor 02 teclas simples tipo universal de 10a/250v com espelho para embutir sem caixa metalica 4""""x2""""</v>
          </cell>
          <cell r="C1040" t="str">
            <v>UN</v>
          </cell>
          <cell r="D1040">
            <v>6.8376000000000001</v>
          </cell>
        </row>
        <row r="1041">
          <cell r="A1041" t="str">
            <v>001.17.05060</v>
          </cell>
          <cell r="B1041" t="str">
            <v>Fornecimento e instalação de interruptor 03 teclas simples tipo universal de 10a/250v com espelho para embutir com caixa metálica 4""""x2""""</v>
          </cell>
          <cell r="C1041" t="str">
            <v>CJ</v>
          </cell>
          <cell r="D1041">
            <v>12.610900000000001</v>
          </cell>
        </row>
        <row r="1042">
          <cell r="A1042" t="str">
            <v>001.17.05080</v>
          </cell>
          <cell r="B1042" t="str">
            <v>Fornecimento e instalação de interruptor 03 teclas simples tipo universal de 10a/250v sem espelho para embutir com caixa metálica 4""""x2""""</v>
          </cell>
          <cell r="C1042" t="str">
            <v>UN</v>
          </cell>
          <cell r="D1042">
            <v>13.375400000000001</v>
          </cell>
        </row>
        <row r="1043">
          <cell r="A1043" t="str">
            <v>001.17.05100</v>
          </cell>
          <cell r="B1043" t="str">
            <v>Fornecimento e instalação  de interruptor tipo paralelo (three way) de uma tecla de 10a/250v com espelho para embutir com caixa metálica 4""""x2""""</v>
          </cell>
          <cell r="C1043" t="str">
            <v>CJ</v>
          </cell>
          <cell r="D1043">
            <v>9.3041</v>
          </cell>
        </row>
        <row r="1044">
          <cell r="A1044" t="str">
            <v>001.17.05120</v>
          </cell>
          <cell r="B1044" t="str">
            <v>Fornecimento e instalação  de interruptor tipo paralelo (three way) de uma tecla de 10a/250v com espelho para embutir sem caixa metálica 4""""x2""""</v>
          </cell>
          <cell r="C1044" t="str">
            <v>UN</v>
          </cell>
          <cell r="D1044">
            <v>7.2686000000000002</v>
          </cell>
        </row>
        <row r="1045">
          <cell r="A1045" t="str">
            <v>001.17.05140</v>
          </cell>
          <cell r="B1045" t="str">
            <v>Fornecimento e instalação de interruptor simples ( 1 tecla ) em caixa tipo condulete d = 3/4""""</v>
          </cell>
          <cell r="C1045" t="str">
            <v>CJ</v>
          </cell>
          <cell r="D1045">
            <v>12.672499999999999</v>
          </cell>
        </row>
        <row r="1046">
          <cell r="A1046" t="str">
            <v>001.17.05160</v>
          </cell>
          <cell r="B1046" t="str">
            <v>Fornecimento e instalação de interruptor simples ( 2 teclas ) em caixa condulete d = 3/4""""</v>
          </cell>
          <cell r="C1046" t="str">
            <v>CJ</v>
          </cell>
          <cell r="D1046">
            <v>14.892099999999999</v>
          </cell>
        </row>
        <row r="1047">
          <cell r="A1047" t="str">
            <v>001.17.05180</v>
          </cell>
          <cell r="B1047" t="str">
            <v>Fornecimento e instalação de interruptor para ventilador de teto 110v tipo reostato para 02 setores com capacitor</v>
          </cell>
          <cell r="C1047" t="str">
            <v>UN</v>
          </cell>
          <cell r="D1047">
            <v>124.11839999999999</v>
          </cell>
        </row>
        <row r="1048">
          <cell r="A1048" t="str">
            <v>001.17.05200</v>
          </cell>
          <cell r="B1048" t="str">
            <v>Fornecimento e instalação de interruptor tipo paralelo (four-way) de uma tecla  15a/250v com espelho para embutir com caixa metálica 4""""x 2""""</v>
          </cell>
          <cell r="C1048" t="str">
            <v>UN</v>
          </cell>
          <cell r="D1048">
            <v>17.2456</v>
          </cell>
        </row>
        <row r="1049">
          <cell r="A1049" t="str">
            <v>001.17.05220</v>
          </cell>
          <cell r="B1049" t="str">
            <v>Fornecimento e instalação de interruptor tipo paralelo (four-way) de uma tecla  15a/250v com espelho para embutir sem caixa metálica 4"""" x 2""""</v>
          </cell>
          <cell r="C1049" t="str">
            <v>UN</v>
          </cell>
          <cell r="D1049">
            <v>15.2103</v>
          </cell>
        </row>
        <row r="1050">
          <cell r="A1050" t="str">
            <v>001.17.05240</v>
          </cell>
          <cell r="B1050" t="str">
            <v>Fornecimento e instalação de interruptor bipolar 25a/250v com espelho para embutir com caixa metálica 4"""" x 2""""</v>
          </cell>
          <cell r="C1050" t="str">
            <v>CJ</v>
          </cell>
          <cell r="D1050">
            <v>15.492900000000001</v>
          </cell>
        </row>
        <row r="1051">
          <cell r="A1051" t="str">
            <v>001.17.05260</v>
          </cell>
          <cell r="B1051" t="str">
            <v>Fornecimento e instalação de interruptor bipolar 25a/250v com espelho para embutir sem caixa metálica 4"""" x 2""""</v>
          </cell>
          <cell r="C1051" t="str">
            <v>UN</v>
          </cell>
          <cell r="D1051">
            <v>13.457599999999999</v>
          </cell>
        </row>
        <row r="1052">
          <cell r="A1052" t="str">
            <v>001.17.05280</v>
          </cell>
          <cell r="B1052" t="str">
            <v>Fornecimento e instalação de interruptor tipo paralelo (three way) de duas teclas de 10a/250v com espelho p/ embutir com caixa metálica 4""""x2""""</v>
          </cell>
          <cell r="C1052" t="str">
            <v>CJ</v>
          </cell>
          <cell r="D1052">
            <v>12.860900000000001</v>
          </cell>
        </row>
        <row r="1053">
          <cell r="A1053" t="str">
            <v>001.17.05300</v>
          </cell>
          <cell r="B1053" t="str">
            <v>Fornecimento e instalação de interruptor tipo paralelo (three way) de duas teclas de 10a/250v com espelho p/ embutir sem caixa metálica 4""""x2""""</v>
          </cell>
          <cell r="C1053" t="str">
            <v>UN</v>
          </cell>
          <cell r="D1053">
            <v>9.1875999999999998</v>
          </cell>
        </row>
        <row r="1054">
          <cell r="A1054" t="str">
            <v>001.17.05320</v>
          </cell>
          <cell r="B1054" t="str">
            <v>Fornecimento e instalação de interruptor de uma tecla simples tipo universal de 10a/250v de sobrepor</v>
          </cell>
          <cell r="C1054" t="str">
            <v>UN</v>
          </cell>
          <cell r="D1054">
            <v>3.1496</v>
          </cell>
        </row>
        <row r="1055">
          <cell r="A1055" t="str">
            <v>001.17.05340</v>
          </cell>
          <cell r="B1055" t="str">
            <v>Fornecimento e instalação de conjunto de um interruptor e uma tomada tipo universal de 10a/250v de sobrepor</v>
          </cell>
          <cell r="C1055" t="str">
            <v>CJ</v>
          </cell>
          <cell r="D1055">
            <v>9.9076000000000004</v>
          </cell>
        </row>
        <row r="1056">
          <cell r="A1056" t="str">
            <v>001.17.05360</v>
          </cell>
          <cell r="B1056" t="str">
            <v>Fornecimento e instalação de interruptor de duas teclas de sobrepor tipo universal 10a-250v</v>
          </cell>
          <cell r="C1056" t="str">
            <v>UN</v>
          </cell>
          <cell r="D1056">
            <v>12.079599999999999</v>
          </cell>
        </row>
        <row r="1057">
          <cell r="A1057" t="str">
            <v>001.17.05380</v>
          </cell>
          <cell r="B1057" t="str">
            <v>Fornecimento e instalação de pulsador para campainha de 2a/250v com espelho para embutir com caixa metálica 4""""x2""""</v>
          </cell>
          <cell r="C1057" t="str">
            <v>CJ</v>
          </cell>
          <cell r="D1057">
            <v>8.3850999999999996</v>
          </cell>
        </row>
        <row r="1058">
          <cell r="A1058" t="str">
            <v>001.17.05400</v>
          </cell>
          <cell r="B1058" t="str">
            <v>Fornecimento e instalação de puslador para campainha de 2a/250v com espelho para embutir sem caixa metalica 4""""x2""""</v>
          </cell>
          <cell r="C1058" t="str">
            <v>UN</v>
          </cell>
          <cell r="D1058">
            <v>6.3495999999999997</v>
          </cell>
        </row>
        <row r="1059">
          <cell r="A1059" t="str">
            <v>001.17.05420</v>
          </cell>
          <cell r="B1059" t="str">
            <v>Fornecimento e instalação de pulsador para minuteria de 2a/250v com espelho para embutir sem caixa metálica 4""""x2""""</v>
          </cell>
          <cell r="C1059" t="str">
            <v>UN</v>
          </cell>
          <cell r="D1059">
            <v>6.3495999999999997</v>
          </cell>
        </row>
        <row r="1060">
          <cell r="A1060" t="str">
            <v>001.17.05440</v>
          </cell>
          <cell r="B1060" t="str">
            <v>Fornecimento e instalação de campainha de timbre tipo residencial 50/60hz para embutir com caixa metálica 4""""x2""""</v>
          </cell>
          <cell r="C1060" t="str">
            <v>CJ</v>
          </cell>
          <cell r="D1060">
            <v>17.504100000000001</v>
          </cell>
        </row>
        <row r="1061">
          <cell r="A1061" t="str">
            <v>001.17.05460</v>
          </cell>
          <cell r="B1061" t="str">
            <v>Fornecimento e instalação de campainha de timbre tipo residencial 50/60hz para embutir sem caixa metálica 4""""x2""""</v>
          </cell>
          <cell r="C1061" t="str">
            <v>UN</v>
          </cell>
          <cell r="D1061">
            <v>15.4686</v>
          </cell>
        </row>
        <row r="1062">
          <cell r="A1062" t="str">
            <v>001.17.05480</v>
          </cell>
          <cell r="B1062" t="str">
            <v>Fornecimento e instalação de campainha de alta potência 50/60hz 110 v com timbre de diâm. 150.00mm 100db</v>
          </cell>
          <cell r="C1062" t="str">
            <v>UN</v>
          </cell>
          <cell r="D1062">
            <v>160.1421</v>
          </cell>
        </row>
        <row r="1063">
          <cell r="A1063" t="str">
            <v>001.17.05500</v>
          </cell>
          <cell r="B1063" t="str">
            <v>Fornecimento e instalação de campainha de alta potência 50/60hz 110 v com timbre de diâm. 250.00mm 104db</v>
          </cell>
          <cell r="C1063" t="str">
            <v>UN</v>
          </cell>
          <cell r="D1063">
            <v>217.1421</v>
          </cell>
        </row>
        <row r="1064">
          <cell r="A1064" t="str">
            <v>001.17.05520</v>
          </cell>
          <cell r="B1064" t="str">
            <v>Fornecimento e instalação de ventilador de teto c/rot em sentido dir/inverso c/4 pas 60hz 110v c/ interuptor tipo reostado p/2 setores e com capacitor</v>
          </cell>
          <cell r="C1064" t="str">
            <v>CJ</v>
          </cell>
          <cell r="D1064">
            <v>206.05510000000001</v>
          </cell>
        </row>
        <row r="1065">
          <cell r="A1065" t="str">
            <v>001.17.05540</v>
          </cell>
          <cell r="B1065" t="str">
            <v>Fornecimento e instalação de ventilador de teto modelo comercial com pas metálica,monofásico e reversível inclusíve interruptor</v>
          </cell>
          <cell r="C1065" t="str">
            <v>UN</v>
          </cell>
          <cell r="D1065">
            <v>82.255099999999999</v>
          </cell>
        </row>
        <row r="1066">
          <cell r="A1066" t="str">
            <v>001.17.05560</v>
          </cell>
          <cell r="B1066" t="str">
            <v>Fornecimento e instalação de ventilador de teto com lustre-trom c/ lampada incandescente até 100 w , demais acessórios</v>
          </cell>
          <cell r="C1066" t="str">
            <v>CJ</v>
          </cell>
          <cell r="D1066">
            <v>96.773300000000006</v>
          </cell>
        </row>
        <row r="1067">
          <cell r="A1067" t="str">
            <v>001.17.05580</v>
          </cell>
          <cell r="B1067" t="str">
            <v>Fornecimento e instalação de espelho ou placa p/ tomadas e interruptores 4"""" x 2""""</v>
          </cell>
          <cell r="C1067" t="str">
            <v>UN</v>
          </cell>
          <cell r="D1067">
            <v>1.575</v>
          </cell>
        </row>
        <row r="1068">
          <cell r="A1068" t="str">
            <v>001.17.05600</v>
          </cell>
          <cell r="B1068" t="str">
            <v>Fornecimento e instalação de espelho ou placa p/ tomadas e interruptores 4"""" x 4""""</v>
          </cell>
          <cell r="C1068" t="str">
            <v>UN</v>
          </cell>
          <cell r="D1068">
            <v>2.9049999999999998</v>
          </cell>
        </row>
        <row r="1069">
          <cell r="A1069" t="str">
            <v>001.17.05620</v>
          </cell>
          <cell r="B1069" t="str">
            <v>Fornecimento e instalação de chuveiro elétrico maxi-ducha 2500w-220v ou similar</v>
          </cell>
          <cell r="C1069" t="str">
            <v>CJ</v>
          </cell>
          <cell r="D1069">
            <v>25.953199999999999</v>
          </cell>
        </row>
        <row r="1070">
          <cell r="A1070" t="str">
            <v>001.17.05640</v>
          </cell>
          <cell r="B1070" t="str">
            <v>Fornecimento e instalação de chuveiro-ducha jet-set 2500w-220v marca lorenzetti ou similar</v>
          </cell>
          <cell r="C1070" t="str">
            <v>CJ</v>
          </cell>
          <cell r="D1070">
            <v>57.420400000000001</v>
          </cell>
        </row>
        <row r="1071">
          <cell r="A1071" t="str">
            <v>001.17.05660</v>
          </cell>
          <cell r="B1071" t="str">
            <v>Fornecimento e instalação de baquelite s/ chave p/ lâmpada incandescente</v>
          </cell>
          <cell r="C1071" t="str">
            <v>UN</v>
          </cell>
          <cell r="D1071">
            <v>2.1937000000000002</v>
          </cell>
        </row>
        <row r="1072">
          <cell r="A1072" t="str">
            <v>001.17.05680</v>
          </cell>
          <cell r="B1072" t="str">
            <v>Fornecimento e instalação de baquelite c/ chave p/ lâmpada incandescente</v>
          </cell>
          <cell r="C1072" t="str">
            <v>UN</v>
          </cell>
          <cell r="D1072">
            <v>2.6837</v>
          </cell>
        </row>
        <row r="1073">
          <cell r="A1073" t="str">
            <v>001.17.05700</v>
          </cell>
          <cell r="B1073" t="str">
            <v>Fornecimento e instalação de soquete p/ lâmpada fluorescente</v>
          </cell>
          <cell r="C1073" t="str">
            <v>UN</v>
          </cell>
          <cell r="D1073">
            <v>2.2353000000000001</v>
          </cell>
        </row>
        <row r="1074">
          <cell r="A1074" t="str">
            <v>001.17.05720</v>
          </cell>
          <cell r="B1074" t="str">
            <v>Fornecimento e instalação de soquete de porcelana 30 x 30</v>
          </cell>
          <cell r="C1074" t="str">
            <v>UN</v>
          </cell>
          <cell r="D1074">
            <v>1.1236999999999999</v>
          </cell>
        </row>
        <row r="1075">
          <cell r="A1075" t="str">
            <v>001.17.05740</v>
          </cell>
          <cell r="B1075" t="str">
            <v>Fornecimento e instalação de soquete de porcelana para lâmpada incandescente</v>
          </cell>
          <cell r="C1075" t="str">
            <v>UN</v>
          </cell>
          <cell r="D1075">
            <v>2.1537000000000002</v>
          </cell>
        </row>
        <row r="1076">
          <cell r="A1076" t="str">
            <v>001.17.05760</v>
          </cell>
          <cell r="B1076" t="str">
            <v>Fornecimento e instalação de soquete de porcelana com polo externo</v>
          </cell>
          <cell r="C1076" t="str">
            <v>UN</v>
          </cell>
          <cell r="D1076">
            <v>1.6353</v>
          </cell>
        </row>
        <row r="1077">
          <cell r="A1077" t="str">
            <v>001.17.05780</v>
          </cell>
          <cell r="B1077" t="str">
            <v>Fornecimento e instalação de lâmpada vapor de sódio 250w</v>
          </cell>
          <cell r="C1077" t="str">
            <v>UN</v>
          </cell>
          <cell r="D1077">
            <v>37.559199999999997</v>
          </cell>
        </row>
        <row r="1078">
          <cell r="A1078" t="str">
            <v>001.17.05800</v>
          </cell>
          <cell r="B1078" t="str">
            <v>Fornecimento e instalação de lâmpada fluorescente pl com reator - 25w/127v</v>
          </cell>
          <cell r="C1078" t="str">
            <v>UN</v>
          </cell>
          <cell r="D1078">
            <v>14.181800000000001</v>
          </cell>
        </row>
        <row r="1079">
          <cell r="A1079" t="str">
            <v>001.17.05820</v>
          </cell>
          <cell r="B1079" t="str">
            <v>Fornecimento e instalação de lâmpada mista 160w/220v</v>
          </cell>
          <cell r="C1079" t="str">
            <v>UN</v>
          </cell>
          <cell r="D1079">
            <v>9.1417999999999999</v>
          </cell>
        </row>
        <row r="1080">
          <cell r="A1080" t="str">
            <v>001.17.05840</v>
          </cell>
          <cell r="B1080" t="str">
            <v>Fornecimento e instalação de lâmpada mista 250w/220v</v>
          </cell>
          <cell r="C1080" t="str">
            <v>UN</v>
          </cell>
          <cell r="D1080">
            <v>14.1518</v>
          </cell>
        </row>
        <row r="1081">
          <cell r="A1081" t="str">
            <v>001.17.05860</v>
          </cell>
          <cell r="B1081" t="str">
            <v>Fornecimento e instalação de lâmpada mista 500w/220v</v>
          </cell>
          <cell r="C1081" t="str">
            <v>UN</v>
          </cell>
          <cell r="D1081">
            <v>26.876899999999999</v>
          </cell>
        </row>
        <row r="1082">
          <cell r="A1082" t="str">
            <v>001.17.05880</v>
          </cell>
          <cell r="B1082" t="str">
            <v>Fornecimento e instalação de lâmpada hospitalar p/ sala cirurgica """"seyalitica"""" 250w/220v</v>
          </cell>
          <cell r="C1082" t="str">
            <v>UN</v>
          </cell>
          <cell r="D1082">
            <v>31.559200000000001</v>
          </cell>
        </row>
        <row r="1083">
          <cell r="A1083" t="str">
            <v>001.17.05900</v>
          </cell>
          <cell r="B1083" t="str">
            <v>Fornecimento e instalação de lâmpada a vapor de mercúrio de alta pressão 400 w</v>
          </cell>
          <cell r="C1083" t="str">
            <v>UN</v>
          </cell>
          <cell r="D1083">
            <v>28.199200000000001</v>
          </cell>
        </row>
        <row r="1084">
          <cell r="A1084" t="str">
            <v>001.17.05920</v>
          </cell>
          <cell r="B1084" t="str">
            <v>Fornecimento e instalação de lâmpada incandescente 60 w</v>
          </cell>
          <cell r="C1084" t="str">
            <v>UN</v>
          </cell>
          <cell r="D1084">
            <v>1.4918</v>
          </cell>
        </row>
        <row r="1085">
          <cell r="A1085" t="str">
            <v>001.17.05940</v>
          </cell>
          <cell r="B1085" t="str">
            <v>Fornecimento e instalação de lâmpada incandescente 100 w</v>
          </cell>
          <cell r="C1085" t="str">
            <v>UN</v>
          </cell>
          <cell r="D1085">
            <v>1.8118000000000001</v>
          </cell>
        </row>
        <row r="1086">
          <cell r="A1086" t="str">
            <v>001.17.05960</v>
          </cell>
          <cell r="B1086" t="str">
            <v>Fornecimento e instalação de lâmpada incandescente 150 w</v>
          </cell>
          <cell r="C1086" t="str">
            <v>UN</v>
          </cell>
          <cell r="D1086">
            <v>2.2618</v>
          </cell>
        </row>
        <row r="1087">
          <cell r="A1087" t="str">
            <v>001.17.05980</v>
          </cell>
          <cell r="B1087" t="str">
            <v>Fornecimento e instalação de lâmpada incandescente 200 w</v>
          </cell>
          <cell r="C1087" t="str">
            <v>UN</v>
          </cell>
          <cell r="D1087">
            <v>2.8818000000000001</v>
          </cell>
        </row>
        <row r="1088">
          <cell r="A1088" t="str">
            <v>001.17.06000</v>
          </cell>
          <cell r="B1088" t="str">
            <v>Fornecimento e instalação de lâmpada incandescente 20 w</v>
          </cell>
          <cell r="C1088" t="str">
            <v>UN</v>
          </cell>
          <cell r="D1088">
            <v>3.8917999999999999</v>
          </cell>
        </row>
        <row r="1089">
          <cell r="A1089" t="str">
            <v>001.17.06020</v>
          </cell>
          <cell r="B1089" t="str">
            <v>Fornecimento e instalação de lâmpada incandescente 40 w</v>
          </cell>
          <cell r="C1089" t="str">
            <v>UN</v>
          </cell>
          <cell r="D1089">
            <v>3.8917999999999999</v>
          </cell>
        </row>
        <row r="1090">
          <cell r="A1090" t="str">
            <v>001.17.06040</v>
          </cell>
          <cell r="B1090" t="str">
            <v>Fornecimento e instalação de lâmpada incandescente 65 w</v>
          </cell>
          <cell r="C1090" t="str">
            <v>UN</v>
          </cell>
          <cell r="D1090">
            <v>5.4618000000000002</v>
          </cell>
        </row>
        <row r="1091">
          <cell r="A1091" t="str">
            <v>001.17.06060</v>
          </cell>
          <cell r="B1091" t="str">
            <v>Fornecimento e instalação de lâmpada incandescente 105 w</v>
          </cell>
          <cell r="C1091" t="str">
            <v>UN</v>
          </cell>
          <cell r="D1091">
            <v>5.4618000000000002</v>
          </cell>
        </row>
        <row r="1092">
          <cell r="A1092" t="str">
            <v>001.17.06080</v>
          </cell>
          <cell r="B1092" t="str">
            <v>Fornecimento e instalação de reator convencional 20w</v>
          </cell>
          <cell r="C1092" t="str">
            <v>UN</v>
          </cell>
          <cell r="D1092">
            <v>6.3574000000000002</v>
          </cell>
        </row>
        <row r="1093">
          <cell r="A1093" t="str">
            <v>001.17.06100</v>
          </cell>
          <cell r="B1093" t="str">
            <v>Fornecimento e instalação de reator convencional 40w</v>
          </cell>
          <cell r="C1093" t="str">
            <v>UN</v>
          </cell>
          <cell r="D1093">
            <v>12.837400000000001</v>
          </cell>
        </row>
        <row r="1094">
          <cell r="A1094" t="str">
            <v>001.17.06120</v>
          </cell>
          <cell r="B1094" t="str">
            <v>Fornecimento e instalação de reator convencional 65w</v>
          </cell>
          <cell r="C1094" t="str">
            <v>UN</v>
          </cell>
          <cell r="D1094">
            <v>15.0474</v>
          </cell>
        </row>
        <row r="1095">
          <cell r="A1095" t="str">
            <v>001.17.06140</v>
          </cell>
          <cell r="B1095" t="str">
            <v>Fornecimento e instalação de reator convencional 105w</v>
          </cell>
          <cell r="C1095" t="str">
            <v>UN</v>
          </cell>
          <cell r="D1095">
            <v>37.367400000000004</v>
          </cell>
        </row>
        <row r="1096">
          <cell r="A1096" t="str">
            <v>001.17.06160</v>
          </cell>
          <cell r="B1096" t="str">
            <v>Fornecimento e instalação de reator rvm para lampada vapor de mercurio 250 w</v>
          </cell>
          <cell r="C1096" t="str">
            <v>UN</v>
          </cell>
          <cell r="D1096">
            <v>57.6066</v>
          </cell>
        </row>
        <row r="1097">
          <cell r="A1097" t="str">
            <v>001.17.06180</v>
          </cell>
          <cell r="B1097" t="str">
            <v>Fornecimento e instalação de reator rvm 400b26 da philips</v>
          </cell>
          <cell r="C1097" t="str">
            <v>UN</v>
          </cell>
          <cell r="D1097">
            <v>90.436599999999999</v>
          </cell>
        </row>
        <row r="1098">
          <cell r="A1098" t="str">
            <v>001.17.06200</v>
          </cell>
          <cell r="B1098" t="str">
            <v>Fornecimento e instalação de reator simples partida rápida 20w/110v</v>
          </cell>
          <cell r="C1098" t="str">
            <v>UN</v>
          </cell>
          <cell r="D1098">
            <v>12.9474</v>
          </cell>
        </row>
        <row r="1099">
          <cell r="A1099" t="str">
            <v>001.17.06220</v>
          </cell>
          <cell r="B1099" t="str">
            <v>Fornecimento e instalação de reator simples partida rápida 40w/110v</v>
          </cell>
          <cell r="C1099" t="str">
            <v>UN</v>
          </cell>
          <cell r="D1099">
            <v>20.577400000000001</v>
          </cell>
        </row>
        <row r="1100">
          <cell r="A1100" t="str">
            <v>001.17.06240</v>
          </cell>
          <cell r="B1100" t="str">
            <v>Fornecimento e instalação de reator duplo partida rápida 20w/110v</v>
          </cell>
          <cell r="C1100" t="str">
            <v>UN</v>
          </cell>
          <cell r="D1100">
            <v>37.4011</v>
          </cell>
        </row>
        <row r="1101">
          <cell r="A1101" t="str">
            <v>001.17.06260</v>
          </cell>
          <cell r="B1101" t="str">
            <v>Fornecimento e instalação de reator duplo partida rápida 40w/110v para lampada fluorescente</v>
          </cell>
          <cell r="C1101" t="str">
            <v>UN</v>
          </cell>
          <cell r="D1101">
            <v>37.4011</v>
          </cell>
        </row>
        <row r="1102">
          <cell r="A1102" t="str">
            <v>001.17.06280</v>
          </cell>
          <cell r="B1102" t="str">
            <v>Fornecimento e instalação de reator simples partida rápida 20w/220v</v>
          </cell>
          <cell r="C1102" t="str">
            <v>UN</v>
          </cell>
          <cell r="D1102">
            <v>12.9474</v>
          </cell>
        </row>
        <row r="1103">
          <cell r="A1103" t="str">
            <v>001.17.06300</v>
          </cell>
          <cell r="B1103" t="str">
            <v>Fornecimento e instalaçao de reator simples partida rápida 40w/220v</v>
          </cell>
          <cell r="C1103" t="str">
            <v>UN</v>
          </cell>
          <cell r="D1103">
            <v>20.577400000000001</v>
          </cell>
        </row>
        <row r="1104">
          <cell r="A1104" t="str">
            <v>001.17.06320</v>
          </cell>
          <cell r="B1104" t="str">
            <v>Fornecimento e instalação de reator duplo partida rápida 20w/220v</v>
          </cell>
          <cell r="C1104" t="str">
            <v>UN</v>
          </cell>
          <cell r="D1104">
            <v>21.601099999999999</v>
          </cell>
        </row>
        <row r="1105">
          <cell r="A1105" t="str">
            <v>001.17.06340</v>
          </cell>
          <cell r="B1105" t="str">
            <v>Fornecimento e instalação de reator duplo partida rápida 40w/220v</v>
          </cell>
          <cell r="C1105" t="str">
            <v>UN</v>
          </cell>
          <cell r="D1105">
            <v>34.751100000000001</v>
          </cell>
        </row>
        <row r="1106">
          <cell r="A1106" t="str">
            <v>001.17.06360</v>
          </cell>
          <cell r="B1106" t="str">
            <v>Fornecimento e instalação de luminária tipo globo leitoso com difusor em vidro opalino com plafonier diâmetro 15cm lâmpada 60 w/127v</v>
          </cell>
          <cell r="C1106" t="str">
            <v>CJ</v>
          </cell>
          <cell r="D1106">
            <v>20.779299999999999</v>
          </cell>
        </row>
        <row r="1107">
          <cell r="A1107" t="str">
            <v>001.17.06380</v>
          </cell>
          <cell r="B1107" t="str">
            <v>Fonrecimento e instalação de luminária tipo globo leitoso com difosor em vidro opalino com plafonier diâmetro 20cm lâmpada 100w/127v</v>
          </cell>
          <cell r="C1107" t="str">
            <v>CJ</v>
          </cell>
          <cell r="D1107">
            <v>24.939299999999999</v>
          </cell>
        </row>
        <row r="1108">
          <cell r="A1108" t="str">
            <v>001.17.06400</v>
          </cell>
          <cell r="B1108" t="str">
            <v>Fornecimento e instalação de luminária tipo globo leitoso com difusor em vidro opalino com plafonier diâmetro 28 cm lâmpada 150w/127v</v>
          </cell>
          <cell r="C1108" t="str">
            <v>CJ</v>
          </cell>
          <cell r="D1108">
            <v>33.399299999999997</v>
          </cell>
        </row>
        <row r="1109">
          <cell r="A1109" t="str">
            <v>001.17.06420</v>
          </cell>
          <cell r="B1109" t="str">
            <v>Fornecimento e instalação de luminária tipo globo leitoso com difosor em vidro opalino com plafonier diâmetro 33cm lâmpada 200w/127v</v>
          </cell>
          <cell r="C1109" t="str">
            <v>CJ</v>
          </cell>
          <cell r="D1109">
            <v>20.5093</v>
          </cell>
        </row>
        <row r="1110">
          <cell r="A1110" t="str">
            <v>001.17.06440</v>
          </cell>
          <cell r="B1110" t="str">
            <v>Fornecimento e instalação de luminária tipo calha industrial e comercial com lâmpada fluorescente 2 x 20w, reator alto fator de potência partida rápida e acessórios</v>
          </cell>
          <cell r="C1110" t="str">
            <v>CJ</v>
          </cell>
          <cell r="D1110">
            <v>58.460299999999997</v>
          </cell>
        </row>
        <row r="1111">
          <cell r="A1111" t="str">
            <v>001.17.06460</v>
          </cell>
          <cell r="B1111" t="str">
            <v>Fornecimento e instalação de luminária tipo calha industrial e comercial com lâmpada fluorescente 2 x 40w, reator alto fator de potência partida rápida e acessórios</v>
          </cell>
          <cell r="C1111" t="str">
            <v>CJ</v>
          </cell>
          <cell r="D1111">
            <v>59.960299999999997</v>
          </cell>
        </row>
        <row r="1112">
          <cell r="A1112" t="str">
            <v>001.17.06480</v>
          </cell>
          <cell r="B1112" t="str">
            <v>Fornecimento e instalação de luminária tipo calha industrial e comercial com lâmpada fluorescente 3 x 40w, reator alto fator de potência partida rápida e acessórios</v>
          </cell>
          <cell r="C1112" t="str">
            <v>CJ</v>
          </cell>
          <cell r="D1112">
            <v>88.187700000000007</v>
          </cell>
        </row>
        <row r="1113">
          <cell r="A1113" t="str">
            <v>001.17.06500</v>
          </cell>
          <cell r="B1113" t="str">
            <v>Fornecimento e instalação de luminária tipo calha industrial e comercial com lâmpada fluorescente 4 x 40w, reator alto fator de potência partida rápida e acessórios</v>
          </cell>
          <cell r="C1113" t="str">
            <v>CJ</v>
          </cell>
          <cell r="D1113">
            <v>111.1751</v>
          </cell>
        </row>
        <row r="1114">
          <cell r="A1114" t="str">
            <v>001.17.06520</v>
          </cell>
          <cell r="B1114" t="str">
            <v>Fornecimento e instalação de luminária tipo calha industrial e comercial com lâmpada fluorescente 2x110w(ho), reator alto fator de potência partida rápida e acessórios</v>
          </cell>
          <cell r="C1114" t="str">
            <v>UN</v>
          </cell>
          <cell r="D1114">
            <v>77.110299999999995</v>
          </cell>
        </row>
        <row r="1115">
          <cell r="A1115" t="str">
            <v>001.17.06540</v>
          </cell>
          <cell r="B1115" t="str">
            <v>Fornecimento e instalação de luminária tipo calha industrial e comercial com lâmpada fluorescente 1 x 20w, reator alto fator de potência partida rápida e acessórios</v>
          </cell>
          <cell r="C1115" t="str">
            <v>CJ</v>
          </cell>
          <cell r="D1115">
            <v>17.7866</v>
          </cell>
        </row>
        <row r="1116">
          <cell r="A1116" t="str">
            <v>001.17.06560</v>
          </cell>
          <cell r="B1116" t="str">
            <v>Fornecimento e instalação de luminária com difusor em acrilico liso para iluminação de interiores alto padrão decorativo com lâmpada fluorescente 2x20w reator de alto fator de potência  partida rápida e acessórios</v>
          </cell>
          <cell r="C1116" t="str">
            <v>CJ</v>
          </cell>
          <cell r="D1116">
            <v>71.513999999999996</v>
          </cell>
        </row>
        <row r="1117">
          <cell r="A1117" t="str">
            <v>001.17.06580</v>
          </cell>
          <cell r="B1117" t="str">
            <v>Fornecimento e instalação de luminária com difusor em acrilico liso para iluminação de interiores alto padrão decorativo com lâmpada fluorescente 2x40w reator de alto fator de potência  partida rápida e acessórios</v>
          </cell>
          <cell r="C1117" t="str">
            <v>CJ</v>
          </cell>
          <cell r="D1117">
            <v>74.593999999999994</v>
          </cell>
        </row>
        <row r="1118">
          <cell r="A1118" t="str">
            <v>001.17.06600</v>
          </cell>
          <cell r="B1118" t="str">
            <v>Fornecimento e instalação de luminária com difusor em acrilico liso para iluminação de interiores alto padrão decorativo com lâmpada fluorescente 3x40w reator de alto fator de potência  partida rápida e acessórios</v>
          </cell>
          <cell r="C1118" t="str">
            <v>CJ</v>
          </cell>
          <cell r="D1118">
            <v>108.9051</v>
          </cell>
        </row>
        <row r="1119">
          <cell r="A1119" t="str">
            <v>001.17.06620</v>
          </cell>
          <cell r="B1119" t="str">
            <v>Fornecimento e instalação de luminária com difusor em acrilico liso para iluminação de interiores alto padrão decorativo com lâmpada fluorescente 4x40w reator de alto fator de potência  partida rápida e acessórios</v>
          </cell>
          <cell r="C1119" t="str">
            <v>CJ</v>
          </cell>
          <cell r="D1119">
            <v>139.1859</v>
          </cell>
        </row>
        <row r="1120">
          <cell r="A1120" t="str">
            <v>001.17.06640</v>
          </cell>
          <cell r="B1120" t="str">
            <v>Fornecimento e instalação de luminária com difusor em acrilico liso para iluminação de interiores alto padrão decorativo com lâmpada fluorescente 6x20w reator de alto fator de potência  partida rápida e acessórios</v>
          </cell>
          <cell r="C1120" t="str">
            <v>CJ</v>
          </cell>
          <cell r="D1120">
            <v>170.9633</v>
          </cell>
        </row>
        <row r="1121">
          <cell r="A1121" t="str">
            <v>001.17.06660</v>
          </cell>
          <cell r="B1121" t="str">
            <v>Fornecimento e instalação de luminária fluorescente comercial 2x20w acabamento branco, com reatores duplos afp e pr e demais acessórios ref montalto ou similar</v>
          </cell>
          <cell r="C1121" t="str">
            <v>CJ</v>
          </cell>
          <cell r="D1121">
            <v>66.614000000000004</v>
          </cell>
        </row>
        <row r="1122">
          <cell r="A1122" t="str">
            <v>001.17.06680</v>
          </cell>
          <cell r="B1122" t="str">
            <v>Fornecimento e instalação de luminária fluorescente comercial 2x40w acabamento branco, com reatores duplos afp e pr e demais acessórios ref montalto ou similar</v>
          </cell>
          <cell r="C1122" t="str">
            <v>CJ</v>
          </cell>
          <cell r="D1122">
            <v>69.284000000000006</v>
          </cell>
        </row>
        <row r="1123">
          <cell r="A1123" t="str">
            <v>001.17.06700</v>
          </cell>
          <cell r="B1123" t="str">
            <v>Fornecimento e instalação de luminária fluorescente comercial 4x40w acabamento branco, com reatores duplos afp e pr e demais acessórios ref montalto ou similar</v>
          </cell>
          <cell r="C1123" t="str">
            <v>CJ</v>
          </cell>
          <cell r="D1123">
            <v>100.9859</v>
          </cell>
        </row>
        <row r="1124">
          <cell r="A1124" t="str">
            <v>001.17.06720</v>
          </cell>
          <cell r="B1124" t="str">
            <v>Fornecimento e instalação de luminária em acrílico para embutir com abas laterais em chapa de aço ou alumínio com lâmpada fluorescente 2x20w, reator alto fator de potência partida rápida e acessório</v>
          </cell>
          <cell r="C1124" t="str">
            <v>CJ</v>
          </cell>
          <cell r="D1124">
            <v>62.113999999999997</v>
          </cell>
        </row>
        <row r="1125">
          <cell r="A1125" t="str">
            <v>001.17.06740</v>
          </cell>
          <cell r="B1125" t="str">
            <v>Fornecimento e instalação de luminária em acrílico para embutir com abas laterais em chapa de aço ou alumínio com lâmpada fluorescente 2x40w, reator alto fator de potência partida rápida e acessório</v>
          </cell>
          <cell r="C1125" t="str">
            <v>CJ</v>
          </cell>
          <cell r="D1125">
            <v>66.563999999999993</v>
          </cell>
        </row>
        <row r="1126">
          <cell r="A1126" t="str">
            <v>001.17.06760</v>
          </cell>
          <cell r="B1126" t="str">
            <v>Fornecimento e instalação de luminária em acrílico para embutir com abas laterais em chapa de aço ou alumínio com lâmpada fluorescente 3x40w, reator alto fator de potência partida rápida e acessório</v>
          </cell>
          <cell r="C1126" t="str">
            <v>CJ</v>
          </cell>
          <cell r="D1126">
            <v>131.67509999999999</v>
          </cell>
        </row>
        <row r="1127">
          <cell r="A1127" t="str">
            <v>001.17.06780</v>
          </cell>
          <cell r="B1127" t="str">
            <v>Fornecimento e instalação de luminária em acrílico para embutir com abas laterais em chapa de aço ou alumínio com lâmpada fluorescente 4x40w, reator alto fator de potência partida rápida e acessório</v>
          </cell>
          <cell r="C1127" t="str">
            <v>CJ</v>
          </cell>
          <cell r="D1127">
            <v>124.5659</v>
          </cell>
        </row>
        <row r="1128">
          <cell r="A1128" t="str">
            <v>001.17.06800</v>
          </cell>
          <cell r="B1128" t="str">
            <v>Fornecimento e instalação de luminária em acrílico para embutir com abas laterais em chapa de aço ou alumínio com lâmpada fluorescente 1x40w, reator alto fator de potência partida rápida e acessório</v>
          </cell>
          <cell r="C1128" t="str">
            <v>CJ</v>
          </cell>
          <cell r="D1128">
            <v>36.596600000000002</v>
          </cell>
        </row>
        <row r="1129">
          <cell r="A1129" t="str">
            <v>001.17.06820</v>
          </cell>
          <cell r="B1129" t="str">
            <v>Fornecimento e instalação de luminária aberta para iluminação pública em chapa de alumíno, lâmpada 1x160w/220v mista e acessórios</v>
          </cell>
          <cell r="C1129" t="str">
            <v>CJ</v>
          </cell>
          <cell r="D1129">
            <v>54.3566</v>
          </cell>
        </row>
        <row r="1130">
          <cell r="A1130" t="str">
            <v>001.17.06840</v>
          </cell>
          <cell r="B1130" t="str">
            <v>Fornecimento e instalação de luminária aberta para iluminação pública em chapa de alumínio, lâmpada incandescente 1x300w/220v e acessórios</v>
          </cell>
          <cell r="C1130" t="str">
            <v>CJ</v>
          </cell>
          <cell r="D1130">
            <v>56.006599999999999</v>
          </cell>
        </row>
        <row r="1131">
          <cell r="A1131" t="str">
            <v>001.17.06860</v>
          </cell>
          <cell r="B1131" t="str">
            <v>Fornecimento e instalação de luminária fechada para iluminação pública em chapa de alumínio, lâmpada mista 1x250w/220v e acessórios</v>
          </cell>
          <cell r="C1131" t="str">
            <v>CJ</v>
          </cell>
          <cell r="D1131">
            <v>136.244</v>
          </cell>
        </row>
        <row r="1132">
          <cell r="A1132" t="str">
            <v>001.17.06880</v>
          </cell>
          <cell r="B1132" t="str">
            <v>Fornecimento e instalação de luminária fechada para iluminação pública em chapa de alumínio, lâmpada mista 1x500w/220v e acessórios</v>
          </cell>
          <cell r="C1132" t="str">
            <v>CJ</v>
          </cell>
          <cell r="D1132">
            <v>148.554</v>
          </cell>
        </row>
        <row r="1133">
          <cell r="A1133" t="str">
            <v>001.17.06900</v>
          </cell>
          <cell r="B1133" t="str">
            <v>Fornecimento e instalação de luminária fechada para iluminação pública em chapa de alumínio, lâmpada em vapor de mercúrio 1x400w/220v com reator</v>
          </cell>
          <cell r="C1133" t="str">
            <v>CJ</v>
          </cell>
          <cell r="D1133">
            <v>298.27330000000001</v>
          </cell>
        </row>
        <row r="1134">
          <cell r="A1134" t="str">
            <v>001.17.06920</v>
          </cell>
          <cell r="B1134" t="str">
            <v>Fornecimento e instalação de luminária fechada para iluminação pública em chapa de aluminio, lâmpada em vapor de sódio 1x400w/220v com reator</v>
          </cell>
          <cell r="C1134" t="str">
            <v>CJ</v>
          </cell>
          <cell r="D1134">
            <v>311.77330000000001</v>
          </cell>
        </row>
        <row r="1135">
          <cell r="A1135" t="str">
            <v>001.17.06940</v>
          </cell>
          <cell r="B1135" t="str">
            <v>Fornecimento e instalação de luminária fechada para iluminação pública em chapa de alumínio, lâmapada em vapor de sódio 1x250w/220v</v>
          </cell>
          <cell r="C1135" t="str">
            <v>UN</v>
          </cell>
          <cell r="D1135">
            <v>218.47329999999999</v>
          </cell>
        </row>
        <row r="1136">
          <cell r="A1136" t="str">
            <v>001.17.06960</v>
          </cell>
          <cell r="B1136" t="str">
            <v>Fornecimento e instalação de luminária tipo pétala com lâmpada vapor de mercúrio 400 w e reatores com 04 pétalas mod. tp- 240/4</v>
          </cell>
          <cell r="C1136" t="str">
            <v>CJ</v>
          </cell>
          <cell r="D1136">
            <v>1743.5065999999999</v>
          </cell>
        </row>
        <row r="1137">
          <cell r="A1137" t="str">
            <v>001.17.06980</v>
          </cell>
          <cell r="B1137" t="str">
            <v>Fornecimento e instalação de luminária tipo pétala, corpo em chapa de alumínio especial, encaixe 78mm, com alojamento incorporado individual, raio 1.030 mm, difusor em acrílico transparente com 03 pétalas, lâmpada vapor de sodio 400w, com reator e ignit</v>
          </cell>
          <cell r="C1137" t="str">
            <v>CJ</v>
          </cell>
          <cell r="D1137">
            <v>1196.3466000000001</v>
          </cell>
        </row>
        <row r="1138">
          <cell r="A1138" t="str">
            <v>001.17.07000</v>
          </cell>
          <cell r="B1138" t="str">
            <v>Fornecimento e instalação de luminária para iluminação pública, fechada, modelo hrc/scr 612, da philips, com reator, capacitor e ignitor son 400 w, lâmpada vapor de sódio son 400w, com 03 (tres) luminarias completas c/eixo zgp 403</v>
          </cell>
          <cell r="C1138" t="str">
            <v>CJ</v>
          </cell>
          <cell r="D1138">
            <v>1700.9466</v>
          </cell>
        </row>
        <row r="1139">
          <cell r="A1139" t="str">
            <v>001.17.07020</v>
          </cell>
          <cell r="B1139" t="str">
            <v>Fornecimento e instalação de luminária industrial refletor tipo circular em aço esmaltado a fogo com acessórios e lâmpada incandescente 1x300w/220v</v>
          </cell>
          <cell r="C1139" t="str">
            <v>CJ</v>
          </cell>
          <cell r="D1139">
            <v>51.016599999999997</v>
          </cell>
        </row>
        <row r="1140">
          <cell r="A1140" t="str">
            <v>001.17.07040</v>
          </cell>
          <cell r="B1140" t="str">
            <v>Fornecimento e instalação de luminária industrial refletor tipo circular em aço esmaltado a fogo com acessórios e lâmpada mista 1x160w/220v</v>
          </cell>
          <cell r="C1140" t="str">
            <v>CJ</v>
          </cell>
          <cell r="D1140">
            <v>49.366599999999998</v>
          </cell>
        </row>
        <row r="1141">
          <cell r="A1141" t="str">
            <v>001.17.07060</v>
          </cell>
          <cell r="B1141" t="str">
            <v>Fornecimento e instalação de luminária industrial refletor tipo circular em aço esmaltado a fogo com acessórios e lâmpada mista 1x250w/220v</v>
          </cell>
          <cell r="C1141" t="str">
            <v>CJ</v>
          </cell>
          <cell r="D1141">
            <v>54.376600000000003</v>
          </cell>
        </row>
        <row r="1142">
          <cell r="A1142" t="str">
            <v>001.17.07080</v>
          </cell>
          <cell r="B1142" t="str">
            <v>Fornecimento e instalação de luminária industrial refletor tipo circular em aço esmaltado a fogo com acessórios e lãmapada mista 1x500w/220v</v>
          </cell>
          <cell r="C1142" t="str">
            <v>CJ</v>
          </cell>
          <cell r="D1142">
            <v>66.686599999999999</v>
          </cell>
        </row>
        <row r="1143">
          <cell r="A1143" t="str">
            <v>001.17.07100</v>
          </cell>
          <cell r="B1143" t="str">
            <v>Fornecimento e instalação de luminária industrial refletor tipo circular em aço esmaltado a fogo com acessórios e lâmpada vapor de mercúrio 1x250w/220v com reator</v>
          </cell>
          <cell r="C1143" t="str">
            <v>CJ</v>
          </cell>
          <cell r="D1143">
            <v>111.9533</v>
          </cell>
        </row>
        <row r="1144">
          <cell r="A1144" t="str">
            <v>001.17.07120</v>
          </cell>
          <cell r="B1144" t="str">
            <v>Fornecimento e instalação de luminária industrial refletor tipo circular em aço esmaltado a fogo com acessórios e lâmpada vapor de mercúrio 1x700w/220v  com reator</v>
          </cell>
          <cell r="C1144" t="str">
            <v>CJ</v>
          </cell>
          <cell r="D1144">
            <v>175.67330000000001</v>
          </cell>
        </row>
        <row r="1145">
          <cell r="A1145" t="str">
            <v>001.17.07140</v>
          </cell>
          <cell r="B1145" t="str">
            <v>Fornecimento e instalação de luminária industrial refletor tipo circular em aço esmaltado a fogo com acessórios e lâmapada vapor metálico 1x400w/220v</v>
          </cell>
          <cell r="C1145" t="str">
            <v>CJ</v>
          </cell>
          <cell r="D1145">
            <v>213.2433</v>
          </cell>
        </row>
        <row r="1146">
          <cell r="A1146" t="str">
            <v>001.17.07160</v>
          </cell>
          <cell r="B1146" t="str">
            <v>Fornecimento e instalação de luminária tipo arandela em ferro pintado para uso externo com lâmapada incandescente 1x60w/127v</v>
          </cell>
          <cell r="C1146" t="str">
            <v>CJ</v>
          </cell>
          <cell r="D1146">
            <v>44.339300000000001</v>
          </cell>
        </row>
        <row r="1147">
          <cell r="A1147" t="str">
            <v>001.17.07180</v>
          </cell>
          <cell r="B1147" t="str">
            <v>Fornecimento e instalação de luminária tipo arandela em ferro pintado para uso externo com lâmpada incandescente 1x100w/127v</v>
          </cell>
          <cell r="C1147" t="str">
            <v>CJ</v>
          </cell>
          <cell r="D1147">
            <v>44.659300000000002</v>
          </cell>
        </row>
        <row r="1148">
          <cell r="A1148" t="str">
            <v>001.17.07200</v>
          </cell>
          <cell r="B1148" t="str">
            <v>Fornecimento e instalação de luminária tipo arandela em ferro pintado para uso externo com lâmpada incandescente 1x150w/127v</v>
          </cell>
          <cell r="C1148" t="str">
            <v>CJ</v>
          </cell>
          <cell r="D1148">
            <v>45.109299999999998</v>
          </cell>
        </row>
        <row r="1149">
          <cell r="A1149" t="str">
            <v>001.17.07220</v>
          </cell>
          <cell r="B1149" t="str">
            <v>Fornecimento e instalação de luminária tipo arandela para uso interno com suporte metálico ou de alumínio, difusor em vidro e lâmpada incandescente de 1x60w/127v</v>
          </cell>
          <cell r="C1149" t="str">
            <v>CJ</v>
          </cell>
          <cell r="D1149">
            <v>66.169300000000007</v>
          </cell>
        </row>
        <row r="1150">
          <cell r="A1150" t="str">
            <v>001.17.07240</v>
          </cell>
          <cell r="B1150" t="str">
            <v>Fornecimento e instalação de luminária tipo arandela para uso interno com suporte metálico ou de alumínio, difusor em vidro e lâmpada incandescente de 1x100w/127v</v>
          </cell>
          <cell r="C1150" t="str">
            <v>CJ</v>
          </cell>
          <cell r="D1150">
            <v>66.4893</v>
          </cell>
        </row>
        <row r="1151">
          <cell r="A1151" t="str">
            <v>001.17.07260</v>
          </cell>
          <cell r="B1151" t="str">
            <v>Fornecimento e instalação de projetor hermeticamente fechado tipo retangular para uso ao tempo com acessórios e lâmpada de 1x160w/220v - mista</v>
          </cell>
          <cell r="C1151" t="str">
            <v>CJ</v>
          </cell>
          <cell r="D1151">
            <v>53.2166</v>
          </cell>
        </row>
        <row r="1152">
          <cell r="A1152" t="str">
            <v>001.17.07280</v>
          </cell>
          <cell r="B1152" t="str">
            <v>Fornecimento e instalação de projetor hermeticamente fechado tipo retangular para uso ao tempo com acessórios e lâmpada de 1x500w/220v - mista</v>
          </cell>
          <cell r="C1152" t="str">
            <v>CJ</v>
          </cell>
          <cell r="D1152">
            <v>70.536600000000007</v>
          </cell>
        </row>
        <row r="1153">
          <cell r="A1153" t="str">
            <v>001.17.07300</v>
          </cell>
          <cell r="B1153" t="str">
            <v>Fornecimento e instalação de projetor hermeticamente fechado tipo retangular para uso ao tempo com acessórios e lâmpada de 1x300w/220v - incandescente</v>
          </cell>
          <cell r="C1153" t="str">
            <v>CJ</v>
          </cell>
          <cell r="D1153">
            <v>54.866599999999998</v>
          </cell>
        </row>
        <row r="1154">
          <cell r="A1154" t="str">
            <v>001.17.07320</v>
          </cell>
          <cell r="B1154" t="str">
            <v>Fornecimento e instalação de projetor hermeticamente fechado tipo retangular para uso ao tempo com acessórios e lâmpada de 1x400w/220v - vapor de mercúrio com reator</v>
          </cell>
          <cell r="C1154" t="str">
            <v>CJ</v>
          </cell>
          <cell r="D1154">
            <v>160.66329999999999</v>
          </cell>
        </row>
        <row r="1155">
          <cell r="A1155" t="str">
            <v>001.17.07340</v>
          </cell>
          <cell r="B1155" t="str">
            <v>Fornecimento e instalação de projetor hermeticamente fechado tipo retangular para uso ao tempo com acessórios e lâmpada de 1x400w/220v - vapor metálico</v>
          </cell>
          <cell r="C1155" t="str">
            <v>CJ</v>
          </cell>
          <cell r="D1155">
            <v>217.0933</v>
          </cell>
        </row>
        <row r="1156">
          <cell r="A1156" t="str">
            <v>001.17.07360</v>
          </cell>
          <cell r="B1156" t="str">
            <v>Fornecimento e instalação de projetor hermeticamente fechado tipo retangular para uso ao tempo com acessórios e lâmpada de 1x250w/220v - vapor metálico</v>
          </cell>
          <cell r="C1156" t="str">
            <v>UN</v>
          </cell>
          <cell r="D1156">
            <v>170.47329999999999</v>
          </cell>
        </row>
        <row r="1157">
          <cell r="A1157" t="str">
            <v>001.17.07380</v>
          </cell>
          <cell r="B1157" t="str">
            <v>Fornecimento e instalação de projetor com lâmpada vapor de mercúrio de 1.000w, inclusive reator, da abage ou similar</v>
          </cell>
          <cell r="C1157" t="str">
            <v>UN</v>
          </cell>
          <cell r="D1157">
            <v>1121.3766000000001</v>
          </cell>
        </row>
        <row r="1158">
          <cell r="A1158" t="str">
            <v>001.17.07400</v>
          </cell>
          <cell r="B1158" t="str">
            <v>Fornecimento e instalação de projetor em chapa de alumínio, e-40/400w, inclusive lampada vapor de mercúrio - 400w e reator, da abage ou similar</v>
          </cell>
          <cell r="C1158" t="str">
            <v>UN</v>
          </cell>
          <cell r="D1158">
            <v>158.54329999999999</v>
          </cell>
        </row>
        <row r="1159">
          <cell r="A1159" t="str">
            <v>001.17.07420</v>
          </cell>
          <cell r="B1159" t="str">
            <v>Fornecimento e instalação de projetor retangular blindado com lâmpada incandescente de 1.000w</v>
          </cell>
          <cell r="C1159" t="str">
            <v>UN</v>
          </cell>
          <cell r="D1159">
            <v>49.246600000000001</v>
          </cell>
        </row>
        <row r="1160">
          <cell r="A1160" t="str">
            <v>001.17.07440</v>
          </cell>
          <cell r="B1160" t="str">
            <v>Fornecimento e instalação de refletor com lâmpada vapor metálico - 2.000w, completo</v>
          </cell>
          <cell r="C1160" t="str">
            <v>CJ</v>
          </cell>
          <cell r="D1160">
            <v>1703.3065999999999</v>
          </cell>
        </row>
        <row r="1161">
          <cell r="A1161" t="str">
            <v>001.17.07460</v>
          </cell>
          <cell r="B1161" t="str">
            <v>Fornecimento e instalação de luminária decorativa para jardim hermeticamente fechada alto padrão decorativo e técnico tipo esférica difusor em acrílico leitoso, aro em chapa de alumínio repuxado e anodisado com acessórios e lâmpada de 1x160x220v - mista</v>
          </cell>
          <cell r="C1161" t="str">
            <v>CJ</v>
          </cell>
          <cell r="D1161">
            <v>65.816599999999994</v>
          </cell>
        </row>
        <row r="1162">
          <cell r="A1162" t="str">
            <v>001.17.07480</v>
          </cell>
          <cell r="B1162" t="str">
            <v>Fornecimento e instalação de luminária decorativa para jardim hermeticamente fechada alto padrão decorativo e técnico tipo esférica difusor em acrílico leitoso, aro em chapa de alumínio repuxado e anodisado com acessórios e lâmpada de 1x250x220v - mista</v>
          </cell>
          <cell r="C1162" t="str">
            <v>CJ</v>
          </cell>
          <cell r="D1162">
            <v>70.826599999999999</v>
          </cell>
        </row>
        <row r="1163">
          <cell r="A1163" t="str">
            <v>001.17.07500</v>
          </cell>
          <cell r="B1163" t="str">
            <v>Fornecimento e instalação de luminária decorativa para jardim hermeticamente fechada alto padrão decorativo e técnico tipo esférica difusor em acrílico leitoso, aro em chapa de alumínio repuxado e anodizado com acessórios e lâmpada de 1x300x220v - incan</v>
          </cell>
          <cell r="C1163" t="str">
            <v>CJ</v>
          </cell>
          <cell r="D1163">
            <v>67.4666</v>
          </cell>
        </row>
        <row r="1164">
          <cell r="A1164" t="str">
            <v>001.17.07520</v>
          </cell>
          <cell r="B1164" t="str">
            <v>Fornecimento e instalação de luminária decorativa para jardim hermeticamente fechada alto padrão decorativo e técnico tipo esférica difusor em acrílico leitoso, aro em chapa de alumínio repuxado e anodizado com acessórios e lâmpadas de 1x250x220v - vapo</v>
          </cell>
          <cell r="C1164" t="str">
            <v>CJ</v>
          </cell>
          <cell r="D1164">
            <v>128.4033</v>
          </cell>
        </row>
        <row r="1165">
          <cell r="A1165" t="str">
            <v>001.17.07540</v>
          </cell>
          <cell r="B1165" t="str">
            <v>Fornecimento e instalação de luminária decorativa para jardim hermeticamente fechada alto padrão decorativo e técnico tipo esférica difusor em acrílico leitoso, aro em chapa de alumínio repuxado e anodizado com acessórios e lâmpadas de 1x400x220v - vapo</v>
          </cell>
          <cell r="C1165" t="str">
            <v>CJ</v>
          </cell>
          <cell r="D1165">
            <v>173.26329999999999</v>
          </cell>
        </row>
        <row r="1166">
          <cell r="A1166" t="str">
            <v>001.17.07560</v>
          </cell>
          <cell r="B1166" t="str">
            <v>Fornecimento e instalação de luminária a prova de tempo, gases, vapores com corpo e rede de proteção em alumínio com difusor em vidro boro silicato rosqueado ao corpo, e lâmpada de 1x100w/127v incandescente</v>
          </cell>
          <cell r="C1166" t="str">
            <v>CJ</v>
          </cell>
          <cell r="D1166">
            <v>65.286600000000007</v>
          </cell>
        </row>
        <row r="1167">
          <cell r="A1167" t="str">
            <v>001.17.07580</v>
          </cell>
          <cell r="B1167" t="str">
            <v>Fornecimento e instalação de luminária a prova de tempo, gases, vapores com corpo e rede de proteção em alumínio com difusor em vidro boro silicato rosqueado ao corpo, e lâmpada de 1x160w/127v - mista</v>
          </cell>
          <cell r="C1167" t="str">
            <v>CJ</v>
          </cell>
          <cell r="D1167">
            <v>72.616600000000005</v>
          </cell>
        </row>
        <row r="1168">
          <cell r="A1168" t="str">
            <v>001.17.07600</v>
          </cell>
          <cell r="B1168" t="str">
            <v>Fornecimento e instalação de luminária a prova de tempo, gases, vapores com corpo e rede de proteção em alumínio com difusor em vidro boro silicato rosqueado ao corpo, e lâmpada de 1x250w/220v - mista</v>
          </cell>
          <cell r="C1168" t="str">
            <v>CJ</v>
          </cell>
          <cell r="D1168">
            <v>77.626599999999996</v>
          </cell>
        </row>
        <row r="1169">
          <cell r="A1169" t="str">
            <v>001.17.07620</v>
          </cell>
          <cell r="B1169" t="str">
            <v>Fornecimento e instalação de luminária a prova de tempo, gases, vapores com corpo e rede de proteção em alumínio com difusor em vidro boro silicato rosqueado ao corpo, e lâmpada de 1x250w/220v - com vapor de mercúrio e reator</v>
          </cell>
          <cell r="C1169" t="str">
            <v>CJ</v>
          </cell>
          <cell r="D1169">
            <v>135.20330000000001</v>
          </cell>
        </row>
        <row r="1170">
          <cell r="A1170" t="str">
            <v>001.17.07640</v>
          </cell>
          <cell r="B1170" t="str">
            <v>Fornecimento e instalação de luminária a prova de tempo gase vapores pos tipo aramoela com corpo e rede prote em alumínio com difusor de vidro boro silicato rosqueado ao corpo e com lâmpada  de 1x100w/127v incand</v>
          </cell>
          <cell r="C1170" t="str">
            <v>CJ</v>
          </cell>
          <cell r="D1170">
            <v>90.836600000000004</v>
          </cell>
        </row>
        <row r="1171">
          <cell r="A1171" t="str">
            <v>001.17.07660</v>
          </cell>
          <cell r="B1171" t="str">
            <v>Fornecimento e instalação de luminária a prova de tempo gase vapores pos tipo aramoela com corpo e rede prote em alumínio com difusor de vidro boro silicato rosqueado ao corpo e com lâmpada  de 1x160w/220v mista</v>
          </cell>
          <cell r="C1171" t="str">
            <v>CJ</v>
          </cell>
          <cell r="D1171">
            <v>98.166600000000003</v>
          </cell>
        </row>
        <row r="1172">
          <cell r="A1172" t="str">
            <v>001.17.07680</v>
          </cell>
          <cell r="B1172" t="str">
            <v>Fornecimento e instalação de luminária a prova de tempo gase vapores pos tipo aramoela com corpo e rede prote em alumínio com difusor de vidro boro silicato rosqueado ao corpo e com lâmpada  de 1x250w/220v mista</v>
          </cell>
          <cell r="C1172" t="str">
            <v>CJ</v>
          </cell>
          <cell r="D1172">
            <v>103.17659999999999</v>
          </cell>
        </row>
        <row r="1173">
          <cell r="A1173" t="str">
            <v>001.17.07700</v>
          </cell>
          <cell r="B1173" t="str">
            <v>Fornecimento e instalação de luminária a prova de tempo gase vapores pos tipo aramoela com corpo e rede prote em alumínio com difusor de vidro boro silicato rosqueado ao corpo e com lâmpada  de 1x250w/220v vapor de mercúrio com reator</v>
          </cell>
          <cell r="C1173" t="str">
            <v>CJ</v>
          </cell>
          <cell r="D1173">
            <v>160.7533</v>
          </cell>
        </row>
        <row r="1174">
          <cell r="A1174" t="str">
            <v>001.17.07720</v>
          </cell>
          <cell r="B1174" t="str">
            <v>Fornecimento e instalação de conjunto de iluminação para quadra de esportes formado por 03 projetores hermeticamente fechados para uso ao tempo fixados em cantoneira metálica de 63.5x63.5x6.4x140 mm inclusive abraçadeira, mão francesa montado em poste c</v>
          </cell>
          <cell r="C1174" t="str">
            <v>CJ</v>
          </cell>
          <cell r="D1174">
            <v>998.64179999999999</v>
          </cell>
        </row>
        <row r="1175">
          <cell r="A1175" t="str">
            <v>001.17.07740</v>
          </cell>
          <cell r="B1175" t="str">
            <v>Fornecimento e instalação de proj. ext. retangular c/ 01 lâmpada vapor de sódio inclusive reator e ingnitor</v>
          </cell>
          <cell r="C1175" t="str">
            <v>CJ</v>
          </cell>
          <cell r="D1175">
            <v>22.203299999999999</v>
          </cell>
        </row>
        <row r="1176">
          <cell r="A1176" t="str">
            <v>001.17.07760</v>
          </cell>
          <cell r="B1176" t="str">
            <v>Fornecimento e instalação de luminária - ref. monitallo - ar - 0910-01 verde delta c/ lampadas incandescente até 100w-127v-demais acessórios</v>
          </cell>
          <cell r="C1176" t="str">
            <v>CJ</v>
          </cell>
          <cell r="D1176">
            <v>9.3193000000000001</v>
          </cell>
        </row>
        <row r="1177">
          <cell r="A1177" t="str">
            <v>001.17.07780</v>
          </cell>
          <cell r="B1177" t="str">
            <v>Fornecimento e instalação de luminária tipo plafonier de embutir na laje c/ 1 lampada incandescente de 100w/120v c/proteção de fero e vidro inquebrável</v>
          </cell>
          <cell r="C1177" t="str">
            <v>CJ</v>
          </cell>
          <cell r="D1177">
            <v>11.4993</v>
          </cell>
        </row>
        <row r="1178">
          <cell r="A1178" t="str">
            <v>001.17.07800</v>
          </cell>
          <cell r="B1178" t="str">
            <v>Fornecimento e instalação de luminária mod. aw-10 da alpha equip. elet. ltda ou similar  para uma lâmpada inc. de 100 w</v>
          </cell>
          <cell r="C1178" t="str">
            <v>UN</v>
          </cell>
          <cell r="D1178">
            <v>27.569299999999998</v>
          </cell>
        </row>
        <row r="1179">
          <cell r="A1179" t="str">
            <v>001.17.07820</v>
          </cell>
          <cell r="B1179" t="str">
            <v>Fornecimento e instalação de luminária fluorescente tubolit caramelo duas lampadas de 20w c/ 01 reator duplo de 20w-127v-60hz de afp e pr demais acessórios</v>
          </cell>
          <cell r="C1179" t="str">
            <v>CJ</v>
          </cell>
          <cell r="D1179">
            <v>49.704000000000001</v>
          </cell>
        </row>
        <row r="1180">
          <cell r="A1180" t="str">
            <v>001.17.07840</v>
          </cell>
          <cell r="B1180" t="str">
            <v>Fornecimento e instalação de luminária tubular fina sistema contínuo c/ 01 lâmpada fluorescente e reator eletrônico afp/pr inclusive conexões (uniões, curvas, etc.), 1x40 w</v>
          </cell>
          <cell r="C1180" t="str">
            <v>UN</v>
          </cell>
          <cell r="D1180">
            <v>65.836600000000004</v>
          </cell>
        </row>
        <row r="1181">
          <cell r="A1181" t="str">
            <v>001.17.07860</v>
          </cell>
          <cell r="B1181" t="str">
            <v>Fornecimento e instalação de luminária denom. cris de 15w/127v ref. 11014 c/ lâmpada 15w-127v</v>
          </cell>
          <cell r="C1181" t="str">
            <v>CJ</v>
          </cell>
          <cell r="D1181">
            <v>26.189299999999999</v>
          </cell>
        </row>
        <row r="1182">
          <cell r="A1182" t="str">
            <v>001.17.07880</v>
          </cell>
          <cell r="B1182" t="str">
            <v>Fornecimento e instalação de conjunto iluminação pública formado por 02 luminárias fechadas (02 pétalas) mod. hrc 612 philips ou similar com suporte zxp 613, lâmpada de vapor de mercúrio 250 w e reator afp, montado em poste de altura 10 m fixado em base</v>
          </cell>
          <cell r="C1182" t="str">
            <v>CJ</v>
          </cell>
          <cell r="D1182">
            <v>989.04909999999995</v>
          </cell>
        </row>
        <row r="1183">
          <cell r="A1183" t="str">
            <v>001.17.07900</v>
          </cell>
          <cell r="B1183" t="str">
            <v>Fornecimento e instalaçãod e luminária incandescente de embutir 1x60w, marca claro ou similar</v>
          </cell>
          <cell r="C1183" t="str">
            <v>UN</v>
          </cell>
          <cell r="D1183">
            <v>12.109299999999999</v>
          </cell>
        </row>
        <row r="1184">
          <cell r="A1184" t="str">
            <v>001.17.07920</v>
          </cell>
          <cell r="B1184" t="str">
            <v>Fornecimento e instalação de luminária tipo spot 1x60w, marca clarão ou similar</v>
          </cell>
          <cell r="C1184" t="str">
            <v>UN</v>
          </cell>
          <cell r="D1184">
            <v>15.8393</v>
          </cell>
        </row>
        <row r="1185">
          <cell r="A1185" t="str">
            <v>001.17.07940</v>
          </cell>
          <cell r="B1185" t="str">
            <v>Fornecimento e instalação de luminária bloco autônomo de iluminação de emergência com 2 projetores</v>
          </cell>
          <cell r="C1185" t="str">
            <v>UN</v>
          </cell>
          <cell r="D1185">
            <v>153.61840000000001</v>
          </cell>
        </row>
        <row r="1186">
          <cell r="A1186" t="str">
            <v>001.17.07960</v>
          </cell>
          <cell r="B1186" t="str">
            <v>Fornecimento e instalação de fio para telefone 2x22 awg</v>
          </cell>
          <cell r="C1186" t="str">
            <v>M</v>
          </cell>
          <cell r="D1186">
            <v>0.79790000000000005</v>
          </cell>
        </row>
        <row r="1187">
          <cell r="A1187" t="str">
            <v>001.17.07980</v>
          </cell>
          <cell r="B1187" t="str">
            <v>Fornecimento e instalação de cabo tipo utp , categoria 5 24 awg - 4 pares</v>
          </cell>
          <cell r="C1187" t="str">
            <v>M</v>
          </cell>
          <cell r="D1187">
            <v>2.024</v>
          </cell>
        </row>
        <row r="1188">
          <cell r="A1188" t="str">
            <v>001.17.08000</v>
          </cell>
          <cell r="B1188" t="str">
            <v>Fornecimento e instalação de fio bicolor 2x14 awg ( 12.00 x 1.500 mm2 )</v>
          </cell>
          <cell r="C1188" t="str">
            <v>ML</v>
          </cell>
          <cell r="D1188">
            <v>1.7163999999999999</v>
          </cell>
        </row>
        <row r="1189">
          <cell r="A1189" t="str">
            <v>001.17.08020</v>
          </cell>
          <cell r="B1189" t="str">
            <v>Fornecimento e instalação de terminal rj-45</v>
          </cell>
          <cell r="C1189" t="str">
            <v>UN</v>
          </cell>
          <cell r="D1189">
            <v>2.8473999999999999</v>
          </cell>
        </row>
        <row r="1190">
          <cell r="A1190" t="str">
            <v>001.17.08040</v>
          </cell>
          <cell r="B1190" t="str">
            <v>Fornecimento e instalação de tomada tipo rj45</v>
          </cell>
          <cell r="C1190" t="str">
            <v>UN</v>
          </cell>
          <cell r="D1190">
            <v>11.171099999999999</v>
          </cell>
        </row>
        <row r="1191">
          <cell r="A1191" t="str">
            <v>001.17.08060</v>
          </cell>
          <cell r="B1191" t="str">
            <v>Fornecimento e instalação de tomada de lógica (2tomadas rj45) em caixa de alumíinio 4""""x4"""" para piso</v>
          </cell>
          <cell r="C1191" t="str">
            <v>UN</v>
          </cell>
          <cell r="D1191">
            <v>50.912100000000002</v>
          </cell>
        </row>
        <row r="1192">
          <cell r="A1192" t="str">
            <v>001.17.08080</v>
          </cell>
          <cell r="B1192" t="str">
            <v>Fornecimento e instalação de tomada de lógica (2tomadas rj45) em caixa de alumínio 4""""x4"""" embutida na parede</v>
          </cell>
          <cell r="C1192" t="str">
            <v>UN</v>
          </cell>
          <cell r="D1192">
            <v>50.912100000000002</v>
          </cell>
        </row>
        <row r="1193">
          <cell r="A1193" t="str">
            <v>001.17.08100</v>
          </cell>
          <cell r="B1193" t="str">
            <v>Fornecimento e instalação de tomada para telefone padrao telebras, 4 polos em caixa condulete d=3/4""""</v>
          </cell>
          <cell r="C1193" t="str">
            <v>CJ</v>
          </cell>
          <cell r="D1193">
            <v>16.5915</v>
          </cell>
        </row>
        <row r="1194">
          <cell r="A1194" t="str">
            <v>001.17.08120</v>
          </cell>
          <cell r="B1194" t="str">
            <v>Fornecimento e instalação de tomada especial para informatica 2p+t  p/15a - 250 v em caixa condulete - d=3/4""""</v>
          </cell>
          <cell r="C1194" t="str">
            <v>CJ</v>
          </cell>
          <cell r="D1194">
            <v>17.891500000000001</v>
          </cell>
        </row>
        <row r="1195">
          <cell r="A1195" t="str">
            <v>001.17.08140</v>
          </cell>
          <cell r="B1195" t="str">
            <v>Fornecimento e instalação de caixa metálica p/ telefone n.1 10.00x10.00x5.00 cm</v>
          </cell>
          <cell r="C1195" t="str">
            <v>UN</v>
          </cell>
          <cell r="D1195">
            <v>1.7353000000000001</v>
          </cell>
        </row>
        <row r="1196">
          <cell r="A1196" t="str">
            <v>001.17.08160</v>
          </cell>
          <cell r="B1196" t="str">
            <v>Fornecimento e instalação de caixa metálica p/ telefone n.2 20.00x20.00x12.00 cm</v>
          </cell>
          <cell r="C1196" t="str">
            <v>UN</v>
          </cell>
          <cell r="D1196">
            <v>32.165900000000001</v>
          </cell>
        </row>
        <row r="1197">
          <cell r="A1197" t="str">
            <v>001.17.08180</v>
          </cell>
          <cell r="B1197" t="str">
            <v>Fornecimento e instalação de caixa metálica p/ telefone n.3 40.00x40.00x12.00 cm</v>
          </cell>
          <cell r="C1197" t="str">
            <v>UN</v>
          </cell>
          <cell r="D1197">
            <v>65.503299999999996</v>
          </cell>
        </row>
        <row r="1198">
          <cell r="A1198" t="str">
            <v>001.17.08200</v>
          </cell>
          <cell r="B1198" t="str">
            <v>Fornecimento e instalação de caixa metálica p/ telefone n.4 60.00x60.00x12.00 cm</v>
          </cell>
          <cell r="C1198" t="str">
            <v>UN</v>
          </cell>
          <cell r="D1198">
            <v>113.4517</v>
          </cell>
        </row>
        <row r="1199">
          <cell r="A1199" t="str">
            <v>001.17.08220</v>
          </cell>
          <cell r="B1199" t="str">
            <v>Fornecimento e instalação de caixa metálica p/ telefone n.5 80.00x80.00x12.00 cm</v>
          </cell>
          <cell r="C1199" t="str">
            <v>UN</v>
          </cell>
          <cell r="D1199">
            <v>187.33840000000001</v>
          </cell>
        </row>
        <row r="1200">
          <cell r="A1200" t="str">
            <v>001.17.08240</v>
          </cell>
          <cell r="B1200" t="str">
            <v>Fornecimento e instalação de caixa metálica p/ telefone n.6 120.00x120.00x12.00 cm</v>
          </cell>
          <cell r="C1200" t="str">
            <v>UN</v>
          </cell>
          <cell r="D1200">
            <v>400.15660000000003</v>
          </cell>
        </row>
        <row r="1201">
          <cell r="A1201" t="str">
            <v>001.17.08260</v>
          </cell>
          <cell r="B1201" t="str">
            <v>Execução de caixa de entrada em alvenaria c/ tampa metálica conf. padrão telemat r1 (60x35x50)cm</v>
          </cell>
          <cell r="C1201" t="str">
            <v>UN</v>
          </cell>
          <cell r="D1201">
            <v>0</v>
          </cell>
        </row>
        <row r="1202">
          <cell r="A1202" t="str">
            <v>001.17.08280</v>
          </cell>
          <cell r="B1202" t="str">
            <v>Execução de caixa de entrada em alvenaria c/ tampa metálica conf. padrão telemat r2 (107x52x50) cm</v>
          </cell>
          <cell r="C1202" t="str">
            <v>UN</v>
          </cell>
          <cell r="D1202">
            <v>0</v>
          </cell>
        </row>
        <row r="1203">
          <cell r="A1203" t="str">
            <v>001.17.08300</v>
          </cell>
          <cell r="B1203" t="str">
            <v>Fio de cobre nú seção 6.00 mm 2</v>
          </cell>
          <cell r="C1203" t="str">
            <v>ML</v>
          </cell>
          <cell r="D1203">
            <v>2.0632000000000001</v>
          </cell>
        </row>
        <row r="1204">
          <cell r="A1204" t="str">
            <v>001.17.08320</v>
          </cell>
          <cell r="B1204" t="str">
            <v>Fio de cobre nú seção 10.00 mm 2</v>
          </cell>
          <cell r="C1204" t="str">
            <v>ML</v>
          </cell>
          <cell r="D1204">
            <v>2.8902999999999999</v>
          </cell>
        </row>
        <row r="1205">
          <cell r="A1205" t="str">
            <v>001.17.08340</v>
          </cell>
          <cell r="B1205" t="str">
            <v>Fio de cobre nú seção 16.00 mm 2</v>
          </cell>
          <cell r="C1205" t="str">
            <v>ML</v>
          </cell>
          <cell r="D1205">
            <v>5.9539999999999997</v>
          </cell>
        </row>
        <row r="1206">
          <cell r="A1206" t="str">
            <v>001.17.08360</v>
          </cell>
          <cell r="B1206" t="str">
            <v>Cabo de cobre nú seção 3/0</v>
          </cell>
          <cell r="C1206" t="str">
            <v>ML</v>
          </cell>
          <cell r="D1206">
            <v>17.632999999999999</v>
          </cell>
        </row>
        <row r="1207">
          <cell r="A1207" t="str">
            <v>001.17.08380</v>
          </cell>
          <cell r="B1207" t="str">
            <v>Cabo de cobre nú seção 4/0</v>
          </cell>
          <cell r="C1207" t="str">
            <v>ML</v>
          </cell>
          <cell r="D1207">
            <v>22.450299999999999</v>
          </cell>
        </row>
        <row r="1208">
          <cell r="A1208" t="str">
            <v>001.17.08400</v>
          </cell>
          <cell r="B1208" t="str">
            <v>Cabo de cobre nú seção 10.00 mm2</v>
          </cell>
          <cell r="C1208" t="str">
            <v>ML</v>
          </cell>
          <cell r="D1208">
            <v>5.9744000000000002</v>
          </cell>
        </row>
        <row r="1209">
          <cell r="A1209" t="str">
            <v>001.17.08420</v>
          </cell>
          <cell r="B1209" t="str">
            <v>Cabo de cobre nú seção 16.00 mm2</v>
          </cell>
          <cell r="C1209" t="str">
            <v>ML</v>
          </cell>
          <cell r="D1209">
            <v>7.3196000000000003</v>
          </cell>
        </row>
        <row r="1210">
          <cell r="A1210" t="str">
            <v>001.17.08440</v>
          </cell>
          <cell r="B1210" t="str">
            <v>Cabo de cobre nú seção 25.00 mm2</v>
          </cell>
          <cell r="C1210" t="str">
            <v>ML</v>
          </cell>
          <cell r="D1210">
            <v>0</v>
          </cell>
        </row>
        <row r="1211">
          <cell r="A1211" t="str">
            <v>001.17.08460</v>
          </cell>
          <cell r="B1211" t="str">
            <v>Fornecimento e instalação de cordoalha de cobre nú equivalente ao cabo de  16.00 mm2</v>
          </cell>
          <cell r="C1211" t="str">
            <v>M</v>
          </cell>
          <cell r="D1211">
            <v>3.9853999999999998</v>
          </cell>
        </row>
        <row r="1212">
          <cell r="A1212" t="str">
            <v>001.17.08480</v>
          </cell>
          <cell r="B1212" t="str">
            <v>Conector de pressão com rabicho</v>
          </cell>
          <cell r="C1212" t="str">
            <v>UN</v>
          </cell>
          <cell r="D1212">
            <v>4.1474000000000002</v>
          </cell>
        </row>
        <row r="1213">
          <cell r="A1213" t="str">
            <v>001.17.08500</v>
          </cell>
          <cell r="B1213" t="str">
            <v>Conector de bi para medição</v>
          </cell>
          <cell r="C1213" t="str">
            <v>UN</v>
          </cell>
          <cell r="D1213">
            <v>13.916600000000001</v>
          </cell>
        </row>
        <row r="1214">
          <cell r="A1214" t="str">
            <v>001.17.08520</v>
          </cell>
          <cell r="B1214" t="str">
            <v>Parafuso olhal galvanizado 1/2"""" de 20 a 30 cm</v>
          </cell>
          <cell r="C1214" t="str">
            <v>UN</v>
          </cell>
          <cell r="D1214">
            <v>7.0236999999999998</v>
          </cell>
        </row>
        <row r="1215">
          <cell r="A1215" t="str">
            <v>001.17.08540</v>
          </cell>
          <cell r="B1215" t="str">
            <v>Manilha de ligação galvanizada de 3/8""""</v>
          </cell>
          <cell r="C1215" t="str">
            <v>UN</v>
          </cell>
          <cell r="D1215">
            <v>1.7737000000000001</v>
          </cell>
        </row>
        <row r="1216">
          <cell r="A1216" t="str">
            <v>001.17.08560</v>
          </cell>
          <cell r="B1216" t="str">
            <v>Manilha de barro vidrado de diâm. 12"""" x 0.60m</v>
          </cell>
          <cell r="C1216" t="str">
            <v>UN</v>
          </cell>
          <cell r="D1216">
            <v>19.278400000000001</v>
          </cell>
        </row>
        <row r="1217">
          <cell r="A1217" t="str">
            <v>001.17.08580</v>
          </cell>
          <cell r="B1217" t="str">
            <v>Sapatilha galvanizada 1/4""""</v>
          </cell>
          <cell r="C1217" t="str">
            <v>UN</v>
          </cell>
          <cell r="D1217">
            <v>1.2246999999999999</v>
          </cell>
        </row>
        <row r="1218">
          <cell r="A1218" t="str">
            <v>001.17.08600</v>
          </cell>
          <cell r="B1218" t="str">
            <v>Presilha galvanizada para cabo de aço galvanizado 1/4""""</v>
          </cell>
          <cell r="C1218" t="str">
            <v>UN</v>
          </cell>
          <cell r="D1218">
            <v>3.9737</v>
          </cell>
        </row>
        <row r="1219">
          <cell r="A1219" t="str">
            <v>001.17.08620</v>
          </cell>
          <cell r="B1219" t="str">
            <v>Abraçadeira para tubo de brasilit de diâm. 2"""" tipo para solda</v>
          </cell>
          <cell r="C1219" t="str">
            <v>UN</v>
          </cell>
          <cell r="D1219">
            <v>4.6653000000000002</v>
          </cell>
        </row>
        <row r="1220">
          <cell r="A1220" t="str">
            <v>001.17.08640</v>
          </cell>
          <cell r="B1220" t="str">
            <v>Abraçadeira para tubo de brasilit de diâm. 2"""" com rosca mecânica e porca</v>
          </cell>
          <cell r="C1220" t="str">
            <v>UN</v>
          </cell>
          <cell r="D1220">
            <v>5.5674000000000001</v>
          </cell>
        </row>
        <row r="1221">
          <cell r="A1221" t="str">
            <v>001.17.08660</v>
          </cell>
          <cell r="B1221" t="str">
            <v>Abraçadeira para tubo de brasilit de diâm. 2"""" para chumbar na parede</v>
          </cell>
          <cell r="C1221" t="str">
            <v>UN</v>
          </cell>
          <cell r="D1221">
            <v>4.8574000000000002</v>
          </cell>
        </row>
        <row r="1222">
          <cell r="A1222" t="str">
            <v>001.17.08680</v>
          </cell>
          <cell r="B1222" t="str">
            <v>Abraçadeira para tubo de brasilit de diâm. 2' com rosca soberba</v>
          </cell>
          <cell r="C1222" t="str">
            <v>UN</v>
          </cell>
          <cell r="D1222">
            <v>4.1536999999999997</v>
          </cell>
        </row>
        <row r="1223">
          <cell r="A1223" t="str">
            <v>001.17.08700</v>
          </cell>
          <cell r="B1223" t="str">
            <v>Braçadeira tipo simples para descida de cabo de cobre nú com roldana de porcelana para cabo 3/0 e 4/0 para mastro de diâm. 2"""" com 1 roldana</v>
          </cell>
          <cell r="C1223" t="str">
            <v>UN</v>
          </cell>
          <cell r="D1223">
            <v>5.8136999999999999</v>
          </cell>
        </row>
        <row r="1224">
          <cell r="A1224" t="str">
            <v>001.17.08720</v>
          </cell>
          <cell r="B1224" t="str">
            <v>Braçadeira tipo simples para descida de cabo de cobre nú com roldana de porcelana para cabo 3/0 e 4/0 para mastro de diâm. 2"""" com 2 roldana</v>
          </cell>
          <cell r="C1224" t="str">
            <v>UN</v>
          </cell>
          <cell r="D1224">
            <v>7.6237000000000004</v>
          </cell>
        </row>
        <row r="1225">
          <cell r="A1225" t="str">
            <v>001.17.08740</v>
          </cell>
          <cell r="B1225" t="str">
            <v>Braçadeira tipo simples para descida de cabo de cobre nú com roldana de porcelana para cabo 3/0 e 4/0 para mastro de diâm. 3"""" com 1 roldana</v>
          </cell>
          <cell r="C1225" t="str">
            <v>UN</v>
          </cell>
          <cell r="D1225">
            <v>9.0236999999999998</v>
          </cell>
        </row>
        <row r="1226">
          <cell r="A1226" t="str">
            <v>001.17.08760</v>
          </cell>
          <cell r="B1226" t="str">
            <v>Braçadeira tipo simples para descida de cabo de cobre nú com roldana de porcelana para cabo 3/0 e 4/0 para mastro de diâm. 3""""com 2 roldana</v>
          </cell>
          <cell r="C1226" t="str">
            <v>UN</v>
          </cell>
          <cell r="D1226">
            <v>11.0237</v>
          </cell>
        </row>
        <row r="1227">
          <cell r="A1227" t="str">
            <v>001.17.08780</v>
          </cell>
          <cell r="B1227" t="str">
            <v>Braçadeira tipo reforçada para descida de cabo de cobre nú com roldana de porcelana para cabo 3/0 e 4/0 para mastro de diâm. 2""""com 1 roldana</v>
          </cell>
          <cell r="C1227" t="str">
            <v>UN</v>
          </cell>
          <cell r="D1227">
            <v>6.4553000000000003</v>
          </cell>
        </row>
        <row r="1228">
          <cell r="A1228" t="str">
            <v>001.17.08800</v>
          </cell>
          <cell r="B1228" t="str">
            <v>Braçadeira tipo reforçada para descida de cabo de cobre nú com roldana de porcelana para cabo 3/0 e 4/0 para mastro de diâm. 2'com 2 roldana</v>
          </cell>
          <cell r="C1228" t="str">
            <v>UN</v>
          </cell>
          <cell r="D1228">
            <v>9.3253000000000004</v>
          </cell>
        </row>
        <row r="1229">
          <cell r="A1229" t="str">
            <v>001.17.08820</v>
          </cell>
          <cell r="B1229" t="str">
            <v>Braçadeira tipo reforçada para descida de cabo de cobre nú com roldana de porcelana para cabo 3/0 e 4/0 para mastro de diâm. 3"""" com 1 roldana</v>
          </cell>
          <cell r="C1229" t="str">
            <v>UN</v>
          </cell>
          <cell r="D1229">
            <v>9.5352999999999994</v>
          </cell>
        </row>
        <row r="1230">
          <cell r="A1230" t="str">
            <v>001.17.08840</v>
          </cell>
          <cell r="B1230" t="str">
            <v>Braçadeira tipo reforçada para descida de cabo de cobre nú com roldana de porcelana para cabo 3/0 e 4/0 para mastro de diâm. 3"""" com 2 roldana</v>
          </cell>
          <cell r="C1230" t="str">
            <v>UN</v>
          </cell>
          <cell r="D1230">
            <v>11.535299999999999</v>
          </cell>
        </row>
        <row r="1231">
          <cell r="A1231" t="str">
            <v>001.17.08860</v>
          </cell>
          <cell r="B1231" t="str">
            <v>Fornecimento e instalação de braçadeira de pvc com parafusos para fixação do cabo de aterramento</v>
          </cell>
          <cell r="C1231" t="str">
            <v>CJ</v>
          </cell>
          <cell r="D1231">
            <v>3.8210999999999999</v>
          </cell>
        </row>
        <row r="1232">
          <cell r="A1232" t="str">
            <v>001.17.08880</v>
          </cell>
          <cell r="B1232" t="str">
            <v>Braçadeira p/ 3 estais</v>
          </cell>
          <cell r="C1232" t="str">
            <v>CJ</v>
          </cell>
          <cell r="D1232">
            <v>89.138400000000004</v>
          </cell>
        </row>
        <row r="1233">
          <cell r="A1233" t="str">
            <v>001.17.08900</v>
          </cell>
          <cell r="B1233" t="str">
            <v>Suporte tipo simples para descida de cabo de cobre nú com roldana de porcelana com furo para cabo 3/0 e 4/0 liso para solda</v>
          </cell>
          <cell r="C1233" t="str">
            <v>UN</v>
          </cell>
          <cell r="D1233">
            <v>4.1913999999999998</v>
          </cell>
        </row>
        <row r="1234">
          <cell r="A1234" t="str">
            <v>001.17.08920</v>
          </cell>
          <cell r="B1234" t="str">
            <v>Suporte tipo simples para descida de cabo de cobre nú com roldana de porcelana com furo para cabo 3/0 e 4/0 com rosca meânica e porca</v>
          </cell>
          <cell r="C1234" t="str">
            <v>UN</v>
          </cell>
          <cell r="D1234">
            <v>5.5674000000000001</v>
          </cell>
        </row>
        <row r="1235">
          <cell r="A1235" t="str">
            <v>001.17.08940</v>
          </cell>
          <cell r="B1235" t="str">
            <v>Suporte tipo simples para descida de cabo de cobre nú com roldana de porcelana com furo para cabo 3/0 e 4/0 para chumbar na parede</v>
          </cell>
          <cell r="C1235" t="str">
            <v>UN</v>
          </cell>
          <cell r="D1235">
            <v>4.8574000000000002</v>
          </cell>
        </row>
        <row r="1236">
          <cell r="A1236" t="str">
            <v>001.17.08960</v>
          </cell>
          <cell r="B1236" t="str">
            <v>Suporte tipo simples para descida de cabo de cobre nú com roldana de porcelana com furo para cabo 3/0 e 4/0 com rosca soberba para madeira</v>
          </cell>
          <cell r="C1236" t="str">
            <v>UN</v>
          </cell>
          <cell r="D1236">
            <v>3.6674000000000002</v>
          </cell>
        </row>
        <row r="1237">
          <cell r="A1237" t="str">
            <v>001.17.08980</v>
          </cell>
          <cell r="B1237" t="str">
            <v>Suporte tipo simples para descida de cabo de cobre nú com roldana de porcelana com furo para cabo 3/0 e 4/0 para estrutura de telhado</v>
          </cell>
          <cell r="C1237" t="str">
            <v>UN</v>
          </cell>
          <cell r="D1237">
            <v>5.5473999999999997</v>
          </cell>
        </row>
        <row r="1238">
          <cell r="A1238" t="str">
            <v>001.17.09000</v>
          </cell>
          <cell r="B1238" t="str">
            <v>Suporte tipo reforçado para descida de cabo de cobre nú com roldana de porcelana com furo para cabo 3/0 e 4/0 liso para solda</v>
          </cell>
          <cell r="C1238" t="str">
            <v>UN</v>
          </cell>
          <cell r="D1238">
            <v>7.0385</v>
          </cell>
        </row>
        <row r="1239">
          <cell r="A1239" t="str">
            <v>001.17.09020</v>
          </cell>
          <cell r="B1239" t="str">
            <v>Suporte tipo reforçado para descida de cabo de cobre nú com roldana de porcelana com furo para cabo 3/0 e 4/0 com rosca meânica e porca</v>
          </cell>
          <cell r="C1239" t="str">
            <v>UN</v>
          </cell>
          <cell r="D1239">
            <v>6.8045</v>
          </cell>
        </row>
        <row r="1240">
          <cell r="A1240" t="str">
            <v>001.17.09040</v>
          </cell>
          <cell r="B1240" t="str">
            <v>Suporte tipo reforçado para descida de cabo de cobre nú com roldana de porcelana com furo para cabo 3/0 e 4/0 para chumbar na parede</v>
          </cell>
          <cell r="C1240" t="str">
            <v>UN</v>
          </cell>
          <cell r="D1240">
            <v>6.4645000000000001</v>
          </cell>
        </row>
        <row r="1241">
          <cell r="A1241" t="str">
            <v>001.17.09060</v>
          </cell>
          <cell r="B1241" t="str">
            <v>Suporte tipo reforçado para descida de cabo de cobre nú com roldana de porcelana com furo para cabo 3/0 e 4/0 com rosca soberba para madeira</v>
          </cell>
          <cell r="C1241" t="str">
            <v>UN</v>
          </cell>
          <cell r="D1241">
            <v>7.2244999999999999</v>
          </cell>
        </row>
        <row r="1242">
          <cell r="A1242" t="str">
            <v>001.17.09080</v>
          </cell>
          <cell r="B1242" t="str">
            <v>Suporte tipo reforçado para descida de cabo de cobre nú com roldana de porcelana com furo para cabo 3/0 e 4/0 para estrutura de telhado</v>
          </cell>
          <cell r="C1242" t="str">
            <v>UN</v>
          </cell>
          <cell r="D1242">
            <v>7.5945</v>
          </cell>
        </row>
        <row r="1243">
          <cell r="A1243" t="str">
            <v>001.17.09100</v>
          </cell>
          <cell r="B1243" t="str">
            <v>Suporte para fixação de para-raios em ferro cantoneira l 1 1/2""""x 1/2""""x 3/16"""" com comprimento de 2.00 m</v>
          </cell>
          <cell r="C1243" t="str">
            <v>PC</v>
          </cell>
          <cell r="D1243">
            <v>270.23660000000001</v>
          </cell>
        </row>
        <row r="1244">
          <cell r="A1244" t="str">
            <v>001.17.09120</v>
          </cell>
          <cell r="B1244" t="str">
            <v>Suporte para fixação de isoladores de pedestal em chapa de ferro</v>
          </cell>
          <cell r="C1244" t="str">
            <v>PC</v>
          </cell>
          <cell r="D1244">
            <v>62.236600000000003</v>
          </cell>
        </row>
        <row r="1245">
          <cell r="A1245" t="str">
            <v>001.17.09140</v>
          </cell>
          <cell r="B1245" t="str">
            <v>Suporte para fixacao de tc e tp em ferro cantoneira l de 1 1/2"""" x 1 1/2"""" x 3/16"""" soldados entre si (conf. det. da cemat)</v>
          </cell>
          <cell r="C1245" t="str">
            <v>PC</v>
          </cell>
          <cell r="D1245">
            <v>270.23660000000001</v>
          </cell>
        </row>
        <row r="1246">
          <cell r="A1246" t="str">
            <v>001.17.09160</v>
          </cell>
          <cell r="B1246" t="str">
            <v>Conjunto de bracadeira com quatro apoios e suportes fixos em cano galvanizado diâm. 1 pol inclusive pintura</v>
          </cell>
          <cell r="C1246" t="str">
            <v>CJ</v>
          </cell>
          <cell r="D1246">
            <v>116.8599</v>
          </cell>
        </row>
        <row r="1247">
          <cell r="A1247" t="str">
            <v>001.17.09180</v>
          </cell>
          <cell r="B1247" t="str">
            <v>Conector de cobre para haste de 5/8"""" ou 3/4"""" para cabo de cobre nú 3/0 e 4/0</v>
          </cell>
          <cell r="C1247" t="str">
            <v>UN</v>
          </cell>
          <cell r="D1247">
            <v>4.5137</v>
          </cell>
        </row>
        <row r="1248">
          <cell r="A1248" t="str">
            <v>001.17.09200</v>
          </cell>
          <cell r="B1248" t="str">
            <v>Conector bimetálico de um parafuso p/ cabo alumínio n. 2awg e cobre 16 mm2</v>
          </cell>
          <cell r="C1248" t="str">
            <v>PC</v>
          </cell>
          <cell r="D1248">
            <v>2.1036999999999999</v>
          </cell>
        </row>
        <row r="1249">
          <cell r="A1249" t="str">
            <v>001.17.09220</v>
          </cell>
          <cell r="B1249" t="str">
            <v>Conector tipo chapa-cabo</v>
          </cell>
          <cell r="C1249" t="str">
            <v>PC</v>
          </cell>
          <cell r="D1249">
            <v>2.2237</v>
          </cell>
        </row>
        <row r="1250">
          <cell r="A1250" t="str">
            <v>001.17.09240</v>
          </cell>
          <cell r="B1250" t="str">
            <v>Conector de ferro fundido tipo ccc para cabo numero 3/0 e 4/0</v>
          </cell>
          <cell r="C1250" t="str">
            <v>UN</v>
          </cell>
          <cell r="D1250">
            <v>4.5137</v>
          </cell>
        </row>
        <row r="1251">
          <cell r="A1251" t="str">
            <v>001.17.09260</v>
          </cell>
          <cell r="B1251" t="str">
            <v>Conetor para eletrodo de terra copperweld</v>
          </cell>
          <cell r="C1251" t="str">
            <v>UN</v>
          </cell>
          <cell r="D1251">
            <v>2.3136999999999999</v>
          </cell>
        </row>
        <row r="1252">
          <cell r="A1252" t="str">
            <v>001.17.09280</v>
          </cell>
          <cell r="B1252" t="str">
            <v>Eletrodos de terra completo</v>
          </cell>
          <cell r="C1252" t="str">
            <v>UN</v>
          </cell>
          <cell r="D1252">
            <v>134.54329999999999</v>
          </cell>
        </row>
        <row r="1253">
          <cell r="A1253" t="str">
            <v>001.17.09300</v>
          </cell>
          <cell r="B1253" t="str">
            <v>Eletrodo de terra copperweld 5/8"""" x 3 m</v>
          </cell>
          <cell r="C1253" t="str">
            <v>UN</v>
          </cell>
          <cell r="D1253">
            <v>17.278400000000001</v>
          </cell>
        </row>
        <row r="1254">
          <cell r="A1254" t="str">
            <v>001.17.09320</v>
          </cell>
          <cell r="B1254" t="str">
            <v>Haste de ferro galvanizado com suporte de fixacao pintura em tinta alumínio 3/4 pol x 3 m</v>
          </cell>
          <cell r="C1254" t="str">
            <v>UN</v>
          </cell>
          <cell r="D1254">
            <v>66.151499999999999</v>
          </cell>
        </row>
        <row r="1255">
          <cell r="A1255" t="str">
            <v>001.17.09340</v>
          </cell>
          <cell r="B1255" t="str">
            <v>Haste de cobre alta camada - 5/8"""" x 3,0 m</v>
          </cell>
          <cell r="C1255" t="str">
            <v>UN</v>
          </cell>
          <cell r="D1255">
            <v>21.118400000000001</v>
          </cell>
        </row>
        <row r="1256">
          <cell r="A1256" t="str">
            <v>001.17.09360</v>
          </cell>
          <cell r="B1256" t="str">
            <v>Fornecimento e instalação de haste terra seção em l de 2 40 m com conector e parafuso</v>
          </cell>
          <cell r="C1256" t="str">
            <v>UN</v>
          </cell>
          <cell r="D1256">
            <v>30.828399999999998</v>
          </cell>
        </row>
        <row r="1257">
          <cell r="A1257" t="str">
            <v>001.17.09380</v>
          </cell>
          <cell r="B1257" t="str">
            <v>Fornecimento e instalação de haste de ancira de 2.400 mm</v>
          </cell>
          <cell r="C1257" t="str">
            <v>UN</v>
          </cell>
          <cell r="D1257">
            <v>14.718400000000001</v>
          </cell>
        </row>
        <row r="1258">
          <cell r="A1258" t="str">
            <v>001.17.09400</v>
          </cell>
          <cell r="B1258" t="str">
            <v>Captor franklim c/ 4 pontas c/ h=350 mm em latão cromado</v>
          </cell>
          <cell r="C1258" t="str">
            <v>UN</v>
          </cell>
          <cell r="D1258">
            <v>32.186599999999999</v>
          </cell>
        </row>
        <row r="1259">
          <cell r="A1259" t="str">
            <v>001.17.09420</v>
          </cell>
          <cell r="B1259" t="str">
            <v>Captor franklim c/ 4 pontas c/ h=350 mm em aço inox</v>
          </cell>
          <cell r="C1259" t="str">
            <v>UN</v>
          </cell>
          <cell r="D1259">
            <v>32.186599999999999</v>
          </cell>
        </row>
        <row r="1260">
          <cell r="A1260" t="str">
            <v>001.17.09440</v>
          </cell>
          <cell r="B1260" t="str">
            <v>Terminal aéreo (gaiola faraday)</v>
          </cell>
          <cell r="C1260" t="str">
            <v>UN</v>
          </cell>
          <cell r="D1260">
            <v>14.1266</v>
          </cell>
        </row>
        <row r="1261">
          <cell r="A1261" t="str">
            <v>001.17.09460</v>
          </cell>
          <cell r="B1261" t="str">
            <v>Base p/ mastro de aço galvanizado com diâm. 2""""</v>
          </cell>
          <cell r="C1261" t="str">
            <v>UN</v>
          </cell>
          <cell r="D1261">
            <v>30.276599999999998</v>
          </cell>
        </row>
        <row r="1262">
          <cell r="A1262" t="str">
            <v>001.17.09480</v>
          </cell>
          <cell r="B1262" t="str">
            <v>Relee fotoelétrico da iluminatic rm 74 n para comando automático de iluminação</v>
          </cell>
          <cell r="C1262" t="str">
            <v>UN</v>
          </cell>
          <cell r="D1262">
            <v>20.698399999999999</v>
          </cell>
        </row>
        <row r="1263">
          <cell r="A1263" t="str">
            <v>001.17.09500</v>
          </cell>
          <cell r="B1263" t="str">
            <v>Aparelho simples luz obstáculo para sinalização corpo em alumínio fundido incorrosível globo de vidro cristal neutro térmico extra temperado pigmentado  em vermelho com uma lâmpada de 60 w/127v com rele fotoelétrico, haste em</v>
          </cell>
          <cell r="C1263" t="str">
            <v>CJ</v>
          </cell>
          <cell r="D1263">
            <v>110.3092</v>
          </cell>
        </row>
        <row r="1264">
          <cell r="A1264" t="str">
            <v>001.17.09520</v>
          </cell>
          <cell r="B1264" t="str">
            <v>Aparelho duplo de luz  obstáculo para sinalização corpo em alumínio fundido incorrosível corpo de vidro cristal neutro térmico extra temperado pigmentado em vermelho com duas lâmpadas de 60w127v com rele foto-elétrico, haste</v>
          </cell>
          <cell r="C1264" t="str">
            <v>CJ</v>
          </cell>
          <cell r="D1264">
            <v>110.3092</v>
          </cell>
        </row>
        <row r="1265">
          <cell r="A1265" t="str">
            <v>001.17.09540</v>
          </cell>
          <cell r="B1265" t="str">
            <v>Mastro simples em aço galv. de diam. 2"""" c/ luva de red.para 3/4 polcom 3 metros</v>
          </cell>
          <cell r="C1265" t="str">
            <v>CJ</v>
          </cell>
          <cell r="D1265">
            <v>80.1066</v>
          </cell>
        </row>
        <row r="1266">
          <cell r="A1266" t="str">
            <v>001.17.09560</v>
          </cell>
          <cell r="B1266" t="str">
            <v>Mastro simples em aço galv. de diam. 2"""" c/ luva de red.para 3/4 pol com 6 metros</v>
          </cell>
          <cell r="C1266" t="str">
            <v>CJ</v>
          </cell>
          <cell r="D1266">
            <v>155.11510000000001</v>
          </cell>
        </row>
        <row r="1267">
          <cell r="A1267" t="str">
            <v>001.17.09580</v>
          </cell>
          <cell r="B1267" t="str">
            <v>Execução de caixa de concreto 40x40x60cm com tampa de concreto armado</v>
          </cell>
          <cell r="C1267" t="str">
            <v>UN</v>
          </cell>
          <cell r="D1267">
            <v>49.1768</v>
          </cell>
        </row>
        <row r="1268">
          <cell r="A1268" t="str">
            <v>001.17.09600</v>
          </cell>
          <cell r="B1268" t="str">
            <v>Execução de solda exotermica para cordoalha de cobre ou cabo de cobre - 35.00 mm2</v>
          </cell>
          <cell r="C1268" t="str">
            <v>UN</v>
          </cell>
          <cell r="D1268">
            <v>8.6564999999999994</v>
          </cell>
        </row>
        <row r="1269">
          <cell r="A1269" t="str">
            <v>001.17.09620</v>
          </cell>
          <cell r="B1269" t="str">
            <v>Fornecimento e instalação de extintor de incendio de co2 - 6 kg</v>
          </cell>
          <cell r="C1269" t="str">
            <v>UN</v>
          </cell>
          <cell r="D1269">
            <v>178</v>
          </cell>
        </row>
        <row r="1270">
          <cell r="A1270" t="str">
            <v>001.17.09640</v>
          </cell>
          <cell r="B1270" t="str">
            <v>Conjunto motor bomba centrífuga trifásica 50 a 60 hz para sucção até 6m pot. 1/2 hp</v>
          </cell>
          <cell r="C1270" t="str">
            <v>CJ</v>
          </cell>
          <cell r="D1270">
            <v>288.87720000000002</v>
          </cell>
        </row>
        <row r="1271">
          <cell r="A1271" t="str">
            <v>001.17.09660</v>
          </cell>
          <cell r="B1271" t="str">
            <v>Conjunto motor bomba centrífuga trifásica 50 a 60 hz para sucção até 6m pot. 3/4 hp</v>
          </cell>
          <cell r="C1271" t="str">
            <v>CJ</v>
          </cell>
          <cell r="D1271">
            <v>299.87720000000002</v>
          </cell>
        </row>
        <row r="1272">
          <cell r="A1272" t="str">
            <v>001.17.09680</v>
          </cell>
          <cell r="B1272" t="str">
            <v>Conjunto motor bomba centrífuga trifásica 50 a 60 hz para sucção até 6m pot. 1 hp</v>
          </cell>
          <cell r="C1272" t="str">
            <v>CJ</v>
          </cell>
          <cell r="D1272">
            <v>389.79700000000003</v>
          </cell>
        </row>
        <row r="1273">
          <cell r="A1273" t="str">
            <v>001.17.09700</v>
          </cell>
          <cell r="B1273" t="str">
            <v>Conjunto motor bomba centrífuga trifásica 50 a 60 hz para sucção até 6m pot. 1 1/2"""" hp</v>
          </cell>
          <cell r="C1273" t="str">
            <v>CJ</v>
          </cell>
          <cell r="D1273">
            <v>466.79700000000003</v>
          </cell>
        </row>
        <row r="1274">
          <cell r="A1274" t="str">
            <v>001.17.09720</v>
          </cell>
          <cell r="B1274" t="str">
            <v>Conjunto motor bomba centrífuga trifásica 50 a 60 hz para sucção até 6m pot. 2"""" hp</v>
          </cell>
          <cell r="C1274" t="str">
            <v>CJ</v>
          </cell>
          <cell r="D1274">
            <v>499.7165</v>
          </cell>
        </row>
        <row r="1275">
          <cell r="A1275" t="str">
            <v>001.17.09740</v>
          </cell>
          <cell r="B1275" t="str">
            <v>Conjunto motor bomba centrifuga monoestagio com bocais flangeados - cf-7 mark ou similar - 03 cv</v>
          </cell>
          <cell r="C1275" t="str">
            <v>UN</v>
          </cell>
          <cell r="D1275">
            <v>276.7165</v>
          </cell>
        </row>
        <row r="1276">
          <cell r="A1276" t="str">
            <v>001.17.09760</v>
          </cell>
          <cell r="B1276" t="str">
            <v>Execução de caixa de passagem de concreto de 5 cm espessura e tampa de concreto impermeabilizada de 30.00 x 30.00 x 30.00 cm</v>
          </cell>
          <cell r="C1276" t="str">
            <v>CJ</v>
          </cell>
          <cell r="D1276">
            <v>29.3004</v>
          </cell>
        </row>
        <row r="1277">
          <cell r="A1277" t="str">
            <v>001.17.09780</v>
          </cell>
          <cell r="B1277" t="str">
            <v>Execução de caixa de passagem de concreto de 5 cm espessura e tampa de concreto impermeabilizada de 30.00 x 30.00 x 40.00 cm</v>
          </cell>
          <cell r="C1277" t="str">
            <v>CJ</v>
          </cell>
          <cell r="D1277">
            <v>33.349299999999999</v>
          </cell>
        </row>
        <row r="1278">
          <cell r="A1278" t="str">
            <v>001.17.09800</v>
          </cell>
          <cell r="B1278" t="str">
            <v>Execução de caixa de passagem de concreto de 5 cm espessura e tampa de concreto impermeabilizada de 40.00 x 40.00 x 40.00 cm</v>
          </cell>
          <cell r="C1278" t="str">
            <v>CJ</v>
          </cell>
          <cell r="D1278">
            <v>49.288800000000002</v>
          </cell>
        </row>
        <row r="1279">
          <cell r="A1279" t="str">
            <v>001.17.09820</v>
          </cell>
          <cell r="B1279" t="str">
            <v>Execução de caixa de passagem de concreto de 5 cm espessura e tampa de concreto impermeabilizada de 40.00 x 40.00 x 50.00 cm</v>
          </cell>
          <cell r="C1279" t="str">
            <v>CJ</v>
          </cell>
          <cell r="D1279">
            <v>56.219700000000003</v>
          </cell>
        </row>
        <row r="1280">
          <cell r="A1280" t="str">
            <v>001.17.09840</v>
          </cell>
          <cell r="B1280" t="str">
            <v>Execução de caixa de passagem de concreto de 5 cm espessura e tampa de concreto impermeabilizada de 50.00 x 50.00 x 50.00 cm</v>
          </cell>
          <cell r="C1280" t="str">
            <v>CJ</v>
          </cell>
          <cell r="D1280">
            <v>74.485900000000001</v>
          </cell>
        </row>
        <row r="1281">
          <cell r="A1281" t="str">
            <v>001.17.09860</v>
          </cell>
          <cell r="B1281" t="str">
            <v>Execução de caixa de passagem de concreto de 5 cm espessura e tampa de concreto impermeabilizada de 50.00 x 50.00 x 60.00 cm</v>
          </cell>
          <cell r="C1281" t="str">
            <v>CJ</v>
          </cell>
          <cell r="D1281">
            <v>83.245699999999999</v>
          </cell>
        </row>
        <row r="1282">
          <cell r="A1282" t="str">
            <v>001.17.09880</v>
          </cell>
          <cell r="B1282" t="str">
            <v>Execução de caixa de passagem de concreto de 5 cm espessura e tampa de concreto impermeabilizada de 60.00 x 60.00 x 60.00 cm</v>
          </cell>
          <cell r="C1282" t="str">
            <v>CJ</v>
          </cell>
          <cell r="D1282">
            <v>105.46429999999999</v>
          </cell>
        </row>
        <row r="1283">
          <cell r="A1283" t="str">
            <v>001.17.09900</v>
          </cell>
          <cell r="B1283" t="str">
            <v>Execução de caixa de passagem de concreto de 5 cm espessura e tampa de concreto impermeabilizada de 80.00 x 80.00 x 80.00 cm</v>
          </cell>
          <cell r="C1283" t="str">
            <v>CJ</v>
          </cell>
          <cell r="D1283">
            <v>184.3571</v>
          </cell>
        </row>
        <row r="1284">
          <cell r="A1284" t="str">
            <v>001.17.09920</v>
          </cell>
          <cell r="B1284" t="str">
            <v>Execução de caixa de passagem de concreto de 5 cm espessura e tampa de concreto impermeabilizada de 80.00 x 80.00 x 100.00 cm</v>
          </cell>
          <cell r="C1284" t="str">
            <v>CJ</v>
          </cell>
          <cell r="D1284">
            <v>213.93610000000001</v>
          </cell>
        </row>
        <row r="1285">
          <cell r="A1285" t="str">
            <v>001.17.09940</v>
          </cell>
          <cell r="B1285" t="str">
            <v>Execução de caixa de passagem de alvenaria de 1/2 vez c/ tampa de concreto impermeabilizada 30.00 x 30.00 x 30.00 cm</v>
          </cell>
          <cell r="C1285" t="str">
            <v>CJ</v>
          </cell>
          <cell r="D1285">
            <v>41.578899999999997</v>
          </cell>
        </row>
        <row r="1286">
          <cell r="A1286" t="str">
            <v>001.17.09960</v>
          </cell>
          <cell r="B1286" t="str">
            <v>Execução de caixa de passagem de alvenaria de 1/2 vez c/ tampa de concreto impermeabilizada 30.00 x 30.00 x 40.00 cm</v>
          </cell>
          <cell r="C1286" t="str">
            <v>CJ</v>
          </cell>
          <cell r="D1286">
            <v>48.521999999999998</v>
          </cell>
        </row>
        <row r="1287">
          <cell r="A1287" t="str">
            <v>001.17.09980</v>
          </cell>
          <cell r="B1287" t="str">
            <v>Execução de caixa de passagem de alvenaria de 1/2 vez c/ tampa de concreto impermeabilizada 40.00 x 40.00 x 40.00 cm</v>
          </cell>
          <cell r="C1287" t="str">
            <v>CJ</v>
          </cell>
          <cell r="D1287">
            <v>60.3523</v>
          </cell>
        </row>
        <row r="1288">
          <cell r="A1288" t="str">
            <v>001.17.10000</v>
          </cell>
          <cell r="B1288" t="str">
            <v>Execução de caixa de passagem de alvenaria de 1/2 vez c/ tampa de concreto impermeabilizada 40.00 x 40.00 x 50.00 cm</v>
          </cell>
          <cell r="C1288" t="str">
            <v>CJ</v>
          </cell>
          <cell r="D1288">
            <v>71.249200000000002</v>
          </cell>
        </row>
        <row r="1289">
          <cell r="A1289" t="str">
            <v>001.17.10020</v>
          </cell>
          <cell r="B1289" t="str">
            <v>Execução de caixa de passagem de alvenaria de 1/2 vez c/ tampa de concreto impermeabiliada 50.00 x 50.00 x 50.00 cm</v>
          </cell>
          <cell r="C1289" t="str">
            <v>CJ</v>
          </cell>
          <cell r="D1289">
            <v>88.053899999999999</v>
          </cell>
        </row>
        <row r="1290">
          <cell r="A1290" t="str">
            <v>001.17.10040</v>
          </cell>
          <cell r="B1290" t="str">
            <v>Exeucução de caixa de passagem de alvenaria de 1/2 vez c/ tampa de concreto impermeabilizada 50.00 x 50.00 x 60.0 cm</v>
          </cell>
          <cell r="C1290" t="str">
            <v>CJ</v>
          </cell>
          <cell r="D1290">
            <v>98.055300000000003</v>
          </cell>
        </row>
        <row r="1291">
          <cell r="A1291" t="str">
            <v>001.17.10060</v>
          </cell>
          <cell r="B1291" t="str">
            <v>Execuçãoo de caixa de passagem de alvenaria de 1/2 vez c/ tampa de concreto impermeabilizada 60.00 x 60.00 x 60.00 cm</v>
          </cell>
          <cell r="C1291" t="str">
            <v>CJ</v>
          </cell>
          <cell r="D1291">
            <v>119.91970000000001</v>
          </cell>
        </row>
        <row r="1292">
          <cell r="A1292" t="str">
            <v>001.17.10080</v>
          </cell>
          <cell r="B1292" t="str">
            <v>Execução de caixa de passagem de alvenaria de 1/2 vez c/ tampa de concreto impermeabilizada 80.00 x 80.00 x 80.00 cm</v>
          </cell>
          <cell r="C1292" t="str">
            <v>CJ</v>
          </cell>
          <cell r="D1292">
            <v>197.34119999999999</v>
          </cell>
        </row>
        <row r="1293">
          <cell r="A1293" t="str">
            <v>001.17.10100</v>
          </cell>
          <cell r="B1293" t="str">
            <v>Execução de caixa de passagem de alvenaria de 1/2 vez c/ tampa de concreto impermeabilizada 80.00 x 80.00 x 100.00 cm</v>
          </cell>
          <cell r="C1293" t="str">
            <v>CJ</v>
          </cell>
          <cell r="D1293">
            <v>231.9402</v>
          </cell>
        </row>
        <row r="1294">
          <cell r="A1294" t="str">
            <v>001.17.10120</v>
          </cell>
          <cell r="B1294" t="str">
            <v>Fornecimento e instalação de placa de advertência com os dizeres """"perigo de morte alta tensão""""</v>
          </cell>
          <cell r="C1294" t="str">
            <v>PC</v>
          </cell>
          <cell r="D1294">
            <v>36.118400000000001</v>
          </cell>
        </row>
        <row r="1295">
          <cell r="A1295" t="str">
            <v>001.17.10140</v>
          </cell>
          <cell r="B1295" t="str">
            <v>Fornecimento e instalação de arame de aço galvanizado nº 12bwg (48g/m)</v>
          </cell>
          <cell r="C1295" t="str">
            <v>KG</v>
          </cell>
          <cell r="D1295">
            <v>6.7171000000000003</v>
          </cell>
        </row>
        <row r="1296">
          <cell r="A1296" t="str">
            <v>001.17.10160</v>
          </cell>
          <cell r="B1296" t="str">
            <v>Fornecimento e instalação de arame de aço galvanizado nº 14bwg (27 2g/m)</v>
          </cell>
          <cell r="C1296" t="str">
            <v>KG</v>
          </cell>
          <cell r="D1296">
            <v>8.3536000000000001</v>
          </cell>
        </row>
        <row r="1297">
          <cell r="A1297" t="str">
            <v>001.17.10180</v>
          </cell>
          <cell r="B1297" t="str">
            <v>Fornecimento e instalação de arame de aço galvanizado nº 16bwg (16 8g/m)</v>
          </cell>
          <cell r="C1297" t="str">
            <v>KG</v>
          </cell>
          <cell r="D1297">
            <v>6.6536</v>
          </cell>
        </row>
        <row r="1298">
          <cell r="A1298" t="str">
            <v>001.17.10200</v>
          </cell>
          <cell r="B1298" t="str">
            <v>Fornecimento e instalação de fio de alumínio recozido para amarração nº. 6 awg</v>
          </cell>
          <cell r="C1298" t="str">
            <v>KG</v>
          </cell>
          <cell r="D1298">
            <v>27.3766</v>
          </cell>
        </row>
        <row r="1299">
          <cell r="A1299" t="str">
            <v>001.17.10220</v>
          </cell>
          <cell r="B1299" t="str">
            <v>Fornecimento e instalação de fio de alumínio recozido para amarração nº. 4 awg</v>
          </cell>
          <cell r="C1299" t="str">
            <v>KG</v>
          </cell>
          <cell r="D1299">
            <v>24.319299999999998</v>
          </cell>
        </row>
        <row r="1300">
          <cell r="A1300" t="str">
            <v>001.17.10240</v>
          </cell>
          <cell r="B1300" t="str">
            <v>Fornecimento e instalação de cabo de alumínio nú classe 15 kv m 4 awg - ca</v>
          </cell>
          <cell r="C1300" t="str">
            <v>ML</v>
          </cell>
          <cell r="D1300">
            <v>2.0459999999999998</v>
          </cell>
        </row>
        <row r="1301">
          <cell r="A1301" t="str">
            <v>001.17.10260</v>
          </cell>
          <cell r="B1301" t="str">
            <v>Fornecimento e instalação de cabo de alumínio nú classe 15 kv nº. 2 caa</v>
          </cell>
          <cell r="C1301" t="str">
            <v>KG</v>
          </cell>
          <cell r="D1301">
            <v>16.633400000000002</v>
          </cell>
        </row>
        <row r="1302">
          <cell r="A1302" t="str">
            <v>001.17.10280</v>
          </cell>
          <cell r="B1302" t="str">
            <v>Fornecimento e instalação de cabo de alumínio nú classe 15 kv nº. 2 ca</v>
          </cell>
          <cell r="C1302" t="str">
            <v>KG</v>
          </cell>
          <cell r="D1302">
            <v>12.877599999999999</v>
          </cell>
        </row>
        <row r="1303">
          <cell r="A1303" t="str">
            <v>001.17.10300</v>
          </cell>
          <cell r="B1303" t="str">
            <v>Fornecimento e instalação de cabo de alumínio nú classe 15 kv nº. 1/0 ca</v>
          </cell>
          <cell r="C1303" t="str">
            <v>KG</v>
          </cell>
          <cell r="D1303">
            <v>13.0825</v>
          </cell>
        </row>
        <row r="1304">
          <cell r="A1304" t="str">
            <v>001.17.10320</v>
          </cell>
          <cell r="B1304" t="str">
            <v>Cabo de aço galvanizado 1/4""""</v>
          </cell>
          <cell r="C1304" t="str">
            <v>ML</v>
          </cell>
          <cell r="D1304">
            <v>0.80220000000000002</v>
          </cell>
        </row>
        <row r="1305">
          <cell r="A1305" t="str">
            <v>001.17.10340</v>
          </cell>
          <cell r="B1305" t="str">
            <v>Fornecimento e instalação de cabo de aço 6.4mm 1/4""""</v>
          </cell>
          <cell r="C1305" t="str">
            <v>ML</v>
          </cell>
          <cell r="D1305">
            <v>3.1667999999999998</v>
          </cell>
        </row>
        <row r="1306">
          <cell r="A1306" t="str">
            <v>001.17.10360</v>
          </cell>
          <cell r="B1306" t="str">
            <v>Esticador galvanizado de diâm. 1/2""""</v>
          </cell>
          <cell r="C1306" t="str">
            <v>UN</v>
          </cell>
          <cell r="D1306">
            <v>13.035299999999999</v>
          </cell>
        </row>
        <row r="1307">
          <cell r="A1307" t="str">
            <v>001.17.10380</v>
          </cell>
          <cell r="B1307" t="str">
            <v>Fornecimento e instalação de fita de alumínio para proteção de 1 x 10 mm</v>
          </cell>
          <cell r="C1307" t="str">
            <v>KG</v>
          </cell>
          <cell r="D1307">
            <v>34.315100000000001</v>
          </cell>
        </row>
        <row r="1308">
          <cell r="A1308" t="str">
            <v>001.17.10400</v>
          </cell>
          <cell r="B1308" t="str">
            <v>Fornecimento e instalação de chave blindada tripolar 250v 30 amp/250v</v>
          </cell>
          <cell r="C1308" t="str">
            <v>UN</v>
          </cell>
          <cell r="D1308">
            <v>79.3245</v>
          </cell>
        </row>
        <row r="1309">
          <cell r="A1309" t="str">
            <v>001.17.10420</v>
          </cell>
          <cell r="B1309" t="str">
            <v>Fornecimento e instalação de chave blindada tripolar 60 amp/250v</v>
          </cell>
          <cell r="C1309" t="str">
            <v>UN</v>
          </cell>
          <cell r="D1309">
            <v>168.46209999999999</v>
          </cell>
        </row>
        <row r="1310">
          <cell r="A1310" t="str">
            <v>001.17.10440</v>
          </cell>
          <cell r="B1310" t="str">
            <v>Fornecimento e instalação de chave blindada tripolar 100 amp/250v</v>
          </cell>
          <cell r="C1310" t="str">
            <v>UN</v>
          </cell>
          <cell r="D1310">
            <v>238.1893</v>
          </cell>
        </row>
        <row r="1311">
          <cell r="A1311" t="str">
            <v>001.17.10460</v>
          </cell>
          <cell r="B1311" t="str">
            <v>Fornecimento e instalação de chave magnética trifásica blindada para fixar em poste 90a/600v</v>
          </cell>
          <cell r="C1311" t="str">
            <v>UN</v>
          </cell>
          <cell r="D1311">
            <v>495.35509999999999</v>
          </cell>
        </row>
        <row r="1312">
          <cell r="A1312" t="str">
            <v>001.17.10480</v>
          </cell>
          <cell r="B1312" t="str">
            <v>Fornecimento e instalação de chave blindada tripolar 400amp/500v p/ unidade</v>
          </cell>
          <cell r="C1312" t="str">
            <v>UN</v>
          </cell>
          <cell r="D1312">
            <v>778.28399999999999</v>
          </cell>
        </row>
        <row r="1313">
          <cell r="A1313" t="str">
            <v>001.17.10500</v>
          </cell>
          <cell r="B1313" t="str">
            <v>Fornecimento e instalação de chave blindada tripolar 600amp/500v p/ unidade</v>
          </cell>
          <cell r="C1313" t="str">
            <v>UN</v>
          </cell>
          <cell r="D1313">
            <v>1188.8212000000001</v>
          </cell>
        </row>
        <row r="1314">
          <cell r="A1314" t="str">
            <v>001.17.10520</v>
          </cell>
          <cell r="B1314" t="str">
            <v>Fornecimento e instalação de chave blindada tripolar 60a/500v p/ unidade</v>
          </cell>
          <cell r="C1314" t="str">
            <v>UN</v>
          </cell>
          <cell r="D1314">
            <v>74.516599999999997</v>
          </cell>
        </row>
        <row r="1315">
          <cell r="A1315" t="str">
            <v>001.17.10540</v>
          </cell>
          <cell r="B1315" t="str">
            <v>Fornecimento e instalação de chave blindada triplar 125amp/500v p/ unidade</v>
          </cell>
          <cell r="C1315" t="str">
            <v>CJ</v>
          </cell>
          <cell r="D1315">
            <v>373.57929999999999</v>
          </cell>
        </row>
        <row r="1316">
          <cell r="A1316" t="str">
            <v>001.17.10560</v>
          </cell>
          <cell r="B1316" t="str">
            <v>Fornecimento e instalação de chave magnética guarda motor tripolar s/ botoeira 60hz/220v de 10a</v>
          </cell>
          <cell r="C1316" t="str">
            <v>UN</v>
          </cell>
          <cell r="D1316">
            <v>90.398399999999995</v>
          </cell>
        </row>
        <row r="1317">
          <cell r="A1317" t="str">
            <v>001.17.10580</v>
          </cell>
          <cell r="B1317" t="str">
            <v>Fornecimento e instalação de chave magnética guarda motor tripolar s/ botoeira 60hz/220v de 16 a</v>
          </cell>
          <cell r="C1317" t="str">
            <v>UN</v>
          </cell>
          <cell r="D1317">
            <v>141.55840000000001</v>
          </cell>
        </row>
        <row r="1318">
          <cell r="A1318" t="str">
            <v>001.17.10600</v>
          </cell>
          <cell r="B1318" t="str">
            <v>Fornecimento e instalação de chave magnética guarda motor tripolar s/ botoeira 60hz/220v de 32 a</v>
          </cell>
          <cell r="C1318" t="str">
            <v>UN</v>
          </cell>
          <cell r="D1318">
            <v>226.83840000000001</v>
          </cell>
        </row>
        <row r="1319">
          <cell r="A1319" t="str">
            <v>001.17.10620</v>
          </cell>
          <cell r="B1319" t="str">
            <v>Fornecimento e instalação de chave de reversão 30 amp/250v 60 hz com 3 pólos de entrada e 6 pólos de saída</v>
          </cell>
          <cell r="C1319" t="str">
            <v>UN</v>
          </cell>
          <cell r="D1319">
            <v>24.7684</v>
          </cell>
        </row>
        <row r="1320">
          <cell r="A1320" t="str">
            <v>001.17.10640</v>
          </cell>
          <cell r="B1320" t="str">
            <v>Fornecimento e instalação de chave bóia automática unipolar</v>
          </cell>
          <cell r="C1320" t="str">
            <v>UN</v>
          </cell>
          <cell r="D1320">
            <v>28.236599999999999</v>
          </cell>
        </row>
        <row r="1321">
          <cell r="A1321" t="str">
            <v>001.17.10660</v>
          </cell>
          <cell r="B1321" t="str">
            <v>Fornecimento e instalação de chave bóia automática bipolar</v>
          </cell>
          <cell r="C1321" t="str">
            <v>UN</v>
          </cell>
          <cell r="D1321">
            <v>40.3551</v>
          </cell>
        </row>
        <row r="1322">
          <cell r="A1322" t="str">
            <v>001.17.10680</v>
          </cell>
          <cell r="B1322" t="str">
            <v>Fornecimento e instalação de chave faca unipolar com acessórios de fixação 200amp/15kv</v>
          </cell>
          <cell r="C1322" t="str">
            <v>UN</v>
          </cell>
          <cell r="D1322">
            <v>223.0711</v>
          </cell>
        </row>
        <row r="1323">
          <cell r="A1323" t="str">
            <v>001.17.10700</v>
          </cell>
          <cell r="B1323" t="str">
            <v>Fornecimento e instalação de chave faca unipolar com acessórios de fixação 400amp/15kv</v>
          </cell>
          <cell r="C1323" t="str">
            <v>UN</v>
          </cell>
          <cell r="D1323">
            <v>115.11839999999999</v>
          </cell>
        </row>
        <row r="1324">
          <cell r="A1324" t="str">
            <v>001.17.10720</v>
          </cell>
          <cell r="B1324" t="str">
            <v>Fornecimento e instalação de chave corta circuito irup 1200 amp da porter p/ peça 50amp/15kv</v>
          </cell>
          <cell r="C1324" t="str">
            <v>UN</v>
          </cell>
          <cell r="D1324">
            <v>97.165599999999998</v>
          </cell>
        </row>
        <row r="1325">
          <cell r="A1325" t="str">
            <v>001.17.10740</v>
          </cell>
          <cell r="B1325" t="str">
            <v>Fornecimento e instalação de chave fusível indicador 100 a / 15 kv c/ elo 54</v>
          </cell>
          <cell r="C1325" t="str">
            <v>UN</v>
          </cell>
          <cell r="D1325">
            <v>97.165599999999998</v>
          </cell>
        </row>
        <row r="1326">
          <cell r="A1326" t="str">
            <v>001.17.10760</v>
          </cell>
          <cell r="B1326" t="str">
            <v>Fornecimento e instalação de chave fusivel distr. 10.000 a - 15 kv tipo xs c/ ferragens</v>
          </cell>
          <cell r="C1326" t="str">
            <v>CJ</v>
          </cell>
          <cell r="D1326">
            <v>167.7833</v>
          </cell>
        </row>
        <row r="1327">
          <cell r="A1327" t="str">
            <v>001.17.10780</v>
          </cell>
          <cell r="B1327" t="str">
            <v>Fornecimento e instalação de chave tipo faca com fusível base de ardosia 250v 3x30amp</v>
          </cell>
          <cell r="C1327" t="str">
            <v>UN</v>
          </cell>
          <cell r="D1327">
            <v>47.234499999999997</v>
          </cell>
        </row>
        <row r="1328">
          <cell r="A1328" t="str">
            <v>001.17.10800</v>
          </cell>
          <cell r="B1328" t="str">
            <v>Fornecimento e instalação de chave tipo faca com fusível base de ardósia 250v 3x60amp</v>
          </cell>
          <cell r="C1328" t="str">
            <v>UN</v>
          </cell>
          <cell r="D1328">
            <v>48.112099999999998</v>
          </cell>
        </row>
        <row r="1329">
          <cell r="A1329" t="str">
            <v>001.17.10820</v>
          </cell>
          <cell r="B1329" t="str">
            <v>Fornecimento e instalação de chave tipo faca com fusível base de ardósia 250v 3x100amp</v>
          </cell>
          <cell r="C1329" t="str">
            <v>UN</v>
          </cell>
          <cell r="D1329">
            <v>56.4893</v>
          </cell>
        </row>
        <row r="1330">
          <cell r="A1330" t="str">
            <v>001.17.10840</v>
          </cell>
          <cell r="B1330" t="str">
            <v>Fornecimento e instalação de chave tipo faca com fusível base de ardósia 250v 3x200amp</v>
          </cell>
          <cell r="C1330" t="str">
            <v>UN</v>
          </cell>
          <cell r="D1330">
            <v>70.146600000000007</v>
          </cell>
        </row>
        <row r="1331">
          <cell r="A1331" t="str">
            <v>001.17.10860</v>
          </cell>
          <cell r="B1331" t="str">
            <v>Fornecimento e instalação de chave fusível - 15 kv de 3 x 300 a</v>
          </cell>
          <cell r="C1331" t="str">
            <v>UN</v>
          </cell>
          <cell r="D1331">
            <v>89.236599999999996</v>
          </cell>
        </row>
        <row r="1332">
          <cell r="A1332" t="str">
            <v>001.17.10880</v>
          </cell>
          <cell r="B1332" t="str">
            <v>Fornecimento e instalação de chave chave seccionadora tripolar comando simultâneo aberto, abertura em carga, tensão nominal de 500 v, corrente nominal 200a/600v</v>
          </cell>
          <cell r="C1332" t="str">
            <v>UN</v>
          </cell>
          <cell r="D1332">
            <v>600.23659999999995</v>
          </cell>
        </row>
        <row r="1333">
          <cell r="A1333" t="str">
            <v>001.17.10900</v>
          </cell>
          <cell r="B1333" t="str">
            <v>Fornecimento e instalação de chave de comando de proteção para iluminação 2x60 w</v>
          </cell>
          <cell r="C1333" t="str">
            <v>UN</v>
          </cell>
          <cell r="D1333">
            <v>390.11840000000001</v>
          </cell>
        </row>
        <row r="1334">
          <cell r="A1334" t="str">
            <v>001.17.10920</v>
          </cell>
          <cell r="B1334" t="str">
            <v>Fornecimento e instalação de chave seccionadora tripolar classe 15kv nbc 95kv, ação simultanêa nas três fases com alavanca de manobra com suporte metálico para montagem e fixação</v>
          </cell>
          <cell r="C1334" t="str">
            <v>CJ</v>
          </cell>
          <cell r="D1334">
            <v>520.16560000000004</v>
          </cell>
        </row>
        <row r="1335">
          <cell r="A1335" t="str">
            <v>001.17.10940</v>
          </cell>
          <cell r="B1335" t="str">
            <v>Fornecimento e instalação de fusível nh 63amp</v>
          </cell>
          <cell r="C1335" t="str">
            <v>UN</v>
          </cell>
          <cell r="D1335">
            <v>14.733700000000001</v>
          </cell>
        </row>
        <row r="1336">
          <cell r="A1336" t="str">
            <v>001.17.10960</v>
          </cell>
          <cell r="B1336" t="str">
            <v>Fornecimento e instalação de fusível nh 100amp</v>
          </cell>
          <cell r="C1336" t="str">
            <v>UN</v>
          </cell>
          <cell r="D1336">
            <v>14.733700000000001</v>
          </cell>
        </row>
        <row r="1337">
          <cell r="A1337" t="str">
            <v>001.17.10980</v>
          </cell>
          <cell r="B1337" t="str">
            <v>Fornecimento e instalação de fusível nh 160amp</v>
          </cell>
          <cell r="C1337" t="str">
            <v>UN</v>
          </cell>
          <cell r="D1337">
            <v>14.733700000000001</v>
          </cell>
        </row>
        <row r="1338">
          <cell r="A1338" t="str">
            <v>001.17.11000</v>
          </cell>
          <cell r="B1338" t="str">
            <v>Fornecimento e instalação de fusível nh 200amp</v>
          </cell>
          <cell r="C1338" t="str">
            <v>UN</v>
          </cell>
          <cell r="D1338">
            <v>31.2453</v>
          </cell>
        </row>
        <row r="1339">
          <cell r="A1339" t="str">
            <v>001.17.11020</v>
          </cell>
          <cell r="B1339" t="str">
            <v>Fornecimento e instalação de fusível nh 315amp</v>
          </cell>
          <cell r="C1339" t="str">
            <v>UN</v>
          </cell>
          <cell r="D1339">
            <v>45.935299999999998</v>
          </cell>
        </row>
        <row r="1340">
          <cell r="A1340" t="str">
            <v>001.17.11040</v>
          </cell>
          <cell r="B1340" t="str">
            <v>Fornecimento e instalação de fusível nh 400amp</v>
          </cell>
          <cell r="C1340" t="str">
            <v>UN</v>
          </cell>
          <cell r="D1340">
            <v>20.805299999999999</v>
          </cell>
        </row>
        <row r="1341">
          <cell r="A1341" t="str">
            <v>001.17.11060</v>
          </cell>
          <cell r="B1341" t="str">
            <v>Fornecimento e instalação de fusível nh 630amp</v>
          </cell>
          <cell r="C1341" t="str">
            <v>UN</v>
          </cell>
          <cell r="D1341">
            <v>29.9453</v>
          </cell>
        </row>
        <row r="1342">
          <cell r="A1342" t="str">
            <v>001.17.11080</v>
          </cell>
          <cell r="B1342" t="str">
            <v>Fornecimento e instalação de fusível tipo """"nh"""", corrente de 200a, capacidade de ruptura 100ka 500v tamanho 2 retardado</v>
          </cell>
          <cell r="C1342" t="str">
            <v>UN</v>
          </cell>
          <cell r="D1342">
            <v>24.1553</v>
          </cell>
        </row>
        <row r="1343">
          <cell r="A1343" t="str">
            <v>001.17.11100</v>
          </cell>
          <cell r="B1343" t="str">
            <v>Fornecimento e instalação de fusível cartucho de 30amp</v>
          </cell>
          <cell r="C1343" t="str">
            <v>UN</v>
          </cell>
          <cell r="D1343">
            <v>3.5236999999999998</v>
          </cell>
        </row>
        <row r="1344">
          <cell r="A1344" t="str">
            <v>001.17.11120</v>
          </cell>
          <cell r="B1344" t="str">
            <v>Fornecimento e instalação de fusível cartucho de 60amp</v>
          </cell>
          <cell r="C1344" t="str">
            <v>UN</v>
          </cell>
          <cell r="D1344">
            <v>2.9737</v>
          </cell>
        </row>
        <row r="1345">
          <cell r="A1345" t="str">
            <v>001.17.11140</v>
          </cell>
          <cell r="B1345" t="str">
            <v>Fornecimento e instalação de fusível faca de 100amp</v>
          </cell>
          <cell r="C1345" t="str">
            <v>UN</v>
          </cell>
          <cell r="D1345">
            <v>5.0837000000000003</v>
          </cell>
        </row>
        <row r="1346">
          <cell r="A1346" t="str">
            <v>001.17.11160</v>
          </cell>
          <cell r="B1346" t="str">
            <v>Fornecimento e instalação de fusível faca de 200amp</v>
          </cell>
          <cell r="C1346" t="str">
            <v>UN</v>
          </cell>
          <cell r="D1346">
            <v>8.9536999999999995</v>
          </cell>
        </row>
        <row r="1347">
          <cell r="A1347" t="str">
            <v>001.17.11180</v>
          </cell>
          <cell r="B1347" t="str">
            <v>Fornecimento e instalação de fusível faca de 400amp</v>
          </cell>
          <cell r="C1347" t="str">
            <v>UN</v>
          </cell>
          <cell r="D1347">
            <v>21.6753</v>
          </cell>
        </row>
        <row r="1348">
          <cell r="A1348" t="str">
            <v>001.17.11200</v>
          </cell>
          <cell r="B1348" t="str">
            <v>Fornecimento e instalação de fusível faca de 600amp</v>
          </cell>
          <cell r="C1348" t="str">
            <v>UN</v>
          </cell>
          <cell r="D1348">
            <v>24.535299999999999</v>
          </cell>
        </row>
        <row r="1349">
          <cell r="A1349" t="str">
            <v>001.17.11220</v>
          </cell>
          <cell r="B1349" t="str">
            <v>Forneicimento e instalação de fusível diazed de 30 a 60 amp</v>
          </cell>
          <cell r="C1349" t="str">
            <v>UN</v>
          </cell>
          <cell r="D1349">
            <v>3.3637000000000001</v>
          </cell>
        </row>
        <row r="1350">
          <cell r="A1350" t="str">
            <v>001.17.11240</v>
          </cell>
          <cell r="B1350" t="str">
            <v>Fornecimento e instalação de fusível diazed de 10 amp.,inclusive base, anel e tampa</v>
          </cell>
          <cell r="C1350" t="str">
            <v>CJ</v>
          </cell>
          <cell r="D1350">
            <v>20.5792</v>
          </cell>
        </row>
        <row r="1351">
          <cell r="A1351" t="str">
            <v>001.17.11260</v>
          </cell>
          <cell r="B1351" t="str">
            <v>Fornecimento e instalação de elo fusível de alta tensão 1h</v>
          </cell>
          <cell r="C1351" t="str">
            <v>UN</v>
          </cell>
          <cell r="D1351">
            <v>3.1474000000000002</v>
          </cell>
        </row>
        <row r="1352">
          <cell r="A1352" t="str">
            <v>001.17.11280</v>
          </cell>
          <cell r="B1352" t="str">
            <v>Fornecimento e instalação de elo fusível de alta tensão 2h</v>
          </cell>
          <cell r="C1352" t="str">
            <v>UN</v>
          </cell>
          <cell r="D1352">
            <v>3.2473999999999998</v>
          </cell>
        </row>
        <row r="1353">
          <cell r="A1353" t="str">
            <v>001.17.11300</v>
          </cell>
          <cell r="B1353" t="str">
            <v>Fornecimento e instalação de elo fusível de alta tensão 3h</v>
          </cell>
          <cell r="C1353" t="str">
            <v>UN</v>
          </cell>
          <cell r="D1353">
            <v>3.0573999999999999</v>
          </cell>
        </row>
        <row r="1354">
          <cell r="A1354" t="str">
            <v>001.17.11320</v>
          </cell>
          <cell r="B1354" t="str">
            <v>Fornecimento e instalação de elo fusível de alta tensão 5h</v>
          </cell>
          <cell r="C1354" t="str">
            <v>UN</v>
          </cell>
          <cell r="D1354">
            <v>3.2473999999999998</v>
          </cell>
        </row>
        <row r="1355">
          <cell r="A1355" t="str">
            <v>001.17.11340</v>
          </cell>
          <cell r="B1355" t="str">
            <v>Fornecimento e instalação de elo fusível de alta tensão 6k</v>
          </cell>
          <cell r="C1355" t="str">
            <v>UN</v>
          </cell>
          <cell r="D1355">
            <v>3.2473999999999998</v>
          </cell>
        </row>
        <row r="1356">
          <cell r="A1356" t="str">
            <v>001.17.11360</v>
          </cell>
          <cell r="B1356" t="str">
            <v>Fornecimento e instalação de elo fusível de alta tensão 15k</v>
          </cell>
          <cell r="C1356" t="str">
            <v>UN</v>
          </cell>
          <cell r="D1356">
            <v>3.2473999999999998</v>
          </cell>
        </row>
        <row r="1357">
          <cell r="A1357" t="str">
            <v>001.17.11380</v>
          </cell>
          <cell r="B1357" t="str">
            <v>Fornecimento e instalação de elo fusível de alta tensão 25k</v>
          </cell>
          <cell r="C1357" t="str">
            <v>UN</v>
          </cell>
          <cell r="D1357">
            <v>3.3473999999999999</v>
          </cell>
        </row>
        <row r="1358">
          <cell r="A1358" t="str">
            <v>001.17.11400</v>
          </cell>
          <cell r="B1358" t="str">
            <v>Fornecimento e instalação de elo fusível 10 k - 15 kv</v>
          </cell>
          <cell r="C1358" t="str">
            <v>UN</v>
          </cell>
          <cell r="D1358">
            <v>1.7937000000000001</v>
          </cell>
        </row>
        <row r="1359">
          <cell r="A1359" t="str">
            <v>001.17.11420</v>
          </cell>
          <cell r="B1359" t="str">
            <v>Fornecimento e instalação de parafuso de máquina dim 16.00mmx500.00mm</v>
          </cell>
          <cell r="C1359" t="str">
            <v>UN</v>
          </cell>
          <cell r="D1359">
            <v>3.7237</v>
          </cell>
        </row>
        <row r="1360">
          <cell r="A1360" t="str">
            <v>001.17.11440</v>
          </cell>
          <cell r="B1360" t="str">
            <v>Fornecimento e instalação de parafuso de máquina dim 16.00mmx450.00mm</v>
          </cell>
          <cell r="C1360" t="str">
            <v>UN</v>
          </cell>
          <cell r="D1360">
            <v>5.2037000000000004</v>
          </cell>
        </row>
        <row r="1361">
          <cell r="A1361" t="str">
            <v>001.17.11460</v>
          </cell>
          <cell r="B1361" t="str">
            <v>Fornecimento e instalação de parafuso de máquina dim 16.00mmx400.00mm</v>
          </cell>
          <cell r="C1361" t="str">
            <v>UN</v>
          </cell>
          <cell r="D1361">
            <v>4.8236999999999997</v>
          </cell>
        </row>
        <row r="1362">
          <cell r="A1362" t="str">
            <v>001.17.11480</v>
          </cell>
          <cell r="B1362" t="str">
            <v>Fornecimento e instalação de parafuso de máquina dim 16.00mmx350.00mm</v>
          </cell>
          <cell r="C1362" t="str">
            <v>UN</v>
          </cell>
          <cell r="D1362">
            <v>3.1236999999999999</v>
          </cell>
        </row>
        <row r="1363">
          <cell r="A1363" t="str">
            <v>001.17.11500</v>
          </cell>
          <cell r="B1363" t="str">
            <v>Fornecimento e instalação de parafuso de máquina dim 5/8"""" x 300 mm</v>
          </cell>
          <cell r="C1363" t="str">
            <v>UN</v>
          </cell>
          <cell r="D1363">
            <v>5.4036999999999997</v>
          </cell>
        </row>
        <row r="1364">
          <cell r="A1364" t="str">
            <v>001.17.11520</v>
          </cell>
          <cell r="B1364" t="str">
            <v>Fornecimento e instalação de parafuso de máquina dim.5/8"""" x 250 mm</v>
          </cell>
          <cell r="C1364" t="str">
            <v>UN</v>
          </cell>
          <cell r="D1364">
            <v>2.8237000000000001</v>
          </cell>
        </row>
        <row r="1365">
          <cell r="A1365" t="str">
            <v>001.17.11540</v>
          </cell>
          <cell r="B1365" t="str">
            <v>Forneicmento e instalação de parafuso de máquina dim.5/8"""" x 200 mm</v>
          </cell>
          <cell r="C1365" t="str">
            <v>UN</v>
          </cell>
          <cell r="D1365">
            <v>4.1936999999999998</v>
          </cell>
        </row>
        <row r="1366">
          <cell r="A1366" t="str">
            <v>001.17.11560</v>
          </cell>
          <cell r="B1366" t="str">
            <v>Fornecimento e instalação de parafuso de máquina de diâm. de 5/8x6 pol</v>
          </cell>
          <cell r="C1366" t="str">
            <v>UN</v>
          </cell>
          <cell r="D1366">
            <v>3.9474</v>
          </cell>
        </row>
        <row r="1367">
          <cell r="A1367" t="str">
            <v>001.17.11580</v>
          </cell>
          <cell r="B1367" t="str">
            <v>Fornecimento e instalação de parafuso de máquina dim.1/2"""" x 125 mm</v>
          </cell>
          <cell r="C1367" t="str">
            <v>UN</v>
          </cell>
          <cell r="D1367">
            <v>3.0236999999999998</v>
          </cell>
        </row>
        <row r="1368">
          <cell r="A1368" t="str">
            <v>001.17.11600</v>
          </cell>
          <cell r="B1368" t="str">
            <v>Fornecimento e instalação de parafuso rosca dupla (passant) diâm 16.00mmx550.00mm</v>
          </cell>
          <cell r="C1368" t="str">
            <v>UN</v>
          </cell>
          <cell r="D1368">
            <v>8.9974000000000007</v>
          </cell>
        </row>
        <row r="1369">
          <cell r="A1369" t="str">
            <v>001.17.11620</v>
          </cell>
          <cell r="B1369" t="str">
            <v>Fornecimento e instalação de parafuso rosca dupla (passant) diâm 16.00mmx500.00mm</v>
          </cell>
          <cell r="C1369" t="str">
            <v>UN</v>
          </cell>
          <cell r="D1369">
            <v>8.5074000000000005</v>
          </cell>
        </row>
        <row r="1370">
          <cell r="A1370" t="str">
            <v>001.17.11640</v>
          </cell>
          <cell r="B1370" t="str">
            <v>Fornecimento e instalação de parafuso rosca dupla (passant) diâm 16.00mmx450.00mm</v>
          </cell>
          <cell r="C1370" t="str">
            <v>UN</v>
          </cell>
          <cell r="D1370">
            <v>7.6574</v>
          </cell>
        </row>
        <row r="1371">
          <cell r="A1371" t="str">
            <v>001.17.11660</v>
          </cell>
          <cell r="B1371" t="str">
            <v>Fornecimento e instalação de parafuso rosca dupla (passant) diâm 16.00mmx400.00mm</v>
          </cell>
          <cell r="C1371" t="str">
            <v>UN</v>
          </cell>
          <cell r="D1371">
            <v>5.0473999999999997</v>
          </cell>
        </row>
        <row r="1372">
          <cell r="A1372" t="str">
            <v>001.17.11680</v>
          </cell>
          <cell r="B1372" t="str">
            <v>Fornecimento e instalação de parafuso rosca dupla (passant) diâm 16.00mmx350.00mm</v>
          </cell>
          <cell r="C1372" t="str">
            <v>UN</v>
          </cell>
          <cell r="D1372">
            <v>4.7473999999999998</v>
          </cell>
        </row>
        <row r="1373">
          <cell r="A1373" t="str">
            <v>001.17.11700</v>
          </cell>
          <cell r="B1373" t="str">
            <v>Fornecimento e instalação de parafuso de rosca soberba12.7mm1/2 polx100mm 4 pol</v>
          </cell>
          <cell r="C1373" t="str">
            <v>UN</v>
          </cell>
          <cell r="D1373">
            <v>1.9237</v>
          </cell>
        </row>
        <row r="1374">
          <cell r="A1374" t="str">
            <v>001.17.11720</v>
          </cell>
          <cell r="B1374" t="str">
            <v>Fornecimento e instalação de parafuso esticador diametro 1/2 pol</v>
          </cell>
          <cell r="C1374" t="str">
            <v>UN</v>
          </cell>
          <cell r="D1374">
            <v>3.2673999999999999</v>
          </cell>
        </row>
        <row r="1375">
          <cell r="A1375" t="str">
            <v>001.17.11740</v>
          </cell>
          <cell r="B1375" t="str">
            <v>Fornecimento e instalação de parafuso francês 9.50mm 3/8""""x115mm 4-1/2 pol</v>
          </cell>
          <cell r="C1375" t="str">
            <v>UN</v>
          </cell>
          <cell r="D1375">
            <v>1.9237</v>
          </cell>
        </row>
        <row r="1376">
          <cell r="A1376" t="str">
            <v>001.17.11760</v>
          </cell>
          <cell r="B1376" t="str">
            <v>Fornecimento e instalação de parafuso francês 16.00mm 5/8""""x45mm 1-3/4 pol</v>
          </cell>
          <cell r="C1376" t="str">
            <v>UN</v>
          </cell>
          <cell r="D1376">
            <v>1.9737</v>
          </cell>
        </row>
        <row r="1377">
          <cell r="A1377" t="str">
            <v>001.17.11780</v>
          </cell>
          <cell r="B1377" t="str">
            <v>Fornecimento e instalação de parafuso francês 16.00mm 5/8""""x150mm 6 pol</v>
          </cell>
          <cell r="C1377" t="str">
            <v>UN</v>
          </cell>
          <cell r="D1377">
            <v>2.2237</v>
          </cell>
        </row>
        <row r="1378">
          <cell r="A1378" t="str">
            <v>001.17.11800</v>
          </cell>
          <cell r="B1378" t="str">
            <v>Fornecimento e instalação de parafuso de aço 16 mm com rosca m 16x2 sem cabeca com 210 mm  de comprimento com 60 mm de rosca tipo chumbador</v>
          </cell>
          <cell r="C1378" t="str">
            <v>PC</v>
          </cell>
          <cell r="D1378">
            <v>7.4111000000000002</v>
          </cell>
        </row>
        <row r="1379">
          <cell r="A1379" t="str">
            <v>001.17.11820</v>
          </cell>
          <cell r="B1379" t="str">
            <v>Fornecimento e instalação de parafuso de aço  16mm com rosca m 16x2 sem cabeca de 200 mm</v>
          </cell>
          <cell r="C1379" t="str">
            <v>PC</v>
          </cell>
          <cell r="D1379">
            <v>2.0474000000000001</v>
          </cell>
        </row>
        <row r="1380">
          <cell r="A1380" t="str">
            <v>001.17.11840</v>
          </cell>
          <cell r="B1380" t="str">
            <v>Fornecimento e instalação de arruela quadrada de 38.00mm com furo de 18.00mm</v>
          </cell>
          <cell r="C1380" t="str">
            <v>UN</v>
          </cell>
          <cell r="D1380">
            <v>0.94179999999999997</v>
          </cell>
        </row>
        <row r="1381">
          <cell r="A1381" t="str">
            <v>001.17.11860</v>
          </cell>
          <cell r="B1381" t="str">
            <v>Fornecimento e instalação de arruela quadrada de 55.00mm com furo de 18.00mm</v>
          </cell>
          <cell r="C1381" t="str">
            <v>UN</v>
          </cell>
          <cell r="D1381">
            <v>0.71179999999999999</v>
          </cell>
        </row>
        <row r="1382">
          <cell r="A1382" t="str">
            <v>001.17.11880</v>
          </cell>
          <cell r="B1382" t="str">
            <v>Fornecimento e instalação de arruela redonda para parafuso diâm. 9.50mm 3/8""""</v>
          </cell>
          <cell r="C1382" t="str">
            <v>UN</v>
          </cell>
          <cell r="D1382">
            <v>0.68179999999999996</v>
          </cell>
        </row>
        <row r="1383">
          <cell r="A1383" t="str">
            <v>001.17.11900</v>
          </cell>
          <cell r="B1383" t="str">
            <v>Fornecimento e instalação de arruela redonda para parafuso diâm. 11.00mm 7/16""""</v>
          </cell>
          <cell r="C1383" t="str">
            <v>UN</v>
          </cell>
          <cell r="D1383">
            <v>0.69179999999999997</v>
          </cell>
        </row>
        <row r="1384">
          <cell r="A1384" t="str">
            <v>001.17.11920</v>
          </cell>
          <cell r="B1384" t="str">
            <v>Fornecimento e instalação de arruela redonda para parafuso diam. 16.00mm 5/8""""</v>
          </cell>
          <cell r="C1384" t="str">
            <v>UN</v>
          </cell>
          <cell r="D1384">
            <v>0.71179999999999999</v>
          </cell>
        </row>
        <row r="1385">
          <cell r="A1385" t="str">
            <v>001.17.11940</v>
          </cell>
          <cell r="B1385" t="str">
            <v>Fornecimento e instalação de porca quadrada para parafuso diâmetro 16.00mm</v>
          </cell>
          <cell r="C1385" t="str">
            <v>UN</v>
          </cell>
          <cell r="D1385">
            <v>1.2237</v>
          </cell>
        </row>
        <row r="1386">
          <cell r="A1386" t="str">
            <v>001.17.11960</v>
          </cell>
          <cell r="B1386" t="str">
            <v>Fornecimento e instalação de afastador de armação secundária de 0.50m p/ unidade</v>
          </cell>
          <cell r="C1386" t="str">
            <v>UN</v>
          </cell>
          <cell r="D1386">
            <v>16.736599999999999</v>
          </cell>
        </row>
        <row r="1387">
          <cell r="A1387" t="str">
            <v>001.17.11980</v>
          </cell>
          <cell r="B1387" t="str">
            <v>Fornecimento e instalação de olhal para parafuso de 16mm 5/8 pol</v>
          </cell>
          <cell r="C1387" t="str">
            <v>UN</v>
          </cell>
          <cell r="D1387">
            <v>5.7237</v>
          </cell>
        </row>
        <row r="1388">
          <cell r="A1388" t="str">
            <v>001.17.12000</v>
          </cell>
          <cell r="B1388" t="str">
            <v>Fornecimento e instalação de isolador de disco de 150mm</v>
          </cell>
          <cell r="C1388" t="str">
            <v>UN</v>
          </cell>
          <cell r="D1388">
            <v>20.0474</v>
          </cell>
        </row>
        <row r="1389">
          <cell r="A1389" t="str">
            <v>001.17.12020</v>
          </cell>
          <cell r="B1389" t="str">
            <v>Fornecimento e instalação de Isolador de Pilar 34,50 KV NBI 150 KV - M16</v>
          </cell>
          <cell r="C1389" t="str">
            <v>UN</v>
          </cell>
          <cell r="D1389">
            <v>62.055100000000003</v>
          </cell>
        </row>
        <row r="1390">
          <cell r="A1390" t="str">
            <v>001.17.12040</v>
          </cell>
          <cell r="B1390" t="str">
            <v>Fornecimento e instalação de isolador roldana baixa tensao</v>
          </cell>
          <cell r="C1390" t="str">
            <v>UN</v>
          </cell>
          <cell r="D1390">
            <v>4.7973999999999997</v>
          </cell>
        </row>
        <row r="1391">
          <cell r="A1391" t="str">
            <v>001.17.12060</v>
          </cell>
          <cell r="B1391" t="str">
            <v>Fornecimento e instalação de isolador de passagem tipo externo - interno classe 15kv</v>
          </cell>
          <cell r="C1391" t="str">
            <v>UN</v>
          </cell>
          <cell r="D1391">
            <v>109.0566</v>
          </cell>
        </row>
        <row r="1392">
          <cell r="A1392" t="str">
            <v>001.17.12080</v>
          </cell>
          <cell r="B1392" t="str">
            <v>Fornecimento e instalação de isolador de passagem tipo interno-interno classe 15 kv</v>
          </cell>
          <cell r="C1392" t="str">
            <v>UN</v>
          </cell>
          <cell r="D1392">
            <v>50.236600000000003</v>
          </cell>
        </row>
        <row r="1393">
          <cell r="A1393" t="str">
            <v>001.17.12100</v>
          </cell>
          <cell r="B1393" t="str">
            <v>Fornecimento e instalação de isolador de pedestal 15kv</v>
          </cell>
          <cell r="C1393" t="str">
            <v>PC</v>
          </cell>
          <cell r="D1393">
            <v>31.896599999999999</v>
          </cell>
        </row>
        <row r="1394">
          <cell r="A1394" t="str">
            <v>001.17.12120</v>
          </cell>
          <cell r="B1394" t="str">
            <v>Fornecimento e instalação de chapa suporte para isoladores de passagem dim. 14.50x500.00mm</v>
          </cell>
          <cell r="C1394" t="str">
            <v>PC</v>
          </cell>
          <cell r="D1394">
            <v>215.11840000000001</v>
          </cell>
        </row>
        <row r="1395">
          <cell r="A1395" t="str">
            <v>001.17.12140</v>
          </cell>
          <cell r="B1395" t="str">
            <v>Fornecimento e instalação de chapa para fixacao de estais 76x11x130 mm</v>
          </cell>
          <cell r="C1395" t="str">
            <v>UN</v>
          </cell>
          <cell r="D1395">
            <v>7.2011000000000003</v>
          </cell>
        </row>
        <row r="1396">
          <cell r="A1396" t="str">
            <v>001.17.12160</v>
          </cell>
          <cell r="B1396" t="str">
            <v>Fornecimento e instalação de grampo de cerca</v>
          </cell>
          <cell r="C1396" t="str">
            <v>KG</v>
          </cell>
          <cell r="D1396">
            <v>23.6433</v>
          </cell>
        </row>
        <row r="1397">
          <cell r="A1397" t="str">
            <v>001.17.12180</v>
          </cell>
          <cell r="B1397" t="str">
            <v>Fornecimento e instalação de grampo de linha viva</v>
          </cell>
          <cell r="C1397" t="str">
            <v>UN</v>
          </cell>
          <cell r="D1397">
            <v>8.5710999999999995</v>
          </cell>
        </row>
        <row r="1398">
          <cell r="A1398" t="str">
            <v>001.17.12200</v>
          </cell>
          <cell r="B1398" t="str">
            <v>Fornecimento e instalação de armação secundária com haste de 16mmx350mm 02 estribos</v>
          </cell>
          <cell r="C1398" t="str">
            <v>UN</v>
          </cell>
          <cell r="D1398">
            <v>22.886600000000001</v>
          </cell>
        </row>
        <row r="1399">
          <cell r="A1399" t="str">
            <v>001.17.12220</v>
          </cell>
          <cell r="B1399" t="str">
            <v>Fornecimento e instalação de armação secundária com haste de 16mmx350mm 03 estribos</v>
          </cell>
          <cell r="C1399" t="str">
            <v>UN</v>
          </cell>
          <cell r="D1399">
            <v>17.584</v>
          </cell>
        </row>
        <row r="1400">
          <cell r="A1400" t="str">
            <v>001.17.12240</v>
          </cell>
          <cell r="B1400" t="str">
            <v>Fornecimento e instalação de pino para isolador de 15kv</v>
          </cell>
          <cell r="C1400" t="str">
            <v>UN</v>
          </cell>
          <cell r="D1400">
            <v>3.2237</v>
          </cell>
        </row>
        <row r="1401">
          <cell r="A1401" t="str">
            <v>001.17.12260</v>
          </cell>
          <cell r="B1401" t="str">
            <v>Fornecimento e Instalação de Pino Auto Travante 5/8"""" x 250 mm 15/34.5 KV</v>
          </cell>
          <cell r="C1401" t="str">
            <v>UN</v>
          </cell>
          <cell r="D1401">
            <v>9.5183999999999997</v>
          </cell>
        </row>
        <row r="1402">
          <cell r="A1402" t="str">
            <v>001.17.12280</v>
          </cell>
          <cell r="B1402" t="str">
            <v>Fornecimento e instalação de gancho suspensão</v>
          </cell>
          <cell r="C1402" t="str">
            <v>UN</v>
          </cell>
          <cell r="D1402">
            <v>8.0473999999999997</v>
          </cell>
        </row>
        <row r="1403">
          <cell r="A1403" t="str">
            <v>001.17.12300</v>
          </cell>
          <cell r="B1403" t="str">
            <v>Fornecimento e instalação de granpo de tensão</v>
          </cell>
          <cell r="C1403" t="str">
            <v>UN</v>
          </cell>
          <cell r="D1403">
            <v>4.6474000000000002</v>
          </cell>
        </row>
        <row r="1404">
          <cell r="A1404" t="str">
            <v>001.17.12320</v>
          </cell>
          <cell r="B1404" t="str">
            <v>Fornecimento e instalação de manilha de aço maleável 11500 kgf</v>
          </cell>
          <cell r="C1404" t="str">
            <v>UN</v>
          </cell>
          <cell r="D1404">
            <v>4.9237000000000002</v>
          </cell>
        </row>
        <row r="1405">
          <cell r="A1405" t="str">
            <v>001.17.12340</v>
          </cell>
          <cell r="B1405" t="str">
            <v>Fornecimento e instalação de manilha sapatilha para cabo ate 3/8 pol</v>
          </cell>
          <cell r="C1405" t="str">
            <v>UN</v>
          </cell>
          <cell r="D1405">
            <v>7.0037000000000003</v>
          </cell>
        </row>
        <row r="1406">
          <cell r="A1406" t="str">
            <v>001.17.12360</v>
          </cell>
          <cell r="B1406" t="str">
            <v>Fornecimento e instalação de sapatilha para cabo de aço ate 3/8</v>
          </cell>
          <cell r="C1406" t="str">
            <v>UN</v>
          </cell>
          <cell r="D1406">
            <v>1.5737000000000001</v>
          </cell>
        </row>
        <row r="1407">
          <cell r="A1407" t="str">
            <v>001.17.12380</v>
          </cell>
          <cell r="B1407" t="str">
            <v>Fornecimento e Instalação de Laço de Topo 34.5 KV Cabo 2</v>
          </cell>
          <cell r="C1407" t="str">
            <v>UN</v>
          </cell>
          <cell r="D1407">
            <v>5.0591999999999997</v>
          </cell>
        </row>
        <row r="1408">
          <cell r="A1408" t="str">
            <v>001.17.12390</v>
          </cell>
          <cell r="B1408" t="str">
            <v>Fornecimento e Instalação de Alça Pré-Formada Cabo 2 AWG</v>
          </cell>
          <cell r="C1408" t="str">
            <v>un</v>
          </cell>
          <cell r="D1408">
            <v>3.0434000000000001</v>
          </cell>
        </row>
        <row r="1409">
          <cell r="A1409" t="str">
            <v>001.17.12400</v>
          </cell>
          <cell r="B1409" t="str">
            <v>Fornecimento e instalação de alça reformada para estais de contra poste wgl-1.100</v>
          </cell>
          <cell r="C1409" t="str">
            <v>UN</v>
          </cell>
          <cell r="D1409">
            <v>5.2836999999999996</v>
          </cell>
        </row>
        <row r="1410">
          <cell r="A1410" t="str">
            <v>001.17.12420</v>
          </cell>
          <cell r="B1410" t="str">
            <v>Fornecimento e instalação de alça reformada para estais de contra poste wgl-1.103</v>
          </cell>
          <cell r="C1410" t="str">
            <v>UN</v>
          </cell>
          <cell r="D1410">
            <v>5.2836999999999996</v>
          </cell>
        </row>
        <row r="1411">
          <cell r="A1411" t="str">
            <v>001.17.12440</v>
          </cell>
          <cell r="B1411" t="str">
            <v>Fornecimento e instalação de alça pré-formada de distribuição dg-4542</v>
          </cell>
          <cell r="C1411" t="str">
            <v>UN</v>
          </cell>
          <cell r="D1411">
            <v>2.8687</v>
          </cell>
        </row>
        <row r="1412">
          <cell r="A1412" t="str">
            <v>001.17.12460</v>
          </cell>
          <cell r="B1412" t="str">
            <v>Fornecimento e instalação de alça pré-formada de distribuição dg-4544</v>
          </cell>
          <cell r="C1412" t="str">
            <v>UN</v>
          </cell>
          <cell r="D1412">
            <v>2.8437000000000001</v>
          </cell>
        </row>
        <row r="1413">
          <cell r="A1413" t="str">
            <v>001.17.12480</v>
          </cell>
          <cell r="B1413" t="str">
            <v>Forneicmento e instalação de alça pré-formada de distribuição dg-4547</v>
          </cell>
          <cell r="C1413" t="str">
            <v>UN</v>
          </cell>
          <cell r="D1413">
            <v>14.0237</v>
          </cell>
        </row>
        <row r="1414">
          <cell r="A1414" t="str">
            <v>001.17.12500</v>
          </cell>
          <cell r="B1414" t="str">
            <v>Fornecimento e instalação de emenda pré formada ls-0118</v>
          </cell>
          <cell r="C1414" t="str">
            <v>UN</v>
          </cell>
          <cell r="D1414">
            <v>8.0236999999999998</v>
          </cell>
        </row>
        <row r="1415">
          <cell r="A1415" t="str">
            <v>001.17.12520</v>
          </cell>
          <cell r="B1415" t="str">
            <v>Fornecimento e instalação de emenda pré formada ls-0120</v>
          </cell>
          <cell r="C1415" t="str">
            <v>UN</v>
          </cell>
          <cell r="D1415">
            <v>6.0236999999999998</v>
          </cell>
        </row>
        <row r="1416">
          <cell r="A1416" t="str">
            <v>001.17.12540</v>
          </cell>
          <cell r="B1416" t="str">
            <v>Fornecimento e instalação de emenda pré-formada ls-0124</v>
          </cell>
          <cell r="C1416" t="str">
            <v>UN</v>
          </cell>
          <cell r="D1416">
            <v>14.0237</v>
          </cell>
        </row>
        <row r="1417">
          <cell r="A1417" t="str">
            <v>001.17.12560</v>
          </cell>
          <cell r="B1417" t="str">
            <v>Fornecimento e instalação de seccionador pré-formado para cerca</v>
          </cell>
          <cell r="C1417" t="str">
            <v>UN</v>
          </cell>
          <cell r="D1417">
            <v>11.6866</v>
          </cell>
        </row>
        <row r="1418">
          <cell r="A1418" t="str">
            <v>001.17.12580</v>
          </cell>
          <cell r="B1418" t="str">
            <v>Fornecimento e instalação de terminal de pressão seção 6.00 mm2 reforçado para condutor</v>
          </cell>
          <cell r="C1418" t="str">
            <v>UN</v>
          </cell>
          <cell r="D1418">
            <v>1.3237000000000001</v>
          </cell>
        </row>
        <row r="1419">
          <cell r="A1419" t="str">
            <v>001.17.12600</v>
          </cell>
          <cell r="B1419" t="str">
            <v>Fornecimento e instalação de terminal de pressão seção 10.00 mm2 reforçado para condutor</v>
          </cell>
          <cell r="C1419" t="str">
            <v>UN</v>
          </cell>
          <cell r="D1419">
            <v>1.5137</v>
          </cell>
        </row>
        <row r="1420">
          <cell r="A1420" t="str">
            <v>001.17.12620</v>
          </cell>
          <cell r="B1420" t="str">
            <v>Fornecimento e instalação de terminal de pressão seção 16.00 mm2 reforçado para condutor</v>
          </cell>
          <cell r="C1420" t="str">
            <v>UN</v>
          </cell>
          <cell r="D1420">
            <v>2.3953000000000002</v>
          </cell>
        </row>
        <row r="1421">
          <cell r="A1421" t="str">
            <v>001.17.12640</v>
          </cell>
          <cell r="B1421" t="str">
            <v>Fornecimento e instalação de terminal de pressão seção 25.00 mm2 reforçado para condutor</v>
          </cell>
          <cell r="C1421" t="str">
            <v>UN</v>
          </cell>
          <cell r="D1421">
            <v>3.0973999999999999</v>
          </cell>
        </row>
        <row r="1422">
          <cell r="A1422" t="str">
            <v>001.17.12660</v>
          </cell>
          <cell r="B1422" t="str">
            <v>Fornecimento e instalação de terminal de pressão seção 35.00 mm2 reforçado para condutor</v>
          </cell>
          <cell r="C1422" t="str">
            <v>UN</v>
          </cell>
          <cell r="D1422">
            <v>3.6192000000000002</v>
          </cell>
        </row>
        <row r="1423">
          <cell r="A1423" t="str">
            <v>001.17.12680</v>
          </cell>
          <cell r="B1423" t="str">
            <v>Fornecimento e instalação de terminal de pressão seção 50.00 mm2 reforçado para condutor</v>
          </cell>
          <cell r="C1423" t="str">
            <v>UN</v>
          </cell>
          <cell r="D1423">
            <v>5.1211000000000002</v>
          </cell>
        </row>
        <row r="1424">
          <cell r="A1424" t="str">
            <v>001.17.12700</v>
          </cell>
          <cell r="B1424" t="str">
            <v>Fornecimento e instalação de terminal de pressão seção 70.00 mm2 reforçado para condutor</v>
          </cell>
          <cell r="C1424" t="str">
            <v>UN</v>
          </cell>
          <cell r="D1424">
            <v>5.8529</v>
          </cell>
        </row>
        <row r="1425">
          <cell r="A1425" t="str">
            <v>001.17.12720</v>
          </cell>
          <cell r="B1425" t="str">
            <v>Fornecimento e instalação de terminal de pressão seção 95.00 mm2 reforçado para condutor</v>
          </cell>
          <cell r="C1425" t="str">
            <v>UN</v>
          </cell>
          <cell r="D1425">
            <v>5.5845000000000002</v>
          </cell>
        </row>
        <row r="1426">
          <cell r="A1426" t="str">
            <v>001.17.12740</v>
          </cell>
          <cell r="B1426" t="str">
            <v>Fornecimento e instalação de terminal de pressão seção 120.00 mm2 reforçado para condutor</v>
          </cell>
          <cell r="C1426" t="str">
            <v>UN</v>
          </cell>
          <cell r="D1426">
            <v>6.3064</v>
          </cell>
        </row>
        <row r="1427">
          <cell r="A1427" t="str">
            <v>001.17.12760</v>
          </cell>
          <cell r="B1427" t="str">
            <v>Fornecimento e instalação de terminal de pressão seção 150.00 mm2 reforçado para condutor</v>
          </cell>
          <cell r="C1427" t="str">
            <v>UN</v>
          </cell>
          <cell r="D1427">
            <v>7.4683999999999999</v>
          </cell>
        </row>
        <row r="1428">
          <cell r="A1428" t="str">
            <v>001.17.12780</v>
          </cell>
          <cell r="B1428" t="str">
            <v>Fornecimento e instalação de terminal de pressão seção 185.00 mm2 reforçado para condutor</v>
          </cell>
          <cell r="C1428" t="str">
            <v>UN</v>
          </cell>
          <cell r="D1428">
            <v>10.722099999999999</v>
          </cell>
        </row>
        <row r="1429">
          <cell r="A1429" t="str">
            <v>001.17.12800</v>
          </cell>
          <cell r="B1429" t="str">
            <v>Fornecimento e instalação de terminal de pressão seção 240 mm2 reforçado para condutor</v>
          </cell>
          <cell r="C1429" t="str">
            <v>UN</v>
          </cell>
          <cell r="D1429">
            <v>13.0556</v>
          </cell>
        </row>
        <row r="1430">
          <cell r="A1430" t="str">
            <v>001.17.12820</v>
          </cell>
          <cell r="B1430" t="str">
            <v>Fornecimento e instalação de terminal de pressão seção 6.00 mm2 simples para condutor</v>
          </cell>
          <cell r="C1430" t="str">
            <v>UN</v>
          </cell>
          <cell r="D1430">
            <v>1.3237000000000001</v>
          </cell>
        </row>
        <row r="1431">
          <cell r="A1431" t="str">
            <v>001.17.12840</v>
          </cell>
          <cell r="B1431" t="str">
            <v>Fornecimento e instalação de terminal de pressão seção 10.00 mm2 simples para condutor</v>
          </cell>
          <cell r="C1431" t="str">
            <v>UN</v>
          </cell>
          <cell r="D1431">
            <v>1.7937000000000001</v>
          </cell>
        </row>
        <row r="1432">
          <cell r="A1432" t="str">
            <v>001.17.12860</v>
          </cell>
          <cell r="B1432" t="str">
            <v>Fornecimento e instalação de terminal de pressão seção 16.00 mm2 simples para condutor seção</v>
          </cell>
          <cell r="C1432" t="str">
            <v>UN</v>
          </cell>
          <cell r="D1432">
            <v>2.3353000000000002</v>
          </cell>
        </row>
        <row r="1433">
          <cell r="A1433" t="str">
            <v>001.17.12880</v>
          </cell>
          <cell r="B1433" t="str">
            <v>Fornecimento e instalação de terminal de pressão seção 25.00 mm2 simples para condutor</v>
          </cell>
          <cell r="C1433" t="str">
            <v>UN</v>
          </cell>
          <cell r="D1433">
            <v>2.9773999999999998</v>
          </cell>
        </row>
        <row r="1434">
          <cell r="A1434" t="str">
            <v>001.17.12900</v>
          </cell>
          <cell r="B1434" t="str">
            <v>Fornecimento e instalação de terminal de pressão seção 35.00 mm2 simples para condutor</v>
          </cell>
          <cell r="C1434" t="str">
            <v>UN</v>
          </cell>
          <cell r="D1434">
            <v>3.5091999999999999</v>
          </cell>
        </row>
        <row r="1435">
          <cell r="A1435" t="str">
            <v>001.17.12920</v>
          </cell>
          <cell r="B1435" t="str">
            <v>Fornecimento e instalação de terminal de pressão seção 50 mm2 simples para condutor</v>
          </cell>
          <cell r="C1435" t="str">
            <v>UN</v>
          </cell>
          <cell r="D1435">
            <v>4.2610999999999999</v>
          </cell>
        </row>
        <row r="1436">
          <cell r="A1436" t="str">
            <v>001.17.12940</v>
          </cell>
          <cell r="B1436" t="str">
            <v>Fornecimento e instalação de terminal de pressão seção 70.00 mm2 simples para condutor</v>
          </cell>
          <cell r="C1436" t="str">
            <v>UN</v>
          </cell>
          <cell r="D1436">
            <v>4.8929</v>
          </cell>
        </row>
        <row r="1437">
          <cell r="A1437" t="str">
            <v>001.17.12960</v>
          </cell>
          <cell r="B1437" t="str">
            <v>Fornecimento e instalação de terminal de pressão seção 95.00 mm2 simples para condutor</v>
          </cell>
          <cell r="C1437" t="str">
            <v>UN</v>
          </cell>
          <cell r="D1437">
            <v>6.4145000000000003</v>
          </cell>
        </row>
        <row r="1438">
          <cell r="A1438" t="str">
            <v>001.17.12980</v>
          </cell>
          <cell r="B1438" t="str">
            <v>Fornecimento e instalação de terminal de pressão seção 120.00 mm2 simples para condutor</v>
          </cell>
          <cell r="C1438" t="str">
            <v>UN</v>
          </cell>
          <cell r="D1438">
            <v>7.7363999999999997</v>
          </cell>
        </row>
        <row r="1439">
          <cell r="A1439" t="str">
            <v>001.17.13000</v>
          </cell>
          <cell r="B1439" t="str">
            <v>Fornecimento e instalação de terminal de pressão seção 150.00 mm2 simples para condutor</v>
          </cell>
          <cell r="C1439" t="str">
            <v>UN</v>
          </cell>
          <cell r="D1439">
            <v>8.3084000000000007</v>
          </cell>
        </row>
        <row r="1440">
          <cell r="A1440" t="str">
            <v>001.17.13020</v>
          </cell>
          <cell r="B1440" t="str">
            <v>Fornecimento e instalação de terminal de pressão seção 185.00 mm2 simples para condutor</v>
          </cell>
          <cell r="C1440" t="str">
            <v>UN</v>
          </cell>
          <cell r="D1440">
            <v>10.412100000000001</v>
          </cell>
        </row>
        <row r="1441">
          <cell r="A1441" t="str">
            <v>001.17.13040</v>
          </cell>
          <cell r="B1441" t="str">
            <v>Fornecimento e instalação de terminal de pressão seção 240.00 mm2 simples para condutor</v>
          </cell>
          <cell r="C1441" t="str">
            <v>UN</v>
          </cell>
          <cell r="D1441">
            <v>12.025600000000001</v>
          </cell>
        </row>
        <row r="1442">
          <cell r="A1442" t="str">
            <v>001.17.13060</v>
          </cell>
          <cell r="B1442" t="str">
            <v>Fornecimento e instalação de conector split bolt para condutor seção 6.00 mm2</v>
          </cell>
          <cell r="C1442" t="str">
            <v>UN</v>
          </cell>
          <cell r="D1442">
            <v>1.7837000000000001</v>
          </cell>
        </row>
        <row r="1443">
          <cell r="A1443" t="str">
            <v>001.17.13080</v>
          </cell>
          <cell r="B1443" t="str">
            <v>Fornecimento e instalação de conector split bolt para condutor  seção 10.00 mm2</v>
          </cell>
          <cell r="C1443" t="str">
            <v>UN</v>
          </cell>
          <cell r="D1443">
            <v>1.7837000000000001</v>
          </cell>
        </row>
        <row r="1444">
          <cell r="A1444" t="str">
            <v>001.17.13100</v>
          </cell>
          <cell r="B1444" t="str">
            <v>Fornecimento e instalação de conector split bolt para condutor  seção 16.00 mm2</v>
          </cell>
          <cell r="C1444" t="str">
            <v>UN</v>
          </cell>
          <cell r="D1444">
            <v>2.5952999999999999</v>
          </cell>
        </row>
        <row r="1445">
          <cell r="A1445" t="str">
            <v>001.17.13120</v>
          </cell>
          <cell r="B1445" t="str">
            <v>Fornecimento e instalação de conector split bolt para condutor  seção 25.00 mm2</v>
          </cell>
          <cell r="C1445" t="str">
            <v>UN</v>
          </cell>
          <cell r="D1445">
            <v>3.3473999999999999</v>
          </cell>
        </row>
        <row r="1446">
          <cell r="A1446" t="str">
            <v>001.17.13140</v>
          </cell>
          <cell r="B1446" t="str">
            <v>Fornecimento e instalação de conector split bolt para condutor  seção 35.00 mm2</v>
          </cell>
          <cell r="C1446" t="str">
            <v>UN</v>
          </cell>
          <cell r="D1446">
            <v>3.9291999999999998</v>
          </cell>
        </row>
        <row r="1447">
          <cell r="A1447" t="str">
            <v>001.17.13160</v>
          </cell>
          <cell r="B1447" t="str">
            <v>Fornecimento e instalação de conector split bolt para condutor  seção 50.00 mm2</v>
          </cell>
          <cell r="C1447" t="str">
            <v>UN</v>
          </cell>
          <cell r="D1447">
            <v>4.7411000000000003</v>
          </cell>
        </row>
        <row r="1448">
          <cell r="A1448" t="str">
            <v>001.17.13180</v>
          </cell>
          <cell r="B1448" t="str">
            <v>Fornecimento e instalação de conector split bolt para condutor  seção 70.00 mm2</v>
          </cell>
          <cell r="C1448" t="str">
            <v>UN</v>
          </cell>
          <cell r="D1448">
            <v>5.8829000000000002</v>
          </cell>
        </row>
        <row r="1449">
          <cell r="A1449" t="str">
            <v>001.17.13200</v>
          </cell>
          <cell r="B1449" t="str">
            <v>Fornecimento e instalação de conector split bolt para condutor  seção 95.00 mm2</v>
          </cell>
          <cell r="C1449" t="str">
            <v>UN</v>
          </cell>
          <cell r="D1449">
            <v>7.5845000000000002</v>
          </cell>
        </row>
        <row r="1450">
          <cell r="A1450" t="str">
            <v>001.17.13220</v>
          </cell>
          <cell r="B1450" t="str">
            <v>Fornecimento e instalação de conector split bolt para condutor  seção 120.00 mm2</v>
          </cell>
          <cell r="C1450" t="str">
            <v>UN</v>
          </cell>
          <cell r="D1450">
            <v>8.2864000000000004</v>
          </cell>
        </row>
        <row r="1451">
          <cell r="A1451" t="str">
            <v>001.17.13240</v>
          </cell>
          <cell r="B1451" t="str">
            <v>Fornecimento e instalação de conector split bolt para condutor  seção 150.00 mm2</v>
          </cell>
          <cell r="C1451" t="str">
            <v>UN</v>
          </cell>
          <cell r="D1451">
            <v>9.2883999999999993</v>
          </cell>
        </row>
        <row r="1452">
          <cell r="A1452" t="str">
            <v>001.17.13260</v>
          </cell>
          <cell r="B1452" t="str">
            <v>Fornecimento e instalação de conector split bolt para condutor  seção 185.00 mm2</v>
          </cell>
          <cell r="C1452" t="str">
            <v>UN</v>
          </cell>
          <cell r="D1452">
            <v>12.3421</v>
          </cell>
        </row>
        <row r="1453">
          <cell r="A1453" t="str">
            <v>001.17.13280</v>
          </cell>
          <cell r="B1453" t="str">
            <v>Fornecimento e instalação de conector split bolt para condutor  seção 240.00 mm2</v>
          </cell>
          <cell r="C1453" t="str">
            <v>UN</v>
          </cell>
          <cell r="D1453">
            <v>15.4556</v>
          </cell>
        </row>
        <row r="1454">
          <cell r="A1454" t="str">
            <v>001.17.13300</v>
          </cell>
          <cell r="B1454" t="str">
            <v>Fornecimento e instalação de prensa-fio com 03 parafusos</v>
          </cell>
          <cell r="C1454" t="str">
            <v>UN</v>
          </cell>
          <cell r="D1454">
            <v>29.165600000000001</v>
          </cell>
        </row>
        <row r="1455">
          <cell r="A1455" t="str">
            <v>001.17.13320</v>
          </cell>
          <cell r="B1455" t="str">
            <v>Fornecimento e instalação de conector tipo anel, forquilha ou pino p/fio de 2.50  mm, co termina pré-isolado</v>
          </cell>
          <cell r="C1455" t="str">
            <v>UN</v>
          </cell>
          <cell r="D1455">
            <v>1.4806999999999999</v>
          </cell>
        </row>
        <row r="1456">
          <cell r="A1456" t="str">
            <v>001.17.13340</v>
          </cell>
          <cell r="B1456" t="str">
            <v>Fornecimento e instalação de conector terra tipo out-1066</v>
          </cell>
          <cell r="C1456" t="str">
            <v>UN</v>
          </cell>
          <cell r="D1456">
            <v>2.5236999999999998</v>
          </cell>
        </row>
        <row r="1457">
          <cell r="A1457" t="str">
            <v>001.17.13360</v>
          </cell>
          <cell r="B1457" t="str">
            <v>Fornecimento e instalação de conector cunha principal p/cabo al nº 4 awg, derivação al-4 awg</v>
          </cell>
          <cell r="C1457" t="str">
            <v>UN</v>
          </cell>
          <cell r="D1457">
            <v>9.8474000000000004</v>
          </cell>
        </row>
        <row r="1458">
          <cell r="A1458" t="str">
            <v>001.17.13380</v>
          </cell>
          <cell r="B1458" t="str">
            <v>Fornecimento e instalação de conector derivação cunha tipo estribo normal p/cabo de al nº 2awg</v>
          </cell>
          <cell r="C1458" t="str">
            <v>UN</v>
          </cell>
          <cell r="D1458">
            <v>11.737399999999999</v>
          </cell>
        </row>
        <row r="1459">
          <cell r="A1459" t="str">
            <v>001.17.13400</v>
          </cell>
          <cell r="B1459" t="str">
            <v>Fornecimento e instalação de conector derivação a pressão tipo estribo p/cabo ca e caa nº 2awg</v>
          </cell>
          <cell r="C1459" t="str">
            <v>UN</v>
          </cell>
          <cell r="D1459">
            <v>9.8474000000000004</v>
          </cell>
        </row>
        <row r="1460">
          <cell r="A1460" t="str">
            <v>001.17.13420</v>
          </cell>
          <cell r="B1460" t="str">
            <v>Forneciemnto e instalação de conector derivação p/linha viva</v>
          </cell>
          <cell r="C1460" t="str">
            <v>UN</v>
          </cell>
          <cell r="D1460">
            <v>10.9474</v>
          </cell>
        </row>
        <row r="1461">
          <cell r="A1461" t="str">
            <v>001.17.13440</v>
          </cell>
          <cell r="B1461" t="str">
            <v>Fornecimento e instalação de conector de terra tipo cabo-haste</v>
          </cell>
          <cell r="C1461" t="str">
            <v>UN</v>
          </cell>
          <cell r="D1461">
            <v>4.7473999999999998</v>
          </cell>
        </row>
        <row r="1462">
          <cell r="A1462" t="str">
            <v>001.17.13460</v>
          </cell>
          <cell r="B1462" t="str">
            <v>Fornecimento e instalação de cinta de aço galvanizado com parafoso seção 65.00mm</v>
          </cell>
          <cell r="C1462" t="str">
            <v>UN</v>
          </cell>
          <cell r="D1462">
            <v>6.0473999999999997</v>
          </cell>
        </row>
        <row r="1463">
          <cell r="A1463" t="str">
            <v>001.17.13480</v>
          </cell>
          <cell r="B1463" t="str">
            <v>Fornecimento e instalação de cinta de aço galvanizado com parafoso seção 110.00mm</v>
          </cell>
          <cell r="C1463" t="str">
            <v>UN</v>
          </cell>
          <cell r="D1463">
            <v>6.3474000000000004</v>
          </cell>
        </row>
        <row r="1464">
          <cell r="A1464" t="str">
            <v>001.17.13500</v>
          </cell>
          <cell r="B1464" t="str">
            <v>Fornecimento e instalação de cinta de aço galvanizado com parafoso seção 140.00mm</v>
          </cell>
          <cell r="C1464" t="str">
            <v>UN</v>
          </cell>
          <cell r="D1464">
            <v>7.0591999999999997</v>
          </cell>
        </row>
        <row r="1465">
          <cell r="A1465" t="str">
            <v>001.17.13520</v>
          </cell>
          <cell r="B1465" t="str">
            <v>Fornecimento e instalação de cinta de aço galvanizado com parafoso seção 150.00mm</v>
          </cell>
          <cell r="C1465" t="str">
            <v>UN</v>
          </cell>
          <cell r="D1465">
            <v>7.0591999999999997</v>
          </cell>
        </row>
        <row r="1466">
          <cell r="A1466" t="str">
            <v>001.17.13540</v>
          </cell>
          <cell r="B1466" t="str">
            <v>Fornecimento e instalação de cinta de aço galvanizado com parafoso seção 160.00mm</v>
          </cell>
          <cell r="C1466" t="str">
            <v>UN</v>
          </cell>
          <cell r="D1466">
            <v>15.071099999999999</v>
          </cell>
        </row>
        <row r="1467">
          <cell r="A1467" t="str">
            <v>001.17.13560</v>
          </cell>
          <cell r="B1467" t="str">
            <v>Fornecimento e instalação de cinta de aço galvanizado com parafoso seção 170.00mm</v>
          </cell>
          <cell r="C1467" t="str">
            <v>UN</v>
          </cell>
          <cell r="D1467">
            <v>15.071099999999999</v>
          </cell>
        </row>
        <row r="1468">
          <cell r="A1468" t="str">
            <v>001.17.13580</v>
          </cell>
          <cell r="B1468" t="str">
            <v>Fornecimento e instalação de cinta de aço galvanizado com parafoso seção 180.00mm</v>
          </cell>
          <cell r="C1468" t="str">
            <v>UN</v>
          </cell>
          <cell r="D1468">
            <v>16.082899999999999</v>
          </cell>
        </row>
        <row r="1469">
          <cell r="A1469" t="str">
            <v>001.17.13600</v>
          </cell>
          <cell r="B1469" t="str">
            <v>Fornecimento e instalação de cinta de aço galvanizado com parafoso seção 190.00mm</v>
          </cell>
          <cell r="C1469" t="str">
            <v>UN</v>
          </cell>
          <cell r="D1469">
            <v>16.582899999999999</v>
          </cell>
        </row>
        <row r="1470">
          <cell r="A1470" t="str">
            <v>001.17.13620</v>
          </cell>
          <cell r="B1470" t="str">
            <v>Fornecimento e instalação de cinta de aço galvanizado com parafoso seção 200.00mm</v>
          </cell>
          <cell r="C1470" t="str">
            <v>UN</v>
          </cell>
          <cell r="D1470">
            <v>17.0945</v>
          </cell>
        </row>
        <row r="1471">
          <cell r="A1471" t="str">
            <v>001.17.13640</v>
          </cell>
          <cell r="B1471" t="str">
            <v>Fornecimento e instalação de cinta de aço galvanizado com parafoso seção 210.00mm</v>
          </cell>
          <cell r="C1471" t="str">
            <v>UN</v>
          </cell>
          <cell r="D1471">
            <v>18.0945</v>
          </cell>
        </row>
        <row r="1472">
          <cell r="A1472" t="str">
            <v>001.17.13660</v>
          </cell>
          <cell r="B1472" t="str">
            <v>Fornecimento e instalação de cinta de aço galvanizado com parafoso seção 220.00mm</v>
          </cell>
          <cell r="C1472" t="str">
            <v>UN</v>
          </cell>
          <cell r="D1472">
            <v>19.006399999999999</v>
          </cell>
        </row>
        <row r="1473">
          <cell r="A1473" t="str">
            <v>001.17.13680</v>
          </cell>
          <cell r="B1473" t="str">
            <v>Fornecimento e instalação de cinta de aço galvanizado com parafoso seção 230.00mm</v>
          </cell>
          <cell r="C1473" t="str">
            <v>UN</v>
          </cell>
          <cell r="D1473">
            <v>19.406400000000001</v>
          </cell>
        </row>
        <row r="1474">
          <cell r="A1474" t="str">
            <v>001.17.13700</v>
          </cell>
          <cell r="B1474" t="str">
            <v>Fornecimento e instalação de cinta de aço galvanizado com parafoso seção 240.00mm</v>
          </cell>
          <cell r="C1474" t="str">
            <v>UN</v>
          </cell>
          <cell r="D1474">
            <v>20.118400000000001</v>
          </cell>
        </row>
        <row r="1475">
          <cell r="A1475" t="str">
            <v>001.17.13720</v>
          </cell>
          <cell r="B1475" t="str">
            <v>Fornecimento e instalação de cinta de aço galvanizado com parafoso seção 250.00mm</v>
          </cell>
          <cell r="C1475" t="str">
            <v>UN</v>
          </cell>
          <cell r="D1475">
            <v>20.118400000000001</v>
          </cell>
        </row>
        <row r="1476">
          <cell r="A1476" t="str">
            <v>001.17.13740</v>
          </cell>
          <cell r="B1476" t="str">
            <v>Fornecimento e instalação de cinta de aço galvanizado com parafoso seção 260.00mm</v>
          </cell>
          <cell r="C1476" t="str">
            <v>UN</v>
          </cell>
          <cell r="D1476">
            <v>21.630299999999998</v>
          </cell>
        </row>
        <row r="1477">
          <cell r="A1477" t="str">
            <v>001.17.13760</v>
          </cell>
          <cell r="B1477" t="str">
            <v>Fornecimento e instalação de cinta de aço galvanizado com parafoso seção 270.00mm</v>
          </cell>
          <cell r="C1477" t="str">
            <v>UN</v>
          </cell>
          <cell r="D1477">
            <v>21.630299999999998</v>
          </cell>
        </row>
        <row r="1478">
          <cell r="A1478" t="str">
            <v>001.17.13780</v>
          </cell>
          <cell r="B1478" t="str">
            <v>Fornecimento e instalação de cinta de aço galvanizado com parafoso seção 280.00mm</v>
          </cell>
          <cell r="C1478" t="str">
            <v>UN</v>
          </cell>
          <cell r="D1478">
            <v>23.142099999999999</v>
          </cell>
        </row>
        <row r="1479">
          <cell r="A1479" t="str">
            <v>001.17.13800</v>
          </cell>
          <cell r="B1479" t="str">
            <v>Fornecimento e instalação de cinta de aço galvanizado com parafoso seção 290.00mm</v>
          </cell>
          <cell r="C1479" t="str">
            <v>UN</v>
          </cell>
          <cell r="D1479">
            <v>23.142099999999999</v>
          </cell>
        </row>
        <row r="1480">
          <cell r="A1480" t="str">
            <v>001.17.13820</v>
          </cell>
          <cell r="B1480" t="str">
            <v>Fornecimento e instalação de sela p/ cruzeta</v>
          </cell>
          <cell r="C1480" t="str">
            <v>UN</v>
          </cell>
          <cell r="D1480">
            <v>7.3273999999999999</v>
          </cell>
        </row>
        <row r="1481">
          <cell r="A1481" t="str">
            <v>001.17.13840</v>
          </cell>
          <cell r="B1481" t="str">
            <v>Fornecimento e instalação de suporte p/ trafo 2 t</v>
          </cell>
          <cell r="C1481" t="str">
            <v>UN</v>
          </cell>
          <cell r="D1481">
            <v>39.255099999999999</v>
          </cell>
        </row>
        <row r="1482">
          <cell r="A1482" t="str">
            <v>001.17.13850</v>
          </cell>
          <cell r="B1482" t="str">
            <v>Fornecimento e instalação de Cruzeta de Concreto 90 x 90 x 200 cm</v>
          </cell>
          <cell r="C1482" t="str">
            <v>kg</v>
          </cell>
          <cell r="D1482">
            <v>65.236599999999996</v>
          </cell>
        </row>
        <row r="1483">
          <cell r="A1483" t="str">
            <v>001.17.13860</v>
          </cell>
          <cell r="B1483" t="str">
            <v>Fornecimento e instalação de cruzeta de madeira de lei (piúva) 2400.00mmx110.00mmx135.00mm</v>
          </cell>
          <cell r="C1483" t="str">
            <v>UN</v>
          </cell>
          <cell r="D1483">
            <v>29.236599999999999</v>
          </cell>
        </row>
        <row r="1484">
          <cell r="A1484" t="str">
            <v>001.17.13880</v>
          </cell>
          <cell r="B1484" t="str">
            <v>Fornecimento e instalação de cruzeta de madeira de lei (piúva) 2400.00mmx110.00mmx90.00mm</v>
          </cell>
          <cell r="C1484" t="str">
            <v>UN</v>
          </cell>
          <cell r="D1484">
            <v>29.136600000000001</v>
          </cell>
        </row>
        <row r="1485">
          <cell r="A1485" t="str">
            <v>001.17.13900</v>
          </cell>
          <cell r="B1485" t="str">
            <v>Fornecimento e instalação de cruzeta de madeira de lei (piúva) isolador de pino de 15kv</v>
          </cell>
          <cell r="C1485" t="str">
            <v>UN</v>
          </cell>
          <cell r="D1485">
            <v>24.3474</v>
          </cell>
        </row>
        <row r="1486">
          <cell r="A1486" t="str">
            <v>001.17.13920</v>
          </cell>
          <cell r="B1486" t="str">
            <v>Fornecimento e instalação de tora de madeira de 1m</v>
          </cell>
          <cell r="C1486" t="str">
            <v>UN</v>
          </cell>
          <cell r="D1486">
            <v>16.836600000000001</v>
          </cell>
        </row>
        <row r="1487">
          <cell r="A1487" t="str">
            <v>001.17.13940</v>
          </cell>
          <cell r="B1487" t="str">
            <v>Fornecimento e instalação de mão francesa normal de 710.00mm</v>
          </cell>
          <cell r="C1487" t="str">
            <v>UN</v>
          </cell>
          <cell r="D1487">
            <v>7.1184000000000003</v>
          </cell>
        </row>
        <row r="1488">
          <cell r="A1488" t="str">
            <v>001.17.13960</v>
          </cell>
          <cell r="B1488" t="str">
            <v>Fornecimento e instalação de suporte padronizado para transformador 220mm</v>
          </cell>
          <cell r="C1488" t="str">
            <v>UN</v>
          </cell>
          <cell r="D1488">
            <v>56.236600000000003</v>
          </cell>
        </row>
        <row r="1489">
          <cell r="A1489" t="str">
            <v>001.17.13980</v>
          </cell>
          <cell r="B1489" t="str">
            <v>Fornecimento e instalação de suporte padronizado para transformador 230mm</v>
          </cell>
          <cell r="C1489" t="str">
            <v>UN</v>
          </cell>
          <cell r="D1489">
            <v>60.0366</v>
          </cell>
        </row>
        <row r="1490">
          <cell r="A1490" t="str">
            <v>001.17.14000</v>
          </cell>
          <cell r="B1490" t="str">
            <v>Fornecimento e instalação de transformador Monofásico - MRT - Tensão Secundária 245/127 V 34.5 KV - 15 KVA</v>
          </cell>
          <cell r="C1490" t="str">
            <v>UN</v>
          </cell>
          <cell r="D1490">
            <v>2087.0992999999999</v>
          </cell>
        </row>
        <row r="1491">
          <cell r="A1491" t="str">
            <v>001.17.14020</v>
          </cell>
          <cell r="B1491" t="str">
            <v>Forneciemnto e instalação de transformador trifásico 13 8 13 2 6 6kv/220v primário em triângulo secundário em estrela 30 kva</v>
          </cell>
          <cell r="C1491" t="str">
            <v>UN</v>
          </cell>
          <cell r="D1491">
            <v>2971.8397</v>
          </cell>
        </row>
        <row r="1492">
          <cell r="A1492" t="str">
            <v>001.17.14040</v>
          </cell>
          <cell r="B1492" t="str">
            <v>Forneciemnto e instalação de transformador trifásico 13 8 13 2 6 6kv/220v primário em triângulo secundário em estrela 45 kva</v>
          </cell>
          <cell r="C1492" t="str">
            <v>UN</v>
          </cell>
          <cell r="D1492">
            <v>3682.7863000000002</v>
          </cell>
        </row>
        <row r="1493">
          <cell r="A1493" t="str">
            <v>001.17.14060</v>
          </cell>
          <cell r="B1493" t="str">
            <v>Forneciemnto e instalação de transformador trifásico 13 8 13 2 6 6kv/220v primário em triângulo secundário em estrela 75 kva</v>
          </cell>
          <cell r="C1493" t="str">
            <v>UN</v>
          </cell>
          <cell r="D1493">
            <v>5138.7327999999998</v>
          </cell>
        </row>
        <row r="1494">
          <cell r="A1494" t="str">
            <v>001.17.14080</v>
          </cell>
          <cell r="B1494" t="str">
            <v>Forneciemnto e instalação de transformador trifásico 13 8 13 2 6 6kv/220v primário em triângulo secundário em estrela 112.5 kva</v>
          </cell>
          <cell r="C1494" t="str">
            <v>UN</v>
          </cell>
          <cell r="D1494">
            <v>6569.0992999999999</v>
          </cell>
        </row>
        <row r="1495">
          <cell r="A1495" t="str">
            <v>001.17.14100</v>
          </cell>
          <cell r="B1495" t="str">
            <v>Fornecimento e instalação de transformador trifásico 13 8 13 2 6 6kv/220v primário em triângulo secundário em estrela 150 kva</v>
          </cell>
          <cell r="C1495" t="str">
            <v>UN</v>
          </cell>
          <cell r="D1495">
            <v>8225.4657000000007</v>
          </cell>
        </row>
        <row r="1496">
          <cell r="A1496" t="str">
            <v>001.17.14120</v>
          </cell>
          <cell r="B1496" t="str">
            <v>Fornecimento e instalação de transformador trifásico 13 8 13 2 6 6kv/220v primário em triângulo secundário em estrela 15 kva</v>
          </cell>
          <cell r="C1496" t="str">
            <v>UN</v>
          </cell>
          <cell r="D1496">
            <v>2261.8930999999998</v>
          </cell>
        </row>
        <row r="1497">
          <cell r="A1497" t="str">
            <v>001.17.14140</v>
          </cell>
          <cell r="B1497" t="str">
            <v>Fornecimento e instalação de transformador trifásico 13 8 13 2 6 6kv/220v primário em triângulo secundário em estrela 225 kva</v>
          </cell>
          <cell r="C1497" t="str">
            <v>UN</v>
          </cell>
          <cell r="D1497">
            <v>10663.366400000001</v>
          </cell>
        </row>
        <row r="1498">
          <cell r="A1498" t="str">
            <v>001.17.14160</v>
          </cell>
          <cell r="B1498" t="str">
            <v>Forneciemnto e instalação de transformador trifásico 13 8 13 2 6 6kv/220v primário em triângulo secundário em estrela 300 kva</v>
          </cell>
          <cell r="C1498" t="str">
            <v>UN</v>
          </cell>
          <cell r="D1498">
            <v>14055.1985</v>
          </cell>
        </row>
        <row r="1499">
          <cell r="A1499" t="str">
            <v>001.17.14180</v>
          </cell>
          <cell r="B1499" t="str">
            <v>Fornecimento e trasformação de trasformador de distribuição trifásico, com resfriamento em banho de óleo mineral, para uso interno, potência 500 kva - classe de tensão 15 kv, transprimários de 13.800, 13.200, 12.600 - ligação delta e 220-127v, ligação e</v>
          </cell>
          <cell r="C1499" t="str">
            <v>UN</v>
          </cell>
          <cell r="D1499">
            <v>13952.8321</v>
          </cell>
        </row>
        <row r="1500">
          <cell r="A1500" t="str">
            <v>001.17.14200</v>
          </cell>
          <cell r="B1500" t="str">
            <v>Fornecimento e instalação de braço em tubo de aço galvanizado a fogo para fixar em poste por meio de braçadeira diâm. ext. de 48 mm distância poste/luminária de1300 mm</v>
          </cell>
          <cell r="C1500" t="str">
            <v>UN</v>
          </cell>
          <cell r="D1500">
            <v>33.148400000000002</v>
          </cell>
        </row>
        <row r="1501">
          <cell r="A1501" t="str">
            <v>001.17.14220</v>
          </cell>
          <cell r="B1501" t="str">
            <v>Fornecimento e instalação de braço em tubo de aço galvanizado a fogo para fixar em poste por meio de braçadeira diâm. ext. de 48 mm distância poste/luminária de 1500 mm</v>
          </cell>
          <cell r="C1501" t="str">
            <v>UN</v>
          </cell>
          <cell r="D1501">
            <v>52.118400000000001</v>
          </cell>
        </row>
        <row r="1502">
          <cell r="A1502" t="str">
            <v>001.17.14240</v>
          </cell>
          <cell r="B1502" t="str">
            <v>Fornecimento e instalação de braço em tubo de aço galvanizado a fogo para fixar em poste por meio de braçadeira diâm. ext. de 48 mm distância poste/luminária de 2000 mm</v>
          </cell>
          <cell r="C1502" t="str">
            <v>UN</v>
          </cell>
          <cell r="D1502">
            <v>51.438400000000001</v>
          </cell>
        </row>
        <row r="1503">
          <cell r="A1503" t="str">
            <v>001.17.14260</v>
          </cell>
          <cell r="B1503" t="str">
            <v>Fornecimento e instalação de braço em tubo de aço galvanizado a fogo para fixar em poste por meio de braçadeira diâm. ext. de 48 mm distância poste/luminária de 2500 mm</v>
          </cell>
          <cell r="C1503" t="str">
            <v>UN</v>
          </cell>
          <cell r="D1503">
            <v>61.188400000000001</v>
          </cell>
        </row>
        <row r="1504">
          <cell r="A1504" t="str">
            <v>001.17.14280</v>
          </cell>
          <cell r="B1504" t="str">
            <v>Fornecimento e instalação de braçadeira em chapa de ferro galvanizado a fogo para fixação de braço em poste circular inclusive parafuso, diam 150.00 a 165.00mm</v>
          </cell>
          <cell r="C1504" t="str">
            <v>UN</v>
          </cell>
          <cell r="D1504">
            <v>11.308400000000001</v>
          </cell>
        </row>
        <row r="1505">
          <cell r="A1505" t="str">
            <v>001.17.14300</v>
          </cell>
          <cell r="B1505" t="str">
            <v>Fornecimento e instalação de braçadeira em chapa de ferro galvanizado a fogo para fixação de braço em poste circular inclusive parafuso, diam 165.00 a 180.00mm</v>
          </cell>
          <cell r="C1505" t="str">
            <v>UN</v>
          </cell>
          <cell r="D1505">
            <v>11.7384</v>
          </cell>
        </row>
        <row r="1506">
          <cell r="A1506" t="str">
            <v>001.17.14320</v>
          </cell>
          <cell r="B1506" t="str">
            <v>Fornecimento e instalação de braçadeira em chapa de ferro galvanizado a fogo para fixação de braço em poste circular inclusive parafuso, diam 180.00 a 200.00mm</v>
          </cell>
          <cell r="C1506" t="str">
            <v>UN</v>
          </cell>
          <cell r="D1506">
            <v>12.2384</v>
          </cell>
        </row>
        <row r="1507">
          <cell r="A1507" t="str">
            <v>001.17.14340</v>
          </cell>
          <cell r="B1507" t="str">
            <v>Fornecimento e instalação de poste de aço galvanizado altura 6 metros diâmetro 3 1/2""""</v>
          </cell>
          <cell r="C1507" t="str">
            <v>UN</v>
          </cell>
          <cell r="D1507">
            <v>108.997</v>
          </cell>
        </row>
        <row r="1508">
          <cell r="A1508" t="str">
            <v>001.17.14360</v>
          </cell>
          <cell r="B1508" t="str">
            <v>Fornecimento e instalação de poste de aço galvanizado altura 6 metros diâmetro 4""""</v>
          </cell>
          <cell r="C1508" t="str">
            <v>UN</v>
          </cell>
          <cell r="D1508">
            <v>143.4443</v>
          </cell>
        </row>
        <row r="1509">
          <cell r="A1509" t="str">
            <v>001.17.14380</v>
          </cell>
          <cell r="B1509" t="str">
            <v>Fornecimento e instalação de poste de aço galvanizado altura 3,00 m  diâmetro 4""""</v>
          </cell>
          <cell r="C1509" t="str">
            <v>PC</v>
          </cell>
          <cell r="D1509">
            <v>101.97329999999999</v>
          </cell>
        </row>
        <row r="1510">
          <cell r="A1510" t="str">
            <v>001.17.14400</v>
          </cell>
          <cell r="B1510" t="str">
            <v>Fornecimento e instalação de poste de aço galvanizado altura 3,00 m  diâmetro 3""""</v>
          </cell>
          <cell r="C1510" t="str">
            <v>PC</v>
          </cell>
          <cell r="D1510">
            <v>55.473300000000002</v>
          </cell>
        </row>
        <row r="1511">
          <cell r="A1511" t="str">
            <v>001.17.14420</v>
          </cell>
          <cell r="B1511" t="str">
            <v>Fornecimento e instalação de poste circular cônico para luminária externa em tubo de aço pintado com zarcão sem janela fixado em base de concreto diâm.da ext. 58mm tipo reto com altura e base de fixação de 3360mm / 800mm</v>
          </cell>
          <cell r="C1511" t="str">
            <v>UN</v>
          </cell>
          <cell r="D1511">
            <v>133.04400000000001</v>
          </cell>
        </row>
        <row r="1512">
          <cell r="A1512" t="str">
            <v>001.17.14440</v>
          </cell>
          <cell r="B1512" t="str">
            <v>Fornecimento e instalação de poste circular cônico para luminária externa em tubo de aço pintado com zarcão sem janela fixado em base de concreto diâm.da ext. 58mm tipo reto com altura e base de fixação de 5320mm / 1000mm</v>
          </cell>
          <cell r="C1512" t="str">
            <v>UN</v>
          </cell>
          <cell r="D1512">
            <v>207.0797</v>
          </cell>
        </row>
        <row r="1513">
          <cell r="A1513" t="str">
            <v>001.17.14460</v>
          </cell>
          <cell r="B1513" t="str">
            <v>Fornecimento e instalação de poste circular cônico para luminária externa em tubo de aço pintado com zarcão sem janela fixado em base de concreto diâm.da ext. 58mm tipo reto com altura e base de fixação de 6220mm / 1100mm</v>
          </cell>
          <cell r="C1513" t="str">
            <v>UN</v>
          </cell>
          <cell r="D1513">
            <v>257.51650000000001</v>
          </cell>
        </row>
        <row r="1514">
          <cell r="A1514" t="str">
            <v>001.17.14480</v>
          </cell>
          <cell r="B1514" t="str">
            <v>Fornecimento e instalação de poste circular cônico para luminária externa em tubo de aço pintado com zarcão sem janela fixado em base de concreto diâm.da ext. 58mm tipo reto com altura e base de fixação de 8180mm / 1300mm</v>
          </cell>
          <cell r="C1514" t="str">
            <v>UN</v>
          </cell>
          <cell r="D1514">
            <v>361.6173</v>
          </cell>
        </row>
        <row r="1515">
          <cell r="A1515" t="str">
            <v>001.17.14500</v>
          </cell>
          <cell r="B1515" t="str">
            <v>Fornecimento e instalação de poste circular cônico para luminária externa em tubo de aço pintado com zarcão sem janela fixado em base de concreto diâm.da ext. 58mm tipo reto com altura e base de fixação de 10140mm / 1500mm</v>
          </cell>
          <cell r="C1515" t="str">
            <v>UN</v>
          </cell>
          <cell r="D1515">
            <v>441.87880000000001</v>
          </cell>
        </row>
        <row r="1516">
          <cell r="A1516" t="str">
            <v>001.17.14520</v>
          </cell>
          <cell r="B1516" t="str">
            <v>Fornecimento e instalação de poste circular cônico para luminária externa em tubo de aço pintado com zarcão sem janela fixado em base de concreto diâm.da ext. 58mm tipo curvo com altura e base de fixação de 6220mm / 1250mm</v>
          </cell>
          <cell r="C1516" t="str">
            <v>UN</v>
          </cell>
          <cell r="D1516">
            <v>261.99930000000001</v>
          </cell>
        </row>
        <row r="1517">
          <cell r="A1517" t="str">
            <v>001.17.14540</v>
          </cell>
          <cell r="B1517" t="str">
            <v>Fornecimento e instalação de poste circular cônico para luminária externa em tubo de aço pintado com zarcão sem janela fixado em base de concreto diâm.da ext. 58mm tipo curvo com altura e base de fixação de 7280mm / 1350mm</v>
          </cell>
          <cell r="C1517" t="str">
            <v>UN</v>
          </cell>
          <cell r="D1517">
            <v>305.80919999999998</v>
          </cell>
        </row>
        <row r="1518">
          <cell r="A1518" t="str">
            <v>001.17.14560</v>
          </cell>
          <cell r="B1518" t="str">
            <v>Fornecimento e instalação de poste circular cônico para luminária externa em tubo de aço pintado com zarcão sem janela fixado em base de concreto diâm.da ext. 58mm tipo curvo com altura e base de fixação de 9240mm / 1550mm</v>
          </cell>
          <cell r="C1518" t="str">
            <v>UN</v>
          </cell>
          <cell r="D1518">
            <v>392.49349999999998</v>
          </cell>
        </row>
        <row r="1519">
          <cell r="A1519" t="str">
            <v>001.17.14580</v>
          </cell>
          <cell r="B1519" t="str">
            <v>Fornecimento e instalação de poste circular cônico para luminária externa em tubo de aço pintado com zarcão sem janela fixado em base de concreto diâm.da ext. 58mm tipo curvo com altura e base de fixação de 10140mm / 1650mm</v>
          </cell>
          <cell r="C1519" t="str">
            <v>UN</v>
          </cell>
          <cell r="D1519">
            <v>439.78539999999998</v>
          </cell>
        </row>
        <row r="1520">
          <cell r="A1520" t="str">
            <v>001.17.14600</v>
          </cell>
          <cell r="B1520" t="str">
            <v>Fornecimento e instalação de poste circular cônico para luminária externa em tubo de aço pintado com zarcão sem janela fixado em base de concreto diâm.da ext. 58mm tipo duplo curvo com parte superior desmont  c/ altura e base de fixação de 6220mm / 1250</v>
          </cell>
          <cell r="C1520" t="str">
            <v>UN</v>
          </cell>
          <cell r="D1520">
            <v>312.59640000000002</v>
          </cell>
        </row>
        <row r="1521">
          <cell r="A1521" t="str">
            <v>001.17.14620</v>
          </cell>
          <cell r="B1521" t="str">
            <v>Fornecimento e instalação de poste circular cônico para luminária externa em tubo de aço pintado com zarcão sem janela fixado em base de concreto diâm.da ext. 58mm tipo duplo curvro com parte superior desmont c/ altura e base de fixação de 7280mm / 1350</v>
          </cell>
          <cell r="C1521" t="str">
            <v>UN</v>
          </cell>
          <cell r="D1521">
            <v>355.2</v>
          </cell>
        </row>
        <row r="1522">
          <cell r="A1522" t="str">
            <v>001.17.14640</v>
          </cell>
          <cell r="B1522" t="str">
            <v>Fornecimento e instalação de poste circular cônico para luminária externa em tubo de aço pintado com zarcão sem janela fixado em base de concreto diâm.da ext. 58mm tipo duplo curvo c/ parte superior desmont. c/ altura e base de fixação de 9240mm / 1550m</v>
          </cell>
          <cell r="C1522" t="str">
            <v>UN</v>
          </cell>
          <cell r="D1522">
            <v>443.10430000000002</v>
          </cell>
        </row>
        <row r="1523">
          <cell r="A1523" t="str">
            <v>001.17.14660</v>
          </cell>
          <cell r="B1523" t="str">
            <v>Fornecimento e instalação de poste circular cônico para luminária externa em tubo de aço pintado com zarcão sem janela fixado em base de concreto diâm.da ext. 58mm tipo duplo curvo c/ parte superior desmont c/ altura  e base de fixação de 10140mm / 1650</v>
          </cell>
          <cell r="C1523" t="str">
            <v>UN</v>
          </cell>
          <cell r="D1523">
            <v>487.37630000000001</v>
          </cell>
        </row>
        <row r="1524">
          <cell r="A1524" t="str">
            <v>001.17.14680</v>
          </cell>
          <cell r="B1524" t="str">
            <v>Forneciemnto e instalação de poste circular de concreto 7m/200kg</v>
          </cell>
          <cell r="C1524" t="str">
            <v>UN</v>
          </cell>
          <cell r="D1524">
            <v>190.94659999999999</v>
          </cell>
        </row>
        <row r="1525">
          <cell r="A1525" t="str">
            <v>001.17.14700</v>
          </cell>
          <cell r="B1525" t="str">
            <v>Fornecimento e instalação de poste circular de concreto 7m/400kg</v>
          </cell>
          <cell r="C1525" t="str">
            <v>UN</v>
          </cell>
          <cell r="D1525">
            <v>308.94659999999999</v>
          </cell>
        </row>
        <row r="1526">
          <cell r="A1526" t="str">
            <v>001.17.14720</v>
          </cell>
          <cell r="B1526" t="str">
            <v>Fornecimento e instalação de poste circular de concreto 9m/150kg</v>
          </cell>
          <cell r="C1526" t="str">
            <v>UN</v>
          </cell>
          <cell r="D1526">
            <v>206.1832</v>
          </cell>
        </row>
        <row r="1527">
          <cell r="A1527" t="str">
            <v>001.17.14740</v>
          </cell>
          <cell r="B1527" t="str">
            <v>Fornecimento e instalação de poste circular de concreto 9m/400kg</v>
          </cell>
          <cell r="C1527" t="str">
            <v>UN</v>
          </cell>
          <cell r="D1527">
            <v>367.1832</v>
          </cell>
        </row>
        <row r="1528">
          <cell r="A1528" t="str">
            <v>001.17.14760</v>
          </cell>
          <cell r="B1528" t="str">
            <v>Fornecimento e instalação de poste circular de concreto 10m/150kg</v>
          </cell>
          <cell r="C1528" t="str">
            <v>UN</v>
          </cell>
          <cell r="D1528">
            <v>481.41989999999998</v>
          </cell>
        </row>
        <row r="1529">
          <cell r="A1529" t="str">
            <v>001.17.14780</v>
          </cell>
          <cell r="B1529" t="str">
            <v>Fornecimento e instalação de poste circular de concreto 10m/400kg</v>
          </cell>
          <cell r="C1529" t="str">
            <v>UN</v>
          </cell>
          <cell r="D1529">
            <v>555.56989999999996</v>
          </cell>
        </row>
        <row r="1530">
          <cell r="A1530" t="str">
            <v>001.17.14800</v>
          </cell>
          <cell r="B1530" t="str">
            <v>Fornecimento e instalação de poste circular de concreto 10m/600kg</v>
          </cell>
          <cell r="C1530" t="str">
            <v>UN</v>
          </cell>
          <cell r="D1530">
            <v>434.41989999999998</v>
          </cell>
        </row>
        <row r="1531">
          <cell r="A1531" t="str">
            <v>001.17.14820</v>
          </cell>
          <cell r="B1531" t="str">
            <v>Fornecimento e instalação de poste circular de concreto 10m/800kg</v>
          </cell>
          <cell r="C1531" t="str">
            <v>UN</v>
          </cell>
          <cell r="D1531">
            <v>451.41989999999998</v>
          </cell>
        </row>
        <row r="1532">
          <cell r="A1532" t="str">
            <v>001.17.14840</v>
          </cell>
          <cell r="B1532" t="str">
            <v>Fornecimento e instalação de poste circular de concreto 11m/200kg</v>
          </cell>
          <cell r="C1532" t="str">
            <v>UN</v>
          </cell>
          <cell r="D1532">
            <v>591.65650000000005</v>
          </cell>
        </row>
        <row r="1533">
          <cell r="A1533" t="str">
            <v>001.17.14860</v>
          </cell>
          <cell r="B1533" t="str">
            <v>Fornecimento e instalação de poste circular de concreto 11m/300kg</v>
          </cell>
          <cell r="C1533" t="str">
            <v>UN</v>
          </cell>
          <cell r="D1533">
            <v>708.65650000000005</v>
          </cell>
        </row>
        <row r="1534">
          <cell r="A1534" t="str">
            <v>001.17.14880</v>
          </cell>
          <cell r="B1534" t="str">
            <v>Fornecimento e instalação de poste circular de concreto 11m/400kg</v>
          </cell>
          <cell r="C1534" t="str">
            <v>UN</v>
          </cell>
          <cell r="D1534">
            <v>693.25649999999996</v>
          </cell>
        </row>
        <row r="1535">
          <cell r="A1535" t="str">
            <v>001.17.14900</v>
          </cell>
          <cell r="B1535" t="str">
            <v>Fornecimento e instalação de poste circular de concreto 11m/600kg</v>
          </cell>
          <cell r="C1535" t="str">
            <v>UN</v>
          </cell>
          <cell r="D1535">
            <v>971.8931</v>
          </cell>
        </row>
        <row r="1536">
          <cell r="A1536" t="str">
            <v>001.17.14920</v>
          </cell>
          <cell r="B1536" t="str">
            <v>Fornecimento e instalação de poste circular de concreto 11m/800kg</v>
          </cell>
          <cell r="C1536" t="str">
            <v>UN</v>
          </cell>
          <cell r="D1536">
            <v>1208.4530999999999</v>
          </cell>
        </row>
        <row r="1537">
          <cell r="A1537" t="str">
            <v>001.17.14940</v>
          </cell>
          <cell r="B1537" t="str">
            <v>Fornecimento e instalação de poste circular de concreto 11m/1000kg</v>
          </cell>
          <cell r="C1537" t="str">
            <v>UN</v>
          </cell>
          <cell r="D1537">
            <v>806.8931</v>
          </cell>
        </row>
        <row r="1538">
          <cell r="A1538" t="str">
            <v>001.17.14960</v>
          </cell>
          <cell r="B1538" t="str">
            <v>Fornecimento e instalação de poste circular de concreto 13 m / 200 kg</v>
          </cell>
          <cell r="C1538" t="str">
            <v>UN</v>
          </cell>
          <cell r="D1538">
            <v>525.32169999999996</v>
          </cell>
        </row>
        <row r="1539">
          <cell r="A1539" t="str">
            <v>001.17.14980</v>
          </cell>
          <cell r="B1539" t="str">
            <v>Fornecimento e instalação de poste circular de concreto 15 m / 200 kg</v>
          </cell>
          <cell r="C1539" t="str">
            <v>UN</v>
          </cell>
          <cell r="D1539">
            <v>699.76639999999998</v>
          </cell>
        </row>
        <row r="1540">
          <cell r="A1540" t="str">
            <v>001.17.15000</v>
          </cell>
          <cell r="B1540" t="str">
            <v>Fornecimento e instalação de poste de concreto duplo t 9 m / 150 kg</v>
          </cell>
          <cell r="C1540" t="str">
            <v>UN</v>
          </cell>
          <cell r="D1540">
            <v>233.10319999999999</v>
          </cell>
        </row>
        <row r="1541">
          <cell r="A1541" t="str">
            <v>001.17.15020</v>
          </cell>
          <cell r="B1541" t="str">
            <v>Fornecimento e instalação de poste de concreto duplo t 10 m / 150 kg</v>
          </cell>
          <cell r="C1541" t="str">
            <v>UN</v>
          </cell>
          <cell r="D1541">
            <v>271.36989999999997</v>
          </cell>
        </row>
        <row r="1542">
          <cell r="A1542" t="str">
            <v>001.17.15040</v>
          </cell>
          <cell r="B1542" t="str">
            <v>Fornecimento e instalação de poste de concreto duplo t 10 m / 300 kg</v>
          </cell>
          <cell r="C1542" t="str">
            <v>UN</v>
          </cell>
          <cell r="D1542">
            <v>382.67989999999998</v>
          </cell>
        </row>
        <row r="1543">
          <cell r="A1543" t="str">
            <v>001.17.15060</v>
          </cell>
          <cell r="B1543" t="str">
            <v>Fornecimento e instalação de poste de concreto duplo t 10 m / 400 kg</v>
          </cell>
          <cell r="C1543" t="str">
            <v>UN</v>
          </cell>
          <cell r="D1543">
            <v>485.41989999999998</v>
          </cell>
        </row>
        <row r="1544">
          <cell r="A1544" t="str">
            <v>001.17.15080</v>
          </cell>
          <cell r="B1544" t="str">
            <v>Fornecimento e instalação de poste de concreto duplo t 10 m / 800 kg</v>
          </cell>
          <cell r="C1544" t="str">
            <v>UN</v>
          </cell>
          <cell r="D1544">
            <v>624.41989999999998</v>
          </cell>
        </row>
        <row r="1545">
          <cell r="A1545" t="str">
            <v>001.17.15100</v>
          </cell>
          <cell r="B1545" t="str">
            <v>Fornecimento e instalação de poste de concreto duplo t 11 m / 300 kg</v>
          </cell>
          <cell r="C1545" t="str">
            <v>UN</v>
          </cell>
          <cell r="D1545">
            <v>523.85649999999998</v>
          </cell>
        </row>
        <row r="1546">
          <cell r="A1546" t="str">
            <v>001.17.15120</v>
          </cell>
          <cell r="B1546" t="str">
            <v>Fornecimento e instalação de poste de concreto duplo t 11 m / 600 kg</v>
          </cell>
          <cell r="C1546" t="str">
            <v>UN</v>
          </cell>
          <cell r="D1546">
            <v>677.75649999999996</v>
          </cell>
        </row>
        <row r="1547">
          <cell r="A1547" t="str">
            <v>001.17.15140</v>
          </cell>
          <cell r="B1547" t="str">
            <v>Fornecimento e instalação de poste de concreto duplo t 11 m / 800 kg</v>
          </cell>
          <cell r="C1547" t="str">
            <v>UN</v>
          </cell>
          <cell r="D1547">
            <v>836.65650000000005</v>
          </cell>
        </row>
        <row r="1548">
          <cell r="A1548" t="str">
            <v>001.17.15160</v>
          </cell>
          <cell r="B1548" t="str">
            <v>Fornecimento e instalação de poste de concreto duplo t 10 m / 600 kg</v>
          </cell>
          <cell r="C1548" t="str">
            <v>UN</v>
          </cell>
          <cell r="D1548">
            <v>527.65650000000005</v>
          </cell>
        </row>
        <row r="1549">
          <cell r="A1549" t="str">
            <v>001.17.15180</v>
          </cell>
          <cell r="B1549" t="str">
            <v>Para-raio cristal valve c/ centelhador e disparador classe 15 0kv</v>
          </cell>
          <cell r="C1549" t="str">
            <v>UN</v>
          </cell>
          <cell r="D1549">
            <v>121.3366</v>
          </cell>
        </row>
        <row r="1550">
          <cell r="A1550" t="str">
            <v>001.17.15200</v>
          </cell>
          <cell r="B1550" t="str">
            <v>Pára-raios cristal c/ centelhador e disparador classe 13,8 kv</v>
          </cell>
          <cell r="C1550" t="str">
            <v>UN</v>
          </cell>
          <cell r="D1550">
            <v>90.236599999999996</v>
          </cell>
        </row>
        <row r="1551">
          <cell r="A1551" t="str">
            <v>001.17.15220</v>
          </cell>
          <cell r="B1551" t="str">
            <v>Fornecimento e aplicação de pasta penetrox</v>
          </cell>
          <cell r="C1551" t="str">
            <v>KG</v>
          </cell>
          <cell r="D1551">
            <v>4</v>
          </cell>
        </row>
        <row r="1552">
          <cell r="A1552" t="str">
            <v>001.17.15240</v>
          </cell>
          <cell r="B1552" t="str">
            <v>Revisão em ponto de energia c/ reaperto e substituição de fita isolante</v>
          </cell>
          <cell r="C1552" t="str">
            <v>PT</v>
          </cell>
          <cell r="D1552">
            <v>4.4172000000000002</v>
          </cell>
        </row>
        <row r="1553">
          <cell r="A1553" t="str">
            <v>001.17.15260</v>
          </cell>
          <cell r="B1553" t="str">
            <v>Manutenção de aterramento de micro computadores</v>
          </cell>
          <cell r="C1553" t="str">
            <v>CJ</v>
          </cell>
          <cell r="D1553">
            <v>45.086399999999998</v>
          </cell>
        </row>
        <row r="1554">
          <cell r="A1554" t="str">
            <v>001.17.15280</v>
          </cell>
          <cell r="B1554" t="str">
            <v>Fornecimento e substituição de espelho (ou placa) p/ tomada e/ou interruptor 4""""x2""""</v>
          </cell>
          <cell r="C1554" t="str">
            <v>UN</v>
          </cell>
          <cell r="D1554">
            <v>1.575</v>
          </cell>
        </row>
        <row r="1555">
          <cell r="A1555" t="str">
            <v>001.17.15300</v>
          </cell>
          <cell r="B1555" t="str">
            <v>Fornecimento e substituição de espelho (ou placa) p/ tomada e/ou interruptor 4""""x4""""</v>
          </cell>
          <cell r="C1555" t="str">
            <v>UN</v>
          </cell>
          <cell r="D1555">
            <v>2.9049999999999998</v>
          </cell>
        </row>
        <row r="1556">
          <cell r="A1556" t="str">
            <v>001.17.15320</v>
          </cell>
          <cell r="B1556" t="str">
            <v>Fornecimento e substituição de tomada simples universal com espelho</v>
          </cell>
          <cell r="C1556" t="str">
            <v>UN</v>
          </cell>
          <cell r="D1556">
            <v>6.0086000000000004</v>
          </cell>
        </row>
        <row r="1557">
          <cell r="A1557" t="str">
            <v>001.17.15340</v>
          </cell>
          <cell r="B1557" t="str">
            <v>Fornecimento e substituição de interruptor c/ uma tecla simples c/ espelho</v>
          </cell>
          <cell r="C1557" t="str">
            <v>UN</v>
          </cell>
          <cell r="D1557">
            <v>6.4085999999999999</v>
          </cell>
        </row>
        <row r="1558">
          <cell r="A1558" t="str">
            <v>001.17.15360</v>
          </cell>
          <cell r="B1558" t="str">
            <v>Fornecimento e substituição de interruptor c/ duas teclas simples c/ espelho</v>
          </cell>
          <cell r="C1558" t="str">
            <v>UN</v>
          </cell>
          <cell r="D1558">
            <v>7.8613</v>
          </cell>
        </row>
        <row r="1559">
          <cell r="A1559" t="str">
            <v>001.17.15380</v>
          </cell>
          <cell r="B1559" t="str">
            <v>Forencimento e substituição de interruptor c/ tres teclas simples c/ espelho</v>
          </cell>
          <cell r="C1559" t="str">
            <v>UN</v>
          </cell>
          <cell r="D1559">
            <v>13.935700000000001</v>
          </cell>
        </row>
        <row r="1560">
          <cell r="A1560" t="str">
            <v>001.17.15400</v>
          </cell>
          <cell r="B1560" t="str">
            <v>Fornecimento e substituição de interruptor c/ uma tecla paralela e espelho</v>
          </cell>
          <cell r="C1560" t="str">
            <v>UN</v>
          </cell>
          <cell r="D1560">
            <v>13.676600000000001</v>
          </cell>
        </row>
        <row r="1561">
          <cell r="A1561" t="str">
            <v>001.17.15420</v>
          </cell>
          <cell r="B1561" t="str">
            <v>Fornecimento e substituição de reator simples a.f.p./p.r. - 1x20 w</v>
          </cell>
          <cell r="C1561" t="str">
            <v>UN</v>
          </cell>
          <cell r="D1561">
            <v>19.089300000000001</v>
          </cell>
        </row>
        <row r="1562">
          <cell r="A1562" t="str">
            <v>001.17.15440</v>
          </cell>
          <cell r="B1562" t="str">
            <v>Fornecimento e substituição de reator simples a.f.p./p.r. - 1x40 w</v>
          </cell>
          <cell r="C1562" t="str">
            <v>UN</v>
          </cell>
          <cell r="D1562">
            <v>42.519300000000001</v>
          </cell>
        </row>
        <row r="1563">
          <cell r="A1563" t="str">
            <v>001.17.15460</v>
          </cell>
          <cell r="B1563" t="str">
            <v>Fornecimento e substituição de reator duplo a.f.p./p.r. - 2x20 w</v>
          </cell>
          <cell r="C1563" t="str">
            <v>UN</v>
          </cell>
          <cell r="D1563">
            <v>27.742999999999999</v>
          </cell>
        </row>
        <row r="1564">
          <cell r="A1564" t="str">
            <v>001.17.15480</v>
          </cell>
          <cell r="B1564" t="str">
            <v>Fornecimento e substituição de reator duplo a.f.p./p.r. - 2x40 w</v>
          </cell>
          <cell r="C1564" t="str">
            <v>UN</v>
          </cell>
          <cell r="D1564">
            <v>40.893000000000001</v>
          </cell>
        </row>
        <row r="1565">
          <cell r="A1565" t="str">
            <v>001.17.15500</v>
          </cell>
          <cell r="B1565" t="str">
            <v>Fornecimento e substituição de lâmpada incandescente de 60 w</v>
          </cell>
          <cell r="C1565" t="str">
            <v>UN</v>
          </cell>
          <cell r="D1565">
            <v>2.0036999999999998</v>
          </cell>
        </row>
        <row r="1566">
          <cell r="A1566" t="str">
            <v>001.17.15520</v>
          </cell>
          <cell r="B1566" t="str">
            <v>Fornecimento e substituição de lâmpada incandescente de 100 w</v>
          </cell>
          <cell r="C1566" t="str">
            <v>UN</v>
          </cell>
          <cell r="D1566">
            <v>2.3237000000000001</v>
          </cell>
        </row>
        <row r="1567">
          <cell r="A1567" t="str">
            <v>001.17.15540</v>
          </cell>
          <cell r="B1567" t="str">
            <v>Fornecimento e substituição de lâmpada fluorescente de 20 w</v>
          </cell>
          <cell r="C1567" t="str">
            <v>UN</v>
          </cell>
          <cell r="D1567">
            <v>4.4036999999999997</v>
          </cell>
        </row>
        <row r="1568">
          <cell r="A1568" t="str">
            <v>001.17.15560</v>
          </cell>
          <cell r="B1568" t="str">
            <v>Fornecimento e substituição de lâmpada fluorescente de 40 w</v>
          </cell>
          <cell r="C1568" t="str">
            <v>UN</v>
          </cell>
          <cell r="D1568">
            <v>4.4036999999999997</v>
          </cell>
        </row>
        <row r="1569">
          <cell r="A1569" t="str">
            <v>001.17.15580</v>
          </cell>
          <cell r="B1569" t="str">
            <v>Fornecimento e substituição de disjuntor monopolar de 15 a</v>
          </cell>
          <cell r="C1569" t="str">
            <v>UN</v>
          </cell>
          <cell r="D1569">
            <v>8.6944999999999997</v>
          </cell>
        </row>
        <row r="1570">
          <cell r="A1570" t="str">
            <v>001.17.15600</v>
          </cell>
          <cell r="B1570" t="str">
            <v>Fornecimento e substituição de disjuntor monopolar de 20 a</v>
          </cell>
          <cell r="C1570" t="str">
            <v>UN</v>
          </cell>
          <cell r="D1570">
            <v>8.6944999999999997</v>
          </cell>
        </row>
        <row r="1571">
          <cell r="A1571" t="str">
            <v>001.17.15620</v>
          </cell>
          <cell r="B1571" t="str">
            <v>Fornecimento e substituição de disjuntor monopolar de 30 a</v>
          </cell>
          <cell r="C1571" t="str">
            <v>UN</v>
          </cell>
          <cell r="D1571">
            <v>8.6944999999999997</v>
          </cell>
        </row>
        <row r="1572">
          <cell r="A1572" t="str">
            <v>001.17.15640</v>
          </cell>
          <cell r="B1572" t="str">
            <v>Fornecimento e substituição de disjuntor monopolar de 40 a</v>
          </cell>
          <cell r="C1572" t="str">
            <v>UN</v>
          </cell>
          <cell r="D1572">
            <v>10.5945</v>
          </cell>
        </row>
        <row r="1573">
          <cell r="A1573" t="str">
            <v>001.17.15660</v>
          </cell>
          <cell r="B1573" t="str">
            <v>Fornecimento e substituição de disjuntor monopolar de 50 a</v>
          </cell>
          <cell r="C1573" t="str">
            <v>UN</v>
          </cell>
          <cell r="D1573">
            <v>10.5945</v>
          </cell>
        </row>
        <row r="1574">
          <cell r="A1574" t="str">
            <v>001.17.15680</v>
          </cell>
          <cell r="B1574" t="str">
            <v>Fornecimento e substituição de disjuntor bipolar de 15 a</v>
          </cell>
          <cell r="C1574" t="str">
            <v>UN</v>
          </cell>
          <cell r="D1574">
            <v>34.939300000000003</v>
          </cell>
        </row>
        <row r="1575">
          <cell r="A1575" t="str">
            <v>001.17.15700</v>
          </cell>
          <cell r="B1575" t="str">
            <v>Fornecimento e substituição de disjuntor bipolar de 20 a</v>
          </cell>
          <cell r="C1575" t="str">
            <v>UN</v>
          </cell>
          <cell r="D1575">
            <v>34.939300000000003</v>
          </cell>
        </row>
        <row r="1576">
          <cell r="A1576" t="str">
            <v>001.17.15720</v>
          </cell>
          <cell r="B1576" t="str">
            <v>Fornecimento e substituição de disjuntor bipolar de 30 a</v>
          </cell>
          <cell r="C1576" t="str">
            <v>UN</v>
          </cell>
          <cell r="D1576">
            <v>34.939300000000003</v>
          </cell>
        </row>
        <row r="1577">
          <cell r="A1577" t="str">
            <v>001.17.15740</v>
          </cell>
          <cell r="B1577" t="str">
            <v>Fornecimento e substituição de disjuntor bipolar de 40 a</v>
          </cell>
          <cell r="C1577" t="str">
            <v>UN</v>
          </cell>
          <cell r="D1577">
            <v>34.939300000000003</v>
          </cell>
        </row>
        <row r="1578">
          <cell r="A1578" t="str">
            <v>001.17.15760</v>
          </cell>
          <cell r="B1578" t="str">
            <v>Fornecimento e substituição de disjuntor bipolar de 50 a</v>
          </cell>
          <cell r="C1578" t="str">
            <v>UN</v>
          </cell>
          <cell r="D1578">
            <v>34.939300000000003</v>
          </cell>
        </row>
        <row r="1579">
          <cell r="A1579" t="str">
            <v>001.17.15780</v>
          </cell>
          <cell r="B1579" t="str">
            <v>Fornecimento e substituição de disjuntor tripolar de 15 a</v>
          </cell>
          <cell r="C1579" t="str">
            <v>UN</v>
          </cell>
          <cell r="D1579">
            <v>36.660299999999999</v>
          </cell>
        </row>
        <row r="1580">
          <cell r="A1580" t="str">
            <v>001.17.15800</v>
          </cell>
          <cell r="B1580" t="str">
            <v>Fornecimento e substituição de disjuntor tripolar de 20 a</v>
          </cell>
          <cell r="C1580" t="str">
            <v>UN</v>
          </cell>
          <cell r="D1580">
            <v>36.660299999999999</v>
          </cell>
        </row>
        <row r="1581">
          <cell r="A1581" t="str">
            <v>001.17.15820</v>
          </cell>
          <cell r="B1581" t="str">
            <v>Fornecimento e substituição de disjuntor tripolar de 30 a</v>
          </cell>
          <cell r="C1581" t="str">
            <v>UN</v>
          </cell>
          <cell r="D1581">
            <v>35.636600000000001</v>
          </cell>
        </row>
        <row r="1582">
          <cell r="A1582" t="str">
            <v>001.17.15840</v>
          </cell>
          <cell r="B1582" t="str">
            <v>Fornecimento e substituição de disjuntor tripolar de 40 a</v>
          </cell>
          <cell r="C1582" t="str">
            <v>UN</v>
          </cell>
          <cell r="D1582">
            <v>36.660299999999999</v>
          </cell>
        </row>
        <row r="1583">
          <cell r="A1583" t="str">
            <v>001.17.15860</v>
          </cell>
          <cell r="B1583" t="str">
            <v>Fornecimento e substituição de disjuntor tripolar de 50 a</v>
          </cell>
          <cell r="C1583" t="str">
            <v>UN</v>
          </cell>
          <cell r="D1583">
            <v>36.660299999999999</v>
          </cell>
        </row>
        <row r="1584">
          <cell r="A1584" t="str">
            <v>001.17.15880</v>
          </cell>
          <cell r="B1584" t="str">
            <v>Fornecimento e substituição de disjuntor tripolar de 70 a</v>
          </cell>
          <cell r="C1584" t="str">
            <v>UN</v>
          </cell>
          <cell r="D1584">
            <v>44.760300000000001</v>
          </cell>
        </row>
        <row r="1585">
          <cell r="A1585" t="str">
            <v>001.17.15900</v>
          </cell>
          <cell r="B1585" t="str">
            <v>Fornecimento e substituição de disjuntor tripolar de 90 a</v>
          </cell>
          <cell r="C1585" t="str">
            <v>UN</v>
          </cell>
          <cell r="D1585">
            <v>44.760300000000001</v>
          </cell>
        </row>
        <row r="1586">
          <cell r="A1586" t="str">
            <v>001.17.15920</v>
          </cell>
          <cell r="B1586" t="str">
            <v>Fornecimento e substituição de disjuntor tripolar de 100 a</v>
          </cell>
          <cell r="C1586" t="str">
            <v>UN</v>
          </cell>
          <cell r="D1586">
            <v>44.760300000000001</v>
          </cell>
        </row>
        <row r="1587">
          <cell r="A1587" t="str">
            <v>001.18</v>
          </cell>
          <cell r="B1587" t="str">
            <v>INSTALAÇÕES HIDRO-SANITÁRIAS E INCÊNDIO</v>
          </cell>
          <cell r="D1587">
            <v>93490.968800000002</v>
          </cell>
        </row>
        <row r="1588">
          <cell r="A1588" t="str">
            <v>001.18.00020</v>
          </cell>
          <cell r="B1588" t="str">
            <v>Abertura e enchimento de rasgos na alvenaria para passagem de canalização diâmetro 1/2 à 1 pol</v>
          </cell>
          <cell r="C1588" t="str">
            <v>ML</v>
          </cell>
          <cell r="D1588">
            <v>2.9782999999999999</v>
          </cell>
        </row>
        <row r="1589">
          <cell r="A1589" t="str">
            <v>001.18.00040</v>
          </cell>
          <cell r="B1589" t="str">
            <v>Abertura e enchimento de rasgos na alvenaria para passagem de canalização diâmetro 1 1/4 à 2 pol</v>
          </cell>
          <cell r="C1589" t="str">
            <v>ML</v>
          </cell>
          <cell r="D1589">
            <v>4.4509999999999996</v>
          </cell>
        </row>
        <row r="1590">
          <cell r="A1590" t="str">
            <v>001.18.00060</v>
          </cell>
          <cell r="B1590" t="str">
            <v>Abertura e enchimento de rasgos na alvenaria para passagem de canalização diâmetro 2.5 à 4 pol</v>
          </cell>
          <cell r="C1590" t="str">
            <v>ML</v>
          </cell>
          <cell r="D1590">
            <v>6.6715999999999998</v>
          </cell>
        </row>
        <row r="1591">
          <cell r="A1591" t="str">
            <v>001.18.00080</v>
          </cell>
          <cell r="B1591" t="str">
            <v>Abertura e enchimento de rasgos no concreto para passagem de canalização diâmetro de 1/2 à 1 pol</v>
          </cell>
          <cell r="C1591" t="str">
            <v>ML</v>
          </cell>
          <cell r="D1591">
            <v>5.7521000000000004</v>
          </cell>
        </row>
        <row r="1592">
          <cell r="A1592" t="str">
            <v>001.18.00100</v>
          </cell>
          <cell r="B1592" t="str">
            <v>Abertura e enchimento de rasgos no concreto para passagem de canalização diâmetro 1 1/4 à 2 pol</v>
          </cell>
          <cell r="C1592" t="str">
            <v>ML</v>
          </cell>
          <cell r="D1592">
            <v>8.6152999999999995</v>
          </cell>
        </row>
        <row r="1593">
          <cell r="A1593" t="str">
            <v>001.18.00120</v>
          </cell>
          <cell r="B1593" t="str">
            <v>Abertura e enchimento de rasgos no concreto para passagem de canalização diâmetro 2 1/2 à 4 pol</v>
          </cell>
          <cell r="C1593" t="str">
            <v>ML</v>
          </cell>
          <cell r="D1593">
            <v>13.463800000000001</v>
          </cell>
        </row>
        <row r="1594">
          <cell r="A1594" t="str">
            <v>001.18.00140</v>
          </cell>
          <cell r="B1594" t="str">
            <v>Fornecimento e instalação de entrada padrão de água através de cavalete completo em tubo de fºgº, padrão sanemat - 3/4""""""""</v>
          </cell>
          <cell r="C1594" t="str">
            <v>UN</v>
          </cell>
          <cell r="D1594">
            <v>34.5366</v>
          </cell>
        </row>
        <row r="1595">
          <cell r="A1595" t="str">
            <v>001.18.00160</v>
          </cell>
          <cell r="B1595" t="str">
            <v>Execução de caixa p/abrigar torneira ou registro conf.detalhe n.20 do dop</v>
          </cell>
          <cell r="C1595" t="str">
            <v>CJ</v>
          </cell>
          <cell r="D1595">
            <v>113.4735</v>
          </cell>
        </row>
        <row r="1596">
          <cell r="A1596" t="str">
            <v>001.18.00180</v>
          </cell>
          <cell r="B1596" t="str">
            <v>Fornecimento e colocação de caixa de água de pvc, incl tampa de 1000 litros</v>
          </cell>
          <cell r="C1596" t="str">
            <v>UN</v>
          </cell>
          <cell r="D1596">
            <v>238.58330000000001</v>
          </cell>
        </row>
        <row r="1597">
          <cell r="A1597" t="str">
            <v>001.18.00200</v>
          </cell>
          <cell r="B1597" t="str">
            <v>Fornecimento e colocação de caixa de água de pvc, incl tampa de 500 litros</v>
          </cell>
          <cell r="C1597" t="str">
            <v>UN</v>
          </cell>
          <cell r="D1597">
            <v>141.8151</v>
          </cell>
        </row>
        <row r="1598">
          <cell r="A1598" t="str">
            <v>001.18.00220</v>
          </cell>
          <cell r="B1598" t="str">
            <v>Fornecimento e colocação de caixa de água de pvc, incl tampa de 310 litros</v>
          </cell>
          <cell r="C1598" t="str">
            <v>UN</v>
          </cell>
          <cell r="D1598">
            <v>138.744</v>
          </cell>
        </row>
        <row r="1599">
          <cell r="A1599" t="str">
            <v>001.18.00240</v>
          </cell>
          <cell r="B1599" t="str">
            <v>Fornecimento e colocação de caixa de água de pvc, incl tampa de 100 litros</v>
          </cell>
          <cell r="C1599" t="str">
            <v>UN</v>
          </cell>
          <cell r="D1599">
            <v>136.69659999999999</v>
          </cell>
        </row>
        <row r="1600">
          <cell r="A1600" t="str">
            <v>001.18.00260</v>
          </cell>
          <cell r="B1600" t="str">
            <v>Fornecimento e  instalação de caixa de água metálica tipo taça com altura total de 6.00 m inclusive pintura (interna e externa)  base de fixação e instalação, de 5.000 litros</v>
          </cell>
          <cell r="C1600" t="str">
            <v>UN</v>
          </cell>
          <cell r="D1600">
            <v>9800</v>
          </cell>
        </row>
        <row r="1601">
          <cell r="A1601" t="str">
            <v>001.18.00280</v>
          </cell>
          <cell r="B1601" t="str">
            <v>Fornecimento e instalação de bóia interna tipo (são paulo) p/ caixa de água  amarelo bruto n.1350 marca deca 2 pol</v>
          </cell>
          <cell r="C1601" t="str">
            <v>UN</v>
          </cell>
          <cell r="D1601">
            <v>62.978200000000001</v>
          </cell>
        </row>
        <row r="1602">
          <cell r="A1602" t="str">
            <v>001.18.00300</v>
          </cell>
          <cell r="B1602" t="str">
            <v>Fornecimento e instalação de bóia interna tipo (são paulo) p/ caixa de água  amarelo bruto n.1350 marca deca 1 1/2 pol</v>
          </cell>
          <cell r="C1602" t="str">
            <v>UN</v>
          </cell>
          <cell r="D1602">
            <v>52.971600000000002</v>
          </cell>
        </row>
        <row r="1603">
          <cell r="A1603" t="str">
            <v>001.18.00320</v>
          </cell>
          <cell r="B1603" t="str">
            <v>Fornecimento e instalação de bóia interna tipo (são paulo) p/ caixa de água  amarelo bruto n.1350 marca deca 1 1/4 pol</v>
          </cell>
          <cell r="C1603" t="str">
            <v>UN</v>
          </cell>
          <cell r="D1603">
            <v>42.104500000000002</v>
          </cell>
        </row>
        <row r="1604">
          <cell r="A1604" t="str">
            <v>001.18.00340</v>
          </cell>
          <cell r="B1604" t="str">
            <v>Fornecimento e instalação de bóia interna tipo (são paulo) p/ caixa de água  amarelo bruto n.1350 marca deca 1 pol</v>
          </cell>
          <cell r="C1604" t="str">
            <v>UN</v>
          </cell>
          <cell r="D1604">
            <v>30.848400000000002</v>
          </cell>
        </row>
        <row r="1605">
          <cell r="A1605" t="str">
            <v>001.18.00360</v>
          </cell>
          <cell r="B1605" t="str">
            <v>Fornecimento e instalação de bóia interna tipo (são paulo) p/ caixa de água  amarelo bruto n.1350 marca deca 3/4 pol</v>
          </cell>
          <cell r="C1605" t="str">
            <v>UN</v>
          </cell>
          <cell r="D1605">
            <v>24.903700000000001</v>
          </cell>
        </row>
        <row r="1606">
          <cell r="A1606" t="str">
            <v>001.18.00380</v>
          </cell>
          <cell r="B1606" t="str">
            <v>Fornecimento e instalação de bóia interna tipo (são paulo) p/ caixa de água  amarelo bruto n.1350 marca deca 1/2 pol</v>
          </cell>
          <cell r="C1606" t="str">
            <v>UN</v>
          </cell>
          <cell r="D1606">
            <v>22.883700000000001</v>
          </cell>
        </row>
        <row r="1607">
          <cell r="A1607" t="str">
            <v>001.18.00400</v>
          </cell>
          <cell r="B1607" t="str">
            <v>Fornecimento e instalação de torneira bóia p/ caixa de água em pvc marca cipla 1 pol</v>
          </cell>
          <cell r="C1607" t="str">
            <v>UN</v>
          </cell>
          <cell r="D1607">
            <v>11.4284</v>
          </cell>
        </row>
        <row r="1608">
          <cell r="A1608" t="str">
            <v>001.18.00420</v>
          </cell>
          <cell r="B1608" t="str">
            <v>Fornecimento e instalação de torneira bóia p/ caixa de água em pvc marca cipla 3/4 pol</v>
          </cell>
          <cell r="C1608" t="str">
            <v>UN</v>
          </cell>
          <cell r="D1608">
            <v>10.733700000000001</v>
          </cell>
        </row>
        <row r="1609">
          <cell r="A1609" t="str">
            <v>001.18.00440</v>
          </cell>
          <cell r="B1609" t="str">
            <v>Fornecimento e instalação de torneira bóia p/ caixa de água em pvc marca cipla 1/2 pol</v>
          </cell>
          <cell r="C1609" t="str">
            <v>UN</v>
          </cell>
          <cell r="D1609">
            <v>10.733700000000001</v>
          </cell>
        </row>
        <row r="1610">
          <cell r="A1610" t="str">
            <v>001.18.00460</v>
          </cell>
          <cell r="B1610" t="str">
            <v>Tubo de pvc rígido soldável marrom em barra de 6 m diâmetro 110mm (4) pol</v>
          </cell>
          <cell r="C1610" t="str">
            <v>M</v>
          </cell>
          <cell r="D1610">
            <v>31.852799999999998</v>
          </cell>
        </row>
        <row r="1611">
          <cell r="A1611" t="str">
            <v>001.18.00480</v>
          </cell>
          <cell r="B1611" t="str">
            <v>Tubo de pvc rígido soldável marrom em barra de 6 m diâmetro 85mm (3) pol</v>
          </cell>
          <cell r="C1611" t="str">
            <v>M</v>
          </cell>
          <cell r="D1611">
            <v>27.000699999999998</v>
          </cell>
        </row>
        <row r="1612">
          <cell r="A1612" t="str">
            <v>001.18.00500</v>
          </cell>
          <cell r="B1612" t="str">
            <v>Tubo de pvc rígido soldável marrom em barra de 6 m diâmetro 75mm (2.5) pol</v>
          </cell>
          <cell r="C1612" t="str">
            <v>M</v>
          </cell>
          <cell r="D1612">
            <v>15.045500000000001</v>
          </cell>
        </row>
        <row r="1613">
          <cell r="A1613" t="str">
            <v>001.18.00520</v>
          </cell>
          <cell r="B1613" t="str">
            <v>Tubo de pvc rígido soldável marrom em barra de 6 m diâmetro 60mm (2) pl</v>
          </cell>
          <cell r="C1613" t="str">
            <v>M</v>
          </cell>
          <cell r="D1613">
            <v>10.137499999999999</v>
          </cell>
        </row>
        <row r="1614">
          <cell r="A1614" t="str">
            <v>001.18.00540</v>
          </cell>
          <cell r="B1614" t="str">
            <v>Tubo de pvc rígido soldável marrom em barra de 6 m diâmetro 50mm (1.5) pol</v>
          </cell>
          <cell r="C1614" t="str">
            <v>M</v>
          </cell>
          <cell r="D1614">
            <v>6.3810000000000002</v>
          </cell>
        </row>
        <row r="1615">
          <cell r="A1615" t="str">
            <v>001.18.00560</v>
          </cell>
          <cell r="B1615" t="str">
            <v>Tubo de pvc rígido soldável marrom em barra de 6 m diâmetro 40mm (1.1/4) pol</v>
          </cell>
          <cell r="C1615" t="str">
            <v>M</v>
          </cell>
          <cell r="D1615">
            <v>7.0473999999999997</v>
          </cell>
        </row>
        <row r="1616">
          <cell r="A1616" t="str">
            <v>001.18.00580</v>
          </cell>
          <cell r="B1616" t="str">
            <v>Tubo de pvc rígido soldável marrom em barra de 6 m diâmetro 32mm (1) pol</v>
          </cell>
          <cell r="C1616" t="str">
            <v>M</v>
          </cell>
          <cell r="D1616">
            <v>5.3955000000000002</v>
          </cell>
        </row>
        <row r="1617">
          <cell r="A1617" t="str">
            <v>001.18.00600</v>
          </cell>
          <cell r="B1617" t="str">
            <v>Tubo de pvc rígido sodável marrom em barra de 6 m diâmetro 25mm (3/4) pol</v>
          </cell>
          <cell r="C1617" t="str">
            <v>M</v>
          </cell>
          <cell r="D1617">
            <v>2.2833000000000001</v>
          </cell>
        </row>
        <row r="1618">
          <cell r="A1618" t="str">
            <v>001.18.00620</v>
          </cell>
          <cell r="B1618" t="str">
            <v>Tubo de pvc rígido soldável marrom em barra de 6 m diâmetro 20mm (1/2) pol</v>
          </cell>
          <cell r="C1618" t="str">
            <v>M</v>
          </cell>
          <cell r="D1618">
            <v>2.0569000000000002</v>
          </cell>
        </row>
        <row r="1619">
          <cell r="A1619" t="str">
            <v>001.18.00640</v>
          </cell>
          <cell r="B1619" t="str">
            <v>Curva de 90º de pvc rígido para tubo soldável 110mm ( 4 pol )</v>
          </cell>
          <cell r="C1619" t="str">
            <v>UN</v>
          </cell>
          <cell r="D1619">
            <v>32.911099999999998</v>
          </cell>
        </row>
        <row r="1620">
          <cell r="A1620" t="str">
            <v>001.18.00660</v>
          </cell>
          <cell r="B1620" t="str">
            <v>Curva de 90º de pvc rígido para tubo soldável 85mm ( 3 pol )</v>
          </cell>
          <cell r="C1620" t="str">
            <v>UN</v>
          </cell>
          <cell r="D1620">
            <v>16.596800000000002</v>
          </cell>
        </row>
        <row r="1621">
          <cell r="A1621" t="str">
            <v>001.18.00680</v>
          </cell>
          <cell r="B1621" t="str">
            <v>Curva de 90º de pvc rígido para tubo soldável 75mm (21/2 pol)</v>
          </cell>
          <cell r="C1621" t="str">
            <v>UN</v>
          </cell>
          <cell r="D1621">
            <v>17.026800000000001</v>
          </cell>
        </row>
        <row r="1622">
          <cell r="A1622" t="str">
            <v>001.18.00700</v>
          </cell>
          <cell r="B1622" t="str">
            <v>Curva de 90º de pvc rígido para tubo soldável 60mm (2 pol)</v>
          </cell>
          <cell r="C1622" t="str">
            <v>UN</v>
          </cell>
          <cell r="D1622">
            <v>14.2727</v>
          </cell>
        </row>
        <row r="1623">
          <cell r="A1623" t="str">
            <v>001.18.00720</v>
          </cell>
          <cell r="B1623" t="str">
            <v>Curva de 90º de pvc rígido para tubo soldável 50mm (1 1/2 pol)</v>
          </cell>
          <cell r="C1623" t="str">
            <v>UN</v>
          </cell>
          <cell r="D1623">
            <v>7.2327000000000004</v>
          </cell>
        </row>
        <row r="1624">
          <cell r="A1624" t="str">
            <v>001.18.00740</v>
          </cell>
          <cell r="B1624" t="str">
            <v>Curva de 90º de pvc rígido para tubo soldável 40mm (1 1/4 pol)</v>
          </cell>
          <cell r="C1624" t="str">
            <v>UN</v>
          </cell>
          <cell r="D1624">
            <v>6.2226999999999997</v>
          </cell>
        </row>
        <row r="1625">
          <cell r="A1625" t="str">
            <v>001.18.00760</v>
          </cell>
          <cell r="B1625" t="str">
            <v>Curva de 90º de pvc rígido para tubo soldável 32mm (1 pol)</v>
          </cell>
          <cell r="C1625" t="str">
            <v>UN</v>
          </cell>
          <cell r="D1625">
            <v>6.4326999999999996</v>
          </cell>
        </row>
        <row r="1626">
          <cell r="A1626" t="str">
            <v>001.18.00780</v>
          </cell>
          <cell r="B1626" t="str">
            <v>Curva de 90º de pvc rígido para tubo soldável 25mm (3/4 pol)</v>
          </cell>
          <cell r="C1626" t="str">
            <v>UN</v>
          </cell>
          <cell r="D1626">
            <v>3.9483999999999999</v>
          </cell>
        </row>
        <row r="1627">
          <cell r="A1627" t="str">
            <v>001.18.00800</v>
          </cell>
          <cell r="B1627" t="str">
            <v>Curva de 90º de pvc rígido para tubo soldável 20mm (1/2 pol)</v>
          </cell>
          <cell r="C1627" t="str">
            <v>UN</v>
          </cell>
          <cell r="D1627">
            <v>3.1084000000000001</v>
          </cell>
        </row>
        <row r="1628">
          <cell r="A1628" t="str">
            <v>001.18.00820</v>
          </cell>
          <cell r="B1628" t="str">
            <v>Curva de 45º de pvc rígido para tubo soldável 110mm ( 4 pol )</v>
          </cell>
          <cell r="C1628" t="str">
            <v>UN</v>
          </cell>
          <cell r="D1628">
            <v>28.441099999999999</v>
          </cell>
        </row>
        <row r="1629">
          <cell r="A1629" t="str">
            <v>001.18.00840</v>
          </cell>
          <cell r="B1629" t="str">
            <v>Curva de 45º de pvc rígido para tubo soldável 85mm ( 3 pol )</v>
          </cell>
          <cell r="C1629" t="str">
            <v>UN</v>
          </cell>
          <cell r="D1629">
            <v>13.2468</v>
          </cell>
        </row>
        <row r="1630">
          <cell r="A1630" t="str">
            <v>001.18.00860</v>
          </cell>
          <cell r="B1630" t="str">
            <v>Curva de 45º de pvc rígido para tubo soldável 75mm ( 2 1/2 pol )</v>
          </cell>
          <cell r="C1630" t="str">
            <v>UN</v>
          </cell>
          <cell r="D1630">
            <v>9.6468000000000007</v>
          </cell>
        </row>
        <row r="1631">
          <cell r="A1631" t="str">
            <v>001.18.00880</v>
          </cell>
          <cell r="B1631" t="str">
            <v>Curva de 45º de pvc rígido para tubo soldável 60mm ( 2  pol )</v>
          </cell>
          <cell r="C1631" t="str">
            <v>UN</v>
          </cell>
          <cell r="D1631">
            <v>5.8327</v>
          </cell>
        </row>
        <row r="1632">
          <cell r="A1632" t="str">
            <v>001.18.00900</v>
          </cell>
          <cell r="B1632" t="str">
            <v>Curva de 45º de pvc rígido para tubo soldável 50mm ( 1 1/2  pol )</v>
          </cell>
          <cell r="C1632" t="str">
            <v>UN</v>
          </cell>
          <cell r="D1632">
            <v>4.2226999999999997</v>
          </cell>
        </row>
        <row r="1633">
          <cell r="A1633" t="str">
            <v>001.18.00920</v>
          </cell>
          <cell r="B1633" t="str">
            <v>Curva de 45º de pvc rígido para tubo soldável 50mm ( 1 1/4  pol )</v>
          </cell>
          <cell r="C1633" t="str">
            <v>UN</v>
          </cell>
          <cell r="D1633">
            <v>3.0026999999999999</v>
          </cell>
        </row>
        <row r="1634">
          <cell r="A1634" t="str">
            <v>001.18.00940</v>
          </cell>
          <cell r="B1634" t="str">
            <v>Curva de 45º de pvc rígido para tubo soldável 32mm ( 1  pol )</v>
          </cell>
          <cell r="C1634" t="str">
            <v>UN</v>
          </cell>
          <cell r="D1634">
            <v>1.8384</v>
          </cell>
        </row>
        <row r="1635">
          <cell r="A1635" t="str">
            <v>001.18.00960</v>
          </cell>
          <cell r="B1635" t="str">
            <v>Curva de 45º de pvc rígido para tubo soldável 25mm ( 3/4  pol )</v>
          </cell>
          <cell r="C1635" t="str">
            <v>UN</v>
          </cell>
          <cell r="D1635">
            <v>1.5684</v>
          </cell>
        </row>
        <row r="1636">
          <cell r="A1636" t="str">
            <v>001.18.00980</v>
          </cell>
          <cell r="B1636" t="str">
            <v>Curva de 45º de pvc rígido para tubo soldável 20mm ( 1/2  pol )</v>
          </cell>
          <cell r="C1636" t="str">
            <v>UN</v>
          </cell>
          <cell r="D1636">
            <v>1.7234</v>
          </cell>
        </row>
        <row r="1637">
          <cell r="A1637" t="str">
            <v>001.18.01000</v>
          </cell>
          <cell r="B1637" t="str">
            <v>Luva de pvc rígido para tubo soldável 110mm ( 4 pol )</v>
          </cell>
          <cell r="C1637" t="str">
            <v>UN</v>
          </cell>
          <cell r="D1637">
            <v>25.4011</v>
          </cell>
        </row>
        <row r="1638">
          <cell r="A1638" t="str">
            <v>001.18.01020</v>
          </cell>
          <cell r="B1638" t="str">
            <v>Luva de pvc rígido para tubo soldável 85mm ( 3 pol )</v>
          </cell>
          <cell r="C1638" t="str">
            <v>UN</v>
          </cell>
          <cell r="D1638">
            <v>21.046800000000001</v>
          </cell>
        </row>
        <row r="1639">
          <cell r="A1639" t="str">
            <v>001.18.01040</v>
          </cell>
          <cell r="B1639" t="str">
            <v>Luva de pvc rígido para tubo soldável 75mm ( 2 1/2 pol )</v>
          </cell>
          <cell r="C1639" t="str">
            <v>UN</v>
          </cell>
          <cell r="D1639">
            <v>14.4468</v>
          </cell>
        </row>
        <row r="1640">
          <cell r="A1640" t="str">
            <v>001.18.01060</v>
          </cell>
          <cell r="B1640" t="str">
            <v>Luva de pvc rígido para tubo soldável 60mm ( 2 pol )</v>
          </cell>
          <cell r="C1640" t="str">
            <v>UN</v>
          </cell>
          <cell r="D1640">
            <v>2.4127000000000001</v>
          </cell>
        </row>
        <row r="1641">
          <cell r="A1641" t="str">
            <v>001.18.01080</v>
          </cell>
          <cell r="B1641" t="str">
            <v>Luva de pvc rígido para tubo soldável 50mm ( 1 1/2 pol )</v>
          </cell>
          <cell r="C1641" t="str">
            <v>UN</v>
          </cell>
          <cell r="D1641">
            <v>3.6526999999999998</v>
          </cell>
        </row>
        <row r="1642">
          <cell r="A1642" t="str">
            <v>001.18.01100</v>
          </cell>
          <cell r="B1642" t="str">
            <v>Luva de pvc rígido para tubo soldável 40mm ( 1 1/4pol )</v>
          </cell>
          <cell r="C1642" t="str">
            <v>UN</v>
          </cell>
          <cell r="D1642">
            <v>3.3027000000000002</v>
          </cell>
        </row>
        <row r="1643">
          <cell r="A1643" t="str">
            <v>001.18.01120</v>
          </cell>
          <cell r="B1643" t="str">
            <v>Luva de pvc rígido para tubo soldável 32mm ( 1 pol )</v>
          </cell>
          <cell r="C1643" t="str">
            <v>UN</v>
          </cell>
          <cell r="D1643">
            <v>1.8884000000000001</v>
          </cell>
        </row>
        <row r="1644">
          <cell r="A1644" t="str">
            <v>001.18.01140</v>
          </cell>
          <cell r="B1644" t="str">
            <v>Luva de pvc rígido para tubo soldável 25mm ( 3/4 pol )</v>
          </cell>
          <cell r="C1644" t="str">
            <v>UN</v>
          </cell>
          <cell r="D1644">
            <v>1.5284</v>
          </cell>
        </row>
        <row r="1645">
          <cell r="A1645" t="str">
            <v>001.18.01160</v>
          </cell>
          <cell r="B1645" t="str">
            <v>Luva de pvc rígido para tubo soldável 20mm ( 1/2 pol )</v>
          </cell>
          <cell r="C1645" t="str">
            <v>UN</v>
          </cell>
          <cell r="D1645">
            <v>1.5184</v>
          </cell>
        </row>
        <row r="1646">
          <cell r="A1646" t="str">
            <v>001.18.01180</v>
          </cell>
          <cell r="B1646" t="str">
            <v>Cotovelo de pvc rígido para tubo soldável 110 mm (4 pol)</v>
          </cell>
          <cell r="C1646" t="str">
            <v>UN</v>
          </cell>
          <cell r="D1646">
            <v>90.961100000000002</v>
          </cell>
        </row>
        <row r="1647">
          <cell r="A1647" t="str">
            <v>001.18.01200</v>
          </cell>
          <cell r="B1647" t="str">
            <v>Cotovelo de pvc rígido para tubo soldável 85 mm (3 pol)</v>
          </cell>
          <cell r="C1647" t="str">
            <v>UN</v>
          </cell>
          <cell r="D1647">
            <v>41.506799999999998</v>
          </cell>
        </row>
        <row r="1648">
          <cell r="A1648" t="str">
            <v>001.18.01220</v>
          </cell>
          <cell r="B1648" t="str">
            <v>Cotovelo de pvc rígido para tubo soldável 75 mm (2 1/2 pol)</v>
          </cell>
          <cell r="C1648" t="str">
            <v>UN</v>
          </cell>
          <cell r="D1648">
            <v>33.366799999999998</v>
          </cell>
        </row>
        <row r="1649">
          <cell r="A1649" t="str">
            <v>001.18.01240</v>
          </cell>
          <cell r="B1649" t="str">
            <v>Cotovelo de pvc rígido para tubo soldável 60 mm (2 pol)</v>
          </cell>
          <cell r="C1649" t="str">
            <v>UN</v>
          </cell>
          <cell r="D1649">
            <v>9.1426999999999996</v>
          </cell>
        </row>
        <row r="1650">
          <cell r="A1650" t="str">
            <v>001.18.01260</v>
          </cell>
          <cell r="B1650" t="str">
            <v>Cotovelo de pvc rígido para tubo soldável 50 mm ( 1 1/2 pol)</v>
          </cell>
          <cell r="C1650" t="str">
            <v>UN</v>
          </cell>
          <cell r="D1650">
            <v>4.2626999999999997</v>
          </cell>
        </row>
        <row r="1651">
          <cell r="A1651" t="str">
            <v>001.18.01280</v>
          </cell>
          <cell r="B1651" t="str">
            <v>Cotovelo de pvc rígido para tubo soldável 40 mm ( 1 1/4 pol)</v>
          </cell>
          <cell r="C1651" t="str">
            <v>UN</v>
          </cell>
          <cell r="D1651">
            <v>3.9826999999999999</v>
          </cell>
        </row>
        <row r="1652">
          <cell r="A1652" t="str">
            <v>001.18.01300</v>
          </cell>
          <cell r="B1652" t="str">
            <v>Cotovelo de pvc rígido para tubo soldável 32 mm ( 1 pol)</v>
          </cell>
          <cell r="C1652" t="str">
            <v>UN</v>
          </cell>
          <cell r="D1652">
            <v>2.0583999999999998</v>
          </cell>
        </row>
        <row r="1653">
          <cell r="A1653" t="str">
            <v>001.18.01320</v>
          </cell>
          <cell r="B1653" t="str">
            <v>Cotovelo de pvc rígido para tubo soldável 25 mm ( 3/4 pol)</v>
          </cell>
          <cell r="C1653" t="str">
            <v>UN</v>
          </cell>
          <cell r="D1653">
            <v>1.5284</v>
          </cell>
        </row>
        <row r="1654">
          <cell r="A1654" t="str">
            <v>001.18.01340</v>
          </cell>
          <cell r="B1654" t="str">
            <v>Cotovelo de pvc rígido para tubo soldável 20 mm ( 1/2 pol)</v>
          </cell>
          <cell r="C1654" t="str">
            <v>UN</v>
          </cell>
          <cell r="D1654">
            <v>1.4583999999999999</v>
          </cell>
        </row>
        <row r="1655">
          <cell r="A1655" t="str">
            <v>001.18.01360</v>
          </cell>
          <cell r="B1655" t="str">
            <v>Cotovelo 90º com redução de pvc rígido para tubo soldável 40 x 32mm ( 1.1/4 x 1 pol )</v>
          </cell>
          <cell r="C1655" t="str">
            <v>UN</v>
          </cell>
          <cell r="D1655">
            <v>3.0527000000000002</v>
          </cell>
        </row>
        <row r="1656">
          <cell r="A1656" t="str">
            <v>001.18.01380</v>
          </cell>
          <cell r="B1656" t="str">
            <v>Cotovelo 90º com redução de pvc rígido para tubo soldável 32 x 25mm ( 1 x 3/4 pol )</v>
          </cell>
          <cell r="C1656" t="str">
            <v>UN</v>
          </cell>
          <cell r="D1656">
            <v>2.4384000000000001</v>
          </cell>
        </row>
        <row r="1657">
          <cell r="A1657" t="str">
            <v>001.18.01400</v>
          </cell>
          <cell r="B1657" t="str">
            <v>Cotovelo 90º com redução de pvc rígido para tubo soldável 25 x 20mm ( 3/4 x 1/2 pol )</v>
          </cell>
          <cell r="C1657" t="str">
            <v>UN</v>
          </cell>
          <cell r="D1657">
            <v>2.2183999999999999</v>
          </cell>
        </row>
        <row r="1658">
          <cell r="A1658" t="str">
            <v>001.18.01420</v>
          </cell>
          <cell r="B1658" t="str">
            <v>Cotovelo 45º de pvc rígido para tubo soldável 50mm ( 1.1/2 pol ).</v>
          </cell>
          <cell r="C1658" t="str">
            <v>UN</v>
          </cell>
          <cell r="D1658">
            <v>4.9726999999999997</v>
          </cell>
        </row>
        <row r="1659">
          <cell r="A1659" t="str">
            <v>001.18.01440</v>
          </cell>
          <cell r="B1659" t="str">
            <v>Cotovelo 45º de pvc rígido para tubo soldável 40 mm (1 1/4 pol)</v>
          </cell>
          <cell r="C1659" t="str">
            <v>UN</v>
          </cell>
          <cell r="D1659">
            <v>4.7027000000000001</v>
          </cell>
        </row>
        <row r="1660">
          <cell r="A1660" t="str">
            <v>001.18.01460</v>
          </cell>
          <cell r="B1660" t="str">
            <v>Cotovelo 45º de pvc rígido para tubo soldável 32 mm ( 1 pol)</v>
          </cell>
          <cell r="C1660" t="str">
            <v>UN</v>
          </cell>
          <cell r="D1660">
            <v>2.8184</v>
          </cell>
        </row>
        <row r="1661">
          <cell r="A1661" t="str">
            <v>001.18.01480</v>
          </cell>
          <cell r="B1661" t="str">
            <v>Cotovelo 45º de pvc rígido para tubo soldável 25 mm ( 3/4 pol)</v>
          </cell>
          <cell r="C1661" t="str">
            <v>UN</v>
          </cell>
          <cell r="D1661">
            <v>1.8584000000000001</v>
          </cell>
        </row>
        <row r="1662">
          <cell r="A1662" t="str">
            <v>001.18.01500</v>
          </cell>
          <cell r="B1662" t="str">
            <v>Cotovelo 45º de pvc rígido para tubo soldável 20 mm ( 1/2 pol)</v>
          </cell>
          <cell r="C1662" t="str">
            <v>UN</v>
          </cell>
          <cell r="D1662">
            <v>1.5584</v>
          </cell>
        </row>
        <row r="1663">
          <cell r="A1663" t="str">
            <v>001.18.01520</v>
          </cell>
          <cell r="B1663" t="str">
            <v>Tee 90º de pvc rígido para tubo soldável 110mm ( 4 pol )</v>
          </cell>
          <cell r="C1663" t="str">
            <v>UN</v>
          </cell>
          <cell r="D1663">
            <v>69.135099999999994</v>
          </cell>
        </row>
        <row r="1664">
          <cell r="A1664" t="str">
            <v>001.18.01540</v>
          </cell>
          <cell r="B1664" t="str">
            <v>Tee 90º de pvc rígido para tubo soldável 85mm ( 3 pol )</v>
          </cell>
          <cell r="C1664" t="str">
            <v>UN</v>
          </cell>
          <cell r="D1664">
            <v>34.8611</v>
          </cell>
        </row>
        <row r="1665">
          <cell r="A1665" t="str">
            <v>001.18.01560</v>
          </cell>
          <cell r="B1665" t="str">
            <v>Tee 90º de pvc rígido para tubo soldável 75mm ( 2 1/2 pol )</v>
          </cell>
          <cell r="C1665" t="str">
            <v>UN</v>
          </cell>
          <cell r="D1665">
            <v>31.321100000000001</v>
          </cell>
        </row>
        <row r="1666">
          <cell r="A1666" t="str">
            <v>001.18.01580</v>
          </cell>
          <cell r="B1666" t="str">
            <v>Tee 90º de pvc rígido para tubo soldável 60mm ( 2 pol )</v>
          </cell>
          <cell r="C1666" t="str">
            <v>UN</v>
          </cell>
          <cell r="D1666">
            <v>11.3774</v>
          </cell>
        </row>
        <row r="1667">
          <cell r="A1667" t="str">
            <v>001.18.01600</v>
          </cell>
          <cell r="B1667" t="str">
            <v>Tee 90º de pvc rígido para tubo soldável 50mm ( 11/2 pol )</v>
          </cell>
          <cell r="C1667" t="str">
            <v>UN</v>
          </cell>
          <cell r="D1667">
            <v>5.8373999999999997</v>
          </cell>
        </row>
        <row r="1668">
          <cell r="A1668" t="str">
            <v>001.18.01620</v>
          </cell>
          <cell r="B1668" t="str">
            <v>Tee 90º de pvc rígido para tubo soldável 40mm ( 11/4 pol )</v>
          </cell>
          <cell r="C1668" t="str">
            <v>UN</v>
          </cell>
          <cell r="D1668">
            <v>5.7873999999999999</v>
          </cell>
        </row>
        <row r="1669">
          <cell r="A1669" t="str">
            <v>001.18.01640</v>
          </cell>
          <cell r="B1669" t="str">
            <v>Tee 90º de pvc rígido para tubo soldável 32mm ( 1 pol )</v>
          </cell>
          <cell r="C1669" t="str">
            <v>UN</v>
          </cell>
          <cell r="D1669">
            <v>2.8708</v>
          </cell>
        </row>
        <row r="1670">
          <cell r="A1670" t="str">
            <v>001.18.01660</v>
          </cell>
          <cell r="B1670" t="str">
            <v>Tee 90º de pvc rígido para tubo soldável 25mm ( 3/4 pol )</v>
          </cell>
          <cell r="C1670" t="str">
            <v>UN</v>
          </cell>
          <cell r="D1670">
            <v>1.6308</v>
          </cell>
        </row>
        <row r="1671">
          <cell r="A1671" t="str">
            <v>001.18.01680</v>
          </cell>
          <cell r="B1671" t="str">
            <v>Tee 90º de pvc rígido para tubo soldável 20mm ( 1/2 pol )</v>
          </cell>
          <cell r="C1671" t="str">
            <v>UN</v>
          </cell>
          <cell r="D1671">
            <v>1.6708000000000001</v>
          </cell>
        </row>
        <row r="1672">
          <cell r="A1672" t="str">
            <v>001.18.01700</v>
          </cell>
          <cell r="B1672" t="str">
            <v>Tee de redução de pvc rígido part tubo soldável 110 x 85mm ( 4 x 3 pol )</v>
          </cell>
          <cell r="C1672" t="str">
            <v>UN</v>
          </cell>
          <cell r="D1672">
            <v>52.275100000000002</v>
          </cell>
        </row>
        <row r="1673">
          <cell r="A1673" t="str">
            <v>001.18.01720</v>
          </cell>
          <cell r="B1673" t="str">
            <v>Tee de redução de pvc rígido para tubo soldável 110 x 75mm ( 4 x 2.1/2 pol )</v>
          </cell>
          <cell r="C1673" t="str">
            <v>UN</v>
          </cell>
          <cell r="D1673">
            <v>21.845099999999999</v>
          </cell>
        </row>
        <row r="1674">
          <cell r="A1674" t="str">
            <v>001.18.01740</v>
          </cell>
          <cell r="B1674" t="str">
            <v>Tee de redução de pvc rígido para tubo soldável 110 x 60mm ( 4 x 2 pol )</v>
          </cell>
          <cell r="C1674" t="str">
            <v>UN</v>
          </cell>
          <cell r="D1674">
            <v>52.275100000000002</v>
          </cell>
        </row>
        <row r="1675">
          <cell r="A1675" t="str">
            <v>001.18.01760</v>
          </cell>
          <cell r="B1675" t="str">
            <v>Tee de redução de pvc rígido para tubo soldável 85 x 75mm ( 3 x 2.1/2 pol )</v>
          </cell>
          <cell r="C1675" t="str">
            <v>UN</v>
          </cell>
          <cell r="D1675">
            <v>29.891100000000002</v>
          </cell>
        </row>
        <row r="1676">
          <cell r="A1676" t="str">
            <v>001.18.01780</v>
          </cell>
          <cell r="B1676" t="str">
            <v>Tee de redução de pvc rígido para tubo soldável 85 x 60mm ( 3 x 2 pol )</v>
          </cell>
          <cell r="C1676" t="str">
            <v>UN</v>
          </cell>
          <cell r="D1676">
            <v>29.891100000000002</v>
          </cell>
        </row>
        <row r="1677">
          <cell r="A1677" t="str">
            <v>001.18.01800</v>
          </cell>
          <cell r="B1677" t="str">
            <v>Tee de redução de pvc rígido para tubo soldável 75 x 60mm ( 2.1/2 x 2 pol )</v>
          </cell>
          <cell r="C1677" t="str">
            <v>UN</v>
          </cell>
          <cell r="D1677">
            <v>23.3811</v>
          </cell>
        </row>
        <row r="1678">
          <cell r="A1678" t="str">
            <v>001.18.01820</v>
          </cell>
          <cell r="B1678" t="str">
            <v>Tee de redução de pvc rígido para tubo soldável 75 x 50mm ( 2.1/2 x 1.1/2 pol )</v>
          </cell>
          <cell r="C1678" t="str">
            <v>UN</v>
          </cell>
          <cell r="D1678">
            <v>26.5611</v>
          </cell>
        </row>
        <row r="1679">
          <cell r="A1679" t="str">
            <v>001.18.01840</v>
          </cell>
          <cell r="B1679" t="str">
            <v>Tee de redução de pvc rígido para tubo soldável 50 x 40mm ( 1.1/2 x 1.1/4 pol )</v>
          </cell>
          <cell r="C1679" t="str">
            <v>UN</v>
          </cell>
          <cell r="D1679">
            <v>9.1974</v>
          </cell>
        </row>
        <row r="1680">
          <cell r="A1680" t="str">
            <v>001.18.01860</v>
          </cell>
          <cell r="B1680" t="str">
            <v>Tee de redução de pvc rígido para tubo soldável 50 x 32mm ( 1.1/2 x 1 pol )</v>
          </cell>
          <cell r="C1680" t="str">
            <v>UN</v>
          </cell>
          <cell r="D1680">
            <v>7.8174000000000001</v>
          </cell>
        </row>
        <row r="1681">
          <cell r="A1681" t="str">
            <v>001.18.01880</v>
          </cell>
          <cell r="B1681" t="str">
            <v>Tee de redução de pvc rígido para tubo soldável 50 x 25mm (1.1/2 x 3/4 pol )</v>
          </cell>
          <cell r="C1681" t="str">
            <v>UN</v>
          </cell>
          <cell r="D1681">
            <v>4.4173999999999998</v>
          </cell>
        </row>
        <row r="1682">
          <cell r="A1682" t="str">
            <v>001.18.01900</v>
          </cell>
          <cell r="B1682" t="str">
            <v>Tee de redução de pvc rígido para tubo soldável 50 x 20mm (1.1/2 x 1/2 pol )</v>
          </cell>
          <cell r="C1682" t="str">
            <v>UN</v>
          </cell>
          <cell r="D1682">
            <v>6.2774000000000001</v>
          </cell>
        </row>
        <row r="1683">
          <cell r="A1683" t="str">
            <v>001.18.01920</v>
          </cell>
          <cell r="B1683" t="str">
            <v>Tee de redução de pvc rígido para tubo soldável 40 x 32mm ( 1.1/4 x 1 pol )</v>
          </cell>
          <cell r="C1683" t="str">
            <v>UN</v>
          </cell>
          <cell r="D1683">
            <v>5.5674000000000001</v>
          </cell>
        </row>
        <row r="1684">
          <cell r="A1684" t="str">
            <v>001.18.01940</v>
          </cell>
          <cell r="B1684" t="str">
            <v>Tee de redução de pvc rígido para tubo soldável 32 x 25mm ( 1 x 3/4 pol )</v>
          </cell>
          <cell r="C1684" t="str">
            <v>UN</v>
          </cell>
          <cell r="D1684">
            <v>4.1908000000000003</v>
          </cell>
        </row>
        <row r="1685">
          <cell r="A1685" t="str">
            <v>001.18.01960</v>
          </cell>
          <cell r="B1685" t="str">
            <v>Tee de redução de pvc rígido para tubo soldável 25 x 20mm ( 3/4 x 1/2 pol )</v>
          </cell>
          <cell r="C1685" t="str">
            <v>UN</v>
          </cell>
          <cell r="D1685">
            <v>2.5908000000000002</v>
          </cell>
        </row>
        <row r="1686">
          <cell r="A1686" t="str">
            <v>001.18.01980</v>
          </cell>
          <cell r="B1686" t="str">
            <v>Bucha de redução de pvc rígido para tubo soldável 110 x 85mm ( 4 x 3 pol )</v>
          </cell>
          <cell r="C1686" t="str">
            <v>UN</v>
          </cell>
          <cell r="D1686">
            <v>22.781099999999999</v>
          </cell>
        </row>
        <row r="1687">
          <cell r="A1687" t="str">
            <v>001.18.02000</v>
          </cell>
          <cell r="B1687" t="str">
            <v>Bucha de redução de pvc rígido para tubo soldável 85 x 75mm ( 3 x 2.1/2 pol )</v>
          </cell>
          <cell r="C1687" t="str">
            <v>UN</v>
          </cell>
          <cell r="D1687">
            <v>9.3867999999999991</v>
          </cell>
        </row>
        <row r="1688">
          <cell r="A1688" t="str">
            <v>001.18.02020</v>
          </cell>
          <cell r="B1688" t="str">
            <v>Bucha de redução de pvc rígido para tubo soldável 75 x 60mm (2.1/2 x 2 pol )</v>
          </cell>
          <cell r="C1688" t="str">
            <v>UN</v>
          </cell>
          <cell r="D1688">
            <v>8.8068000000000008</v>
          </cell>
        </row>
        <row r="1689">
          <cell r="A1689" t="str">
            <v>001.18.02040</v>
          </cell>
          <cell r="B1689" t="str">
            <v>Bucha de redução de pvc rígido para tubo soldável 60 x 50mm ( 2 x 1.1/2 pol )</v>
          </cell>
          <cell r="C1689" t="str">
            <v>UN</v>
          </cell>
          <cell r="D1689">
            <v>3.4927000000000001</v>
          </cell>
        </row>
        <row r="1690">
          <cell r="A1690" t="str">
            <v>001.18.02060</v>
          </cell>
          <cell r="B1690" t="str">
            <v>Bucha de redução de pvc rígido para tubo soldável 50 x 40mm ( 1.1/2 x 1/1/4 pol )</v>
          </cell>
          <cell r="C1690" t="str">
            <v>UN</v>
          </cell>
          <cell r="D1690">
            <v>3.4927000000000001</v>
          </cell>
        </row>
        <row r="1691">
          <cell r="A1691" t="str">
            <v>001.18.02080</v>
          </cell>
          <cell r="B1691" t="str">
            <v>Bucha de redução de pvc rígido para tubo soldável 40 x 32mm ( 1.1/4 x 1 pol )</v>
          </cell>
          <cell r="C1691" t="str">
            <v>UN</v>
          </cell>
          <cell r="D1691">
            <v>2.7427000000000001</v>
          </cell>
        </row>
        <row r="1692">
          <cell r="A1692" t="str">
            <v>001.18.02100</v>
          </cell>
          <cell r="B1692" t="str">
            <v>Bucha de redução de pvc rígido para tubo soldável 32 x 25mm ( 1 x 3/4 pol )</v>
          </cell>
          <cell r="C1692" t="str">
            <v>UN</v>
          </cell>
          <cell r="D1692">
            <v>1.5584</v>
          </cell>
        </row>
        <row r="1693">
          <cell r="A1693" t="str">
            <v>001.18.02120</v>
          </cell>
          <cell r="B1693" t="str">
            <v>Bucha de redução de pvc rígido para tubo soldável 25 x 20mm ( 3/4 x 1/2 pol )</v>
          </cell>
          <cell r="C1693" t="str">
            <v>UN</v>
          </cell>
          <cell r="D1693">
            <v>1.5284</v>
          </cell>
        </row>
        <row r="1694">
          <cell r="A1694" t="str">
            <v>001.18.02140</v>
          </cell>
          <cell r="B1694" t="str">
            <v>União de pvc rígido para tubo soldável 110mm ( 4 pol )</v>
          </cell>
          <cell r="C1694" t="str">
            <v>UN</v>
          </cell>
          <cell r="D1694">
            <v>106.5951</v>
          </cell>
        </row>
        <row r="1695">
          <cell r="A1695" t="str">
            <v>001.18.02160</v>
          </cell>
          <cell r="B1695" t="str">
            <v>União de pvc rígido para tubo soldável 85mm ( 3 pol )</v>
          </cell>
          <cell r="C1695" t="str">
            <v>UN</v>
          </cell>
          <cell r="D1695">
            <v>82.971100000000007</v>
          </cell>
        </row>
        <row r="1696">
          <cell r="A1696" t="str">
            <v>001.18.02180</v>
          </cell>
          <cell r="B1696" t="str">
            <v>União de pvc rígido para tubo soldável 75mm ( 2 1/2 pol )</v>
          </cell>
          <cell r="C1696" t="str">
            <v>UN</v>
          </cell>
          <cell r="D1696">
            <v>75.561099999999996</v>
          </cell>
        </row>
        <row r="1697">
          <cell r="A1697" t="str">
            <v>001.18.02200</v>
          </cell>
          <cell r="B1697" t="str">
            <v>União de pvc rígido para tubo soldável 60mm ( 2 pol )</v>
          </cell>
          <cell r="C1697" t="str">
            <v>UN</v>
          </cell>
          <cell r="D1697">
            <v>26.517399999999999</v>
          </cell>
        </row>
        <row r="1698">
          <cell r="A1698" t="str">
            <v>001.18.02220</v>
          </cell>
          <cell r="B1698" t="str">
            <v>União de pvc rígido para tubo soldável 50mm ( 1 1/2 pol )</v>
          </cell>
          <cell r="C1698" t="str">
            <v>UN</v>
          </cell>
          <cell r="D1698">
            <v>13.817399999999999</v>
          </cell>
        </row>
        <row r="1699">
          <cell r="A1699" t="str">
            <v>001.18.02240</v>
          </cell>
          <cell r="B1699" t="str">
            <v>União de pvc rígido para tubo soldável 40mm ( 1 1/4 pol )</v>
          </cell>
          <cell r="C1699" t="str">
            <v>UN</v>
          </cell>
          <cell r="D1699">
            <v>14.2874</v>
          </cell>
        </row>
        <row r="1700">
          <cell r="A1700" t="str">
            <v>001.18.02260</v>
          </cell>
          <cell r="B1700" t="str">
            <v>União de pvc rígido para tubo soldável 32mm ( 1 pol )</v>
          </cell>
          <cell r="C1700" t="str">
            <v>UN</v>
          </cell>
          <cell r="D1700">
            <v>7.1007999999999996</v>
          </cell>
        </row>
        <row r="1701">
          <cell r="A1701" t="str">
            <v>001.18.02280</v>
          </cell>
          <cell r="B1701" t="str">
            <v>União de pvc rígido para tubo soldável 25mm ( 3/4 pol )</v>
          </cell>
          <cell r="C1701" t="str">
            <v>UN</v>
          </cell>
          <cell r="D1701">
            <v>4.0608000000000004</v>
          </cell>
        </row>
        <row r="1702">
          <cell r="A1702" t="str">
            <v>001.18.02300</v>
          </cell>
          <cell r="B1702" t="str">
            <v>União de pvc rígido para tubo soldável 20mm ( 1/2 pol )</v>
          </cell>
          <cell r="C1702" t="str">
            <v>UN</v>
          </cell>
          <cell r="D1702">
            <v>3.8008000000000002</v>
          </cell>
        </row>
        <row r="1703">
          <cell r="A1703" t="str">
            <v>001.18.02320</v>
          </cell>
          <cell r="B1703" t="str">
            <v>Redução pvc soldável de pvc rígido para tubo soldável 110mm x 85mm (4 x 3 pol)</v>
          </cell>
          <cell r="C1703" t="str">
            <v>UN</v>
          </cell>
          <cell r="D1703">
            <v>23.161100000000001</v>
          </cell>
        </row>
        <row r="1704">
          <cell r="A1704" t="str">
            <v>001.18.02340</v>
          </cell>
          <cell r="B1704" t="str">
            <v>Reduçao pvc soldável de pvc rígido para tubo soldável 110mm x 75mm (4 x 2.5 pol)</v>
          </cell>
          <cell r="C1704" t="str">
            <v>UN</v>
          </cell>
          <cell r="D1704">
            <v>21.181100000000001</v>
          </cell>
        </row>
        <row r="1705">
          <cell r="A1705" t="str">
            <v>001.18.02360</v>
          </cell>
          <cell r="B1705" t="str">
            <v>Redução pvc soldável de pvc rígido para tubo soldável 110mm x60mm (4 x 2 pol)</v>
          </cell>
          <cell r="C1705" t="str">
            <v>UN</v>
          </cell>
          <cell r="D1705">
            <v>20.301100000000002</v>
          </cell>
        </row>
        <row r="1706">
          <cell r="A1706" t="str">
            <v>001.18.02380</v>
          </cell>
          <cell r="B1706" t="str">
            <v>Redução pvc soldável de pvc rígido para tubo soldável 85mm x 75mm (3 x 2.5 pol)</v>
          </cell>
          <cell r="C1706" t="str">
            <v>UN</v>
          </cell>
          <cell r="D1706">
            <v>13.2568</v>
          </cell>
        </row>
        <row r="1707">
          <cell r="A1707" t="str">
            <v>001.18.02400</v>
          </cell>
          <cell r="B1707" t="str">
            <v>Redução pvc soldável de pvc rígido para tubo soldável 85mm x 60mm (3 x 2 pol)</v>
          </cell>
          <cell r="C1707" t="str">
            <v>UN</v>
          </cell>
          <cell r="D1707">
            <v>12.2768</v>
          </cell>
        </row>
        <row r="1708">
          <cell r="A1708" t="str">
            <v>001.18.02420</v>
          </cell>
          <cell r="B1708" t="str">
            <v>Redução pvc soldável de pvc rígido para tubo soldável 75mm x 60mm (2.5 x 2 pol)</v>
          </cell>
          <cell r="C1708" t="str">
            <v>UN</v>
          </cell>
          <cell r="D1708">
            <v>9.6668000000000003</v>
          </cell>
        </row>
        <row r="1709">
          <cell r="A1709" t="str">
            <v>001.18.02440</v>
          </cell>
          <cell r="B1709" t="str">
            <v>Redução pvc soldável de pvc rígido para tubo soldável 60mm x 50mm (2 x 1.5 pol)</v>
          </cell>
          <cell r="C1709" t="str">
            <v>UN</v>
          </cell>
          <cell r="D1709">
            <v>5.0827</v>
          </cell>
        </row>
        <row r="1710">
          <cell r="A1710" t="str">
            <v>001.18.02460</v>
          </cell>
          <cell r="B1710" t="str">
            <v>Redução pvc soldável de pvc rígido para tubo soldável 40mm x 32mm (1 1/4 x 1 pol)</v>
          </cell>
          <cell r="C1710" t="str">
            <v>UN</v>
          </cell>
          <cell r="D1710">
            <v>7.9767999999999999</v>
          </cell>
        </row>
        <row r="1711">
          <cell r="A1711" t="str">
            <v>001.18.02480</v>
          </cell>
          <cell r="B1711" t="str">
            <v>Redução pvc soldável de pvc rígido para tubo soldável 32mm x 25mm (1 x 3/4 pol)</v>
          </cell>
          <cell r="C1711" t="str">
            <v>UN</v>
          </cell>
          <cell r="D1711">
            <v>2.2383999999999999</v>
          </cell>
        </row>
        <row r="1712">
          <cell r="A1712" t="str">
            <v>001.18.02500</v>
          </cell>
          <cell r="B1712" t="str">
            <v>Redução pvc soldável de pvc rígido para tubo soldável 25mm x 20mm (3/4 x 1/2 pol)</v>
          </cell>
          <cell r="C1712" t="str">
            <v>UN</v>
          </cell>
          <cell r="D1712">
            <v>1.6783999999999999</v>
          </cell>
        </row>
        <row r="1713">
          <cell r="A1713" t="str">
            <v>001.18.02520</v>
          </cell>
          <cell r="B1713" t="str">
            <v>Adaptador soldável com bolsa e rosca para registro de pvc rígido para tubo soldável 110m x 4 pol</v>
          </cell>
          <cell r="C1713" t="str">
            <v>UN</v>
          </cell>
          <cell r="D1713">
            <v>24.191099999999999</v>
          </cell>
        </row>
        <row r="1714">
          <cell r="A1714" t="str">
            <v>001.18.02540</v>
          </cell>
          <cell r="B1714" t="str">
            <v>Adaptador soldável com bolsa e rosca para registro de pvc rígido para tubo soldável 85mm x 3 pol</v>
          </cell>
          <cell r="C1714" t="str">
            <v>UN</v>
          </cell>
          <cell r="D1714">
            <v>14.4468</v>
          </cell>
        </row>
        <row r="1715">
          <cell r="A1715" t="str">
            <v>001.18.02560</v>
          </cell>
          <cell r="B1715" t="str">
            <v>Adaptador soldável com bolsa e rosca para registro de pvc rígido para tubo soldável 75mm x 2.5 pol</v>
          </cell>
          <cell r="C1715" t="str">
            <v>UN</v>
          </cell>
          <cell r="D1715">
            <v>13.0068</v>
          </cell>
        </row>
        <row r="1716">
          <cell r="A1716" t="str">
            <v>001.18.02580</v>
          </cell>
          <cell r="B1716" t="str">
            <v>Adaptador soldável com bolsa e rosca para registro de pvc rígido para tubo soldável 60mm x 2 pol</v>
          </cell>
          <cell r="C1716" t="str">
            <v>UN</v>
          </cell>
          <cell r="D1716">
            <v>4.9226999999999999</v>
          </cell>
        </row>
        <row r="1717">
          <cell r="A1717" t="str">
            <v>001.18.02600</v>
          </cell>
          <cell r="B1717" t="str">
            <v>Adaptador soldável com bolsa e rosca para registro de pvc rígido para tubo soldável 50mm x 1.5 pol</v>
          </cell>
          <cell r="C1717" t="str">
            <v>UN</v>
          </cell>
          <cell r="D1717">
            <v>3.1126999999999998</v>
          </cell>
        </row>
        <row r="1718">
          <cell r="A1718" t="str">
            <v>001.18.02620</v>
          </cell>
          <cell r="B1718" t="str">
            <v>Adaptador soldável com bolsa e rosca para registro de pvc rígido para tubo soldável 50mm x 1.1/4 pol</v>
          </cell>
          <cell r="C1718" t="str">
            <v>UN</v>
          </cell>
          <cell r="D1718">
            <v>3.3826999999999998</v>
          </cell>
        </row>
        <row r="1719">
          <cell r="A1719" t="str">
            <v>001.18.02640</v>
          </cell>
          <cell r="B1719" t="str">
            <v>Adaptador soldável com bolsa e rosca para registro de pvc rígido para tubo soldável 40mm x 1.5 pol.</v>
          </cell>
          <cell r="C1719" t="str">
            <v>UN</v>
          </cell>
          <cell r="D1719">
            <v>4.3183999999999996</v>
          </cell>
        </row>
        <row r="1720">
          <cell r="A1720" t="str">
            <v>001.18.02660</v>
          </cell>
          <cell r="B1720" t="str">
            <v>Adaptador soldável com bolsa e rosca para registro de pvc rígido para tubo soldável 40mm x 1.1/4 pol</v>
          </cell>
          <cell r="C1720" t="str">
            <v>UN</v>
          </cell>
          <cell r="D1720">
            <v>2.7684000000000002</v>
          </cell>
        </row>
        <row r="1721">
          <cell r="A1721" t="str">
            <v>001.18.02680</v>
          </cell>
          <cell r="B1721" t="str">
            <v>Adaptador soldável com bolsa e rosca para registro de pvc rígido para tubo soldável 32mm x 1 pol</v>
          </cell>
          <cell r="C1721" t="str">
            <v>UN</v>
          </cell>
          <cell r="D1721">
            <v>1.9383999999999999</v>
          </cell>
        </row>
        <row r="1722">
          <cell r="A1722" t="str">
            <v>001.18.02700</v>
          </cell>
          <cell r="B1722" t="str">
            <v>Adaptador soldável com bolsa e rosca para registro de pvc rígido para tubo soldável 25mm x 3/4 pol</v>
          </cell>
          <cell r="C1722" t="str">
            <v>UN</v>
          </cell>
          <cell r="D1722">
            <v>1.4383999999999999</v>
          </cell>
        </row>
        <row r="1723">
          <cell r="A1723" t="str">
            <v>001.18.02720</v>
          </cell>
          <cell r="B1723" t="str">
            <v>Adaptador soldável com bolsa e rosca para registro de pvc rígido para tubo soldável 20mm x 1/2 pol</v>
          </cell>
          <cell r="C1723" t="str">
            <v>UN</v>
          </cell>
          <cell r="D1723">
            <v>1.4583999999999999</v>
          </cell>
        </row>
        <row r="1724">
          <cell r="A1724" t="str">
            <v>001.18.02740</v>
          </cell>
          <cell r="B1724" t="str">
            <v>Adaptador soldável com flanges de pvc rígido para tubo soldável para caixa de água 110mm x 4 pol</v>
          </cell>
          <cell r="C1724" t="str">
            <v>UN</v>
          </cell>
          <cell r="D1724">
            <v>152.85509999999999</v>
          </cell>
        </row>
        <row r="1725">
          <cell r="A1725" t="str">
            <v>001.18.02760</v>
          </cell>
          <cell r="B1725" t="str">
            <v>Adaptador soldável com flanges de pvc rígido para tubo soldável para caixa de água  85mm x 3 pol</v>
          </cell>
          <cell r="C1725" t="str">
            <v>UN</v>
          </cell>
          <cell r="D1725">
            <v>99.7119</v>
          </cell>
        </row>
        <row r="1726">
          <cell r="A1726" t="str">
            <v>001.18.02780</v>
          </cell>
          <cell r="B1726" t="str">
            <v>Adaptador soldável com flantes de pvc rígido para tubo soldável para caixa de água 75mm x 2.5 pol</v>
          </cell>
          <cell r="C1726" t="str">
            <v>UN</v>
          </cell>
          <cell r="D1726">
            <v>77.7119</v>
          </cell>
        </row>
        <row r="1727">
          <cell r="A1727" t="str">
            <v>001.18.02800</v>
          </cell>
          <cell r="B1727" t="str">
            <v>Adaptador soldável com flanges de pvc rígido para tubo soldável para caixa de água 60mm x 2 pol</v>
          </cell>
          <cell r="C1727" t="str">
            <v>UN</v>
          </cell>
          <cell r="D1727">
            <v>26.241299999999999</v>
          </cell>
        </row>
        <row r="1728">
          <cell r="A1728" t="str">
            <v>001.18.02820</v>
          </cell>
          <cell r="B1728" t="str">
            <v>Adaptador soldável com flanges de pvc rígido para tubo soldável para caixa de água 50mm x 1.5 pol</v>
          </cell>
          <cell r="C1728" t="str">
            <v>UN</v>
          </cell>
          <cell r="D1728">
            <v>20.031300000000002</v>
          </cell>
        </row>
        <row r="1729">
          <cell r="A1729" t="str">
            <v>001.18.02840</v>
          </cell>
          <cell r="B1729" t="str">
            <v>Adaptador soldável com flanges de pvc rígido para tubo soldável para caixa de água 40mm x 1.1/4 pol</v>
          </cell>
          <cell r="C1729" t="str">
            <v>UN</v>
          </cell>
          <cell r="D1729">
            <v>19.151299999999999</v>
          </cell>
        </row>
        <row r="1730">
          <cell r="A1730" t="str">
            <v>001.18.02860</v>
          </cell>
          <cell r="B1730" t="str">
            <v>Adaptador soldável com flanges de pvc rígido para tubo soldável para caixa de água 32mm x 1 pol</v>
          </cell>
          <cell r="C1730" t="str">
            <v>UN</v>
          </cell>
          <cell r="D1730">
            <v>14.2178</v>
          </cell>
        </row>
        <row r="1731">
          <cell r="A1731" t="str">
            <v>001.18.02880</v>
          </cell>
          <cell r="B1731" t="str">
            <v>Adaptador soldável com flanges de pvc rígido para tubo soldável para caixa de água 25mm x 3/4</v>
          </cell>
          <cell r="C1731" t="str">
            <v>UN</v>
          </cell>
          <cell r="D1731">
            <v>10.527799999999999</v>
          </cell>
        </row>
        <row r="1732">
          <cell r="A1732" t="str">
            <v>001.18.02900</v>
          </cell>
          <cell r="B1732" t="str">
            <v>Adaptador soldável com flanges de pvc rígido para tubo soldável para caixa de água 20mm x 1/2 pol</v>
          </cell>
          <cell r="C1732" t="str">
            <v>UN</v>
          </cell>
          <cell r="D1732">
            <v>8.9377999999999993</v>
          </cell>
        </row>
        <row r="1733">
          <cell r="A1733" t="str">
            <v>001.18.02920</v>
          </cell>
          <cell r="B1733" t="str">
            <v>Bucha de redução longa de pvc rígido para tubo soldável 110 x 75 mm ( 4 x 2.1/2 pol)</v>
          </cell>
          <cell r="C1733" t="str">
            <v>UN</v>
          </cell>
          <cell r="D1733">
            <v>22.781099999999999</v>
          </cell>
        </row>
        <row r="1734">
          <cell r="A1734" t="str">
            <v>001.18.02940</v>
          </cell>
          <cell r="B1734" t="str">
            <v>Bucha de redução longa de pvc rígido para tubo soldável 110 x 60 mm ( 4 x 2 pol)</v>
          </cell>
          <cell r="C1734" t="str">
            <v>UN</v>
          </cell>
          <cell r="D1734">
            <v>13.7811</v>
          </cell>
        </row>
        <row r="1735">
          <cell r="A1735" t="str">
            <v>001.18.02960</v>
          </cell>
          <cell r="B1735" t="str">
            <v>Bucha de redução longa de pvc rígido para tubo soldável 85 x 60 mm (3 x 2 pol)</v>
          </cell>
          <cell r="C1735" t="str">
            <v>UN</v>
          </cell>
          <cell r="D1735">
            <v>7.3167999999999997</v>
          </cell>
        </row>
        <row r="1736">
          <cell r="A1736" t="str">
            <v>001.18.02980</v>
          </cell>
          <cell r="B1736" t="str">
            <v>Bucha de redução longa de pvc rígido para tubo soldável 75 x 50 mm ( 2.1/2 x 1.1/2 pol)</v>
          </cell>
          <cell r="C1736" t="str">
            <v>UN</v>
          </cell>
          <cell r="D1736">
            <v>6.9268000000000001</v>
          </cell>
        </row>
        <row r="1737">
          <cell r="A1737" t="str">
            <v>001.18.03000</v>
          </cell>
          <cell r="B1737" t="str">
            <v>Bucha de redução longa de pvc rígido para tubo soldável 60 x 50 mm (2 x 1.1/2 pol)</v>
          </cell>
          <cell r="C1737" t="str">
            <v>UN</v>
          </cell>
          <cell r="D1737">
            <v>5.9827000000000004</v>
          </cell>
        </row>
        <row r="1738">
          <cell r="A1738" t="str">
            <v>001.18.03020</v>
          </cell>
          <cell r="B1738" t="str">
            <v>Bucha de redução longa de pvc rígido para tubo soldável 60 x 40 mm (2 x 1.1/4 pol)</v>
          </cell>
          <cell r="C1738" t="str">
            <v>UN</v>
          </cell>
          <cell r="D1738">
            <v>4.8677000000000001</v>
          </cell>
        </row>
        <row r="1739">
          <cell r="A1739" t="str">
            <v>001.18.03040</v>
          </cell>
          <cell r="B1739" t="str">
            <v>Bucha de redução longa de pvc rígido para tubo soldável 60 x 32 mm (2 x 1 pol)</v>
          </cell>
          <cell r="C1739" t="str">
            <v>UN</v>
          </cell>
          <cell r="D1739">
            <v>5.6927000000000003</v>
          </cell>
        </row>
        <row r="1740">
          <cell r="A1740" t="str">
            <v>001.18.03060</v>
          </cell>
          <cell r="B1740" t="str">
            <v>Bucha de redução longa de pvc rígido para tubo soldável 60 x 25 mm ( 2 x 3/4 pol)</v>
          </cell>
          <cell r="C1740" t="str">
            <v>UN</v>
          </cell>
          <cell r="D1740">
            <v>2.1526999999999998</v>
          </cell>
        </row>
        <row r="1741">
          <cell r="A1741" t="str">
            <v>001.18.03080</v>
          </cell>
          <cell r="B1741" t="str">
            <v>Bucha de redução longa de pvc rígido para tubo soldável 50 x 32 mm ( 1.1/2 x 1 pol)</v>
          </cell>
          <cell r="C1741" t="str">
            <v>UN</v>
          </cell>
          <cell r="D1741">
            <v>3.6027</v>
          </cell>
        </row>
        <row r="1742">
          <cell r="A1742" t="str">
            <v>001.18.03100</v>
          </cell>
          <cell r="B1742" t="str">
            <v>Bucha de redução longa de pvc rígido para tubo soldável 50 x 25 mm ( 1.1/2 x 3.4 pol)</v>
          </cell>
          <cell r="C1742" t="str">
            <v>UN</v>
          </cell>
          <cell r="D1742">
            <v>3.2726999999999999</v>
          </cell>
        </row>
        <row r="1743">
          <cell r="A1743" t="str">
            <v>001.18.03120</v>
          </cell>
          <cell r="B1743" t="str">
            <v>Bucha de redução longa de pvc rígido para tubo soldável 50 x 20 mm ( 1.1/2 x 1/2 pol)</v>
          </cell>
          <cell r="C1743" t="str">
            <v>UN</v>
          </cell>
          <cell r="D1743">
            <v>3.0527000000000002</v>
          </cell>
        </row>
        <row r="1744">
          <cell r="A1744" t="str">
            <v>001.18.03140</v>
          </cell>
          <cell r="B1744" t="str">
            <v>Bucha de redução longa de pvc rígido para tubo soldável 40 x 25 mm ( 1.1/4 x 3/4 pol)</v>
          </cell>
          <cell r="C1744" t="str">
            <v>UN</v>
          </cell>
          <cell r="D1744">
            <v>3.3227000000000002</v>
          </cell>
        </row>
        <row r="1745">
          <cell r="A1745" t="str">
            <v>001.18.03160</v>
          </cell>
          <cell r="B1745" t="str">
            <v>Bucha de redução longa de pvc rígido para tubo soldável 40 x 20 mm (1.1/4 x 1/2 pol)</v>
          </cell>
          <cell r="C1745" t="str">
            <v>UN</v>
          </cell>
          <cell r="D1745">
            <v>2.8826999999999998</v>
          </cell>
        </row>
        <row r="1746">
          <cell r="A1746" t="str">
            <v>001.18.03180</v>
          </cell>
          <cell r="B1746" t="str">
            <v>Bucha de redução longa de pvc rígido para tubo soldável 32 x 20 mm (1 x 1/2 pol)</v>
          </cell>
          <cell r="C1746" t="str">
            <v>UN</v>
          </cell>
          <cell r="D1746">
            <v>2.1284000000000001</v>
          </cell>
        </row>
        <row r="1747">
          <cell r="A1747" t="str">
            <v>001.18.03200</v>
          </cell>
          <cell r="B1747" t="str">
            <v>Cap de pvc rígido para tubo soldável 50 mm ( 1.1/2 pol)</v>
          </cell>
          <cell r="C1747" t="str">
            <v>UN</v>
          </cell>
          <cell r="D1747">
            <v>4.5926999999999998</v>
          </cell>
        </row>
        <row r="1748">
          <cell r="A1748" t="str">
            <v>001.18.03220</v>
          </cell>
          <cell r="B1748" t="str">
            <v>Cap de pvc rígido para tubo soldável 40 mm (1.1/4 pol)</v>
          </cell>
          <cell r="C1748" t="str">
            <v>UN</v>
          </cell>
          <cell r="D1748">
            <v>3.1926999999999999</v>
          </cell>
        </row>
        <row r="1749">
          <cell r="A1749" t="str">
            <v>001.18.03240</v>
          </cell>
          <cell r="B1749" t="str">
            <v>Cap de pvc rígido para tubo soldável 32 mm (1 pol)</v>
          </cell>
          <cell r="C1749" t="str">
            <v>UN</v>
          </cell>
          <cell r="D1749">
            <v>2.5026999999999999</v>
          </cell>
        </row>
        <row r="1750">
          <cell r="A1750" t="str">
            <v>001.18.03260</v>
          </cell>
          <cell r="B1750" t="str">
            <v>Cap de pvc rígido para tubo soldável 25 mm (3/4 pol)</v>
          </cell>
          <cell r="C1750" t="str">
            <v>UN</v>
          </cell>
          <cell r="D1750">
            <v>1.8884000000000001</v>
          </cell>
        </row>
        <row r="1751">
          <cell r="A1751" t="str">
            <v>001.18.03280</v>
          </cell>
          <cell r="B1751" t="str">
            <v>Cap de pvc rígido para tubo soldável 20 mm (1/2 pol)</v>
          </cell>
          <cell r="C1751" t="str">
            <v>UN</v>
          </cell>
          <cell r="D1751">
            <v>1.7484</v>
          </cell>
        </row>
        <row r="1752">
          <cell r="A1752" t="str">
            <v>001.18.03300</v>
          </cell>
          <cell r="B1752" t="str">
            <v>Joelho 90º soldável/rosqueável  32mm x 1 pol</v>
          </cell>
          <cell r="C1752" t="str">
            <v>UN</v>
          </cell>
          <cell r="D1752">
            <v>4.1026999999999996</v>
          </cell>
        </row>
        <row r="1753">
          <cell r="A1753" t="str">
            <v>001.18.03320</v>
          </cell>
          <cell r="B1753" t="str">
            <v>Joelho 90º soldável/rosqueável 25mm x 3/4 pol</v>
          </cell>
          <cell r="C1753" t="str">
            <v>UN</v>
          </cell>
          <cell r="D1753">
            <v>3.2427000000000001</v>
          </cell>
        </row>
        <row r="1754">
          <cell r="A1754" t="str">
            <v>001.18.03340</v>
          </cell>
          <cell r="B1754" t="str">
            <v>Joelho 90º soldável/rosqueável  20mm x 1/2 pol</v>
          </cell>
          <cell r="C1754" t="str">
            <v>UN</v>
          </cell>
          <cell r="D1754">
            <v>2.6227</v>
          </cell>
        </row>
        <row r="1755">
          <cell r="A1755" t="str">
            <v>001.18.03360</v>
          </cell>
          <cell r="B1755" t="str">
            <v>Joelho de redução 90º soldável/rosqueável 32mm x 3/4 pol</v>
          </cell>
          <cell r="C1755" t="str">
            <v>UN</v>
          </cell>
          <cell r="D1755">
            <v>2.5627</v>
          </cell>
        </row>
        <row r="1756">
          <cell r="A1756" t="str">
            <v>001.18.03380</v>
          </cell>
          <cell r="B1756" t="str">
            <v>Joelho de redução 90º soldável/rosqueável 25mm x 1/2 pol</v>
          </cell>
          <cell r="C1756" t="str">
            <v>UN</v>
          </cell>
          <cell r="D1756">
            <v>2.6126999999999998</v>
          </cell>
        </row>
        <row r="1757">
          <cell r="A1757" t="str">
            <v>001.18.03400</v>
          </cell>
          <cell r="B1757" t="str">
            <v>Luva simples soldável/rosqueável 50mm x 1.5 pol</v>
          </cell>
          <cell r="C1757" t="str">
            <v>UN</v>
          </cell>
          <cell r="D1757">
            <v>14.306100000000001</v>
          </cell>
        </row>
        <row r="1758">
          <cell r="A1758" t="str">
            <v>001.18.03420</v>
          </cell>
          <cell r="B1758" t="str">
            <v>Luva simples soldável/rosqueável 40mm x 1.1/4 pol</v>
          </cell>
          <cell r="C1758" t="str">
            <v>UN</v>
          </cell>
          <cell r="D1758">
            <v>7.2061000000000002</v>
          </cell>
        </row>
        <row r="1759">
          <cell r="A1759" t="str">
            <v>001.18.03440</v>
          </cell>
          <cell r="B1759" t="str">
            <v>Luva simples soldável/rosqueável 32mm x 1 pol</v>
          </cell>
          <cell r="C1759" t="str">
            <v>UN</v>
          </cell>
          <cell r="D1759">
            <v>3.7126999999999999</v>
          </cell>
        </row>
        <row r="1760">
          <cell r="A1760" t="str">
            <v>001.18.03460</v>
          </cell>
          <cell r="B1760" t="str">
            <v>Luva simples soldável/rosqueável 25mm x 3/4 pol</v>
          </cell>
          <cell r="C1760" t="str">
            <v>UN</v>
          </cell>
          <cell r="D1760">
            <v>2.5026999999999999</v>
          </cell>
        </row>
        <row r="1761">
          <cell r="A1761" t="str">
            <v>001.18.03480</v>
          </cell>
          <cell r="B1761" t="str">
            <v>Luva simples soldável/rosqueável 20mm x 1/2 pol</v>
          </cell>
          <cell r="C1761" t="str">
            <v>UN</v>
          </cell>
          <cell r="D1761">
            <v>2.8327</v>
          </cell>
        </row>
        <row r="1762">
          <cell r="A1762" t="str">
            <v>001.18.03500</v>
          </cell>
          <cell r="B1762" t="str">
            <v>Luva de redução soldável/rosqueável 25mm x 1/2 pol</v>
          </cell>
          <cell r="C1762" t="str">
            <v>UN</v>
          </cell>
          <cell r="D1762">
            <v>2.6126999999999998</v>
          </cell>
        </row>
        <row r="1763">
          <cell r="A1763" t="str">
            <v>001.18.03520</v>
          </cell>
          <cell r="B1763" t="str">
            <v>Tee 90º com rosca na bolsa central soldável/rosqueável 32mm x 32mm x 1 pol</v>
          </cell>
          <cell r="C1763" t="str">
            <v>UN</v>
          </cell>
          <cell r="D1763">
            <v>3.8673999999999999</v>
          </cell>
        </row>
        <row r="1764">
          <cell r="A1764" t="str">
            <v>001.18.03540</v>
          </cell>
          <cell r="B1764" t="str">
            <v>Tee 90º com rosca na bolsa central soldável/rosqueável 25mm x 25mm 3/4 pol</v>
          </cell>
          <cell r="C1764" t="str">
            <v>UN</v>
          </cell>
          <cell r="D1764">
            <v>4.9474</v>
          </cell>
        </row>
        <row r="1765">
          <cell r="A1765" t="str">
            <v>001.18.03560</v>
          </cell>
          <cell r="B1765" t="str">
            <v>Tee 90º com rosca na bolsa central soldável/rosqueável 20mm x 20mm x 1/2 pol</v>
          </cell>
          <cell r="C1765" t="str">
            <v>UN</v>
          </cell>
          <cell r="D1765">
            <v>5.0724</v>
          </cell>
        </row>
        <row r="1766">
          <cell r="A1766" t="str">
            <v>001.18.03580</v>
          </cell>
          <cell r="B1766" t="str">
            <v>Tee 90º com rosca na bolsa central sodável/rosqueável 32mm x 32mm x 3/4 pol</v>
          </cell>
          <cell r="C1766" t="str">
            <v>UN</v>
          </cell>
          <cell r="D1766">
            <v>6.1173999999999999</v>
          </cell>
        </row>
        <row r="1767">
          <cell r="A1767" t="str">
            <v>001.18.03600</v>
          </cell>
          <cell r="B1767" t="str">
            <v>Tee 90º com rosca na bolsa central soldável/rosqueável 25mm x 25mm x 1/2 pol</v>
          </cell>
          <cell r="C1767" t="str">
            <v>UN</v>
          </cell>
          <cell r="D1767">
            <v>3.6374</v>
          </cell>
        </row>
        <row r="1768">
          <cell r="A1768" t="str">
            <v>001.18.03620</v>
          </cell>
          <cell r="B1768" t="str">
            <v>Joelho 90º soldável com bucha de latão 25mm x 3/4 pol</v>
          </cell>
          <cell r="C1768" t="str">
            <v>UN</v>
          </cell>
          <cell r="D1768">
            <v>4.9726999999999997</v>
          </cell>
        </row>
        <row r="1769">
          <cell r="A1769" t="str">
            <v>001.18.03640</v>
          </cell>
          <cell r="B1769" t="str">
            <v>Joelho 90º soldável com bucha de latão 20mm x 1/2 pol</v>
          </cell>
          <cell r="C1769" t="str">
            <v>UN</v>
          </cell>
          <cell r="D1769">
            <v>3.7526999999999999</v>
          </cell>
        </row>
        <row r="1770">
          <cell r="A1770" t="str">
            <v>001.18.03660</v>
          </cell>
          <cell r="B1770" t="str">
            <v>Joelho de redução 90º soldável com bucha de latão 32mm x 3/4 pol</v>
          </cell>
          <cell r="C1770" t="str">
            <v>UN</v>
          </cell>
          <cell r="D1770">
            <v>2.6227</v>
          </cell>
        </row>
        <row r="1771">
          <cell r="A1771" t="str">
            <v>001.18.03680</v>
          </cell>
          <cell r="B1771" t="str">
            <v>Joelho de redução 90º soldável com bucha de latão 25mm x 1/2 pol</v>
          </cell>
          <cell r="C1771" t="str">
            <v>UN</v>
          </cell>
          <cell r="D1771">
            <v>3.5226999999999999</v>
          </cell>
        </row>
        <row r="1772">
          <cell r="A1772" t="str">
            <v>001.18.03700</v>
          </cell>
          <cell r="B1772" t="str">
            <v>Luva simples soldável com bucha de latão 25mm x 3/4 pol</v>
          </cell>
          <cell r="C1772" t="str">
            <v>UN</v>
          </cell>
          <cell r="D1772">
            <v>4.5427</v>
          </cell>
        </row>
        <row r="1773">
          <cell r="A1773" t="str">
            <v>001.18.03720</v>
          </cell>
          <cell r="B1773" t="str">
            <v>Luva simples soldável com bucha de latão 20mm x 1/2 pol</v>
          </cell>
          <cell r="C1773" t="str">
            <v>UN</v>
          </cell>
          <cell r="D1773">
            <v>3.9327000000000001</v>
          </cell>
        </row>
        <row r="1774">
          <cell r="A1774" t="str">
            <v>001.18.03740</v>
          </cell>
          <cell r="B1774" t="str">
            <v>Luva de redução soldável com bucha de latão 25mm x 1/2 pol</v>
          </cell>
          <cell r="C1774" t="str">
            <v>UN</v>
          </cell>
          <cell r="D1774">
            <v>4.1426999999999996</v>
          </cell>
        </row>
        <row r="1775">
          <cell r="A1775" t="str">
            <v>001.18.03760</v>
          </cell>
          <cell r="B1775" t="str">
            <v>Tee 90º com bucha de latão central 25mm x 25mm x 3/4 pol</v>
          </cell>
          <cell r="C1775" t="str">
            <v>UN</v>
          </cell>
          <cell r="D1775">
            <v>4.9474</v>
          </cell>
        </row>
        <row r="1776">
          <cell r="A1776" t="str">
            <v>001.18.03780</v>
          </cell>
          <cell r="B1776" t="str">
            <v>Tee 90º com bucha de latão central 20mm x 20mm x 1/2 pol</v>
          </cell>
          <cell r="C1776" t="str">
            <v>UN</v>
          </cell>
          <cell r="D1776">
            <v>4.4374000000000002</v>
          </cell>
        </row>
        <row r="1777">
          <cell r="A1777" t="str">
            <v>001.18.03800</v>
          </cell>
          <cell r="B1777" t="str">
            <v>Tee redução 90º com bucha de latão na bolsa central 32mm x 32mm x 3/4 pol</v>
          </cell>
          <cell r="C1777" t="str">
            <v>UN</v>
          </cell>
          <cell r="D1777">
            <v>6.1173999999999999</v>
          </cell>
        </row>
        <row r="1778">
          <cell r="A1778" t="str">
            <v>001.18.03820</v>
          </cell>
          <cell r="B1778" t="str">
            <v>Tee reduçao 90º com bucha de latão na bolsa central 25mm x 25mm 1/2 pol</v>
          </cell>
          <cell r="C1778" t="str">
            <v>UN</v>
          </cell>
          <cell r="D1778">
            <v>3.6374</v>
          </cell>
        </row>
        <row r="1779">
          <cell r="A1779" t="str">
            <v>001.18.03840</v>
          </cell>
          <cell r="B1779" t="str">
            <v>Fornecimento e instalação de tubos de pvc com juntas rosqueáveis em barras de 6 m com diâmetro 6.00 pol</v>
          </cell>
          <cell r="C1779" t="str">
            <v>ML</v>
          </cell>
          <cell r="D1779">
            <v>44.3142</v>
          </cell>
        </row>
        <row r="1780">
          <cell r="A1780" t="str">
            <v>001.18.03860</v>
          </cell>
          <cell r="B1780" t="str">
            <v>Fornecimento e instalação de tubos de pvc rígido com juntas rosqueáveis em barras de 6 m com diâmetro 4.00 pol</v>
          </cell>
          <cell r="C1780" t="str">
            <v>ML</v>
          </cell>
          <cell r="D1780">
            <v>36.960099999999997</v>
          </cell>
        </row>
        <row r="1781">
          <cell r="A1781" t="str">
            <v>001.18.03880</v>
          </cell>
          <cell r="B1781" t="str">
            <v>Fornecimento e instalação de tubos de pvc rígido com juntas rosqueáveis em barras de 6 m com diâmetro 3.00 pol</v>
          </cell>
          <cell r="C1781" t="str">
            <v>ML</v>
          </cell>
          <cell r="D1781">
            <v>30.039200000000001</v>
          </cell>
        </row>
        <row r="1782">
          <cell r="A1782" t="str">
            <v>001.18.03900</v>
          </cell>
          <cell r="B1782" t="str">
            <v>Fornecimento e instalação de tubos de pvc rígido  com juntas rosqueáveis em barras de 6 m com diâmetro 2.5 pol</v>
          </cell>
          <cell r="C1782" t="str">
            <v>ML</v>
          </cell>
          <cell r="D1782">
            <v>33.159100000000002</v>
          </cell>
        </row>
        <row r="1783">
          <cell r="A1783" t="str">
            <v>001.18.03920</v>
          </cell>
          <cell r="B1783" t="str">
            <v>Fornecimento e instalação de tubos de pvc rígido com juntas rosqueáveis em barras de 6 m com diâmetro 2.00 pol</v>
          </cell>
          <cell r="C1783" t="str">
            <v>ML</v>
          </cell>
          <cell r="D1783">
            <v>14.2715</v>
          </cell>
        </row>
        <row r="1784">
          <cell r="A1784" t="str">
            <v>001.18.03940</v>
          </cell>
          <cell r="B1784" t="str">
            <v>Fornecimento e instalação de tubos de pvc rígido com juntas rosqueáveis em barras de 6 m com diâmetro 1.50 pol</v>
          </cell>
          <cell r="C1784" t="str">
            <v>ML</v>
          </cell>
          <cell r="D1784">
            <v>10.712999999999999</v>
          </cell>
        </row>
        <row r="1785">
          <cell r="A1785" t="str">
            <v>001.18.03960</v>
          </cell>
          <cell r="B1785" t="str">
            <v>Fornecimento e instalação de tubos de pvc rígido  com juntas rosqueáveis em barras de 6 m com diâmetro 11/4 pol</v>
          </cell>
          <cell r="C1785" t="str">
            <v>ML</v>
          </cell>
          <cell r="D1785">
            <v>10.098599999999999</v>
          </cell>
        </row>
        <row r="1786">
          <cell r="A1786" t="str">
            <v>001.18.03980</v>
          </cell>
          <cell r="B1786" t="str">
            <v>Fornecimento e instalação de tubos de pvc rígido  com juntas rosqueáveis em barras de 6 m com diâmetro 1.00 pol</v>
          </cell>
          <cell r="C1786" t="str">
            <v>ML</v>
          </cell>
          <cell r="D1786">
            <v>7.6509</v>
          </cell>
        </row>
        <row r="1787">
          <cell r="A1787" t="str">
            <v>001.18.04000</v>
          </cell>
          <cell r="B1787" t="str">
            <v>Fornecimento e instalação de tubos de pvc rígido i com juntas rosqueáveis em barras de 6 m com diâmetro 3/4 pol</v>
          </cell>
          <cell r="C1787" t="str">
            <v>ML</v>
          </cell>
          <cell r="D1787">
            <v>3.7606999999999999</v>
          </cell>
        </row>
        <row r="1788">
          <cell r="A1788" t="str">
            <v>001.18.04020</v>
          </cell>
          <cell r="B1788" t="str">
            <v>Fornecimento e instalação de tubos de pvc rígido  com juntas rosqueáveis em barras de 6 m com diâmetro 1/2 pol</v>
          </cell>
          <cell r="C1788" t="str">
            <v>ML</v>
          </cell>
          <cell r="D1788">
            <v>3.9070999999999998</v>
          </cell>
        </row>
        <row r="1789">
          <cell r="A1789" t="str">
            <v>001.18.04040</v>
          </cell>
          <cell r="B1789" t="str">
            <v>Joelho 90º de pvc rígido para tubo de pvc rosqueável  4 pol</v>
          </cell>
          <cell r="C1789" t="str">
            <v>UN</v>
          </cell>
          <cell r="D1789">
            <v>40.6464</v>
          </cell>
        </row>
        <row r="1790">
          <cell r="A1790" t="str">
            <v>001.18.04060</v>
          </cell>
          <cell r="B1790" t="str">
            <v>Joelho 90º de pvc rígido para tubo de pvc rosqueável  3 pol</v>
          </cell>
          <cell r="C1790" t="str">
            <v>UN</v>
          </cell>
          <cell r="D1790">
            <v>21.617599999999999</v>
          </cell>
        </row>
        <row r="1791">
          <cell r="A1791" t="str">
            <v>001.18.04080</v>
          </cell>
          <cell r="B1791" t="str">
            <v>Joelho 90º de pvc rígido para tubo de pvc rosqueável  2 1/2 pol</v>
          </cell>
          <cell r="C1791" t="str">
            <v>UN</v>
          </cell>
          <cell r="D1791">
            <v>14.2576</v>
          </cell>
        </row>
        <row r="1792">
          <cell r="A1792" t="str">
            <v>001.18.04100</v>
          </cell>
          <cell r="B1792" t="str">
            <v>Joelho 90º de pvc rígido para tubo de pvc rosqueável  2 pol</v>
          </cell>
          <cell r="C1792" t="str">
            <v>UN</v>
          </cell>
          <cell r="D1792">
            <v>12.7761</v>
          </cell>
        </row>
        <row r="1793">
          <cell r="A1793" t="str">
            <v>001.18.04120</v>
          </cell>
          <cell r="B1793" t="str">
            <v>Joelho 90º de pvc rígido para tubo de pvc rosqueável  1 1/2 pol</v>
          </cell>
          <cell r="C1793" t="str">
            <v>UN</v>
          </cell>
          <cell r="D1793">
            <v>6.8261000000000003</v>
          </cell>
        </row>
        <row r="1794">
          <cell r="A1794" t="str">
            <v>001.18.04140</v>
          </cell>
          <cell r="B1794" t="str">
            <v>Joelho 90º de pvc rígido para tubo de pvc rosqueável  1 1/4 pol</v>
          </cell>
          <cell r="C1794" t="str">
            <v>UN</v>
          </cell>
          <cell r="D1794">
            <v>6.5361000000000002</v>
          </cell>
        </row>
        <row r="1795">
          <cell r="A1795" t="str">
            <v>001.18.04160</v>
          </cell>
          <cell r="B1795" t="str">
            <v>Joelho 90° de pvc rígido para tubo de pvc rosqueável  1 pol</v>
          </cell>
          <cell r="C1795" t="str">
            <v>UN</v>
          </cell>
          <cell r="D1795">
            <v>3.3527</v>
          </cell>
        </row>
        <row r="1796">
          <cell r="A1796" t="str">
            <v>001.18.04180</v>
          </cell>
          <cell r="B1796" t="str">
            <v>Joelho 90º de pvc rígido para tubo de pvc rosqueável  3/4 pol</v>
          </cell>
          <cell r="C1796" t="str">
            <v>UN</v>
          </cell>
          <cell r="D1796">
            <v>2.6726999999999999</v>
          </cell>
        </row>
        <row r="1797">
          <cell r="A1797" t="str">
            <v>001.18.04200</v>
          </cell>
          <cell r="B1797" t="str">
            <v>Joelho 90º de pvc rígido para tubo de pvc rosqueável  1/2 pol</v>
          </cell>
          <cell r="C1797" t="str">
            <v>UN</v>
          </cell>
          <cell r="D1797">
            <v>2.4826999999999999</v>
          </cell>
        </row>
        <row r="1798">
          <cell r="A1798" t="str">
            <v>001.18.04220</v>
          </cell>
          <cell r="B1798" t="str">
            <v>Joelho 45º de pvc rígido para tubo de pvc rosqueável  4 pol</v>
          </cell>
          <cell r="C1798" t="str">
            <v>UN</v>
          </cell>
          <cell r="D1798">
            <v>46.7164</v>
          </cell>
        </row>
        <row r="1799">
          <cell r="A1799" t="str">
            <v>001.18.04240</v>
          </cell>
          <cell r="B1799" t="str">
            <v>Joelho 45º de pvc rígido para tubo de pvc rosqueável  3 pol</v>
          </cell>
          <cell r="C1799" t="str">
            <v>UN</v>
          </cell>
          <cell r="D1799">
            <v>11.9076</v>
          </cell>
        </row>
        <row r="1800">
          <cell r="A1800" t="str">
            <v>001.18.04260</v>
          </cell>
          <cell r="B1800" t="str">
            <v>Joelho 45º de pvc rígido para tubo de pvc rosqueável  2 1/2 pol</v>
          </cell>
          <cell r="C1800" t="str">
            <v>UN</v>
          </cell>
          <cell r="D1800">
            <v>9.6576000000000004</v>
          </cell>
        </row>
        <row r="1801">
          <cell r="A1801" t="str">
            <v>001.18.04280</v>
          </cell>
          <cell r="B1801" t="str">
            <v>Joelho 45º de pvc rígido para tubos de pvc rosqueável  2 pol</v>
          </cell>
          <cell r="C1801" t="str">
            <v>UN</v>
          </cell>
          <cell r="D1801">
            <v>7.4661</v>
          </cell>
        </row>
        <row r="1802">
          <cell r="A1802" t="str">
            <v>001.18.04300</v>
          </cell>
          <cell r="B1802" t="str">
            <v>Joelho 45º de pvc rígido para tubos de pvc rosqueável  1 1/2 pol</v>
          </cell>
          <cell r="C1802" t="str">
            <v>UN</v>
          </cell>
          <cell r="D1802">
            <v>5.4260999999999999</v>
          </cell>
        </row>
        <row r="1803">
          <cell r="A1803" t="str">
            <v>001.18.04320</v>
          </cell>
          <cell r="B1803" t="str">
            <v>Joelho 45º de pvc rígido para tubos de pvc rosqueável  1 1/4 pol</v>
          </cell>
          <cell r="C1803" t="str">
            <v>UN</v>
          </cell>
          <cell r="D1803">
            <v>4.7361000000000004</v>
          </cell>
        </row>
        <row r="1804">
          <cell r="A1804" t="str">
            <v>001.18.04340</v>
          </cell>
          <cell r="B1804" t="str">
            <v>Joelho 45º de pvc rígido para tubos de pvc rosqueável  1 pol</v>
          </cell>
          <cell r="C1804" t="str">
            <v>UN</v>
          </cell>
          <cell r="D1804">
            <v>5.2126999999999999</v>
          </cell>
        </row>
        <row r="1805">
          <cell r="A1805" t="str">
            <v>001.18.04360</v>
          </cell>
          <cell r="B1805" t="str">
            <v>Joelho 45º de pvc rígido para tubos de pvc rosqueável  3/4 pol</v>
          </cell>
          <cell r="C1805" t="str">
            <v>UN</v>
          </cell>
          <cell r="D1805">
            <v>3.0026999999999999</v>
          </cell>
        </row>
        <row r="1806">
          <cell r="A1806" t="str">
            <v>001.18.04380</v>
          </cell>
          <cell r="B1806" t="str">
            <v>Joelho 45º de pvc rígido para tubos de pvc rosqueável  1/2 pol</v>
          </cell>
          <cell r="C1806" t="str">
            <v>UN</v>
          </cell>
          <cell r="D1806">
            <v>2.7726999999999999</v>
          </cell>
        </row>
        <row r="1807">
          <cell r="A1807" t="str">
            <v>001.18.04400</v>
          </cell>
          <cell r="B1807" t="str">
            <v>Joelho 90º com redução de pvc rígido para tubos de pvc rosqueável  1x3/4 pol</v>
          </cell>
          <cell r="C1807" t="str">
            <v>UN</v>
          </cell>
          <cell r="D1807">
            <v>1.8427</v>
          </cell>
        </row>
        <row r="1808">
          <cell r="A1808" t="str">
            <v>001.18.04420</v>
          </cell>
          <cell r="B1808" t="str">
            <v>Joelho 90º com redução de pvc rígido para tubos de pvc rosqueável  3/4x1/2 pol</v>
          </cell>
          <cell r="C1808" t="str">
            <v>UN</v>
          </cell>
          <cell r="D1808">
            <v>2.5926999999999998</v>
          </cell>
        </row>
        <row r="1809">
          <cell r="A1809" t="str">
            <v>001.18.04440</v>
          </cell>
          <cell r="B1809" t="str">
            <v>Tee 90º  de pvc rígido para tubos de pvc rosqueável  4 pol</v>
          </cell>
          <cell r="C1809" t="str">
            <v>UN</v>
          </cell>
          <cell r="D1809">
            <v>51.910299999999999</v>
          </cell>
        </row>
        <row r="1810">
          <cell r="A1810" t="str">
            <v>001.18.04460</v>
          </cell>
          <cell r="B1810" t="str">
            <v>Tee 90º  de pvc rígido para tubos de pvc rosqueável  3 pol</v>
          </cell>
          <cell r="C1810" t="str">
            <v>UN</v>
          </cell>
          <cell r="D1810">
            <v>23.3064</v>
          </cell>
        </row>
        <row r="1811">
          <cell r="A1811" t="str">
            <v>001.18.04480</v>
          </cell>
          <cell r="B1811" t="str">
            <v>Tee 90º  de pvc rígido para tubos de pvc rosqueável  2 1/2 pol</v>
          </cell>
          <cell r="C1811" t="str">
            <v>UN</v>
          </cell>
          <cell r="D1811">
            <v>16.546399999999998</v>
          </cell>
        </row>
        <row r="1812">
          <cell r="A1812" t="str">
            <v>001.18.04500</v>
          </cell>
          <cell r="B1812" t="str">
            <v>Tee 90º  de pvc rígido para tubos de pvc rosqueável  2 pol</v>
          </cell>
          <cell r="C1812" t="str">
            <v>UN</v>
          </cell>
          <cell r="D1812">
            <v>16.121099999999998</v>
          </cell>
        </row>
        <row r="1813">
          <cell r="A1813" t="str">
            <v>001.18.04520</v>
          </cell>
          <cell r="B1813" t="str">
            <v>Tee 90º de pvc rígido para tubos de pvc rosqueável  1 1/2 pol</v>
          </cell>
          <cell r="C1813" t="str">
            <v>UN</v>
          </cell>
          <cell r="D1813">
            <v>9.0211000000000006</v>
          </cell>
        </row>
        <row r="1814">
          <cell r="A1814" t="str">
            <v>001.18.04540</v>
          </cell>
          <cell r="B1814" t="str">
            <v>Tee 90º de pvc rígido para tubos de pvc rosqueável  1 1/4 pol</v>
          </cell>
          <cell r="C1814" t="str">
            <v>UN</v>
          </cell>
          <cell r="D1814">
            <v>8.3711000000000002</v>
          </cell>
        </row>
        <row r="1815">
          <cell r="A1815" t="str">
            <v>001.18.04560</v>
          </cell>
          <cell r="B1815" t="str">
            <v>Tee 90º de pvc rígido para tubos de pvc rosqueável  1 pol</v>
          </cell>
          <cell r="C1815" t="str">
            <v>UN</v>
          </cell>
          <cell r="D1815">
            <v>4.3948999999999998</v>
          </cell>
        </row>
        <row r="1816">
          <cell r="A1816" t="str">
            <v>001.18.04580</v>
          </cell>
          <cell r="B1816" t="str">
            <v>Tee 90º de pvc rígido para tubos de pvc rosqueável  3/4 pol</v>
          </cell>
          <cell r="C1816" t="str">
            <v>UN</v>
          </cell>
          <cell r="D1816">
            <v>2.8649</v>
          </cell>
        </row>
        <row r="1817">
          <cell r="A1817" t="str">
            <v>001.18.04600</v>
          </cell>
          <cell r="B1817" t="str">
            <v>Tee 90º de pvc rígido para tubos de pvc rosqueável  1/2 pol</v>
          </cell>
          <cell r="C1817" t="str">
            <v>UN</v>
          </cell>
          <cell r="D1817">
            <v>2.6949000000000001</v>
          </cell>
        </row>
        <row r="1818">
          <cell r="A1818" t="str">
            <v>001.18.04620</v>
          </cell>
          <cell r="B1818" t="str">
            <v>Tee 90º com redução de pvc rígido para tubos de pvc rosqueável  1 1/2x3/4 pol</v>
          </cell>
          <cell r="C1818" t="str">
            <v>UN</v>
          </cell>
          <cell r="D1818">
            <v>6.2111000000000001</v>
          </cell>
        </row>
        <row r="1819">
          <cell r="A1819" t="str">
            <v>001.18.04640</v>
          </cell>
          <cell r="B1819" t="str">
            <v>Tee 90º com redução de pvc rígido para tubos de pvc rosqueável  1x3/4 pol</v>
          </cell>
          <cell r="C1819" t="str">
            <v>UN</v>
          </cell>
          <cell r="D1819">
            <v>3.3449</v>
          </cell>
        </row>
        <row r="1820">
          <cell r="A1820" t="str">
            <v>001.18.04660</v>
          </cell>
          <cell r="B1820" t="str">
            <v>Tee 90º com redução de pvc rígido para tubos de pvc rosqueável  3/4x1/2 pol</v>
          </cell>
          <cell r="C1820" t="str">
            <v>UN</v>
          </cell>
          <cell r="D1820">
            <v>2.8649</v>
          </cell>
        </row>
        <row r="1821">
          <cell r="A1821" t="str">
            <v>001.18.04680</v>
          </cell>
          <cell r="B1821" t="str">
            <v>União com rosca de pvc rígido para tubos de pvc rosqueável  2 pol</v>
          </cell>
          <cell r="C1821" t="str">
            <v>UN</v>
          </cell>
          <cell r="D1821">
            <v>26.331099999999999</v>
          </cell>
        </row>
        <row r="1822">
          <cell r="A1822" t="str">
            <v>001.18.04700</v>
          </cell>
          <cell r="B1822" t="str">
            <v>União com rosca de pvc rígido para tubos de pvc rosqueável  1 1/2 pol</v>
          </cell>
          <cell r="C1822" t="str">
            <v>UN</v>
          </cell>
          <cell r="D1822">
            <v>11.8111</v>
          </cell>
        </row>
        <row r="1823">
          <cell r="A1823" t="str">
            <v>001.18.04720</v>
          </cell>
          <cell r="B1823" t="str">
            <v>União com rosca de pvc rígido para tubos de pvc rosqueável 1 1/4 pol</v>
          </cell>
          <cell r="C1823" t="str">
            <v>UN</v>
          </cell>
          <cell r="D1823">
            <v>15.3111</v>
          </cell>
        </row>
        <row r="1824">
          <cell r="A1824" t="str">
            <v>001.18.04740</v>
          </cell>
          <cell r="B1824" t="str">
            <v>União com rosca de pvc rígido para tubos de pvc rosqueável  1 pol</v>
          </cell>
          <cell r="C1824" t="str">
            <v>UN</v>
          </cell>
          <cell r="D1824">
            <v>7.0148999999999999</v>
          </cell>
        </row>
        <row r="1825">
          <cell r="A1825" t="str">
            <v>001.18.04760</v>
          </cell>
          <cell r="B1825" t="str">
            <v>União com rosca de pvc rígido para tubos de pvc rosqueável  3/4 pol</v>
          </cell>
          <cell r="C1825" t="str">
            <v>UN</v>
          </cell>
          <cell r="D1825">
            <v>4.6749000000000001</v>
          </cell>
        </row>
        <row r="1826">
          <cell r="A1826" t="str">
            <v>001.18.04780</v>
          </cell>
          <cell r="B1826" t="str">
            <v>União com rosca de pvc rígido para tubos de pvc rosqueável  1/2 pol</v>
          </cell>
          <cell r="C1826" t="str">
            <v>UN</v>
          </cell>
          <cell r="D1826">
            <v>3.6049000000000002</v>
          </cell>
        </row>
        <row r="1827">
          <cell r="A1827" t="str">
            <v>001.18.04800</v>
          </cell>
          <cell r="B1827" t="str">
            <v>União com rosca de pvc rígido para tubos de pvc rosqueável  3 pol</v>
          </cell>
          <cell r="C1827" t="str">
            <v>UN</v>
          </cell>
          <cell r="D1827">
            <v>50.064900000000002</v>
          </cell>
        </row>
        <row r="1828">
          <cell r="A1828" t="str">
            <v>001.18.04820</v>
          </cell>
          <cell r="B1828" t="str">
            <v>Bucha de redução  de pvc rígido para tubos de pvc rosqueável  3x2 1/2pol</v>
          </cell>
          <cell r="C1828" t="str">
            <v>UN</v>
          </cell>
          <cell r="D1828">
            <v>6.3875999999999999</v>
          </cell>
        </row>
        <row r="1829">
          <cell r="A1829" t="str">
            <v>001.18.04840</v>
          </cell>
          <cell r="B1829" t="str">
            <v>Bucha de redução de pvc rígido para tubos de pvc rosqueável  3x2 pol</v>
          </cell>
          <cell r="C1829" t="str">
            <v>UN</v>
          </cell>
          <cell r="D1829">
            <v>8.2175999999999991</v>
          </cell>
        </row>
        <row r="1830">
          <cell r="A1830" t="str">
            <v>001.18.04860</v>
          </cell>
          <cell r="B1830" t="str">
            <v>Bucha de redução de pvc rígido para tubos de pvc rosqueável  3x1 1/2pol</v>
          </cell>
          <cell r="C1830" t="str">
            <v>UN</v>
          </cell>
          <cell r="D1830">
            <v>7.1475999999999997</v>
          </cell>
        </row>
        <row r="1831">
          <cell r="A1831" t="str">
            <v>001.18.04880</v>
          </cell>
          <cell r="B1831" t="str">
            <v>Bucha de redução de pvc rígido para tubos de pvc rosqueável  2 1/2x2 pol</v>
          </cell>
          <cell r="C1831" t="str">
            <v>UN</v>
          </cell>
          <cell r="D1831">
            <v>6.0675999999999997</v>
          </cell>
        </row>
        <row r="1832">
          <cell r="A1832" t="str">
            <v>001.18.04900</v>
          </cell>
          <cell r="B1832" t="str">
            <v>Bucha de redução de pvc rígido para tubos de pvc rosqueável  2 1/2x1.5 pol</v>
          </cell>
          <cell r="C1832" t="str">
            <v>UN</v>
          </cell>
          <cell r="D1832">
            <v>6.1829000000000001</v>
          </cell>
        </row>
        <row r="1833">
          <cell r="A1833" t="str">
            <v>001.18.04920</v>
          </cell>
          <cell r="B1833" t="str">
            <v>Bucha de redução de pvc rígido para tubos de pvc rosqueável  2 1/2x1 1/4 pol</v>
          </cell>
          <cell r="C1833" t="str">
            <v>UN</v>
          </cell>
          <cell r="D1833">
            <v>6.6429</v>
          </cell>
        </row>
        <row r="1834">
          <cell r="A1834" t="str">
            <v>001.18.04940</v>
          </cell>
          <cell r="B1834" t="str">
            <v>Bucha de redução de pvc rígido para tubos de pvc rosqueável  2x1 1/2pol</v>
          </cell>
          <cell r="C1834" t="str">
            <v>UN</v>
          </cell>
          <cell r="D1834">
            <v>5.4661</v>
          </cell>
        </row>
        <row r="1835">
          <cell r="A1835" t="str">
            <v>001.18.04960</v>
          </cell>
          <cell r="B1835" t="str">
            <v>Bucha de redução de pvc rigido para tubos de pvc rosqueável  2x1 1/4 pol</v>
          </cell>
          <cell r="C1835" t="str">
            <v>UN</v>
          </cell>
          <cell r="D1835">
            <v>5.9260999999999999</v>
          </cell>
        </row>
        <row r="1836">
          <cell r="A1836" t="str">
            <v>001.18.04980</v>
          </cell>
          <cell r="B1836" t="str">
            <v>Bucha de redução de pvc rígido para tubos de pvc rosqueável  2x1 pol</v>
          </cell>
          <cell r="C1836" t="str">
            <v>UN</v>
          </cell>
          <cell r="D1836">
            <v>6.9661</v>
          </cell>
        </row>
        <row r="1837">
          <cell r="A1837" t="str">
            <v>001.18.05000</v>
          </cell>
          <cell r="B1837" t="str">
            <v>Bucha de redução de pvc rígido para tubos de pvc rosqueável  1 1/2x1 1/4 pol</v>
          </cell>
          <cell r="C1837" t="str">
            <v>UN</v>
          </cell>
          <cell r="D1837">
            <v>4.3761000000000001</v>
          </cell>
        </row>
        <row r="1838">
          <cell r="A1838" t="str">
            <v>001.18.05020</v>
          </cell>
          <cell r="B1838" t="str">
            <v>Bucha de redução de pvc rígido para tubos de pvc rosqueável  11/2x1 pol</v>
          </cell>
          <cell r="C1838" t="str">
            <v>UN</v>
          </cell>
          <cell r="D1838">
            <v>4.3761000000000001</v>
          </cell>
        </row>
        <row r="1839">
          <cell r="A1839" t="str">
            <v>001.18.05040</v>
          </cell>
          <cell r="B1839" t="str">
            <v>Bucha de redução de pvc rígido para tubos de pvc rosqueável  11/2x3/4 pol</v>
          </cell>
          <cell r="C1839" t="str">
            <v>UN</v>
          </cell>
          <cell r="D1839">
            <v>5.0660999999999996</v>
          </cell>
        </row>
        <row r="1840">
          <cell r="A1840" t="str">
            <v>001.18.05060</v>
          </cell>
          <cell r="B1840" t="str">
            <v>Bucha de redução de pvc rígido para tubos de pvc rosqueável  1 1/2x1/2 pol</v>
          </cell>
          <cell r="C1840" t="str">
            <v>UN</v>
          </cell>
          <cell r="D1840">
            <v>3.7561</v>
          </cell>
        </row>
        <row r="1841">
          <cell r="A1841" t="str">
            <v>001.18.05080</v>
          </cell>
          <cell r="B1841" t="str">
            <v>Bucha de redução de pvc rígido para tubos de pvc rosqueável  1 1/4x1 pol</v>
          </cell>
          <cell r="C1841" t="str">
            <v>UN</v>
          </cell>
          <cell r="D1841">
            <v>3.7791999999999999</v>
          </cell>
        </row>
        <row r="1842">
          <cell r="A1842" t="str">
            <v>001.18.05100</v>
          </cell>
          <cell r="B1842" t="str">
            <v>Bucha de redução de pvc rígido para tubos de pvc rosqueável  1 1/4x3/4 pol</v>
          </cell>
          <cell r="C1842" t="str">
            <v>UN</v>
          </cell>
          <cell r="D1842">
            <v>3.9592000000000001</v>
          </cell>
        </row>
        <row r="1843">
          <cell r="A1843" t="str">
            <v>001.18.05120</v>
          </cell>
          <cell r="B1843" t="str">
            <v>Bucha de redução de pvc rígido para tubos de pvc rosqueável  1 1/4x1/2 pol</v>
          </cell>
          <cell r="C1843" t="str">
            <v>UN</v>
          </cell>
          <cell r="D1843">
            <v>4.2991999999999999</v>
          </cell>
        </row>
        <row r="1844">
          <cell r="A1844" t="str">
            <v>001.18.05140</v>
          </cell>
          <cell r="B1844" t="str">
            <v>Bucha de redução de pvc rígido para tubos de pvc rosqueável  1x3/4 pol</v>
          </cell>
          <cell r="C1844" t="str">
            <v>UN</v>
          </cell>
          <cell r="D1844">
            <v>2.5427</v>
          </cell>
        </row>
        <row r="1845">
          <cell r="A1845" t="str">
            <v>001.18.05160</v>
          </cell>
          <cell r="B1845" t="str">
            <v>Fornecimento e instalação de bucha de redução de pvc rígido para tubos de pvc rosqueável  1x1/2 pol</v>
          </cell>
          <cell r="C1845" t="str">
            <v>UN</v>
          </cell>
          <cell r="D1845">
            <v>2.4826999999999999</v>
          </cell>
        </row>
        <row r="1846">
          <cell r="A1846" t="str">
            <v>001.18.05180</v>
          </cell>
          <cell r="B1846" t="str">
            <v>Bucha de redução de pvc rígido para tubos de pvc rosqueável  3/4x1/2 pol</v>
          </cell>
          <cell r="C1846" t="str">
            <v>UN</v>
          </cell>
          <cell r="D1846">
            <v>2.1427</v>
          </cell>
        </row>
        <row r="1847">
          <cell r="A1847" t="str">
            <v>001.18.05200</v>
          </cell>
          <cell r="B1847" t="str">
            <v>Cruzeta de pvc rígido para tubos de pvc rosqueável  2 pol</v>
          </cell>
          <cell r="C1847" t="str">
            <v>UN</v>
          </cell>
          <cell r="D1847">
            <v>15.852499999999999</v>
          </cell>
        </row>
        <row r="1848">
          <cell r="A1848" t="str">
            <v>001.18.05220</v>
          </cell>
          <cell r="B1848" t="str">
            <v>Cruzeta de pvc rígido para tubos de pvc rosqueável  1 pol</v>
          </cell>
          <cell r="C1848" t="str">
            <v>UN</v>
          </cell>
          <cell r="D1848">
            <v>4.9051</v>
          </cell>
        </row>
        <row r="1849">
          <cell r="A1849" t="str">
            <v>001.18.05240</v>
          </cell>
          <cell r="B1849" t="str">
            <v>Cruzeta de pvc rígido para tubos de pvc rosqueável  3/4 pol</v>
          </cell>
          <cell r="C1849" t="str">
            <v>UN</v>
          </cell>
          <cell r="D1849">
            <v>4.0311000000000003</v>
          </cell>
        </row>
        <row r="1850">
          <cell r="A1850" t="str">
            <v>001.18.05260</v>
          </cell>
          <cell r="B1850" t="str">
            <v>Cruzeta de pvc rígido para tubos de pvc rosqueável  1/2 pol</v>
          </cell>
          <cell r="C1850" t="str">
            <v>UN</v>
          </cell>
          <cell r="D1850">
            <v>5.0510999999999999</v>
          </cell>
        </row>
        <row r="1851">
          <cell r="A1851" t="str">
            <v>001.18.05280</v>
          </cell>
          <cell r="B1851" t="str">
            <v>Curva de 90º de pvc rígido para tubos de pvc rosqueável  4 pol</v>
          </cell>
          <cell r="C1851" t="str">
            <v>UN</v>
          </cell>
          <cell r="D1851">
            <v>24.5764</v>
          </cell>
        </row>
        <row r="1852">
          <cell r="A1852" t="str">
            <v>001.18.05300</v>
          </cell>
          <cell r="B1852" t="str">
            <v>Curva de 90º de pvc rígido para tubos de pvc rosqueável  3 pol</v>
          </cell>
          <cell r="C1852" t="str">
            <v>UN</v>
          </cell>
          <cell r="D1852">
            <v>13.1076</v>
          </cell>
        </row>
        <row r="1853">
          <cell r="A1853" t="str">
            <v>001.18.05320</v>
          </cell>
          <cell r="B1853" t="str">
            <v>Curva de 90º de pvc rígido para tubos de pvc rosqueável  2 1/2 pol</v>
          </cell>
          <cell r="C1853" t="str">
            <v>UN</v>
          </cell>
          <cell r="D1853">
            <v>12.717599999999999</v>
          </cell>
        </row>
        <row r="1854">
          <cell r="A1854" t="str">
            <v>001.18.05340</v>
          </cell>
          <cell r="B1854" t="str">
            <v>Curva de 90º de pvc rígido para tubos de pvc rosqueável  2 pol</v>
          </cell>
          <cell r="C1854" t="str">
            <v>UN</v>
          </cell>
          <cell r="D1854">
            <v>13.9361</v>
          </cell>
        </row>
        <row r="1855">
          <cell r="A1855" t="str">
            <v>001.18.05360</v>
          </cell>
          <cell r="B1855" t="str">
            <v>Curva de 90º de pvc rígido para tubos de pvc rosqueável  1 1/2 pol</v>
          </cell>
          <cell r="C1855" t="str">
            <v>UN</v>
          </cell>
          <cell r="D1855">
            <v>8.0260999999999996</v>
          </cell>
        </row>
        <row r="1856">
          <cell r="A1856" t="str">
            <v>001.18.05380</v>
          </cell>
          <cell r="B1856" t="str">
            <v>Curva de 90º de pvc rígido para tubos  de pvc rosqueável  1 1/4 pol</v>
          </cell>
          <cell r="C1856" t="str">
            <v>UN</v>
          </cell>
          <cell r="D1856">
            <v>7.7361000000000004</v>
          </cell>
        </row>
        <row r="1857">
          <cell r="A1857" t="str">
            <v>001.18.05400</v>
          </cell>
          <cell r="B1857" t="str">
            <v>Curva de 90º de pvc rígido para tubos de pvc rosqueável  1 pol</v>
          </cell>
          <cell r="C1857" t="str">
            <v>UN</v>
          </cell>
          <cell r="D1857">
            <v>3.9426999999999999</v>
          </cell>
        </row>
        <row r="1858">
          <cell r="A1858" t="str">
            <v>001.18.05420</v>
          </cell>
          <cell r="B1858" t="str">
            <v>Curva de 90º de pvc rígido para tubos de pvc rosqueável  3/4 pol</v>
          </cell>
          <cell r="C1858" t="str">
            <v>UN</v>
          </cell>
          <cell r="D1858">
            <v>3.1227</v>
          </cell>
        </row>
        <row r="1859">
          <cell r="A1859" t="str">
            <v>001.18.05440</v>
          </cell>
          <cell r="B1859" t="str">
            <v>Curva de 90º de pvc rígido para tubos de pvc rosqueável  1/2pol</v>
          </cell>
          <cell r="C1859" t="str">
            <v>UN</v>
          </cell>
          <cell r="D1859">
            <v>2.7726999999999999</v>
          </cell>
        </row>
        <row r="1860">
          <cell r="A1860" t="str">
            <v>001.18.05460</v>
          </cell>
          <cell r="B1860" t="str">
            <v>Curva de 45º de pvc rígido para tubos de pvc rosqueável  2 1/2 pol</v>
          </cell>
          <cell r="C1860" t="str">
            <v>UN</v>
          </cell>
          <cell r="D1860">
            <v>9.6576000000000004</v>
          </cell>
        </row>
        <row r="1861">
          <cell r="A1861" t="str">
            <v>001.18.05480</v>
          </cell>
          <cell r="B1861" t="str">
            <v>Curva de 45º de pvc rígido para tubos de pvc rosqueável  2  pol</v>
          </cell>
          <cell r="C1861" t="str">
            <v>UN</v>
          </cell>
          <cell r="D1861">
            <v>7.3761000000000001</v>
          </cell>
        </row>
        <row r="1862">
          <cell r="A1862" t="str">
            <v>001.18.05500</v>
          </cell>
          <cell r="B1862" t="str">
            <v>Curva de 45º de pvc rígido para tubos de pvc rosqueável  1 1/2 pol</v>
          </cell>
          <cell r="C1862" t="str">
            <v>UN</v>
          </cell>
          <cell r="D1862">
            <v>5.0361000000000002</v>
          </cell>
        </row>
        <row r="1863">
          <cell r="A1863" t="str">
            <v>001.18.05520</v>
          </cell>
          <cell r="B1863" t="str">
            <v>Curva de 45º de pvc rígido para tubos de pvc rosqueável  1 1/4 pol</v>
          </cell>
          <cell r="C1863" t="str">
            <v>UN</v>
          </cell>
          <cell r="D1863">
            <v>4.7911000000000001</v>
          </cell>
        </row>
        <row r="1864">
          <cell r="A1864" t="str">
            <v>001.18.05540</v>
          </cell>
          <cell r="B1864" t="str">
            <v>Curva de 45º de pvc rígido para tubos de pvc rosqueável  1  pol</v>
          </cell>
          <cell r="C1864" t="str">
            <v>UN</v>
          </cell>
          <cell r="D1864">
            <v>3.0527000000000002</v>
          </cell>
        </row>
        <row r="1865">
          <cell r="A1865" t="str">
            <v>001.18.05560</v>
          </cell>
          <cell r="B1865" t="str">
            <v>Curva de 45º de pvc rígido para tubos de pvc rosqueável  3/4  pol</v>
          </cell>
          <cell r="C1865" t="str">
            <v>UN</v>
          </cell>
          <cell r="D1865">
            <v>2.6027</v>
          </cell>
        </row>
        <row r="1866">
          <cell r="A1866" t="str">
            <v>001.18.05580</v>
          </cell>
          <cell r="B1866" t="str">
            <v>Curva de 45º de pvc rígido para tubos de pvc rosqueável  1/2  pol</v>
          </cell>
          <cell r="C1866" t="str">
            <v>UN</v>
          </cell>
          <cell r="D1866">
            <v>2.3927</v>
          </cell>
        </row>
        <row r="1867">
          <cell r="A1867" t="str">
            <v>001.18.05600</v>
          </cell>
          <cell r="B1867" t="str">
            <v>Luva simples de pvc rígido para tubos de pvc rosqueável  4 pol</v>
          </cell>
          <cell r="C1867" t="str">
            <v>UN</v>
          </cell>
          <cell r="D1867">
            <v>11.7264</v>
          </cell>
        </row>
        <row r="1868">
          <cell r="A1868" t="str">
            <v>001.18.05620</v>
          </cell>
          <cell r="B1868" t="str">
            <v>Luva simples de pvc rígido para tubos de pvc rosqueável  3 pol</v>
          </cell>
          <cell r="C1868" t="str">
            <v>UN</v>
          </cell>
          <cell r="D1868">
            <v>9.7276000000000007</v>
          </cell>
        </row>
        <row r="1869">
          <cell r="A1869" t="str">
            <v>001.18.05640</v>
          </cell>
          <cell r="B1869" t="str">
            <v>Luva simples de pvc rígido para tubos de pvc rosqueável  2 1/2 pol</v>
          </cell>
          <cell r="C1869" t="str">
            <v>UN</v>
          </cell>
          <cell r="D1869">
            <v>9.4876000000000005</v>
          </cell>
        </row>
        <row r="1870">
          <cell r="A1870" t="str">
            <v>001.18.05660</v>
          </cell>
          <cell r="B1870" t="str">
            <v>Luva simples de pvc rígido para tubos de pvc rosqueável  2 pol</v>
          </cell>
          <cell r="C1870" t="str">
            <v>UN</v>
          </cell>
          <cell r="D1870">
            <v>7.8761000000000001</v>
          </cell>
        </row>
        <row r="1871">
          <cell r="A1871" t="str">
            <v>001.18.05680</v>
          </cell>
          <cell r="B1871" t="str">
            <v>Luva simples de pvc rígido para tubos de pvc rosqueável  1 1/2 pol</v>
          </cell>
          <cell r="C1871" t="str">
            <v>UN</v>
          </cell>
          <cell r="D1871">
            <v>4.8960999999999997</v>
          </cell>
        </row>
        <row r="1872">
          <cell r="A1872" t="str">
            <v>001.18.05700</v>
          </cell>
          <cell r="B1872" t="str">
            <v>Luva simples de pvc rígido para tubos de pvc rosqueável  1 1/4 pol</v>
          </cell>
          <cell r="C1872" t="str">
            <v>UN</v>
          </cell>
          <cell r="D1872">
            <v>4.7361000000000004</v>
          </cell>
        </row>
        <row r="1873">
          <cell r="A1873" t="str">
            <v>001.18.05720</v>
          </cell>
          <cell r="B1873" t="str">
            <v>Luva simples de pvc rígido para tubos de pvc rosqueável  1 pol</v>
          </cell>
          <cell r="C1873" t="str">
            <v>UN</v>
          </cell>
          <cell r="D1873">
            <v>2.7776999999999998</v>
          </cell>
        </row>
        <row r="1874">
          <cell r="A1874" t="str">
            <v>001.18.05740</v>
          </cell>
          <cell r="B1874" t="str">
            <v>Luva simples de pvc rígido para tubos de pvc rosqueável  3/4 pol</v>
          </cell>
          <cell r="C1874" t="str">
            <v>UN</v>
          </cell>
          <cell r="D1874">
            <v>2.4226999999999999</v>
          </cell>
        </row>
        <row r="1875">
          <cell r="A1875" t="str">
            <v>001.18.05760</v>
          </cell>
          <cell r="B1875" t="str">
            <v>Luva simples de pvc rígido para tubos de pvc rosqueável  1/2 pol</v>
          </cell>
          <cell r="C1875" t="str">
            <v>UN</v>
          </cell>
          <cell r="D1875">
            <v>2.2427000000000001</v>
          </cell>
        </row>
        <row r="1876">
          <cell r="A1876" t="str">
            <v>001.18.05780</v>
          </cell>
          <cell r="B1876" t="str">
            <v>Luva de redução pvc rígido para tubos de pvc rosqueável  1x3/4 pol</v>
          </cell>
          <cell r="C1876" t="str">
            <v>UN</v>
          </cell>
          <cell r="D1876">
            <v>3.0627</v>
          </cell>
        </row>
        <row r="1877">
          <cell r="A1877" t="str">
            <v>001.18.05800</v>
          </cell>
          <cell r="B1877" t="str">
            <v>Luva de redução pvc rígido para tubos de pvc rosqueável  3/4x1/2 pol</v>
          </cell>
          <cell r="C1877" t="str">
            <v>UN</v>
          </cell>
          <cell r="D1877">
            <v>2.7227000000000001</v>
          </cell>
        </row>
        <row r="1878">
          <cell r="A1878" t="str">
            <v>001.18.05820</v>
          </cell>
          <cell r="B1878" t="str">
            <v>Junção 45º de pvc rígido para tubos de pvc rosqueável  2 pol</v>
          </cell>
          <cell r="C1878" t="str">
            <v>UN</v>
          </cell>
          <cell r="D1878">
            <v>5.1460999999999997</v>
          </cell>
        </row>
        <row r="1879">
          <cell r="A1879" t="str">
            <v>001.18.05840</v>
          </cell>
          <cell r="B1879" t="str">
            <v>Niple duplo de pvc rígido para tubos de pvc rosqueável  2 pol</v>
          </cell>
          <cell r="C1879" t="str">
            <v>UN</v>
          </cell>
          <cell r="D1879">
            <v>7.1760999999999999</v>
          </cell>
        </row>
        <row r="1880">
          <cell r="A1880" t="str">
            <v>001.18.05860</v>
          </cell>
          <cell r="B1880" t="str">
            <v>Niple duplo de pvc rígido para tubos de pvc rosqueável  1 1/2 pol</v>
          </cell>
          <cell r="C1880" t="str">
            <v>UN</v>
          </cell>
          <cell r="D1880">
            <v>4.5960999999999999</v>
          </cell>
        </row>
        <row r="1881">
          <cell r="A1881" t="str">
            <v>001.18.05880</v>
          </cell>
          <cell r="B1881" t="str">
            <v>Niple duplo de pvc rígido para tubos de pvc rosqueável  1 1/4 pol</v>
          </cell>
          <cell r="C1881" t="str">
            <v>UN</v>
          </cell>
          <cell r="D1881">
            <v>4.5560999999999998</v>
          </cell>
        </row>
        <row r="1882">
          <cell r="A1882" t="str">
            <v>001.18.05900</v>
          </cell>
          <cell r="B1882" t="str">
            <v>Niple duplo de pvc rígido para tubos de pvc rosqueável  1  pol</v>
          </cell>
          <cell r="C1882" t="str">
            <v>UN</v>
          </cell>
          <cell r="D1882">
            <v>2.6227</v>
          </cell>
        </row>
        <row r="1883">
          <cell r="A1883" t="str">
            <v>001.18.05920</v>
          </cell>
          <cell r="B1883" t="str">
            <v>Niple duplo de pvc rígido para tubos de pvc rosqueável  3/4  pol</v>
          </cell>
          <cell r="C1883" t="str">
            <v>UN</v>
          </cell>
          <cell r="D1883">
            <v>2.2427000000000001</v>
          </cell>
        </row>
        <row r="1884">
          <cell r="A1884" t="str">
            <v>001.18.05940</v>
          </cell>
          <cell r="B1884" t="str">
            <v>Niple duplo de pvc rígido para tubos de pvc rosqueável  1/2  pol</v>
          </cell>
          <cell r="C1884" t="str">
            <v>UN</v>
          </cell>
          <cell r="D1884">
            <v>2.1326999999999998</v>
          </cell>
        </row>
        <row r="1885">
          <cell r="A1885" t="str">
            <v>001.18.05960</v>
          </cell>
          <cell r="B1885" t="str">
            <v>Niple duplo de pvc rígido para tubos de pvc rosqueável  3  pol</v>
          </cell>
          <cell r="C1885" t="str">
            <v>UN</v>
          </cell>
          <cell r="D1885">
            <v>16.312899999999999</v>
          </cell>
        </row>
        <row r="1886">
          <cell r="A1886" t="str">
            <v>001.18.05980</v>
          </cell>
          <cell r="B1886" t="str">
            <v>Adaptador com rosca e flange para caixa de água de pvc inclusive assentamento 2 pol</v>
          </cell>
          <cell r="C1886" t="str">
            <v>UN</v>
          </cell>
          <cell r="D1886">
            <v>10.8184</v>
          </cell>
        </row>
        <row r="1887">
          <cell r="A1887" t="str">
            <v>001.18.06000</v>
          </cell>
          <cell r="B1887" t="str">
            <v>Adaptador com rosca e flange para caixa de água de pvc inclusive assentamento 1 pol</v>
          </cell>
          <cell r="C1887" t="str">
            <v>UN</v>
          </cell>
          <cell r="D1887">
            <v>9.8644999999999996</v>
          </cell>
        </row>
        <row r="1888">
          <cell r="A1888" t="str">
            <v>001.18.06020</v>
          </cell>
          <cell r="B1888" t="str">
            <v>Adaptador com rosca e flange para caixa de água de pvc inclusive assentamento 3/4 pol</v>
          </cell>
          <cell r="C1888" t="str">
            <v>UN</v>
          </cell>
          <cell r="D1888">
            <v>8.0545000000000009</v>
          </cell>
        </row>
        <row r="1889">
          <cell r="A1889" t="str">
            <v>001.18.06040</v>
          </cell>
          <cell r="B1889" t="str">
            <v>Adaptador com rosca e flange para caixa de água de pvc inclusive assentamento 1/2 pol</v>
          </cell>
          <cell r="C1889" t="str">
            <v>UN</v>
          </cell>
          <cell r="D1889">
            <v>8.0545000000000009</v>
          </cell>
        </row>
        <row r="1890">
          <cell r="A1890" t="str">
            <v>001.18.06060</v>
          </cell>
          <cell r="B1890" t="str">
            <v>Adaptador com rosca e flange para caixa de água de pvc inclusive assentamento 3 pol</v>
          </cell>
          <cell r="C1890" t="str">
            <v>UN</v>
          </cell>
          <cell r="D1890">
            <v>57.702100000000002</v>
          </cell>
        </row>
        <row r="1891">
          <cell r="A1891" t="str">
            <v>001.18.06080</v>
          </cell>
          <cell r="B1891" t="str">
            <v>Tampão ou cap de pvc rígido para tubos de pvc rosqueável  3 pol</v>
          </cell>
          <cell r="C1891" t="str">
            <v>UN</v>
          </cell>
          <cell r="D1891">
            <v>7.8174000000000001</v>
          </cell>
        </row>
        <row r="1892">
          <cell r="A1892" t="str">
            <v>001.18.06100</v>
          </cell>
          <cell r="B1892" t="str">
            <v>Tampão ou cap de pvc rígido para tubos de pvc rosqueável  2.5 pol</v>
          </cell>
          <cell r="C1892" t="str">
            <v>UN</v>
          </cell>
          <cell r="D1892">
            <v>6.9273999999999996</v>
          </cell>
        </row>
        <row r="1893">
          <cell r="A1893" t="str">
            <v>001.18.06120</v>
          </cell>
          <cell r="B1893" t="str">
            <v>Tampão ou cap de pvc rígido para tubos de pvc rosqueável  2.00 pol</v>
          </cell>
          <cell r="C1893" t="str">
            <v>UN</v>
          </cell>
          <cell r="D1893">
            <v>5.8452999999999999</v>
          </cell>
        </row>
        <row r="1894">
          <cell r="A1894" t="str">
            <v>001.18.06140</v>
          </cell>
          <cell r="B1894" t="str">
            <v>Tampão ou cap de pvc rígido para tubos de pvc rosqueável  1 1/2 pol</v>
          </cell>
          <cell r="C1894" t="str">
            <v>UN</v>
          </cell>
          <cell r="D1894">
            <v>4.7953000000000001</v>
          </cell>
        </row>
        <row r="1895">
          <cell r="A1895" t="str">
            <v>001.18.06160</v>
          </cell>
          <cell r="B1895" t="str">
            <v>Tampão ou cap de pvc rígido para tubos de pvc rosqueável  1 1/4 pol</v>
          </cell>
          <cell r="C1895" t="str">
            <v>UN</v>
          </cell>
          <cell r="D1895">
            <v>3.9853000000000001</v>
          </cell>
        </row>
        <row r="1896">
          <cell r="A1896" t="str">
            <v>001.18.06180</v>
          </cell>
          <cell r="B1896" t="str">
            <v>Tampão ou cap de pvc rígido para tubos de pvc rosqueável  1 pol</v>
          </cell>
          <cell r="C1896" t="str">
            <v>UN</v>
          </cell>
          <cell r="D1896">
            <v>2.1837</v>
          </cell>
        </row>
        <row r="1897">
          <cell r="A1897" t="str">
            <v>001.18.06200</v>
          </cell>
          <cell r="B1897" t="str">
            <v>Tampão ou cap de pvc rígido para tubos de pvc rosqueável  3/4 pol</v>
          </cell>
          <cell r="C1897" t="str">
            <v>UN</v>
          </cell>
          <cell r="D1897">
            <v>1.6036999999999999</v>
          </cell>
        </row>
        <row r="1898">
          <cell r="A1898" t="str">
            <v>001.18.06220</v>
          </cell>
          <cell r="B1898" t="str">
            <v>Tampão ou cap de pvc rígido para tubos de pvc rosqueável  1/2 pol</v>
          </cell>
          <cell r="C1898" t="str">
            <v>UN</v>
          </cell>
          <cell r="D1898">
            <v>1.3436999999999999</v>
          </cell>
        </row>
        <row r="1899">
          <cell r="A1899" t="str">
            <v>001.18.06240</v>
          </cell>
          <cell r="B1899" t="str">
            <v>Flange sextavado com rosca e sem furos de pvc rígido para tubos de pvc rosqueável  4 pol</v>
          </cell>
          <cell r="C1899" t="str">
            <v>UN</v>
          </cell>
          <cell r="D1899">
            <v>37.497399999999999</v>
          </cell>
        </row>
        <row r="1900">
          <cell r="A1900" t="str">
            <v>001.18.06260</v>
          </cell>
          <cell r="B1900" t="str">
            <v>Flange sextavado com rosca e sem furos de pvc rígido para tubos de pvc rosqueável  3 pol</v>
          </cell>
          <cell r="C1900" t="str">
            <v>UN</v>
          </cell>
          <cell r="D1900">
            <v>20.3874</v>
          </cell>
        </row>
        <row r="1901">
          <cell r="A1901" t="str">
            <v>001.18.06280</v>
          </cell>
          <cell r="B1901" t="str">
            <v>Flange sextavado com rosca e sem furos de pvc rígido para tubos de pvc rosqueável  2 1/2 pol</v>
          </cell>
          <cell r="C1901" t="str">
            <v>UN</v>
          </cell>
          <cell r="D1901">
            <v>20.3674</v>
          </cell>
        </row>
        <row r="1902">
          <cell r="A1902" t="str">
            <v>001.18.06300</v>
          </cell>
          <cell r="B1902" t="str">
            <v>Flange sextavado com rosca e sem furos de pvc rígido para tubos de pvc rosqueável  2 pol</v>
          </cell>
          <cell r="C1902" t="str">
            <v>UN</v>
          </cell>
          <cell r="D1902">
            <v>4.0652999999999997</v>
          </cell>
        </row>
        <row r="1903">
          <cell r="A1903" t="str">
            <v>001.18.06320</v>
          </cell>
          <cell r="B1903" t="str">
            <v>Flange sextavado com rosca e sem furos de pvc rígido para tubos de pvc rosqueável  1 1/2 pol</v>
          </cell>
          <cell r="C1903" t="str">
            <v>UN</v>
          </cell>
          <cell r="D1903">
            <v>3.2953000000000001</v>
          </cell>
        </row>
        <row r="1904">
          <cell r="A1904" t="str">
            <v>001.18.06340</v>
          </cell>
          <cell r="B1904" t="str">
            <v>Flange sextavado com rosca e sem furos de pvc rígido para tubos de pvc rosqueável  1 1/4 pol</v>
          </cell>
          <cell r="C1904" t="str">
            <v>UN</v>
          </cell>
          <cell r="D1904">
            <v>2.6353</v>
          </cell>
        </row>
        <row r="1905">
          <cell r="A1905" t="str">
            <v>001.18.06360</v>
          </cell>
          <cell r="B1905" t="str">
            <v>Flange sextavado com rosca e sem furos de pvc rígido para tubos de pvc rosqueável  1 pol</v>
          </cell>
          <cell r="C1905" t="str">
            <v>UN</v>
          </cell>
          <cell r="D1905">
            <v>2.1937000000000002</v>
          </cell>
        </row>
        <row r="1906">
          <cell r="A1906" t="str">
            <v>001.18.06380</v>
          </cell>
          <cell r="B1906" t="str">
            <v>Flange sextavado com rosca e sem furos de pvc rígido para tubos de pvc rosqueável  3/4 pol</v>
          </cell>
          <cell r="C1906" t="str">
            <v>UN</v>
          </cell>
          <cell r="D1906">
            <v>1.9437</v>
          </cell>
        </row>
        <row r="1907">
          <cell r="A1907" t="str">
            <v>001.18.06400</v>
          </cell>
          <cell r="B1907" t="str">
            <v>Flange sextavado com rosca e sem furos de pvc rígido para tubos de pvc rosqueável  1/2 pol</v>
          </cell>
          <cell r="C1907" t="str">
            <v>UN</v>
          </cell>
          <cell r="D1907">
            <v>1.6287</v>
          </cell>
        </row>
        <row r="1908">
          <cell r="A1908" t="str">
            <v>001.18.06420</v>
          </cell>
          <cell r="B1908" t="str">
            <v>Plug ou bujão de 2"""""""", de pvc rígido, para tubos de pvc rosqueável</v>
          </cell>
          <cell r="C1908" t="str">
            <v>UN</v>
          </cell>
          <cell r="D1908">
            <v>3.6353</v>
          </cell>
        </row>
        <row r="1909">
          <cell r="A1909" t="str">
            <v>001.18.06440</v>
          </cell>
          <cell r="B1909" t="str">
            <v>Plug ou bujão de 1 1/2"""""""", de pvc rígido, para tubos de pvc rosqueável</v>
          </cell>
          <cell r="C1909" t="str">
            <v>UN</v>
          </cell>
          <cell r="D1909">
            <v>3.2252999999999998</v>
          </cell>
        </row>
        <row r="1910">
          <cell r="A1910" t="str">
            <v>001.18.06460</v>
          </cell>
          <cell r="B1910" t="str">
            <v>Plug ou bujão de 1 1/4"""""""", de pvc rígido, para tubos de pvc rosqueável</v>
          </cell>
          <cell r="C1910" t="str">
            <v>UN</v>
          </cell>
          <cell r="D1910">
            <v>2.2353000000000001</v>
          </cell>
        </row>
        <row r="1911">
          <cell r="A1911" t="str">
            <v>001.18.06480</v>
          </cell>
          <cell r="B1911" t="str">
            <v>Plug ou bujão de 1"""""""", de pvc rígido, para tubos de pvc rosqueável</v>
          </cell>
          <cell r="C1911" t="str">
            <v>UN</v>
          </cell>
          <cell r="D1911">
            <v>1.5037</v>
          </cell>
        </row>
        <row r="1912">
          <cell r="A1912" t="str">
            <v>001.18.06500</v>
          </cell>
          <cell r="B1912" t="str">
            <v>Plug ou bujão de 3/4"""""""", de pvc rígido, para tubos de pvc rosqueável</v>
          </cell>
          <cell r="C1912" t="str">
            <v>UN</v>
          </cell>
          <cell r="D1912">
            <v>1.2877000000000001</v>
          </cell>
        </row>
        <row r="1913">
          <cell r="A1913" t="str">
            <v>001.18.06520</v>
          </cell>
          <cell r="B1913" t="str">
            <v>Plug ou bujão de 1/2"""""""", de pvc rígido, para tubos de pvc rosqueável</v>
          </cell>
          <cell r="C1913" t="str">
            <v>UN</v>
          </cell>
          <cell r="D1913">
            <v>1.2037</v>
          </cell>
        </row>
        <row r="1914">
          <cell r="A1914" t="str">
            <v>001.18.06540</v>
          </cell>
          <cell r="B1914" t="str">
            <v>Joelho de 90º rosqueável com bucha de latão 1/2"""""""", de pvc rígido,</v>
          </cell>
          <cell r="C1914" t="str">
            <v>UN</v>
          </cell>
          <cell r="D1914">
            <v>3.7526999999999999</v>
          </cell>
        </row>
        <row r="1915">
          <cell r="A1915" t="str">
            <v>001.18.06560</v>
          </cell>
          <cell r="B1915" t="str">
            <v>Joelho de 90º rosqueável com bucha de latão 3/4"""""""", de pvc rígido,</v>
          </cell>
          <cell r="C1915" t="str">
            <v>UN</v>
          </cell>
          <cell r="D1915">
            <v>4.0427</v>
          </cell>
        </row>
        <row r="1916">
          <cell r="A1916" t="str">
            <v>001.18.06580</v>
          </cell>
          <cell r="B1916" t="str">
            <v>Joelho 90º redução rosqueável com bucha de latão 3/4"""""""" x 1/2"""""""", de  pvc rígido,</v>
          </cell>
          <cell r="C1916" t="str">
            <v>UN</v>
          </cell>
          <cell r="D1916">
            <v>4.2327000000000004</v>
          </cell>
        </row>
        <row r="1917">
          <cell r="A1917" t="str">
            <v>001.18.06600</v>
          </cell>
          <cell r="B1917" t="str">
            <v>Tee 90º rosqueável  1/2"""""""",com bucha de latão na boca central</v>
          </cell>
          <cell r="C1917" t="str">
            <v>UN</v>
          </cell>
          <cell r="D1917">
            <v>4.0449000000000002</v>
          </cell>
        </row>
        <row r="1918">
          <cell r="A1918" t="str">
            <v>001.18.06620</v>
          </cell>
          <cell r="B1918" t="str">
            <v>Tee 90º rosqueável 3/4"""""""", com bucha de latão na boca central</v>
          </cell>
          <cell r="C1918" t="str">
            <v>UN</v>
          </cell>
          <cell r="D1918">
            <v>4.8249000000000004</v>
          </cell>
        </row>
        <row r="1919">
          <cell r="A1919" t="str">
            <v>001.18.06640</v>
          </cell>
          <cell r="B1919" t="str">
            <v>Tee 90º redução rosqueável 3/4""""""""x1/2"""""""", com bucha de latão na boca central</v>
          </cell>
          <cell r="C1919" t="str">
            <v>UN</v>
          </cell>
          <cell r="D1919">
            <v>4.1649000000000003</v>
          </cell>
        </row>
        <row r="1920">
          <cell r="A1920" t="str">
            <v>001.18.06660</v>
          </cell>
          <cell r="B1920" t="str">
            <v>Tubo cpva, aquatherm - 22 mm - 3/4"""""""" em barras de 3.00 m</v>
          </cell>
          <cell r="C1920" t="str">
            <v>ML</v>
          </cell>
          <cell r="D1920">
            <v>8.8134999999999994</v>
          </cell>
        </row>
        <row r="1921">
          <cell r="A1921" t="str">
            <v>001.18.06680</v>
          </cell>
          <cell r="B1921" t="str">
            <v>Tubo cpva, aquatherm - 28 mm - 1"""""""" em barras de 3.00 m</v>
          </cell>
          <cell r="C1921" t="str">
            <v>ML</v>
          </cell>
          <cell r="D1921">
            <v>11.75</v>
          </cell>
        </row>
        <row r="1922">
          <cell r="A1922" t="str">
            <v>001.18.06700</v>
          </cell>
          <cell r="B1922" t="str">
            <v>Joelho de 90º, aquatherm - 22 mm 3/4""""""""</v>
          </cell>
          <cell r="C1922" t="str">
            <v>UN</v>
          </cell>
          <cell r="D1922">
            <v>3.6526999999999998</v>
          </cell>
        </row>
        <row r="1923">
          <cell r="A1923" t="str">
            <v>001.18.06720</v>
          </cell>
          <cell r="B1923" t="str">
            <v>Joelho de 90º, aquatherm - 28 mm 1""""""""</v>
          </cell>
          <cell r="C1923" t="str">
            <v>UN</v>
          </cell>
          <cell r="D1923">
            <v>5.7949000000000002</v>
          </cell>
        </row>
        <row r="1924">
          <cell r="A1924" t="str">
            <v>001.18.06740</v>
          </cell>
          <cell r="B1924" t="str">
            <v>Tee de 90º, aquatherm - 22 mm - 3/4 """"""""</v>
          </cell>
          <cell r="C1924" t="str">
            <v>UN</v>
          </cell>
          <cell r="D1924">
            <v>3.9249000000000001</v>
          </cell>
        </row>
        <row r="1925">
          <cell r="A1925" t="str">
            <v>001.18.06760</v>
          </cell>
          <cell r="B1925" t="str">
            <v>Tee de 90º, aquatherm 28 mm - 1""""""""</v>
          </cell>
          <cell r="C1925" t="str">
            <v>UN</v>
          </cell>
          <cell r="D1925">
            <v>5.7873999999999999</v>
          </cell>
        </row>
        <row r="1926">
          <cell r="A1926" t="str">
            <v>001.18.06780</v>
          </cell>
          <cell r="B1926" t="str">
            <v>Conector aquatherm - 28 mm - 1""""""""</v>
          </cell>
          <cell r="C1926" t="str">
            <v>UN</v>
          </cell>
          <cell r="D1926">
            <v>8.9191000000000003</v>
          </cell>
        </row>
        <row r="1927">
          <cell r="A1927" t="str">
            <v>001.18.06800</v>
          </cell>
          <cell r="B1927" t="str">
            <v>Fornecimento e instalação de mangueira marron de pvc para água de 3/4""""""""x2,5 mm de espessura</v>
          </cell>
          <cell r="C1927" t="str">
            <v>ML</v>
          </cell>
          <cell r="D1927">
            <v>1.1698</v>
          </cell>
        </row>
        <row r="1928">
          <cell r="A1928" t="str">
            <v>001.18.06820</v>
          </cell>
          <cell r="B1928" t="str">
            <v>Fornecimento e instalação de mangueira marron de pvc para água de  1""""""""x3,0 mm de espessura</v>
          </cell>
          <cell r="C1928" t="str">
            <v>ML</v>
          </cell>
          <cell r="D1928">
            <v>1.6268</v>
          </cell>
        </row>
        <row r="1929">
          <cell r="A1929" t="str">
            <v>001.18.06840</v>
          </cell>
          <cell r="B1929" t="str">
            <v>Fornecimento e instalação de joelho de polietileno - 3/4"""""""" para mangueira de polietileno ou pvc marron</v>
          </cell>
          <cell r="C1929" t="str">
            <v>UN</v>
          </cell>
          <cell r="D1929">
            <v>1.3188</v>
          </cell>
        </row>
        <row r="1930">
          <cell r="A1930" t="str">
            <v>001.18.06860</v>
          </cell>
          <cell r="B1930" t="str">
            <v>Fornecimento e instalação de joelho de polietileno  - 1"""""""" para mangueira de polietileno ou pvc marron</v>
          </cell>
          <cell r="C1930" t="str">
            <v>UN</v>
          </cell>
          <cell r="D1930">
            <v>1.7687999999999999</v>
          </cell>
        </row>
        <row r="1931">
          <cell r="A1931" t="str">
            <v>001.18.06880</v>
          </cell>
          <cell r="B1931" t="str">
            <v>Fornecimento e instalação de tee de polietileno - 3/4"""""""" para mangueira de polietileno ou pvc marron</v>
          </cell>
          <cell r="C1931" t="str">
            <v>UN</v>
          </cell>
          <cell r="D1931">
            <v>1.8736999999999999</v>
          </cell>
        </row>
        <row r="1932">
          <cell r="A1932" t="str">
            <v>001.18.06900</v>
          </cell>
          <cell r="B1932" t="str">
            <v>Fornecimento e instalação de tee de polietileno  1""""""""- para mangueira de polietileno ou pvc marron</v>
          </cell>
          <cell r="C1932" t="str">
            <v>UN</v>
          </cell>
          <cell r="D1932">
            <v>3.3237000000000001</v>
          </cell>
        </row>
        <row r="1933">
          <cell r="A1933" t="str">
            <v>001.18.06920</v>
          </cell>
          <cell r="B1933" t="str">
            <v>Fornecimento e instalação de uniao de polietileno - 3/4""""""""- para mangueira de polietileno ou pvc marron</v>
          </cell>
          <cell r="C1933" t="str">
            <v>UN</v>
          </cell>
          <cell r="D1933">
            <v>2.2353000000000001</v>
          </cell>
        </row>
        <row r="1934">
          <cell r="A1934" t="str">
            <v>001.18.06940</v>
          </cell>
          <cell r="B1934" t="str">
            <v>Fornecimento e instalação de união de polietileno  - 1""""""""-para mangueira de polietileno ou pvc marron</v>
          </cell>
          <cell r="C1934" t="str">
            <v>UN</v>
          </cell>
          <cell r="D1934">
            <v>2.6353</v>
          </cell>
        </row>
        <row r="1935">
          <cell r="A1935" t="str">
            <v>001.18.06960</v>
          </cell>
          <cell r="B1935" t="str">
            <v>Fornecimento e instalação de adaptador de polietileno  - 3/4""""""""- para mangueira de polietileno ou pvc marron</v>
          </cell>
          <cell r="C1935" t="str">
            <v>UN</v>
          </cell>
          <cell r="D1935">
            <v>2.0284</v>
          </cell>
        </row>
        <row r="1936">
          <cell r="A1936" t="str">
            <v>001.18.06980</v>
          </cell>
          <cell r="B1936" t="str">
            <v>Fornecimento e instalação de adaptador de polietileno  - 1""""""""- para mangueira de polietileno ou pvc marron</v>
          </cell>
          <cell r="C1936" t="str">
            <v>UN</v>
          </cell>
          <cell r="D1936">
            <v>2.2284000000000002</v>
          </cell>
        </row>
        <row r="1937">
          <cell r="A1937" t="str">
            <v>001.18.07000</v>
          </cell>
          <cell r="B1937" t="str">
            <v>Tubos de ferro galvanizado em barra de 6 m diâmetro 4 pol</v>
          </cell>
          <cell r="C1937" t="str">
            <v>ML</v>
          </cell>
          <cell r="D1937">
            <v>69.350800000000007</v>
          </cell>
        </row>
        <row r="1938">
          <cell r="A1938" t="str">
            <v>001.18.07020</v>
          </cell>
          <cell r="B1938" t="str">
            <v>Tubos de ferro galvanizado em barra de 6 m diâmetro 3 pol</v>
          </cell>
          <cell r="C1938" t="str">
            <v>ML</v>
          </cell>
          <cell r="D1938">
            <v>50.524799999999999</v>
          </cell>
        </row>
        <row r="1939">
          <cell r="A1939" t="str">
            <v>001.18.07040</v>
          </cell>
          <cell r="B1939" t="str">
            <v>Tubos de ferro galvanizado em barra de 6 m diâmetro 2.5 pol</v>
          </cell>
          <cell r="C1939" t="str">
            <v>ML</v>
          </cell>
          <cell r="D1939">
            <v>42.185099999999998</v>
          </cell>
        </row>
        <row r="1940">
          <cell r="A1940" t="str">
            <v>001.18.07060</v>
          </cell>
          <cell r="B1940" t="str">
            <v>Tubos de ferro galvanizado em barra de 6 m diâmetro 2 pol</v>
          </cell>
          <cell r="C1940" t="str">
            <v>ML</v>
          </cell>
          <cell r="D1940">
            <v>30.9436</v>
          </cell>
        </row>
        <row r="1941">
          <cell r="A1941" t="str">
            <v>001.18.07080</v>
          </cell>
          <cell r="B1941" t="str">
            <v>Tubos de ferro galvanizado em barra de 6 m diâmetro 1.5 pol</v>
          </cell>
          <cell r="C1941" t="str">
            <v>ML</v>
          </cell>
          <cell r="D1941">
            <v>25.4129</v>
          </cell>
        </row>
        <row r="1942">
          <cell r="A1942" t="str">
            <v>001.18.07100</v>
          </cell>
          <cell r="B1942" t="str">
            <v>Tubos de ferro galvanizado em barra de 6 m diâmetro 1 1/4 pol</v>
          </cell>
          <cell r="C1942" t="str">
            <v>ML</v>
          </cell>
          <cell r="D1942">
            <v>19.528700000000001</v>
          </cell>
        </row>
        <row r="1943">
          <cell r="A1943" t="str">
            <v>001.18.07120</v>
          </cell>
          <cell r="B1943" t="str">
            <v>Tubos de ferro galvanizado em barra de 6 m diâmetro 1 pol</v>
          </cell>
          <cell r="C1943" t="str">
            <v>ML</v>
          </cell>
          <cell r="D1943">
            <v>14.5716</v>
          </cell>
        </row>
        <row r="1944">
          <cell r="A1944" t="str">
            <v>001.18.07140</v>
          </cell>
          <cell r="B1944" t="str">
            <v>Tubos de ferro galvanizado em barra de 6 m diâmetro 3/4 pol</v>
          </cell>
          <cell r="C1944" t="str">
            <v>ML</v>
          </cell>
          <cell r="D1944">
            <v>10.8215</v>
          </cell>
        </row>
        <row r="1945">
          <cell r="A1945" t="str">
            <v>001.18.07160</v>
          </cell>
          <cell r="B1945" t="str">
            <v>Tubos de ferro galvanizado em barra de 6 m diâmetro 1/2 pol</v>
          </cell>
          <cell r="C1945" t="str">
            <v>ML</v>
          </cell>
          <cell r="D1945">
            <v>8.5815999999999999</v>
          </cell>
        </row>
        <row r="1946">
          <cell r="A1946" t="str">
            <v>001.18.07180</v>
          </cell>
          <cell r="B1946" t="str">
            <v>Cotovelo ou joelho de redução de ferro galvanizado 2.5x2 pol</v>
          </cell>
          <cell r="C1946" t="str">
            <v>UN</v>
          </cell>
          <cell r="D1946">
            <v>28.044499999999999</v>
          </cell>
        </row>
        <row r="1947">
          <cell r="A1947" t="str">
            <v>001.18.07200</v>
          </cell>
          <cell r="B1947" t="str">
            <v>Cotovelo ou joelho de redução de ferro galvanizado 2x1.5 pol</v>
          </cell>
          <cell r="C1947" t="str">
            <v>UN</v>
          </cell>
          <cell r="D1947">
            <v>15.0829</v>
          </cell>
        </row>
        <row r="1948">
          <cell r="A1948" t="str">
            <v>001.18.07220</v>
          </cell>
          <cell r="B1948" t="str">
            <v>Cotovelo ou joelho de redução de ferro galvanizado 1.5x1 1/4 pol</v>
          </cell>
          <cell r="C1948" t="str">
            <v>UN</v>
          </cell>
          <cell r="D1948">
            <v>10.882899999999999</v>
          </cell>
        </row>
        <row r="1949">
          <cell r="A1949" t="str">
            <v>001.18.07240</v>
          </cell>
          <cell r="B1949" t="str">
            <v>Cotovelo ou joelho de redução de ferro galvanizado 1.5x1 pol</v>
          </cell>
          <cell r="C1949" t="str">
            <v>UN</v>
          </cell>
          <cell r="D1949">
            <v>10.882899999999999</v>
          </cell>
        </row>
        <row r="1950">
          <cell r="A1950" t="str">
            <v>001.18.07260</v>
          </cell>
          <cell r="B1950" t="str">
            <v>Cotovelo ou joelho de redução de ferro galvanizado 1.5x3/4 pol</v>
          </cell>
          <cell r="C1950" t="str">
            <v>UN</v>
          </cell>
          <cell r="D1950">
            <v>10.882899999999999</v>
          </cell>
        </row>
        <row r="1951">
          <cell r="A1951" t="str">
            <v>001.18.07280</v>
          </cell>
          <cell r="B1951" t="str">
            <v>Cotovelo ou joelho de redução de ferro galvanizado 1 1/4x1 pol</v>
          </cell>
          <cell r="C1951" t="str">
            <v>UN</v>
          </cell>
          <cell r="D1951">
            <v>8.8828999999999994</v>
          </cell>
        </row>
        <row r="1952">
          <cell r="A1952" t="str">
            <v>001.18.07300</v>
          </cell>
          <cell r="B1952" t="str">
            <v>Cotovelo ou joelho de redução de ferro galvanizado 1 1/4x3/4 pol</v>
          </cell>
          <cell r="C1952" t="str">
            <v>UN</v>
          </cell>
          <cell r="D1952">
            <v>8.8828999999999994</v>
          </cell>
        </row>
        <row r="1953">
          <cell r="A1953" t="str">
            <v>001.18.07320</v>
          </cell>
          <cell r="B1953" t="str">
            <v>Cotovelo ou joelho de redução de ferro galvanizado 1x3/4 pol</v>
          </cell>
          <cell r="C1953" t="str">
            <v>UN</v>
          </cell>
          <cell r="D1953">
            <v>5.4474</v>
          </cell>
        </row>
        <row r="1954">
          <cell r="A1954" t="str">
            <v>001.18.07340</v>
          </cell>
          <cell r="B1954" t="str">
            <v>Cotovelo ou joelho de redução de ferro galvanizado 1x1/2 pol</v>
          </cell>
          <cell r="C1954" t="str">
            <v>UN</v>
          </cell>
          <cell r="D1954">
            <v>5.4474</v>
          </cell>
        </row>
        <row r="1955">
          <cell r="A1955" t="str">
            <v>001.18.07360</v>
          </cell>
          <cell r="B1955" t="str">
            <v>Cotovelo ou joelho de redução de ferro galvanizado 3/4x1/2 pol</v>
          </cell>
          <cell r="C1955" t="str">
            <v>UN</v>
          </cell>
          <cell r="D1955">
            <v>4.0974000000000004</v>
          </cell>
        </row>
        <row r="1956">
          <cell r="A1956" t="str">
            <v>001.18.07380</v>
          </cell>
          <cell r="B1956" t="str">
            <v>Bucha de redução de ferro galvanizado 4x3 pol</v>
          </cell>
          <cell r="C1956" t="str">
            <v>UN</v>
          </cell>
          <cell r="D1956">
            <v>19.618400000000001</v>
          </cell>
        </row>
        <row r="1957">
          <cell r="A1957" t="str">
            <v>001.18.07400</v>
          </cell>
          <cell r="B1957" t="str">
            <v>Bucha de redução de ferro galvanizado 4x2.5 pol</v>
          </cell>
          <cell r="C1957" t="str">
            <v>UN</v>
          </cell>
          <cell r="D1957">
            <v>22.788399999999999</v>
          </cell>
        </row>
        <row r="1958">
          <cell r="A1958" t="str">
            <v>001.18.07420</v>
          </cell>
          <cell r="B1958" t="str">
            <v>Bucha de redução de ferro galvanizado 4x2 pol</v>
          </cell>
          <cell r="C1958" t="str">
            <v>UN</v>
          </cell>
          <cell r="D1958">
            <v>22.788399999999999</v>
          </cell>
        </row>
        <row r="1959">
          <cell r="A1959" t="str">
            <v>001.18.07440</v>
          </cell>
          <cell r="B1959" t="str">
            <v>Bucha de redução de ferro galvanizado 3x2 1/2 pol</v>
          </cell>
          <cell r="C1959" t="str">
            <v>UN</v>
          </cell>
          <cell r="D1959">
            <v>15.294499999999999</v>
          </cell>
        </row>
        <row r="1960">
          <cell r="A1960" t="str">
            <v>001.18.07460</v>
          </cell>
          <cell r="B1960" t="str">
            <v>Bucha de redução de ferro galvanizado 3x2 pol</v>
          </cell>
          <cell r="C1960" t="str">
            <v>UN</v>
          </cell>
          <cell r="D1960">
            <v>13.9945</v>
          </cell>
        </row>
        <row r="1961">
          <cell r="A1961" t="str">
            <v>001.18.07480</v>
          </cell>
          <cell r="B1961" t="str">
            <v>Bucha de redução de ferro galvanizado 3x1 1/2 pol</v>
          </cell>
          <cell r="C1961" t="str">
            <v>UN</v>
          </cell>
          <cell r="D1961">
            <v>13.9945</v>
          </cell>
        </row>
        <row r="1962">
          <cell r="A1962" t="str">
            <v>001.18.07500</v>
          </cell>
          <cell r="B1962" t="str">
            <v>Bucha de redução de ferro galvanizado 2 1/2x2 pol</v>
          </cell>
          <cell r="C1962" t="str">
            <v>UN</v>
          </cell>
          <cell r="D1962">
            <v>13.5945</v>
          </cell>
        </row>
        <row r="1963">
          <cell r="A1963" t="str">
            <v>001.18.07520</v>
          </cell>
          <cell r="B1963" t="str">
            <v>Bucha de redução de ferro galvanizado 2 1/2x1.5 pol</v>
          </cell>
          <cell r="C1963" t="str">
            <v>UN</v>
          </cell>
          <cell r="D1963">
            <v>12.5945</v>
          </cell>
        </row>
        <row r="1964">
          <cell r="A1964" t="str">
            <v>001.18.07540</v>
          </cell>
          <cell r="B1964" t="str">
            <v>Bucha de redução de ferro galvanizado 2 1/2x1 1/4 pol</v>
          </cell>
          <cell r="C1964" t="str">
            <v>UN</v>
          </cell>
          <cell r="D1964">
            <v>12.5945</v>
          </cell>
        </row>
        <row r="1965">
          <cell r="A1965" t="str">
            <v>001.18.07560</v>
          </cell>
          <cell r="B1965" t="str">
            <v>Bucha de redução de ferro galvanizado 2x1.5 pol</v>
          </cell>
          <cell r="C1965" t="str">
            <v>UN</v>
          </cell>
          <cell r="D1965">
            <v>9.0829000000000004</v>
          </cell>
        </row>
        <row r="1966">
          <cell r="A1966" t="str">
            <v>001.18.07580</v>
          </cell>
          <cell r="B1966" t="str">
            <v>Bucha de redução de ferro galvanizado 2x1 1/4 pol</v>
          </cell>
          <cell r="C1966" t="str">
            <v>UN</v>
          </cell>
          <cell r="D1966">
            <v>9.0829000000000004</v>
          </cell>
        </row>
        <row r="1967">
          <cell r="A1967" t="str">
            <v>001.18.07600</v>
          </cell>
          <cell r="B1967" t="str">
            <v>Bucha de redução de ferro galvanizado 2x1 pol</v>
          </cell>
          <cell r="C1967" t="str">
            <v>UN</v>
          </cell>
          <cell r="D1967">
            <v>9.3828999999999994</v>
          </cell>
        </row>
        <row r="1968">
          <cell r="A1968" t="str">
            <v>001.18.07620</v>
          </cell>
          <cell r="B1968" t="str">
            <v>Bucha de redução de ferro galvanizado 2x3/4 pol</v>
          </cell>
          <cell r="C1968" t="str">
            <v>UN</v>
          </cell>
          <cell r="D1968">
            <v>9.3828999999999994</v>
          </cell>
        </row>
        <row r="1969">
          <cell r="A1969" t="str">
            <v>001.18.07640</v>
          </cell>
          <cell r="B1969" t="str">
            <v>Bucha de redução de ferro galvanizado 1 1/2x1 1/4 pol</v>
          </cell>
          <cell r="C1969" t="str">
            <v>UN</v>
          </cell>
          <cell r="D1969">
            <v>8.4829000000000008</v>
          </cell>
        </row>
        <row r="1970">
          <cell r="A1970" t="str">
            <v>001.18.07660</v>
          </cell>
          <cell r="B1970" t="str">
            <v>Bucha de redução de ferro galvanizado 1 1/2x1 pol</v>
          </cell>
          <cell r="C1970" t="str">
            <v>UN</v>
          </cell>
          <cell r="D1970">
            <v>8.2828999999999997</v>
          </cell>
        </row>
        <row r="1971">
          <cell r="A1971" t="str">
            <v>001.18.07680</v>
          </cell>
          <cell r="B1971" t="str">
            <v>Bucha de redução de ferro galvanizado 1 1/2x3/4 pol</v>
          </cell>
          <cell r="C1971" t="str">
            <v>UN</v>
          </cell>
          <cell r="D1971">
            <v>8.0829000000000004</v>
          </cell>
        </row>
        <row r="1972">
          <cell r="A1972" t="str">
            <v>001.18.07700</v>
          </cell>
          <cell r="B1972" t="str">
            <v>Bucha de redução de ferro galvanizado1 1/4x1 pol</v>
          </cell>
          <cell r="C1972" t="str">
            <v>UN</v>
          </cell>
          <cell r="D1972">
            <v>7.3829000000000002</v>
          </cell>
        </row>
        <row r="1973">
          <cell r="A1973" t="str">
            <v>001.18.07720</v>
          </cell>
          <cell r="B1973" t="str">
            <v>Bucha de redução de ferro galvanizado 1 1/4x3/4 pol</v>
          </cell>
          <cell r="C1973" t="str">
            <v>UN</v>
          </cell>
          <cell r="D1973">
            <v>6.7328999999999999</v>
          </cell>
        </row>
        <row r="1974">
          <cell r="A1974" t="str">
            <v>001.18.07740</v>
          </cell>
          <cell r="B1974" t="str">
            <v>Bucha de redução de ferro galvanizado 1 1/4x1/2 pol</v>
          </cell>
          <cell r="C1974" t="str">
            <v>UN</v>
          </cell>
          <cell r="D1974">
            <v>7.1829000000000001</v>
          </cell>
        </row>
        <row r="1975">
          <cell r="A1975" t="str">
            <v>001.18.07760</v>
          </cell>
          <cell r="B1975" t="str">
            <v>Bucha de redução de ferro galvanizado 1x3/4 pol</v>
          </cell>
          <cell r="C1975" t="str">
            <v>UN</v>
          </cell>
          <cell r="D1975">
            <v>4.1474000000000002</v>
          </cell>
        </row>
        <row r="1976">
          <cell r="A1976" t="str">
            <v>001.18.07780</v>
          </cell>
          <cell r="B1976" t="str">
            <v>Bucha de redução de ferro galvanizado 1x1/2 pol</v>
          </cell>
          <cell r="C1976" t="str">
            <v>UN</v>
          </cell>
          <cell r="D1976">
            <v>4.4973999999999998</v>
          </cell>
        </row>
        <row r="1977">
          <cell r="A1977" t="str">
            <v>001.18.07800</v>
          </cell>
          <cell r="B1977" t="str">
            <v>Bucha de redução de ferro galvanizado 3/4x1/2 pol</v>
          </cell>
          <cell r="C1977" t="str">
            <v>UN</v>
          </cell>
          <cell r="D1977">
            <v>3.4973999999999998</v>
          </cell>
        </row>
        <row r="1978">
          <cell r="A1978" t="str">
            <v>001.18.07820</v>
          </cell>
          <cell r="B1978" t="str">
            <v>Luva de redução de ferro galvanizado 4x3 pol</v>
          </cell>
          <cell r="C1978" t="str">
            <v>UN</v>
          </cell>
          <cell r="D1978">
            <v>33.0884</v>
          </cell>
        </row>
        <row r="1979">
          <cell r="A1979" t="str">
            <v>001.18.07840</v>
          </cell>
          <cell r="B1979" t="str">
            <v>Luva de redução de ferro galvanizado 4x2.5 pol</v>
          </cell>
          <cell r="C1979" t="str">
            <v>UN</v>
          </cell>
          <cell r="D1979">
            <v>24.808399999999999</v>
          </cell>
        </row>
        <row r="1980">
          <cell r="A1980" t="str">
            <v>001.18.07860</v>
          </cell>
          <cell r="B1980" t="str">
            <v>Luva de redução de ferro galvanizado 4x2 pol</v>
          </cell>
          <cell r="C1980" t="str">
            <v>UN</v>
          </cell>
          <cell r="D1980">
            <v>33.0884</v>
          </cell>
        </row>
        <row r="1981">
          <cell r="A1981" t="str">
            <v>001.18.07880</v>
          </cell>
          <cell r="B1981" t="str">
            <v>Luva de reduçao de ferro galvanizado 3x2 1/2 pol</v>
          </cell>
          <cell r="C1981" t="str">
            <v>UN</v>
          </cell>
          <cell r="D1981">
            <v>23.294499999999999</v>
          </cell>
        </row>
        <row r="1982">
          <cell r="A1982" t="str">
            <v>001.18.07900</v>
          </cell>
          <cell r="B1982" t="str">
            <v>Luva de redução de ferro galvanizado 3x2 pol</v>
          </cell>
          <cell r="C1982" t="str">
            <v>UN</v>
          </cell>
          <cell r="D1982">
            <v>23.294499999999999</v>
          </cell>
        </row>
        <row r="1983">
          <cell r="A1983" t="str">
            <v>001.18.07920</v>
          </cell>
          <cell r="B1983" t="str">
            <v>Luva de redução de ferro galvanizado 3x1 1/2 pol</v>
          </cell>
          <cell r="C1983" t="str">
            <v>UN</v>
          </cell>
          <cell r="D1983">
            <v>23.294499999999999</v>
          </cell>
        </row>
        <row r="1984">
          <cell r="A1984" t="str">
            <v>001.18.07940</v>
          </cell>
          <cell r="B1984" t="str">
            <v>Luva de redução de ferro galvanizado 2 1/2x2 pol</v>
          </cell>
          <cell r="C1984" t="str">
            <v>UN</v>
          </cell>
          <cell r="D1984">
            <v>13.394500000000001</v>
          </cell>
        </row>
        <row r="1985">
          <cell r="A1985" t="str">
            <v>001.18.07960</v>
          </cell>
          <cell r="B1985" t="str">
            <v>Luva de redução de ferro galvanizado 2 1/2x1 1/2 pol</v>
          </cell>
          <cell r="C1985" t="str">
            <v>UN</v>
          </cell>
          <cell r="D1985">
            <v>13.394500000000001</v>
          </cell>
        </row>
        <row r="1986">
          <cell r="A1986" t="str">
            <v>001.18.07980</v>
          </cell>
          <cell r="B1986" t="str">
            <v>Luva de reduçao de ferro galvanizado 2.5x1 1/4 pol</v>
          </cell>
          <cell r="C1986" t="str">
            <v>UN</v>
          </cell>
          <cell r="D1986">
            <v>13.394500000000001</v>
          </cell>
        </row>
        <row r="1987">
          <cell r="A1987" t="str">
            <v>001.18.08000</v>
          </cell>
          <cell r="B1987" t="str">
            <v>Luva de redução de ferro galvanizado 2x1 1/2 pol</v>
          </cell>
          <cell r="C1987" t="str">
            <v>UN</v>
          </cell>
          <cell r="D1987">
            <v>12.882899999999999</v>
          </cell>
        </row>
        <row r="1988">
          <cell r="A1988" t="str">
            <v>001.18.08020</v>
          </cell>
          <cell r="B1988" t="str">
            <v>Luva de redução de ferro galvanizado 2x1 1/4 pol</v>
          </cell>
          <cell r="C1988" t="str">
            <v>UN</v>
          </cell>
          <cell r="D1988">
            <v>12.882899999999999</v>
          </cell>
        </row>
        <row r="1989">
          <cell r="A1989" t="str">
            <v>001.18.08040</v>
          </cell>
          <cell r="B1989" t="str">
            <v>Luva de redução de ferro galvanizado 2x1 pol</v>
          </cell>
          <cell r="C1989" t="str">
            <v>UN</v>
          </cell>
          <cell r="D1989">
            <v>12.882899999999999</v>
          </cell>
        </row>
        <row r="1990">
          <cell r="A1990" t="str">
            <v>001.18.08060</v>
          </cell>
          <cell r="B1990" t="str">
            <v>Luva de redução de ferro galvanizado 1 1/2x1 pol</v>
          </cell>
          <cell r="C1990" t="str">
            <v>UN</v>
          </cell>
          <cell r="D1990">
            <v>9.0829000000000004</v>
          </cell>
        </row>
        <row r="1991">
          <cell r="A1991" t="str">
            <v>001.18.08080</v>
          </cell>
          <cell r="B1991" t="str">
            <v>Luva de redução de ferro galvanizado 1 1/2x3/4 pol</v>
          </cell>
          <cell r="C1991" t="str">
            <v>UN</v>
          </cell>
          <cell r="D1991">
            <v>8.2828999999999997</v>
          </cell>
        </row>
        <row r="1992">
          <cell r="A1992" t="str">
            <v>001.18.08100</v>
          </cell>
          <cell r="B1992" t="str">
            <v>Luva de redução de ferro galvanizado 1 1/4x1 pol</v>
          </cell>
          <cell r="C1992" t="str">
            <v>UN</v>
          </cell>
          <cell r="D1992">
            <v>8.2828999999999997</v>
          </cell>
        </row>
        <row r="1993">
          <cell r="A1993" t="str">
            <v>001.18.08120</v>
          </cell>
          <cell r="B1993" t="str">
            <v>Luva de redução de ferro galvanizado 1 1/4x3/4 pol</v>
          </cell>
          <cell r="C1993" t="str">
            <v>UN</v>
          </cell>
          <cell r="D1993">
            <v>8.2828999999999997</v>
          </cell>
        </row>
        <row r="1994">
          <cell r="A1994" t="str">
            <v>001.18.08140</v>
          </cell>
          <cell r="B1994" t="str">
            <v>Luva de redução de ferro galvanizado 1 1/4x1/2 pol</v>
          </cell>
          <cell r="C1994" t="str">
            <v>UN</v>
          </cell>
          <cell r="D1994">
            <v>8.2828999999999997</v>
          </cell>
        </row>
        <row r="1995">
          <cell r="A1995" t="str">
            <v>001.18.08160</v>
          </cell>
          <cell r="B1995" t="str">
            <v>Luva de redução de ferro galvanizado 1x3/4 pol</v>
          </cell>
          <cell r="C1995" t="str">
            <v>UN</v>
          </cell>
          <cell r="D1995">
            <v>5.3474000000000004</v>
          </cell>
        </row>
        <row r="1996">
          <cell r="A1996" t="str">
            <v>001.18.08180</v>
          </cell>
          <cell r="B1996" t="str">
            <v>Luva de redução de ferro galvanizado 1x1/2 pol</v>
          </cell>
          <cell r="C1996" t="str">
            <v>UN</v>
          </cell>
          <cell r="D1996">
            <v>4.9474</v>
          </cell>
        </row>
        <row r="1997">
          <cell r="A1997" t="str">
            <v>001.18.08200</v>
          </cell>
          <cell r="B1997" t="str">
            <v>Luva de redução de ferro galvanizado 3/4x1/2 pol</v>
          </cell>
          <cell r="C1997" t="str">
            <v>UN</v>
          </cell>
          <cell r="D1997">
            <v>4.1474000000000002</v>
          </cell>
        </row>
        <row r="1998">
          <cell r="A1998" t="str">
            <v>001.18.08220</v>
          </cell>
          <cell r="B1998" t="str">
            <v>Cotovelo ou joelho de ferro galvanizado 4 pol</v>
          </cell>
          <cell r="C1998" t="str">
            <v>UN</v>
          </cell>
          <cell r="D1998">
            <v>74.938400000000001</v>
          </cell>
        </row>
        <row r="1999">
          <cell r="A1999" t="str">
            <v>001.18.08240</v>
          </cell>
          <cell r="B1999" t="str">
            <v>Cotovelo ou joelho de ferro galvanizado 3 pol</v>
          </cell>
          <cell r="C1999" t="str">
            <v>UN</v>
          </cell>
          <cell r="D1999">
            <v>22.714500000000001</v>
          </cell>
        </row>
        <row r="2000">
          <cell r="A2000" t="str">
            <v>001.18.08260</v>
          </cell>
          <cell r="B2000" t="str">
            <v>Cotovelo ou joelho de ferro galvanizado 2 1/2 pol</v>
          </cell>
          <cell r="C2000" t="str">
            <v>UN</v>
          </cell>
          <cell r="D2000">
            <v>31.044499999999999</v>
          </cell>
        </row>
        <row r="2001">
          <cell r="A2001" t="str">
            <v>001.18.08280</v>
          </cell>
          <cell r="B2001" t="str">
            <v>Cotovelo ou joelho de ferro galvanizado 2 pol</v>
          </cell>
          <cell r="C2001" t="str">
            <v>UN</v>
          </cell>
          <cell r="D2001">
            <v>15.0829</v>
          </cell>
        </row>
        <row r="2002">
          <cell r="A2002" t="str">
            <v>001.18.08300</v>
          </cell>
          <cell r="B2002" t="str">
            <v>Cotovelo ou joelho de ferro galvanizado 1 1/2 pol</v>
          </cell>
          <cell r="C2002" t="str">
            <v>UN</v>
          </cell>
          <cell r="D2002">
            <v>10.882899999999999</v>
          </cell>
        </row>
        <row r="2003">
          <cell r="A2003" t="str">
            <v>001.18.08320</v>
          </cell>
          <cell r="B2003" t="str">
            <v>Cotovelo ou joelho de ferro galvanizado 1 1/4 pol</v>
          </cell>
          <cell r="C2003" t="str">
            <v>UN</v>
          </cell>
          <cell r="D2003">
            <v>8.8828999999999994</v>
          </cell>
        </row>
        <row r="2004">
          <cell r="A2004" t="str">
            <v>001.18.08340</v>
          </cell>
          <cell r="B2004" t="str">
            <v>Cotovelo ou joelho de ferro galvanizado 1 pol</v>
          </cell>
          <cell r="C2004" t="str">
            <v>UN</v>
          </cell>
          <cell r="D2004">
            <v>5.4474</v>
          </cell>
        </row>
        <row r="2005">
          <cell r="A2005" t="str">
            <v>001.18.08360</v>
          </cell>
          <cell r="B2005" t="str">
            <v>Cotovelo ou joelho de ferro galvanizado 3/4 pol</v>
          </cell>
          <cell r="C2005" t="str">
            <v>UN</v>
          </cell>
          <cell r="D2005">
            <v>3.9474</v>
          </cell>
        </row>
        <row r="2006">
          <cell r="A2006" t="str">
            <v>001.18.08380</v>
          </cell>
          <cell r="B2006" t="str">
            <v>Cotovelo ou joelho de ferro galvanizado 1/2 pol</v>
          </cell>
          <cell r="C2006" t="str">
            <v>UN</v>
          </cell>
          <cell r="D2006">
            <v>9.6892999999999994</v>
          </cell>
        </row>
        <row r="2007">
          <cell r="A2007" t="str">
            <v>001.18.08400</v>
          </cell>
          <cell r="B2007" t="str">
            <v>Tee ferro galvanizado 6 pol</v>
          </cell>
          <cell r="C2007" t="str">
            <v>UN</v>
          </cell>
          <cell r="D2007">
            <v>43.689300000000003</v>
          </cell>
        </row>
        <row r="2008">
          <cell r="A2008" t="str">
            <v>001.18.08420</v>
          </cell>
          <cell r="B2008" t="str">
            <v>Tee ferro galvanizado 4 pol</v>
          </cell>
          <cell r="C2008" t="str">
            <v>UN</v>
          </cell>
          <cell r="D2008">
            <v>56.042099999999998</v>
          </cell>
        </row>
        <row r="2009">
          <cell r="A2009" t="str">
            <v>001.18.08440</v>
          </cell>
          <cell r="B2009" t="str">
            <v>Tee ferro galvanizado 3 pol</v>
          </cell>
          <cell r="C2009" t="str">
            <v>UN</v>
          </cell>
          <cell r="D2009">
            <v>40.106400000000001</v>
          </cell>
        </row>
        <row r="2010">
          <cell r="A2010" t="str">
            <v>001.18.08460</v>
          </cell>
          <cell r="B2010" t="str">
            <v>Tee ferro galvanizado 2 1/2 pol</v>
          </cell>
          <cell r="C2010" t="str">
            <v>UN</v>
          </cell>
          <cell r="D2010">
            <v>31.106400000000001</v>
          </cell>
        </row>
        <row r="2011">
          <cell r="A2011" t="str">
            <v>001.18.08480</v>
          </cell>
          <cell r="B2011" t="str">
            <v>Tee ferro galvanizado 2 pol</v>
          </cell>
          <cell r="C2011" t="str">
            <v>UN</v>
          </cell>
          <cell r="D2011">
            <v>18.394500000000001</v>
          </cell>
        </row>
        <row r="2012">
          <cell r="A2012" t="str">
            <v>001.18.08500</v>
          </cell>
          <cell r="B2012" t="str">
            <v>Tee ferro galvanizado 1 1/2 pol</v>
          </cell>
          <cell r="C2012" t="str">
            <v>UN</v>
          </cell>
          <cell r="D2012">
            <v>12.644500000000001</v>
          </cell>
        </row>
        <row r="2013">
          <cell r="A2013" t="str">
            <v>001.18.08520</v>
          </cell>
          <cell r="B2013" t="str">
            <v>Tee ferro galvanizado 1 1/4 pol</v>
          </cell>
          <cell r="C2013" t="str">
            <v>UN</v>
          </cell>
          <cell r="D2013">
            <v>11.4945</v>
          </cell>
        </row>
        <row r="2014">
          <cell r="A2014" t="str">
            <v>001.18.08540</v>
          </cell>
          <cell r="B2014" t="str">
            <v>Tee ferro galvanizado 1 pol</v>
          </cell>
          <cell r="C2014" t="str">
            <v>UN</v>
          </cell>
          <cell r="D2014">
            <v>7.3091999999999997</v>
          </cell>
        </row>
        <row r="2015">
          <cell r="A2015" t="str">
            <v>001.18.08560</v>
          </cell>
          <cell r="B2015" t="str">
            <v>Tee ferro galvanizado 3/4 pol</v>
          </cell>
          <cell r="C2015" t="str">
            <v>UN</v>
          </cell>
          <cell r="D2015">
            <v>5.2591999999999999</v>
          </cell>
        </row>
        <row r="2016">
          <cell r="A2016" t="str">
            <v>001.18.08580</v>
          </cell>
          <cell r="B2016" t="str">
            <v>Tee ferro galvanizado 1/2 pol</v>
          </cell>
          <cell r="C2016" t="str">
            <v>UN</v>
          </cell>
          <cell r="D2016">
            <v>3.8992</v>
          </cell>
        </row>
        <row r="2017">
          <cell r="A2017" t="str">
            <v>001.18.08600</v>
          </cell>
          <cell r="B2017" t="str">
            <v>Tee de redução ferro galvanizado 4x3 pol</v>
          </cell>
          <cell r="C2017" t="str">
            <v>UN</v>
          </cell>
          <cell r="D2017">
            <v>91.642099999999999</v>
          </cell>
        </row>
        <row r="2018">
          <cell r="A2018" t="str">
            <v>001.18.08620</v>
          </cell>
          <cell r="B2018" t="str">
            <v>Tee de redução ferro galvanizado 4x2 pol</v>
          </cell>
          <cell r="C2018" t="str">
            <v>UN</v>
          </cell>
          <cell r="D2018">
            <v>91.642099999999999</v>
          </cell>
        </row>
        <row r="2019">
          <cell r="A2019" t="str">
            <v>001.18.08640</v>
          </cell>
          <cell r="B2019" t="str">
            <v>Tee de redução ferro galvanizado 3x2.5 pol</v>
          </cell>
          <cell r="C2019" t="str">
            <v>UN</v>
          </cell>
          <cell r="D2019">
            <v>49.606400000000001</v>
          </cell>
        </row>
        <row r="2020">
          <cell r="A2020" t="str">
            <v>001.18.08660</v>
          </cell>
          <cell r="B2020" t="str">
            <v>Tee de redução ferro galvanizado 3x2 pol</v>
          </cell>
          <cell r="C2020" t="str">
            <v>UN</v>
          </cell>
          <cell r="D2020">
            <v>32.006399999999999</v>
          </cell>
        </row>
        <row r="2021">
          <cell r="A2021" t="str">
            <v>001.18.08680</v>
          </cell>
          <cell r="B2021" t="str">
            <v>Tee de redução ferro galvanizado 3x1.5 pol</v>
          </cell>
          <cell r="C2021" t="str">
            <v>UN</v>
          </cell>
          <cell r="D2021">
            <v>32.006399999999999</v>
          </cell>
        </row>
        <row r="2022">
          <cell r="A2022" t="str">
            <v>001.18.08700</v>
          </cell>
          <cell r="B2022" t="str">
            <v>Tee de redução ferro galvanizado 2.5x2 pol</v>
          </cell>
          <cell r="C2022" t="str">
            <v>UN</v>
          </cell>
          <cell r="D2022">
            <v>39.046399999999998</v>
          </cell>
        </row>
        <row r="2023">
          <cell r="A2023" t="str">
            <v>001.18.08720</v>
          </cell>
          <cell r="B2023" t="str">
            <v>Tee de redução ferro galvanizado 2.5x1.5 pol</v>
          </cell>
          <cell r="C2023" t="str">
            <v>UN</v>
          </cell>
          <cell r="D2023">
            <v>15.5564</v>
          </cell>
        </row>
        <row r="2024">
          <cell r="A2024" t="str">
            <v>001.18.08740</v>
          </cell>
          <cell r="B2024" t="str">
            <v>Tee de redução ferro galvanizado 2.5x1 1/4 pol</v>
          </cell>
          <cell r="C2024" t="str">
            <v>UN</v>
          </cell>
          <cell r="D2024">
            <v>27.106400000000001</v>
          </cell>
        </row>
        <row r="2025">
          <cell r="A2025" t="str">
            <v>001.18.08760</v>
          </cell>
          <cell r="B2025" t="str">
            <v>Tee de redução ferro galvanizado 2x1.5 pol</v>
          </cell>
          <cell r="C2025" t="str">
            <v>UN</v>
          </cell>
          <cell r="D2025">
            <v>15.044499999999999</v>
          </cell>
        </row>
        <row r="2026">
          <cell r="A2026" t="str">
            <v>001.18.08780</v>
          </cell>
          <cell r="B2026" t="str">
            <v>Tee de redução ferro galvanizado 2x1 1/4 pol</v>
          </cell>
          <cell r="C2026" t="str">
            <v>UN</v>
          </cell>
          <cell r="D2026">
            <v>18.044499999999999</v>
          </cell>
        </row>
        <row r="2027">
          <cell r="A2027" t="str">
            <v>001.18.08800</v>
          </cell>
          <cell r="B2027" t="str">
            <v>Tee de redução ferro galvanizado 2x1 pol</v>
          </cell>
          <cell r="C2027" t="str">
            <v>UN</v>
          </cell>
          <cell r="D2027">
            <v>14.5945</v>
          </cell>
        </row>
        <row r="2028">
          <cell r="A2028" t="str">
            <v>001.18.08820</v>
          </cell>
          <cell r="B2028" t="str">
            <v>Tee de redução ferro galvanizado 1.5x1 1/4 pol</v>
          </cell>
          <cell r="C2028" t="str">
            <v>UN</v>
          </cell>
          <cell r="D2028">
            <v>10.6645</v>
          </cell>
        </row>
        <row r="2029">
          <cell r="A2029" t="str">
            <v>001.18.08840</v>
          </cell>
          <cell r="B2029" t="str">
            <v>Tee de redução ferro galvanizado 1.5x1 pol</v>
          </cell>
          <cell r="C2029" t="str">
            <v>UN</v>
          </cell>
          <cell r="D2029">
            <v>14.9145</v>
          </cell>
        </row>
        <row r="2030">
          <cell r="A2030" t="str">
            <v>001.18.08860</v>
          </cell>
          <cell r="B2030" t="str">
            <v>Tee de redução ferro galvanizado 1.5x3/4 pol</v>
          </cell>
          <cell r="C2030" t="str">
            <v>UN</v>
          </cell>
          <cell r="D2030">
            <v>11.384499999999999</v>
          </cell>
        </row>
        <row r="2031">
          <cell r="A2031" t="str">
            <v>001.18.08880</v>
          </cell>
          <cell r="B2031" t="str">
            <v>Tee de redução ferro galvanizado 1 1/4x1 pol</v>
          </cell>
          <cell r="C2031" t="str">
            <v>UN</v>
          </cell>
          <cell r="D2031">
            <v>10.294499999999999</v>
          </cell>
        </row>
        <row r="2032">
          <cell r="A2032" t="str">
            <v>001.18.08900</v>
          </cell>
          <cell r="B2032" t="str">
            <v>Tee de redução ferro galvanizado 1 1/4x3/4 pol</v>
          </cell>
          <cell r="C2032" t="str">
            <v>UN</v>
          </cell>
          <cell r="D2032">
            <v>10.294499999999999</v>
          </cell>
        </row>
        <row r="2033">
          <cell r="A2033" t="str">
            <v>001.18.08920</v>
          </cell>
          <cell r="B2033" t="str">
            <v>Tee de redução ferro galvanizado 1 1/4x1/2 pol</v>
          </cell>
          <cell r="C2033" t="str">
            <v>UN</v>
          </cell>
          <cell r="D2033">
            <v>9.3945000000000007</v>
          </cell>
        </row>
        <row r="2034">
          <cell r="A2034" t="str">
            <v>001.18.08940</v>
          </cell>
          <cell r="B2034" t="str">
            <v>Tee de redução ferro galvanizado 1x3/4 pol</v>
          </cell>
          <cell r="C2034" t="str">
            <v>UN</v>
          </cell>
          <cell r="D2034">
            <v>5.5991999999999997</v>
          </cell>
        </row>
        <row r="2035">
          <cell r="A2035" t="str">
            <v>001.18.08960</v>
          </cell>
          <cell r="B2035" t="str">
            <v>Tee de redução ferro galvanizado 1x1/2 pol</v>
          </cell>
          <cell r="C2035" t="str">
            <v>UN</v>
          </cell>
          <cell r="D2035">
            <v>8.3491999999999997</v>
          </cell>
        </row>
        <row r="2036">
          <cell r="A2036" t="str">
            <v>001.18.08980</v>
          </cell>
          <cell r="B2036" t="str">
            <v>Tee fe redução ferro galvanizado 3/4x1/2 pol</v>
          </cell>
          <cell r="C2036" t="str">
            <v>UN</v>
          </cell>
          <cell r="D2036">
            <v>4.1992000000000003</v>
          </cell>
        </row>
        <row r="2037">
          <cell r="A2037" t="str">
            <v>001.18.09000</v>
          </cell>
          <cell r="B2037" t="str">
            <v>Luva simples ferro galvanizado 4 pol</v>
          </cell>
          <cell r="C2037" t="str">
            <v>UN</v>
          </cell>
          <cell r="D2037">
            <v>35.068399999999997</v>
          </cell>
        </row>
        <row r="2038">
          <cell r="A2038" t="str">
            <v>001.18.09020</v>
          </cell>
          <cell r="B2038" t="str">
            <v>Luva simples ferro galvanizado 3 pol</v>
          </cell>
          <cell r="C2038" t="str">
            <v>UN</v>
          </cell>
          <cell r="D2038">
            <v>26.994499999999999</v>
          </cell>
        </row>
        <row r="2039">
          <cell r="A2039" t="str">
            <v>001.18.09040</v>
          </cell>
          <cell r="B2039" t="str">
            <v>Luva simples ferro galvanizado 2 1/2 pol</v>
          </cell>
          <cell r="C2039" t="str">
            <v>UN</v>
          </cell>
          <cell r="D2039">
            <v>19.5945</v>
          </cell>
        </row>
        <row r="2040">
          <cell r="A2040" t="str">
            <v>001.18.09060</v>
          </cell>
          <cell r="B2040" t="str">
            <v>Luva simples ferro galvanizado 2 pol</v>
          </cell>
          <cell r="C2040" t="str">
            <v>UN</v>
          </cell>
          <cell r="D2040">
            <v>11.6829</v>
          </cell>
        </row>
        <row r="2041">
          <cell r="A2041" t="str">
            <v>001.18.09080</v>
          </cell>
          <cell r="B2041" t="str">
            <v>Luva simples ferro galvanizado 1 1/2 pol</v>
          </cell>
          <cell r="C2041" t="str">
            <v>UN</v>
          </cell>
          <cell r="D2041">
            <v>9.0829000000000004</v>
          </cell>
        </row>
        <row r="2042">
          <cell r="A2042" t="str">
            <v>001.18.09100</v>
          </cell>
          <cell r="B2042" t="str">
            <v>Luva simples ferro galvanizado 1 1/4 pol</v>
          </cell>
          <cell r="C2042" t="str">
            <v>UN</v>
          </cell>
          <cell r="D2042">
            <v>7.5328999999999997</v>
          </cell>
        </row>
        <row r="2043">
          <cell r="A2043" t="str">
            <v>001.18.09120</v>
          </cell>
          <cell r="B2043" t="str">
            <v>Luva simples ferro galvanizado 1 pol</v>
          </cell>
          <cell r="C2043" t="str">
            <v>UN</v>
          </cell>
          <cell r="D2043">
            <v>5.1974</v>
          </cell>
        </row>
        <row r="2044">
          <cell r="A2044" t="str">
            <v>001.18.09140</v>
          </cell>
          <cell r="B2044" t="str">
            <v>Luva simples ferro galvanizado 3/4 pol</v>
          </cell>
          <cell r="C2044" t="str">
            <v>UN</v>
          </cell>
          <cell r="D2044">
            <v>3.9973999999999998</v>
          </cell>
        </row>
        <row r="2045">
          <cell r="A2045" t="str">
            <v>001.18.09160</v>
          </cell>
          <cell r="B2045" t="str">
            <v>Luva simples ferro galvanizado 1/2 pol</v>
          </cell>
          <cell r="C2045" t="str">
            <v>UN</v>
          </cell>
          <cell r="D2045">
            <v>3.2974000000000001</v>
          </cell>
        </row>
        <row r="2046">
          <cell r="A2046" t="str">
            <v>001.18.09180</v>
          </cell>
          <cell r="B2046" t="str">
            <v>União assento plano ferro galvanizado 4 pol</v>
          </cell>
          <cell r="C2046" t="str">
            <v>UN</v>
          </cell>
          <cell r="D2046">
            <v>58.642099999999999</v>
          </cell>
        </row>
        <row r="2047">
          <cell r="A2047" t="str">
            <v>001.18.09200</v>
          </cell>
          <cell r="B2047" t="str">
            <v>União assento plano ferro galvanizado 3 pol</v>
          </cell>
          <cell r="C2047" t="str">
            <v>UN</v>
          </cell>
          <cell r="D2047">
            <v>47.106400000000001</v>
          </cell>
        </row>
        <row r="2048">
          <cell r="A2048" t="str">
            <v>001.18.09220</v>
          </cell>
          <cell r="B2048" t="str">
            <v>União assento plano ferro galvanizado 2 1/2 pol</v>
          </cell>
          <cell r="C2048" t="str">
            <v>UN</v>
          </cell>
          <cell r="D2048">
            <v>38.556399999999996</v>
          </cell>
        </row>
        <row r="2049">
          <cell r="A2049" t="str">
            <v>001.18.09240</v>
          </cell>
          <cell r="B2049" t="str">
            <v>União assento plano ferro galvanizado 2 pol</v>
          </cell>
          <cell r="C2049" t="str">
            <v>UN</v>
          </cell>
          <cell r="D2049">
            <v>27.5945</v>
          </cell>
        </row>
        <row r="2050">
          <cell r="A2050" t="str">
            <v>001.18.09260</v>
          </cell>
          <cell r="B2050" t="str">
            <v>União assento plano ferro galvanizado 1 1/2 pol</v>
          </cell>
          <cell r="C2050" t="str">
            <v>UN</v>
          </cell>
          <cell r="D2050">
            <v>19.994499999999999</v>
          </cell>
        </row>
        <row r="2051">
          <cell r="A2051" t="str">
            <v>001.18.09280</v>
          </cell>
          <cell r="B2051" t="str">
            <v>União assento plano ferro galvanizado 1 1/4 pol</v>
          </cell>
          <cell r="C2051" t="str">
            <v>UN</v>
          </cell>
          <cell r="D2051">
            <v>16.994499999999999</v>
          </cell>
        </row>
        <row r="2052">
          <cell r="A2052" t="str">
            <v>001.18.09300</v>
          </cell>
          <cell r="B2052" t="str">
            <v>União assento plano ferro galvanizado 1 pol</v>
          </cell>
          <cell r="C2052" t="str">
            <v>UN</v>
          </cell>
          <cell r="D2052">
            <v>11.059200000000001</v>
          </cell>
        </row>
        <row r="2053">
          <cell r="A2053" t="str">
            <v>001.18.09320</v>
          </cell>
          <cell r="B2053" t="str">
            <v>União assento plano ferro galvanizado 3/4 pol</v>
          </cell>
          <cell r="C2053" t="str">
            <v>UN</v>
          </cell>
          <cell r="D2053">
            <v>10.459199999999999</v>
          </cell>
        </row>
        <row r="2054">
          <cell r="A2054" t="str">
            <v>001.18.09340</v>
          </cell>
          <cell r="B2054" t="str">
            <v>União assento plano ferro galvanizado 1/2 pol</v>
          </cell>
          <cell r="C2054" t="str">
            <v>UN</v>
          </cell>
          <cell r="D2054">
            <v>8.0592000000000006</v>
          </cell>
        </row>
        <row r="2055">
          <cell r="A2055" t="str">
            <v>001.18.09360</v>
          </cell>
          <cell r="B2055" t="str">
            <v>Flange c/ sextavado ferro galvanizado 4 pol</v>
          </cell>
          <cell r="C2055" t="str">
            <v>UN</v>
          </cell>
          <cell r="D2055">
            <v>44.688400000000001</v>
          </cell>
        </row>
        <row r="2056">
          <cell r="A2056" t="str">
            <v>001.18.09380</v>
          </cell>
          <cell r="B2056" t="str">
            <v>Flange c/ sextavado ferro galvanizado 3 pol</v>
          </cell>
          <cell r="C2056" t="str">
            <v>UN</v>
          </cell>
          <cell r="D2056">
            <v>35.024500000000003</v>
          </cell>
        </row>
        <row r="2057">
          <cell r="A2057" t="str">
            <v>001.18.09400</v>
          </cell>
          <cell r="B2057" t="str">
            <v>Flange c/ sextavado ferro galvanizado 2 1/2 pol</v>
          </cell>
          <cell r="C2057" t="str">
            <v>UN</v>
          </cell>
          <cell r="D2057">
            <v>24.564499999999999</v>
          </cell>
        </row>
        <row r="2058">
          <cell r="A2058" t="str">
            <v>001.18.09420</v>
          </cell>
          <cell r="B2058" t="str">
            <v>Flange c/ sextavado ferro galvanizado 2 pol</v>
          </cell>
          <cell r="C2058" t="str">
            <v>UN</v>
          </cell>
          <cell r="D2058">
            <v>18.032900000000001</v>
          </cell>
        </row>
        <row r="2059">
          <cell r="A2059" t="str">
            <v>001.18.09440</v>
          </cell>
          <cell r="B2059" t="str">
            <v>Flange c/ sextavado ferro galvanizado 1 1/2 pol</v>
          </cell>
          <cell r="C2059" t="str">
            <v>UN</v>
          </cell>
          <cell r="D2059">
            <v>8.5328999999999997</v>
          </cell>
        </row>
        <row r="2060">
          <cell r="A2060" t="str">
            <v>001.18.09460</v>
          </cell>
          <cell r="B2060" t="str">
            <v>Flange c/ sextavado ferro galvanizado 1 1/4 pol</v>
          </cell>
          <cell r="C2060" t="str">
            <v>UN</v>
          </cell>
          <cell r="D2060">
            <v>7.7828999999999997</v>
          </cell>
        </row>
        <row r="2061">
          <cell r="A2061" t="str">
            <v>001.18.09480</v>
          </cell>
          <cell r="B2061" t="str">
            <v>Flange c/ sextavado ferro galvanizado 1 pol</v>
          </cell>
          <cell r="C2061" t="str">
            <v>UN</v>
          </cell>
          <cell r="D2061">
            <v>5.8474000000000004</v>
          </cell>
        </row>
        <row r="2062">
          <cell r="A2062" t="str">
            <v>001.18.09500</v>
          </cell>
          <cell r="B2062" t="str">
            <v>Flange c/ sextavado ferro galvanizado 3/4 pol</v>
          </cell>
          <cell r="C2062" t="str">
            <v>UN</v>
          </cell>
          <cell r="D2062">
            <v>7.1773999999999996</v>
          </cell>
        </row>
        <row r="2063">
          <cell r="A2063" t="str">
            <v>001.18.09520</v>
          </cell>
          <cell r="B2063" t="str">
            <v>Flange c/ sextavado ferro galvanizado 1/2 pol</v>
          </cell>
          <cell r="C2063" t="str">
            <v>UN</v>
          </cell>
          <cell r="D2063">
            <v>6.2173999999999996</v>
          </cell>
        </row>
        <row r="2064">
          <cell r="A2064" t="str">
            <v>001.18.09540</v>
          </cell>
          <cell r="B2064" t="str">
            <v>Niple duplo ferro galvanizado 4 pol</v>
          </cell>
          <cell r="C2064" t="str">
            <v>UN</v>
          </cell>
          <cell r="D2064">
            <v>36.618400000000001</v>
          </cell>
        </row>
        <row r="2065">
          <cell r="A2065" t="str">
            <v>001.18.09560</v>
          </cell>
          <cell r="B2065" t="str">
            <v>Niple duplo ferro galvanizado 3 pol</v>
          </cell>
          <cell r="C2065" t="str">
            <v>UN</v>
          </cell>
          <cell r="D2065">
            <v>20.394500000000001</v>
          </cell>
        </row>
        <row r="2066">
          <cell r="A2066" t="str">
            <v>001.18.09580</v>
          </cell>
          <cell r="B2066" t="str">
            <v>Niple duplo ferro galvanizado 2 1/2 pol</v>
          </cell>
          <cell r="C2066" t="str">
            <v>UN</v>
          </cell>
          <cell r="D2066">
            <v>15.044499999999999</v>
          </cell>
        </row>
        <row r="2067">
          <cell r="A2067" t="str">
            <v>001.18.09600</v>
          </cell>
          <cell r="B2067" t="str">
            <v>Niple duplo ferro galvanizado 2 pol</v>
          </cell>
          <cell r="C2067" t="str">
            <v>UN</v>
          </cell>
          <cell r="D2067">
            <v>12.1829</v>
          </cell>
        </row>
        <row r="2068">
          <cell r="A2068" t="str">
            <v>001.18.09620</v>
          </cell>
          <cell r="B2068" t="str">
            <v>Niple duplo ferro galvanizado 1 1/2 pol</v>
          </cell>
          <cell r="C2068" t="str">
            <v>UN</v>
          </cell>
          <cell r="D2068">
            <v>7.5328999999999997</v>
          </cell>
        </row>
        <row r="2069">
          <cell r="A2069" t="str">
            <v>001.18.09640</v>
          </cell>
          <cell r="B2069" t="str">
            <v>Niple duplo ferro galvanizado 1 1/4 pol</v>
          </cell>
          <cell r="C2069" t="str">
            <v>UN</v>
          </cell>
          <cell r="D2069">
            <v>7.0829000000000004</v>
          </cell>
        </row>
        <row r="2070">
          <cell r="A2070" t="str">
            <v>001.18.09660</v>
          </cell>
          <cell r="B2070" t="str">
            <v>Niple duplo ferro galvanizado 1 pol</v>
          </cell>
          <cell r="C2070" t="str">
            <v>UN</v>
          </cell>
          <cell r="D2070">
            <v>4.6474000000000002</v>
          </cell>
        </row>
        <row r="2071">
          <cell r="A2071" t="str">
            <v>001.18.09680</v>
          </cell>
          <cell r="B2071" t="str">
            <v>Niple duplo ferro galvanizado 3/4 pol</v>
          </cell>
          <cell r="C2071" t="str">
            <v>UN</v>
          </cell>
          <cell r="D2071">
            <v>3.5973999999999999</v>
          </cell>
        </row>
        <row r="2072">
          <cell r="A2072" t="str">
            <v>001.18.09700</v>
          </cell>
          <cell r="B2072" t="str">
            <v>Niple duplo ferro galvanizado 1/2 pol</v>
          </cell>
          <cell r="C2072" t="str">
            <v>UN</v>
          </cell>
          <cell r="D2072">
            <v>3.1474000000000002</v>
          </cell>
        </row>
        <row r="2073">
          <cell r="A2073" t="str">
            <v>001.18.09720</v>
          </cell>
          <cell r="B2073" t="str">
            <v>Plug ou bujão ferro galvanizado 4 pol</v>
          </cell>
          <cell r="C2073" t="str">
            <v>UN</v>
          </cell>
          <cell r="D2073">
            <v>35.594499999999996</v>
          </cell>
        </row>
        <row r="2074">
          <cell r="A2074" t="str">
            <v>001.18.09740</v>
          </cell>
          <cell r="B2074" t="str">
            <v>Tampão ou cap ferro galvanizado 4 pol</v>
          </cell>
          <cell r="C2074" t="str">
            <v>UN</v>
          </cell>
          <cell r="D2074">
            <v>23.994499999999999</v>
          </cell>
        </row>
        <row r="2075">
          <cell r="A2075" t="str">
            <v>001.18.09760</v>
          </cell>
          <cell r="B2075" t="str">
            <v>Plug ou bujão ferro galvanizado 3 pol</v>
          </cell>
          <cell r="C2075" t="str">
            <v>UN</v>
          </cell>
          <cell r="D2075">
            <v>19.371099999999998</v>
          </cell>
        </row>
        <row r="2076">
          <cell r="A2076" t="str">
            <v>001.18.09780</v>
          </cell>
          <cell r="B2076" t="str">
            <v>Tampão ou cap ferro galvanizado 3 pol</v>
          </cell>
          <cell r="C2076" t="str">
            <v>UN</v>
          </cell>
          <cell r="D2076">
            <v>16.771100000000001</v>
          </cell>
        </row>
        <row r="2077">
          <cell r="A2077" t="str">
            <v>001.18.09800</v>
          </cell>
          <cell r="B2077" t="str">
            <v>Plug ou bujão ferro galvanizado 2 1/2 pol</v>
          </cell>
          <cell r="C2077" t="str">
            <v>UN</v>
          </cell>
          <cell r="D2077">
            <v>15.021100000000001</v>
          </cell>
        </row>
        <row r="2078">
          <cell r="A2078" t="str">
            <v>001.18.09820</v>
          </cell>
          <cell r="B2078" t="str">
            <v>Plug ou bujão ferro galvanizado 2 pol</v>
          </cell>
          <cell r="C2078" t="str">
            <v>UN</v>
          </cell>
          <cell r="D2078">
            <v>6.6592000000000002</v>
          </cell>
        </row>
        <row r="2079">
          <cell r="A2079" t="str">
            <v>001.18.09840</v>
          </cell>
          <cell r="B2079" t="str">
            <v>Plug ou bujão ferro galvanizado 1 1/2 pol</v>
          </cell>
          <cell r="C2079" t="str">
            <v>UN</v>
          </cell>
          <cell r="D2079">
            <v>5.1592000000000002</v>
          </cell>
        </row>
        <row r="2080">
          <cell r="A2080" t="str">
            <v>001.18.09860</v>
          </cell>
          <cell r="B2080" t="str">
            <v>Plug ou bujão ferro galvanizado 1 1/4 pol</v>
          </cell>
          <cell r="C2080" t="str">
            <v>UN</v>
          </cell>
          <cell r="D2080">
            <v>4.2591999999999999</v>
          </cell>
        </row>
        <row r="2081">
          <cell r="A2081" t="str">
            <v>001.18.09880</v>
          </cell>
          <cell r="B2081" t="str">
            <v>Plug ou bujão ferro galvanizado 1 pol</v>
          </cell>
          <cell r="C2081" t="str">
            <v>UN</v>
          </cell>
          <cell r="D2081">
            <v>2.9352999999999998</v>
          </cell>
        </row>
        <row r="2082">
          <cell r="A2082" t="str">
            <v>001.18.09900</v>
          </cell>
          <cell r="B2082" t="str">
            <v>Plug ou bujão ferro galvanizado 3/4 pol</v>
          </cell>
          <cell r="C2082" t="str">
            <v>UN</v>
          </cell>
          <cell r="D2082">
            <v>2.9853000000000001</v>
          </cell>
        </row>
        <row r="2083">
          <cell r="A2083" t="str">
            <v>001.18.09920</v>
          </cell>
          <cell r="B2083" t="str">
            <v>Plug ou bujão ferro galvanizado 1/2 pol</v>
          </cell>
          <cell r="C2083" t="str">
            <v>UN</v>
          </cell>
          <cell r="D2083">
            <v>2.1353</v>
          </cell>
        </row>
        <row r="2084">
          <cell r="A2084" t="str">
            <v>001.18.09940</v>
          </cell>
          <cell r="B2084" t="str">
            <v>Tampão ou cap ferro galvanizado 2 1/2 pol</v>
          </cell>
          <cell r="C2084" t="str">
            <v>UN</v>
          </cell>
          <cell r="D2084">
            <v>10.171099999999999</v>
          </cell>
        </row>
        <row r="2085">
          <cell r="A2085" t="str">
            <v>001.18.09960</v>
          </cell>
          <cell r="B2085" t="str">
            <v>Tampão ou cap ferro galvanizado 2 pol</v>
          </cell>
          <cell r="C2085" t="str">
            <v>UN</v>
          </cell>
          <cell r="D2085">
            <v>7.7092000000000001</v>
          </cell>
        </row>
        <row r="2086">
          <cell r="A2086" t="str">
            <v>001.18.09980</v>
          </cell>
          <cell r="B2086" t="str">
            <v>Tampão ou cap ferro galvanizado 1 1/2 pol</v>
          </cell>
          <cell r="C2086" t="str">
            <v>UN</v>
          </cell>
          <cell r="D2086">
            <v>6.1592000000000002</v>
          </cell>
        </row>
        <row r="2087">
          <cell r="A2087" t="str">
            <v>001.18.10000</v>
          </cell>
          <cell r="B2087" t="str">
            <v>Tampão ou cap ferro galvanizado 1 1/4 pol</v>
          </cell>
          <cell r="C2087" t="str">
            <v>UN</v>
          </cell>
          <cell r="D2087">
            <v>6.2092000000000001</v>
          </cell>
        </row>
        <row r="2088">
          <cell r="A2088" t="str">
            <v>001.18.10020</v>
          </cell>
          <cell r="B2088" t="str">
            <v>Tampão ou cap ferro galvanizado 1 pol</v>
          </cell>
          <cell r="C2088" t="str">
            <v>UN</v>
          </cell>
          <cell r="D2088">
            <v>3.7353000000000001</v>
          </cell>
        </row>
        <row r="2089">
          <cell r="A2089" t="str">
            <v>001.18.10040</v>
          </cell>
          <cell r="B2089" t="str">
            <v>Tampão ou cap ferro galvanizado 3/4 pol</v>
          </cell>
          <cell r="C2089" t="str">
            <v>UN</v>
          </cell>
          <cell r="D2089">
            <v>2.8653</v>
          </cell>
        </row>
        <row r="2090">
          <cell r="A2090" t="str">
            <v>001.18.10060</v>
          </cell>
          <cell r="B2090" t="str">
            <v>Tampão ou cap ferro galvanizado 1/2 pol</v>
          </cell>
          <cell r="C2090" t="str">
            <v>UN</v>
          </cell>
          <cell r="D2090">
            <v>2.6353</v>
          </cell>
        </row>
        <row r="2091">
          <cell r="A2091" t="str">
            <v>001.18.10080</v>
          </cell>
          <cell r="B2091" t="str">
            <v>Registro de gaveta em acabamento bruto (amarelo) s/ canopla n.1502 4 pol</v>
          </cell>
          <cell r="C2091" t="str">
            <v>UN</v>
          </cell>
          <cell r="D2091">
            <v>266.48160000000001</v>
          </cell>
        </row>
        <row r="2092">
          <cell r="A2092" t="str">
            <v>001.18.10100</v>
          </cell>
          <cell r="B2092" t="str">
            <v>Registro de gaveta em acabamento bruto (amarelo) s/ canopla n.1502 3 pol</v>
          </cell>
          <cell r="C2092" t="str">
            <v>UN</v>
          </cell>
          <cell r="D2092">
            <v>160.52789999999999</v>
          </cell>
        </row>
        <row r="2093">
          <cell r="A2093" t="str">
            <v>001.18.10120</v>
          </cell>
          <cell r="B2093" t="str">
            <v>Registro de gaveta em acabamento bruto (amarelo) s/ canopla n.1502 2 1/2 pol</v>
          </cell>
          <cell r="C2093" t="str">
            <v>UN</v>
          </cell>
          <cell r="D2093">
            <v>144.79750000000001</v>
          </cell>
        </row>
        <row r="2094">
          <cell r="A2094" t="str">
            <v>001.18.10140</v>
          </cell>
          <cell r="B2094" t="str">
            <v>Registro de gaveta em acabamento bruto (amarelo) s/ canopla n.1502 2 pol</v>
          </cell>
          <cell r="C2094" t="str">
            <v>UN</v>
          </cell>
          <cell r="D2094">
            <v>50.472099999999998</v>
          </cell>
        </row>
        <row r="2095">
          <cell r="A2095" t="str">
            <v>001.18.10160</v>
          </cell>
          <cell r="B2095" t="str">
            <v>Registro de gaveta em acabamento bruto (amarelo) s/ canopla n.1502 1 1/2 pol</v>
          </cell>
          <cell r="C2095" t="str">
            <v>UN</v>
          </cell>
          <cell r="D2095">
            <v>34.041699999999999</v>
          </cell>
        </row>
        <row r="2096">
          <cell r="A2096" t="str">
            <v>001.18.10180</v>
          </cell>
          <cell r="B2096" t="str">
            <v>Registro de gaveta em acabamento bruto (amarelo) s/ canopla n.1502 1 1/4 pol</v>
          </cell>
          <cell r="C2096" t="str">
            <v>UN</v>
          </cell>
          <cell r="D2096">
            <v>29.171299999999999</v>
          </cell>
        </row>
        <row r="2097">
          <cell r="A2097" t="str">
            <v>001.18.10200</v>
          </cell>
          <cell r="B2097" t="str">
            <v>Registro de gaveta em acabamento bruto (amarelo) s/ canopla n.1502 1 pol</v>
          </cell>
          <cell r="C2097" t="str">
            <v>UN</v>
          </cell>
          <cell r="D2097">
            <v>22.0138</v>
          </cell>
        </row>
        <row r="2098">
          <cell r="A2098" t="str">
            <v>001.18.10220</v>
          </cell>
          <cell r="B2098" t="str">
            <v>Registro de gaveta em acabamento bruto (amarelo) s/ canopla n.1502 3/4 pol</v>
          </cell>
          <cell r="C2098" t="str">
            <v>UN</v>
          </cell>
          <cell r="D2098">
            <v>16.542999999999999</v>
          </cell>
        </row>
        <row r="2099">
          <cell r="A2099" t="str">
            <v>001.18.10240</v>
          </cell>
          <cell r="B2099" t="str">
            <v>Registro de gaveta em acabamento bruto (amarelo) s/ canopla n.1502 1/2 pol</v>
          </cell>
          <cell r="C2099" t="str">
            <v>UN</v>
          </cell>
          <cell r="D2099">
            <v>30.762599999999999</v>
          </cell>
        </row>
        <row r="2100">
          <cell r="A2100" t="str">
            <v>001.18.10260</v>
          </cell>
          <cell r="B2100" t="str">
            <v>Registro de gaveta cromado linha gemini embutir c/ canopla mod 44 n. 1509 deca 1 1/4 pol</v>
          </cell>
          <cell r="C2100" t="str">
            <v>UN</v>
          </cell>
          <cell r="D2100">
            <v>57.821300000000001</v>
          </cell>
        </row>
        <row r="2101">
          <cell r="A2101" t="str">
            <v>001.18.10280</v>
          </cell>
          <cell r="B2101" t="str">
            <v>Registro de gaveta cromado linha gemini embutir c/ canopla mod 44 n. 1509 deca 1  pol</v>
          </cell>
          <cell r="C2101" t="str">
            <v>UN</v>
          </cell>
          <cell r="D2101">
            <v>47.623800000000003</v>
          </cell>
        </row>
        <row r="2102">
          <cell r="A2102" t="str">
            <v>001.18.10300</v>
          </cell>
          <cell r="B2102" t="str">
            <v>Registro de gaveta cromado linha gemini embutir c/ canopla mod 44 n. 1509 deca 3/4 pol</v>
          </cell>
          <cell r="C2102" t="str">
            <v>UN</v>
          </cell>
          <cell r="D2102">
            <v>42.012999999999998</v>
          </cell>
        </row>
        <row r="2103">
          <cell r="A2103" t="str">
            <v>001.18.10320</v>
          </cell>
          <cell r="B2103" t="str">
            <v>Registro de gaveta cromado linha gemini embutir c/ canopla mod 44 n. 1509 deca  1/2 pol</v>
          </cell>
          <cell r="C2103" t="str">
            <v>UN</v>
          </cell>
          <cell r="D2103">
            <v>38.462600000000002</v>
          </cell>
        </row>
        <row r="2104">
          <cell r="A2104" t="str">
            <v>001.18.10340</v>
          </cell>
          <cell r="B2104" t="str">
            <v>Registro de gaveta cromado linha prata de embutir c/ canopla modelo 50 n 1509 deca 2 pol</v>
          </cell>
          <cell r="C2104" t="str">
            <v>UN</v>
          </cell>
          <cell r="D2104">
            <v>94.682100000000005</v>
          </cell>
        </row>
        <row r="2105">
          <cell r="A2105" t="str">
            <v>001.18.10360</v>
          </cell>
          <cell r="B2105" t="str">
            <v>Registro de gaveta cromado linha prata de embutir c/ canopla modelo 50 n 1509 deca 1 1/2 pol</v>
          </cell>
          <cell r="C2105" t="str">
            <v>UN</v>
          </cell>
          <cell r="D2105">
            <v>94.649299999999997</v>
          </cell>
        </row>
        <row r="2106">
          <cell r="A2106" t="str">
            <v>001.18.10380</v>
          </cell>
          <cell r="B2106" t="str">
            <v>Registro de gaveta cromado linha prata de embutir c/ canopla modelo 50 n 1509 deca 1 1/4 pol</v>
          </cell>
          <cell r="C2106" t="str">
            <v>UN</v>
          </cell>
          <cell r="D2106">
            <v>45.161299999999997</v>
          </cell>
        </row>
        <row r="2107">
          <cell r="A2107" t="str">
            <v>001.18.10400</v>
          </cell>
          <cell r="B2107" t="str">
            <v>Registro de gaveta cromado linha prata de embutir c/ canopla modelo 50 n 1509 deca 1 pol</v>
          </cell>
          <cell r="C2107" t="str">
            <v>UN</v>
          </cell>
          <cell r="D2107">
            <v>31.413799999999998</v>
          </cell>
        </row>
        <row r="2108">
          <cell r="A2108" t="str">
            <v>001.18.10420</v>
          </cell>
          <cell r="B2108" t="str">
            <v>Registro de gaveta cromado linha prata de embutir c/ canopla modelo 50 n 1509 deca 3/4 pol</v>
          </cell>
          <cell r="C2108" t="str">
            <v>UN</v>
          </cell>
          <cell r="D2108">
            <v>52.453000000000003</v>
          </cell>
        </row>
        <row r="2109">
          <cell r="A2109" t="str">
            <v>001.18.10440</v>
          </cell>
          <cell r="B2109" t="str">
            <v>Registro de gaveta cromado linha prata de embutir c/ canopla modelo 50 n 1509 deca 1/2 pol</v>
          </cell>
          <cell r="C2109" t="str">
            <v>UN</v>
          </cell>
          <cell r="D2109">
            <v>26.832599999999999</v>
          </cell>
        </row>
        <row r="2110">
          <cell r="A2110" t="str">
            <v>001.18.10460</v>
          </cell>
          <cell r="B2110" t="str">
            <v>Registro de gaveta  cromado - c 39 - deca c/ canopla 1 1/2 pol</v>
          </cell>
          <cell r="C2110" t="str">
            <v>UN</v>
          </cell>
          <cell r="D2110">
            <v>57.471699999999998</v>
          </cell>
        </row>
        <row r="2111">
          <cell r="A2111" t="str">
            <v>001.18.10480</v>
          </cell>
          <cell r="B2111" t="str">
            <v>Registro de gaveta  cromado - c 39 - deca c/ canopla 1 pol</v>
          </cell>
          <cell r="C2111" t="str">
            <v>UN</v>
          </cell>
          <cell r="D2111">
            <v>34.553800000000003</v>
          </cell>
        </row>
        <row r="2112">
          <cell r="A2112" t="str">
            <v>001.18.10500</v>
          </cell>
          <cell r="B2112" t="str">
            <v>Registro de gaveta  cromado - c 39 - deca c/ canopla 3/4 pol</v>
          </cell>
          <cell r="C2112" t="str">
            <v>UN</v>
          </cell>
          <cell r="D2112">
            <v>29.803000000000001</v>
          </cell>
        </row>
        <row r="2113">
          <cell r="A2113" t="str">
            <v>001.18.10520</v>
          </cell>
          <cell r="B2113" t="str">
            <v>Registro de gaveta c/ acabamento bruto (amarelo) sem canopla abnt - docol -3 pol</v>
          </cell>
          <cell r="C2113" t="str">
            <v>UN</v>
          </cell>
          <cell r="D2113">
            <v>102.6879</v>
          </cell>
        </row>
        <row r="2114">
          <cell r="A2114" t="str">
            <v>001.18.10540</v>
          </cell>
          <cell r="B2114" t="str">
            <v>Registro de gaveta c/ acabamento bruto (amarelo) sem canopla abnt - docol -2pol</v>
          </cell>
          <cell r="C2114" t="str">
            <v>UN</v>
          </cell>
          <cell r="D2114">
            <v>34.262099999999997</v>
          </cell>
        </row>
        <row r="2115">
          <cell r="A2115" t="str">
            <v>001.18.10560</v>
          </cell>
          <cell r="B2115" t="str">
            <v>Registro de gaveta c/ acabamento bruto (amarelo) sem canopla abnt - docol -1 pol</v>
          </cell>
          <cell r="C2115" t="str">
            <v>UN</v>
          </cell>
          <cell r="D2115">
            <v>14.293799999999999</v>
          </cell>
        </row>
        <row r="2116">
          <cell r="A2116" t="str">
            <v>001.18.10580</v>
          </cell>
          <cell r="B2116" t="str">
            <v>Registro de gaveta c/ acabamento bruto (amarelo) sem canopla abnt - docol -3/4 pol</v>
          </cell>
          <cell r="C2116" t="str">
            <v>UN</v>
          </cell>
          <cell r="D2116">
            <v>11.683</v>
          </cell>
        </row>
        <row r="2117">
          <cell r="A2117" t="str">
            <v>001.18.10600</v>
          </cell>
          <cell r="B2117" t="str">
            <v>Acabamento cromado - linha prata de embutir c/ canopla mod itapema - docol -2 pol</v>
          </cell>
          <cell r="C2117" t="str">
            <v>UN</v>
          </cell>
          <cell r="D2117">
            <v>36.382100000000001</v>
          </cell>
        </row>
        <row r="2118">
          <cell r="A2118" t="str">
            <v>001.18.10620</v>
          </cell>
          <cell r="B2118" t="str">
            <v>Acabamento cromado - linha prata de embutir c/ canopla mod itapema - docol -1 1/2 pol</v>
          </cell>
          <cell r="C2118" t="str">
            <v>UN</v>
          </cell>
          <cell r="D2118">
            <v>37.722099999999998</v>
          </cell>
        </row>
        <row r="2119">
          <cell r="A2119" t="str">
            <v>001.18.10640</v>
          </cell>
          <cell r="B2119" t="str">
            <v>Acabamento cromado - linha prata de embutir c/ canopla mod itapema - docol -1  pol</v>
          </cell>
          <cell r="C2119" t="str">
            <v>UN</v>
          </cell>
          <cell r="D2119">
            <v>28.1938</v>
          </cell>
        </row>
        <row r="2120">
          <cell r="A2120" t="str">
            <v>001.18.10660</v>
          </cell>
          <cell r="B2120" t="str">
            <v>Acabamento cromado - linha prata de embutir c/ canopla mod itapema - docol -3/4  pol</v>
          </cell>
          <cell r="C2120" t="str">
            <v>UN</v>
          </cell>
          <cell r="D2120">
            <v>25.713000000000001</v>
          </cell>
        </row>
        <row r="2121">
          <cell r="A2121" t="str">
            <v>001.18.10680</v>
          </cell>
          <cell r="B2121" t="str">
            <v>Acabamento bruto linha popular 3/4 pol</v>
          </cell>
          <cell r="C2121" t="str">
            <v>UN</v>
          </cell>
          <cell r="D2121">
            <v>15.103</v>
          </cell>
        </row>
        <row r="2122">
          <cell r="A2122" t="str">
            <v>001.18.10700</v>
          </cell>
          <cell r="B2122" t="str">
            <v>Acabamento bruto linha popular 1/2 pol</v>
          </cell>
          <cell r="C2122" t="str">
            <v>UN</v>
          </cell>
          <cell r="D2122">
            <v>13.503</v>
          </cell>
        </row>
        <row r="2123">
          <cell r="A2123" t="str">
            <v>001.18.10720</v>
          </cell>
          <cell r="B2123" t="str">
            <v>Registro de gaveta cromado linha italiana de embutir c/ canopla mod. 45 n.1509 1 1/2 pol</v>
          </cell>
          <cell r="C2123" t="str">
            <v>UN</v>
          </cell>
          <cell r="D2123">
            <v>88.051699999999997</v>
          </cell>
        </row>
        <row r="2124">
          <cell r="A2124" t="str">
            <v>001.18.10740</v>
          </cell>
          <cell r="B2124" t="str">
            <v>Registro de gaveta cromado linha italiana de embutir c/ canopla mod. 45 n.1509 1 1/4 pol</v>
          </cell>
          <cell r="C2124" t="str">
            <v>UN</v>
          </cell>
          <cell r="D2124">
            <v>86.761300000000006</v>
          </cell>
        </row>
        <row r="2125">
          <cell r="A2125" t="str">
            <v>001.18.10760</v>
          </cell>
          <cell r="B2125" t="str">
            <v>Registro de gaveta cromado linha italiana de embutir c/ canopla mod. 45 n.1509 1 pol</v>
          </cell>
          <cell r="C2125" t="str">
            <v>UN</v>
          </cell>
          <cell r="D2125">
            <v>61.023800000000001</v>
          </cell>
        </row>
        <row r="2126">
          <cell r="A2126" t="str">
            <v>001.18.10780</v>
          </cell>
          <cell r="B2126" t="str">
            <v>Registro de gaveta cromado linha italiana de embutir c/ canopla mod. 45 n.1509 3/4 pol</v>
          </cell>
          <cell r="C2126" t="str">
            <v>UN</v>
          </cell>
          <cell r="D2126">
            <v>52.493000000000002</v>
          </cell>
        </row>
        <row r="2127">
          <cell r="A2127" t="str">
            <v>001.18.10800</v>
          </cell>
          <cell r="B2127" t="str">
            <v>Registro de gaveta cromado linha italiana de embutir c/ canopla mod. 45 n.1509  1/2 pol</v>
          </cell>
          <cell r="C2127" t="str">
            <v>UN</v>
          </cell>
          <cell r="D2127">
            <v>48.692599999999999</v>
          </cell>
        </row>
        <row r="2128">
          <cell r="A2128" t="str">
            <v>001.18.10820</v>
          </cell>
          <cell r="B2128" t="str">
            <v>Registro de pressão cromado linha gemini de embutir c/ canopla mod 44 n 1416 3/4 pol</v>
          </cell>
          <cell r="C2128" t="str">
            <v>UN</v>
          </cell>
          <cell r="D2128">
            <v>38.703000000000003</v>
          </cell>
        </row>
        <row r="2129">
          <cell r="A2129" t="str">
            <v>001.18.10840</v>
          </cell>
          <cell r="B2129" t="str">
            <v>Registro de pressão cromado linha gemini de embutir c/ canopla mod 44 n 1416 1/2 pol</v>
          </cell>
          <cell r="C2129" t="str">
            <v>UN</v>
          </cell>
          <cell r="D2129">
            <v>37.782600000000002</v>
          </cell>
        </row>
        <row r="2130">
          <cell r="A2130" t="str">
            <v>001.18.10860</v>
          </cell>
          <cell r="B2130" t="str">
            <v>Registro de pressão cromado linha italiana de embutir c/ canopla mod 45 n 1416 deca 3/4 pol</v>
          </cell>
          <cell r="C2130" t="str">
            <v>UN</v>
          </cell>
          <cell r="D2130">
            <v>53.902999999999999</v>
          </cell>
        </row>
        <row r="2131">
          <cell r="A2131" t="str">
            <v>001.18.10880</v>
          </cell>
          <cell r="B2131" t="str">
            <v>Registro de pressão cromado linha italiana de embutir c/ canopla mod 45 n 1416 deca 1/2 pol</v>
          </cell>
          <cell r="C2131" t="str">
            <v>UN</v>
          </cell>
          <cell r="D2131">
            <v>48.272599999999997</v>
          </cell>
        </row>
        <row r="2132">
          <cell r="A2132" t="str">
            <v>001.18.10900</v>
          </cell>
          <cell r="B2132" t="str">
            <v>Registro de pressão cromado linha prata embutir c/ canopla mod 50 n 1416 deca 3/4 pol</v>
          </cell>
          <cell r="C2132" t="str">
            <v>UN</v>
          </cell>
          <cell r="D2132">
            <v>34.802999999999997</v>
          </cell>
        </row>
        <row r="2133">
          <cell r="A2133" t="str">
            <v>001.18.10920</v>
          </cell>
          <cell r="B2133" t="str">
            <v>Registro de pressão cromado linha prata embutir c/ canopla mod 50 n 1416 deca 1/2 pol</v>
          </cell>
          <cell r="C2133" t="str">
            <v>UN</v>
          </cell>
          <cell r="D2133">
            <v>26.102599999999999</v>
          </cell>
        </row>
        <row r="2134">
          <cell r="A2134" t="str">
            <v>001.18.10940</v>
          </cell>
          <cell r="B2134" t="str">
            <v>Registro de pressão cromado de embutir c/ canopla 1193 - c 39 deca 3/4 pol</v>
          </cell>
          <cell r="C2134" t="str">
            <v>UN</v>
          </cell>
          <cell r="D2134">
            <v>38.493000000000002</v>
          </cell>
        </row>
        <row r="2135">
          <cell r="A2135" t="str">
            <v>001.18.10960</v>
          </cell>
          <cell r="B2135" t="str">
            <v>Registro de pressão cromado de embutir c/ canopla 1193 - c 39 deca 1/2 pol</v>
          </cell>
          <cell r="C2135" t="str">
            <v>UN</v>
          </cell>
          <cell r="D2135">
            <v>38.493000000000002</v>
          </cell>
        </row>
        <row r="2136">
          <cell r="A2136" t="str">
            <v>001.18.10980</v>
          </cell>
          <cell r="B2136" t="str">
            <v>Registro de pressão acabamento cromado - linha prata de embutir c/ canopla modelo itapema  - docol - 3/4 pol</v>
          </cell>
          <cell r="C2136" t="str">
            <v>UN</v>
          </cell>
          <cell r="D2136">
            <v>27.693000000000001</v>
          </cell>
        </row>
        <row r="2137">
          <cell r="A2137" t="str">
            <v>001.18.11000</v>
          </cell>
          <cell r="B2137" t="str">
            <v>Registro de pressão acabamento cromado - linha prata de embutir c/ canopla modelo itapema  - docol - 1/2 pol</v>
          </cell>
          <cell r="C2137" t="str">
            <v>UN</v>
          </cell>
          <cell r="D2137">
            <v>27.669</v>
          </cell>
        </row>
        <row r="2138">
          <cell r="A2138" t="str">
            <v>001.18.11020</v>
          </cell>
          <cell r="B2138" t="str">
            <v>Registro de pressão acabamento simples linha popular 1/2 pol</v>
          </cell>
          <cell r="C2138" t="str">
            <v>UN</v>
          </cell>
          <cell r="D2138">
            <v>20.603000000000002</v>
          </cell>
        </row>
        <row r="2139">
          <cell r="A2139" t="str">
            <v>001.18.11040</v>
          </cell>
          <cell r="B2139" t="str">
            <v>Registro de pressão de 1/2"""""""" (chuveiro) (mic)</v>
          </cell>
          <cell r="C2139" t="str">
            <v>UN</v>
          </cell>
          <cell r="D2139">
            <v>38.493000000000002</v>
          </cell>
        </row>
        <row r="2140">
          <cell r="A2140" t="str">
            <v>001.18.11060</v>
          </cell>
          <cell r="B2140" t="str">
            <v>Válvula de descarga hydra c/ embolo de bronze n.2515 canopla lisa cromada deca 1 1/2 pol</v>
          </cell>
          <cell r="C2140" t="str">
            <v>UN</v>
          </cell>
          <cell r="D2140">
            <v>92.085099999999997</v>
          </cell>
        </row>
        <row r="2141">
          <cell r="A2141" t="str">
            <v>001.18.11080</v>
          </cell>
          <cell r="B2141" t="str">
            <v>Válvula de descarga hydra c/ embolo de bronze n.2515 canopla lisa cromada deca 1 1/4 pol</v>
          </cell>
          <cell r="C2141" t="str">
            <v>UN</v>
          </cell>
          <cell r="D2141">
            <v>95.025099999999995</v>
          </cell>
        </row>
        <row r="2142">
          <cell r="A2142" t="str">
            <v>001.18.11100</v>
          </cell>
          <cell r="B2142" t="str">
            <v>Válvula de descarga hydra master n.2530 cromada deca 1 1/2 pol</v>
          </cell>
          <cell r="C2142" t="str">
            <v>UN</v>
          </cell>
          <cell r="D2142">
            <v>72.0655</v>
          </cell>
        </row>
        <row r="2143">
          <cell r="A2143" t="str">
            <v>001.18.11120</v>
          </cell>
          <cell r="B2143" t="str">
            <v>Válvula de descarga hydra master n.2530 cromada deca 1 1/4 pol</v>
          </cell>
          <cell r="C2143" t="str">
            <v>UN</v>
          </cell>
          <cell r="D2143">
            <v>72.0351</v>
          </cell>
        </row>
        <row r="2144">
          <cell r="A2144" t="str">
            <v>001.18.11140</v>
          </cell>
          <cell r="B2144" t="str">
            <v>Válvula de descarga docol-stander 1 1/2 pol</v>
          </cell>
          <cell r="C2144" t="str">
            <v>UN</v>
          </cell>
          <cell r="D2144">
            <v>60.125500000000002</v>
          </cell>
        </row>
        <row r="2145">
          <cell r="A2145" t="str">
            <v>001.18.11160</v>
          </cell>
          <cell r="B2145" t="str">
            <v>Fornecimento e instalação de tubo de descida para vávula de descarga de 1 1/2 pol de pvc rigido</v>
          </cell>
          <cell r="C2145" t="str">
            <v>UN</v>
          </cell>
          <cell r="D2145">
            <v>8.3984000000000005</v>
          </cell>
        </row>
        <row r="2146">
          <cell r="A2146" t="str">
            <v>001.18.11180</v>
          </cell>
          <cell r="B2146" t="str">
            <v>Fornecimento e instalação de ligação  para bacia sanitária em tubo em pvc rigido branco de 40mm</v>
          </cell>
          <cell r="C2146" t="str">
            <v>UN</v>
          </cell>
          <cell r="D2146">
            <v>7.2445000000000004</v>
          </cell>
        </row>
        <row r="2147">
          <cell r="A2147" t="str">
            <v>001.18.11200</v>
          </cell>
          <cell r="B2147" t="str">
            <v>Fornecimento e instalação de ligação para bacia sanitária tubo em pvc rigido cromado de 40mm</v>
          </cell>
          <cell r="C2147" t="str">
            <v>UN</v>
          </cell>
          <cell r="D2147">
            <v>11.294499999999999</v>
          </cell>
        </row>
        <row r="2148">
          <cell r="A2148" t="str">
            <v>001.18.11220</v>
          </cell>
          <cell r="B2148" t="str">
            <v>Fornecimento e instalação de ligação para bacia sanitária tubo em metal cromado de 40mm</v>
          </cell>
          <cell r="C2148" t="str">
            <v>UN</v>
          </cell>
          <cell r="D2148">
            <v>15.2445</v>
          </cell>
        </row>
        <row r="2149">
          <cell r="A2149" t="str">
            <v>001.18.11240</v>
          </cell>
          <cell r="B2149" t="str">
            <v>Fornecimento e instalação de ligação para bacia sanitária em bolsa de borracha</v>
          </cell>
          <cell r="C2149" t="str">
            <v>UN</v>
          </cell>
          <cell r="D2149">
            <v>3.0007999999999999</v>
          </cell>
        </row>
        <row r="2150">
          <cell r="A2150" t="str">
            <v>001.18.11260</v>
          </cell>
          <cell r="B2150" t="str">
            <v>Fornecimento e instalação de caixa de descarga externa inclusive tubo de descarga e acessórios</v>
          </cell>
          <cell r="C2150" t="str">
            <v>CJ</v>
          </cell>
          <cell r="D2150">
            <v>79.536600000000007</v>
          </cell>
        </row>
        <row r="2151">
          <cell r="A2151" t="str">
            <v>001.18.11280</v>
          </cell>
          <cell r="B2151" t="str">
            <v>Fornecimento e instalação de caixa de descarga de emb. inclusive tubo de descarga e acessórios</v>
          </cell>
          <cell r="C2151" t="str">
            <v>CJ</v>
          </cell>
          <cell r="D2151">
            <v>79.536600000000007</v>
          </cell>
        </row>
        <row r="2152">
          <cell r="A2152" t="str">
            <v>001.18.11300</v>
          </cell>
          <cell r="B2152" t="str">
            <v>Fornecimento e instalação de caixa de descarga para acoplar em bacia sanitária</v>
          </cell>
          <cell r="C2152" t="str">
            <v>UN</v>
          </cell>
          <cell r="D2152">
            <v>110.68510000000001</v>
          </cell>
        </row>
        <row r="2153">
          <cell r="A2153" t="str">
            <v>001.18.11320</v>
          </cell>
          <cell r="B2153" t="str">
            <v>Válvula p/ pia cromada deca n.1600 p/ lav 1x2 pol</v>
          </cell>
          <cell r="C2153" t="str">
            <v>UN</v>
          </cell>
          <cell r="D2153">
            <v>32.6721</v>
          </cell>
        </row>
        <row r="2154">
          <cell r="A2154" t="str">
            <v>001.18.11340</v>
          </cell>
          <cell r="B2154" t="str">
            <v>Valvula p/pia americana cromada n.1623 marca deca 1.5x3 3/4 pol</v>
          </cell>
          <cell r="C2154" t="str">
            <v>UN</v>
          </cell>
          <cell r="D2154">
            <v>58.8371</v>
          </cell>
        </row>
        <row r="2155">
          <cell r="A2155" t="str">
            <v>001.18.11360</v>
          </cell>
          <cell r="B2155" t="str">
            <v>Válvula de pvc para pia</v>
          </cell>
          <cell r="C2155" t="str">
            <v>UN</v>
          </cell>
          <cell r="D2155">
            <v>5.9752999999999998</v>
          </cell>
        </row>
        <row r="2156">
          <cell r="A2156" t="str">
            <v>001.18.11380</v>
          </cell>
          <cell r="B2156" t="str">
            <v>Válvula para lavatorio</v>
          </cell>
          <cell r="C2156" t="str">
            <v>UN</v>
          </cell>
          <cell r="D2156">
            <v>6.4752999999999998</v>
          </cell>
        </row>
        <row r="2157">
          <cell r="A2157" t="str">
            <v>001.18.11400</v>
          </cell>
          <cell r="B2157" t="str">
            <v>Válvula para pia n. 1600 - steves 1 x 2 pol</v>
          </cell>
          <cell r="C2157" t="str">
            <v>UN</v>
          </cell>
          <cell r="D2157">
            <v>29.742100000000001</v>
          </cell>
        </row>
        <row r="2158">
          <cell r="A2158" t="str">
            <v>001.18.11420</v>
          </cell>
          <cell r="B2158" t="str">
            <v>Válvula para pia n. 1600 - steves 1 1/2 x 3.3/4</v>
          </cell>
          <cell r="C2158" t="str">
            <v>UN</v>
          </cell>
          <cell r="D2158">
            <v>30.332100000000001</v>
          </cell>
        </row>
        <row r="2159">
          <cell r="A2159" t="str">
            <v>001.18.11440</v>
          </cell>
          <cell r="B2159" t="str">
            <v>Fornecimento e instalação de engate no. 3 com terminais de 1/2 pol e mangueira flexíel branca, de 30 cm,</v>
          </cell>
          <cell r="C2159" t="str">
            <v>UN</v>
          </cell>
          <cell r="D2159">
            <v>3.9691999999999998</v>
          </cell>
        </row>
        <row r="2160">
          <cell r="A2160" t="str">
            <v>001.18.11460</v>
          </cell>
          <cell r="B2160" t="str">
            <v>Fornecimento e colocação de engate no. 5 com terminais cromados de 1/2 pol e mangueira flexível, de 40 cm,</v>
          </cell>
          <cell r="C2160" t="str">
            <v>UN</v>
          </cell>
          <cell r="D2160">
            <v>15.059200000000001</v>
          </cell>
        </row>
        <row r="2161">
          <cell r="A2161" t="str">
            <v>001.18.11480</v>
          </cell>
          <cell r="B2161" t="str">
            <v>Fornecimento e instalação de ligação para saída de vaso sanitário pvc branco  diam.100 mm</v>
          </cell>
          <cell r="C2161" t="str">
            <v>UN</v>
          </cell>
          <cell r="D2161">
            <v>21.4711</v>
          </cell>
        </row>
        <row r="2162">
          <cell r="A2162" t="str">
            <v>001.18.11500</v>
          </cell>
          <cell r="B2162" t="str">
            <v>Válvula  de pé com crivo de pvc tipo rosqueável 3/4 pol</v>
          </cell>
          <cell r="C2162" t="str">
            <v>UN</v>
          </cell>
          <cell r="D2162">
            <v>15.013</v>
          </cell>
        </row>
        <row r="2163">
          <cell r="A2163" t="str">
            <v>001.18.11520</v>
          </cell>
          <cell r="B2163" t="str">
            <v>Válvula  de pé com crivo de pvc tipo rosqueável 1 pol</v>
          </cell>
          <cell r="C2163" t="str">
            <v>UN</v>
          </cell>
          <cell r="D2163">
            <v>17.383800000000001</v>
          </cell>
        </row>
        <row r="2164">
          <cell r="A2164" t="str">
            <v>001.18.11540</v>
          </cell>
          <cell r="B2164" t="str">
            <v>Válvula  de pé com crivo de pvc tipo rosqueável 1 1/4 pol</v>
          </cell>
          <cell r="C2164" t="str">
            <v>UN</v>
          </cell>
          <cell r="D2164">
            <v>22.461300000000001</v>
          </cell>
        </row>
        <row r="2165">
          <cell r="A2165" t="str">
            <v>001.18.11560</v>
          </cell>
          <cell r="B2165" t="str">
            <v>Válvula de pé com crivo de pvc tipo rosqueável 1 1/2 pol</v>
          </cell>
          <cell r="C2165" t="str">
            <v>UN</v>
          </cell>
          <cell r="D2165">
            <v>22.0657</v>
          </cell>
        </row>
        <row r="2166">
          <cell r="A2166" t="str">
            <v>001.18.11580</v>
          </cell>
          <cell r="B2166" t="str">
            <v>Válvula de pé c/ crivo de bronze tipo rosqueável 3/4 pol</v>
          </cell>
          <cell r="C2166" t="str">
            <v>UN</v>
          </cell>
          <cell r="D2166">
            <v>16.573</v>
          </cell>
        </row>
        <row r="2167">
          <cell r="A2167" t="str">
            <v>001.18.11600</v>
          </cell>
          <cell r="B2167" t="str">
            <v>Válvula de pé c/ crivo de bronze tipo rosqueável 1 pol</v>
          </cell>
          <cell r="C2167" t="str">
            <v>UN</v>
          </cell>
          <cell r="D2167">
            <v>18.4238</v>
          </cell>
        </row>
        <row r="2168">
          <cell r="A2168" t="str">
            <v>001.18.11620</v>
          </cell>
          <cell r="B2168" t="str">
            <v>Válvula de pé c/ crivo de bronze tipo rosqueável 1 1/2 pol</v>
          </cell>
          <cell r="C2168" t="str">
            <v>UN</v>
          </cell>
          <cell r="D2168">
            <v>26.351700000000001</v>
          </cell>
        </row>
        <row r="2169">
          <cell r="A2169" t="str">
            <v>001.18.11640</v>
          </cell>
          <cell r="B2169" t="str">
            <v>Válvula de pé c/ crivo de bronze tipo rosqueável 2 pol</v>
          </cell>
          <cell r="C2169" t="str">
            <v>UN</v>
          </cell>
          <cell r="D2169">
            <v>35.9621</v>
          </cell>
        </row>
        <row r="2170">
          <cell r="A2170" t="str">
            <v>001.18.11660</v>
          </cell>
          <cell r="B2170" t="str">
            <v>Válvula de pé c/ crivo de bronze tipo rosqueável 2 1/2 pol</v>
          </cell>
          <cell r="C2170" t="str">
            <v>UN</v>
          </cell>
          <cell r="D2170">
            <v>53.337499999999999</v>
          </cell>
        </row>
        <row r="2171">
          <cell r="A2171" t="str">
            <v>001.18.11680</v>
          </cell>
          <cell r="B2171" t="str">
            <v>Válvula de retenção de bronze tipo rosqueável tipo vertical 3/4 pol</v>
          </cell>
          <cell r="C2171" t="str">
            <v>UN</v>
          </cell>
          <cell r="D2171">
            <v>17.143000000000001</v>
          </cell>
        </row>
        <row r="2172">
          <cell r="A2172" t="str">
            <v>001.18.11700</v>
          </cell>
          <cell r="B2172" t="str">
            <v>Válvula de retenção de bronze tipo rosqueável tipo vertical 1 pol</v>
          </cell>
          <cell r="C2172" t="str">
            <v>UN</v>
          </cell>
          <cell r="D2172">
            <v>21.623799999999999</v>
          </cell>
        </row>
        <row r="2173">
          <cell r="A2173" t="str">
            <v>001.18.11720</v>
          </cell>
          <cell r="B2173" t="str">
            <v>Válvula de retenção de bronze tipo rosqueável tipo vertical 1 1/2 pol</v>
          </cell>
          <cell r="C2173" t="str">
            <v>UN</v>
          </cell>
          <cell r="D2173">
            <v>29.851700000000001</v>
          </cell>
        </row>
        <row r="2174">
          <cell r="A2174" t="str">
            <v>001.18.11740</v>
          </cell>
          <cell r="B2174" t="str">
            <v>Válvula de retenção de bronze tipo rosqueável tipo vertical 2 pol</v>
          </cell>
          <cell r="C2174" t="str">
            <v>UN</v>
          </cell>
          <cell r="D2174">
            <v>35.882100000000001</v>
          </cell>
        </row>
        <row r="2175">
          <cell r="A2175" t="str">
            <v>001.18.11760</v>
          </cell>
          <cell r="B2175" t="str">
            <v>Válvula de retenção de bronze tipo rosqueável tipo vertical 2 1/2 pol</v>
          </cell>
          <cell r="C2175" t="str">
            <v>UN</v>
          </cell>
          <cell r="D2175">
            <v>64.777500000000003</v>
          </cell>
        </row>
        <row r="2176">
          <cell r="A2176" t="str">
            <v>001.18.11780</v>
          </cell>
          <cell r="B2176" t="str">
            <v>Válvula de retenção de bronze tipo rosqueável tipo horizontal 3/4 pol</v>
          </cell>
          <cell r="C2176" t="str">
            <v>UN</v>
          </cell>
          <cell r="D2176">
            <v>29.603000000000002</v>
          </cell>
        </row>
        <row r="2177">
          <cell r="A2177" t="str">
            <v>001.18.11800</v>
          </cell>
          <cell r="B2177" t="str">
            <v>Válvula de retenção de bronze tipo rosqueável tipo horizontal 1 pol</v>
          </cell>
          <cell r="C2177" t="str">
            <v>UN</v>
          </cell>
          <cell r="D2177">
            <v>37.623800000000003</v>
          </cell>
        </row>
        <row r="2178">
          <cell r="A2178" t="str">
            <v>001.18.11820</v>
          </cell>
          <cell r="B2178" t="str">
            <v>Válvula de retenção de bronze tipo rosqueável tipo horizontal 1 1/2 pol</v>
          </cell>
          <cell r="C2178" t="str">
            <v>UN</v>
          </cell>
          <cell r="D2178">
            <v>54.5017</v>
          </cell>
        </row>
        <row r="2179">
          <cell r="A2179" t="str">
            <v>001.18.11840</v>
          </cell>
          <cell r="B2179" t="str">
            <v>Válvula de retenção de bronze tipo rosqueável tipo horizontal 2 pol</v>
          </cell>
          <cell r="C2179" t="str">
            <v>UN</v>
          </cell>
          <cell r="D2179">
            <v>68.382099999999994</v>
          </cell>
        </row>
        <row r="2180">
          <cell r="A2180" t="str">
            <v>001.18.11860</v>
          </cell>
          <cell r="B2180" t="str">
            <v>Válvula de retenção de bronze tipo rosqueável tipo horizontal 2 1/2 pol</v>
          </cell>
          <cell r="C2180" t="str">
            <v>UN</v>
          </cell>
          <cell r="D2180">
            <v>119.7675</v>
          </cell>
        </row>
        <row r="2181">
          <cell r="A2181" t="str">
            <v>001.18.11880</v>
          </cell>
          <cell r="B2181" t="str">
            <v>Fornecimento e instalação de torneira de pressão para pia marca deca ref. c 1157 comprimento 210mm com arejador</v>
          </cell>
          <cell r="C2181" t="str">
            <v>UN</v>
          </cell>
          <cell r="D2181">
            <v>70.476100000000002</v>
          </cell>
        </row>
        <row r="2182">
          <cell r="A2182" t="str">
            <v>001.18.11900</v>
          </cell>
          <cell r="B2182" t="str">
            <v>Fornecimento e instalação de torneira de pressão para pia marca deca ref. 1158 c 39 de 1/2 pol</v>
          </cell>
          <cell r="C2182" t="str">
            <v>UN</v>
          </cell>
          <cell r="D2182">
            <v>44.566099999999999</v>
          </cell>
        </row>
        <row r="2183">
          <cell r="A2183" t="str">
            <v>001.18.11920</v>
          </cell>
          <cell r="B2183" t="str">
            <v>Fornecimento e instalação de torneira de pressão para pia marca deca ref. 1158 c 39 de 3/4 pol</v>
          </cell>
          <cell r="C2183" t="str">
            <v>UN</v>
          </cell>
          <cell r="D2183">
            <v>50.616100000000003</v>
          </cell>
        </row>
        <row r="2184">
          <cell r="A2184" t="str">
            <v>001.18.11940</v>
          </cell>
          <cell r="B2184" t="str">
            <v>Fornecimento e instalação de torneira de pressão para pia marca deca ref. 1159 c 39 de 1/2 pol com arejador</v>
          </cell>
          <cell r="C2184" t="str">
            <v>UN</v>
          </cell>
          <cell r="D2184">
            <v>58.676099999999998</v>
          </cell>
        </row>
        <row r="2185">
          <cell r="A2185" t="str">
            <v>001.18.11960</v>
          </cell>
          <cell r="B2185" t="str">
            <v>Fornecimento e instalação de torneira de pressão para pia marca deca ref. 1159 c 39 de 3/4 pol com arejador</v>
          </cell>
          <cell r="C2185" t="str">
            <v>UN</v>
          </cell>
          <cell r="D2185">
            <v>58.676099999999998</v>
          </cell>
        </row>
        <row r="2186">
          <cell r="A2186" t="str">
            <v>001.18.11980</v>
          </cell>
          <cell r="B2186" t="str">
            <v>Fornecimento e instalação de torneira de pressão para pia marca deca ref. 1167 c 40 tip mesa bica móvel</v>
          </cell>
          <cell r="C2186" t="str">
            <v>UN</v>
          </cell>
          <cell r="D2186">
            <v>82.576099999999997</v>
          </cell>
        </row>
        <row r="2187">
          <cell r="A2187" t="str">
            <v>001.18.12000</v>
          </cell>
          <cell r="B2187" t="str">
            <v>Fornecimento e instalação de torneira de pressão para pia marca deca cromada - tipo parede - bica móvelc 50 1168</v>
          </cell>
          <cell r="C2187" t="str">
            <v>UN</v>
          </cell>
          <cell r="D2187">
            <v>81.676100000000005</v>
          </cell>
        </row>
        <row r="2188">
          <cell r="A2188" t="str">
            <v>001.18.12020</v>
          </cell>
          <cell r="B2188" t="str">
            <v>Fornecimento e instalação de torneira de pressao p/ pia de cozinha - tipo parede - c 39 - bica móvel de 3/4 pol</v>
          </cell>
          <cell r="C2188" t="str">
            <v>UN</v>
          </cell>
          <cell r="D2188">
            <v>51.556100000000001</v>
          </cell>
        </row>
        <row r="2189">
          <cell r="A2189" t="str">
            <v>001.18.12040</v>
          </cell>
          <cell r="B2189" t="str">
            <v>Fornecmento e instalação de torneira de pressão para pia de cozinha - docol mod. 1158 - 1/2 pol</v>
          </cell>
          <cell r="C2189" t="str">
            <v>UN</v>
          </cell>
          <cell r="D2189">
            <v>37.766100000000002</v>
          </cell>
        </row>
        <row r="2190">
          <cell r="A2190" t="str">
            <v>001.18.12060</v>
          </cell>
          <cell r="B2190" t="str">
            <v>Fornecimento e instalação de torneira de pressão para pia de cozinha mod. 1544 - tipo parede - bica movel</v>
          </cell>
          <cell r="C2190" t="str">
            <v>UN</v>
          </cell>
          <cell r="D2190">
            <v>84.7761</v>
          </cell>
        </row>
        <row r="2191">
          <cell r="A2191" t="str">
            <v>001.18.12080</v>
          </cell>
          <cell r="B2191" t="str">
            <v>Fornecimento e instalação de torneira de pressão para pia de cozinha - marca docol mod. 1158 - 3/4 pol</v>
          </cell>
          <cell r="C2191" t="str">
            <v>UN</v>
          </cell>
          <cell r="D2191">
            <v>37.716099999999997</v>
          </cell>
        </row>
        <row r="2192">
          <cell r="A2192" t="str">
            <v>001.18.12100</v>
          </cell>
          <cell r="B2192" t="str">
            <v>Fornecimento e instalação de torneira de pressão para pia de cozinha  - marca docol  mod. 1542 - tipo misturador p/ pia</v>
          </cell>
          <cell r="C2192" t="str">
            <v>UN</v>
          </cell>
          <cell r="D2192">
            <v>382.85109999999997</v>
          </cell>
        </row>
        <row r="2193">
          <cell r="A2193" t="str">
            <v>001.18.12120</v>
          </cell>
          <cell r="B2193" t="str">
            <v>Fornecimento e instalação de torneira de pvc para pia</v>
          </cell>
          <cell r="C2193" t="str">
            <v>UN</v>
          </cell>
          <cell r="D2193">
            <v>4.9004000000000003</v>
          </cell>
        </row>
        <row r="2194">
          <cell r="A2194" t="str">
            <v>001.18.12140</v>
          </cell>
          <cell r="B2194" t="str">
            <v>Fornecimento e instalação de torneira de pressão para lavatório marca deca ref. 1193 c 39 de 1/2 pol</v>
          </cell>
          <cell r="C2194" t="str">
            <v>UN</v>
          </cell>
          <cell r="D2194">
            <v>85.576099999999997</v>
          </cell>
        </row>
        <row r="2195">
          <cell r="A2195" t="str">
            <v>001.18.12160</v>
          </cell>
          <cell r="B2195" t="str">
            <v>Fornecimento e instalação de torneira de pressão para lavatório marca deca ref. 1194 c 45 de 1/2 pol</v>
          </cell>
          <cell r="C2195" t="str">
            <v>UN</v>
          </cell>
          <cell r="D2195">
            <v>117.1661</v>
          </cell>
        </row>
        <row r="2196">
          <cell r="A2196" t="str">
            <v>001.18.12180</v>
          </cell>
          <cell r="B2196" t="str">
            <v>Fornecimento e instalação de torneira de pressão para lavatório marca deca ref. 1199 c 50 de 1/2 pol</v>
          </cell>
          <cell r="C2196" t="str">
            <v>UN</v>
          </cell>
          <cell r="D2196">
            <v>62.186100000000003</v>
          </cell>
        </row>
        <row r="2197">
          <cell r="A2197" t="str">
            <v>001.18.12200</v>
          </cell>
          <cell r="B2197" t="str">
            <v>Fornecimento e instalação de torneira de pressão para lavatório 1/2 pol - mod. itapema - docol</v>
          </cell>
          <cell r="C2197" t="str">
            <v>UN</v>
          </cell>
          <cell r="D2197">
            <v>37.976100000000002</v>
          </cell>
        </row>
        <row r="2198">
          <cell r="A2198" t="str">
            <v>001.18.12220</v>
          </cell>
          <cell r="B2198" t="str">
            <v>Fornecimento e instalação de torneira de pvc para lavatorio</v>
          </cell>
          <cell r="C2198" t="str">
            <v>UN</v>
          </cell>
          <cell r="D2198">
            <v>7.3003999999999998</v>
          </cell>
        </row>
        <row r="2199">
          <cell r="A2199" t="str">
            <v>001.18.12240</v>
          </cell>
          <cell r="B2199" t="str">
            <v>Fornecimento e instalação de torneira para uso geral marca deca ref. 1152 c 39 de 1/2 pol</v>
          </cell>
          <cell r="C2199" t="str">
            <v>UN</v>
          </cell>
          <cell r="D2199">
            <v>37.296100000000003</v>
          </cell>
        </row>
        <row r="2200">
          <cell r="A2200" t="str">
            <v>001.18.12260</v>
          </cell>
          <cell r="B2200" t="str">
            <v>Fornecimento e instalação de torneira para uso geral marca deca ref. 1152 c 39 de 3/4 pol</v>
          </cell>
          <cell r="C2200" t="str">
            <v>UN</v>
          </cell>
          <cell r="D2200">
            <v>40.356099999999998</v>
          </cell>
        </row>
        <row r="2201">
          <cell r="A2201" t="str">
            <v>001.18.12280</v>
          </cell>
          <cell r="B2201" t="str">
            <v>Fornecimento e instalação de torneira para uso geral marca deca ref. 1154 c 39 de 1/2 pol com arejador</v>
          </cell>
          <cell r="C2201" t="str">
            <v>UN</v>
          </cell>
          <cell r="D2201">
            <v>43.726100000000002</v>
          </cell>
        </row>
        <row r="2202">
          <cell r="A2202" t="str">
            <v>001.18.12300</v>
          </cell>
          <cell r="B2202" t="str">
            <v>Fornecimento e instalação de torneira para uso geral marca deca ref. 1154 c 39 de 3/4 pol com arejador</v>
          </cell>
          <cell r="C2202" t="str">
            <v>UN</v>
          </cell>
          <cell r="D2202">
            <v>43.726100000000002</v>
          </cell>
        </row>
        <row r="2203">
          <cell r="A2203" t="str">
            <v>001.18.12320</v>
          </cell>
          <cell r="B2203" t="str">
            <v>Fornecimento e instalação de torneira para uso geral marca deca metalica para jardim com adaptador para mangueira</v>
          </cell>
          <cell r="C2203" t="str">
            <v>UN</v>
          </cell>
          <cell r="D2203">
            <v>29.926100000000002</v>
          </cell>
        </row>
        <row r="2204">
          <cell r="A2204" t="str">
            <v>001.18.12340</v>
          </cell>
          <cell r="B2204" t="str">
            <v>Fornecimento e instalação de torneira para uso geral marca deca ref. 1153 c 39 com adaptador para mangueira</v>
          </cell>
          <cell r="C2204" t="str">
            <v>UN</v>
          </cell>
          <cell r="D2204">
            <v>47.408299999999997</v>
          </cell>
        </row>
        <row r="2205">
          <cell r="A2205" t="str">
            <v>001.18.12360</v>
          </cell>
          <cell r="B2205" t="str">
            <v>Fornecimento e instalação de torneira para uso geral marca deca ref. 1153 c 39 de 1/2 pol (maq tauque)</v>
          </cell>
          <cell r="C2205" t="str">
            <v>UN</v>
          </cell>
          <cell r="D2205">
            <v>40.686100000000003</v>
          </cell>
        </row>
        <row r="2206">
          <cell r="A2206" t="str">
            <v>001.18.12380</v>
          </cell>
          <cell r="B2206" t="str">
            <v>Fornecimento e instalação de torneira p/ uso geral metálica p/ jardim c/ adaptador p/ mangueira mod.1130 -</v>
          </cell>
          <cell r="C2206" t="str">
            <v>UN</v>
          </cell>
          <cell r="D2206">
            <v>39.566099999999999</v>
          </cell>
        </row>
        <row r="2207">
          <cell r="A2207" t="str">
            <v>001.18.12400</v>
          </cell>
          <cell r="B2207" t="str">
            <v>Fornecimento e instalação de torneira p/ uso geral  metálica p/ tanque mod. 1130</v>
          </cell>
          <cell r="C2207" t="str">
            <v>UN</v>
          </cell>
          <cell r="D2207">
            <v>39.566099999999999</v>
          </cell>
        </row>
        <row r="2208">
          <cell r="A2208" t="str">
            <v>001.18.12420</v>
          </cell>
          <cell r="B2208" t="str">
            <v>Fornecimento e instalação de torneira de pvc para uso geral</v>
          </cell>
          <cell r="C2208" t="str">
            <v>UN</v>
          </cell>
          <cell r="D2208">
            <v>4.9004000000000003</v>
          </cell>
        </row>
        <row r="2209">
          <cell r="A2209" t="str">
            <v>001.18.12440</v>
          </cell>
          <cell r="B2209" t="str">
            <v>Fornecimento e instalação de torneira de pvc para tanque</v>
          </cell>
          <cell r="C2209" t="str">
            <v>UN</v>
          </cell>
          <cell r="D2209">
            <v>5.3003999999999998</v>
          </cell>
        </row>
        <row r="2210">
          <cell r="A2210" t="str">
            <v>001.18.12460</v>
          </cell>
          <cell r="B2210" t="str">
            <v>Fornecimento e instalação de torneira para cela conforme det. n 24 do dop</v>
          </cell>
          <cell r="C2210" t="str">
            <v>UN</v>
          </cell>
          <cell r="D2210">
            <v>24.2407</v>
          </cell>
        </row>
        <row r="2211">
          <cell r="A2211" t="str">
            <v>001.18.12480</v>
          </cell>
          <cell r="B2211" t="str">
            <v>Fornecimento e instalação de torneira de pressão c/ esguicho para bebedouro 1/4 pol.</v>
          </cell>
          <cell r="C2211" t="str">
            <v>UN</v>
          </cell>
          <cell r="D2211">
            <v>12.4861</v>
          </cell>
        </row>
        <row r="2212">
          <cell r="A2212" t="str">
            <v>001.18.12500</v>
          </cell>
          <cell r="B2212" t="str">
            <v>Fornecimento e instalação de torneira para uso hospitalar para lavatório com comando no piso, incluindo válvula e bica cromada</v>
          </cell>
          <cell r="C2212" t="str">
            <v>UN</v>
          </cell>
          <cell r="D2212">
            <v>479.27050000000003</v>
          </cell>
        </row>
        <row r="2213">
          <cell r="A2213" t="str">
            <v>001.18.12520</v>
          </cell>
          <cell r="B2213" t="str">
            <v>Fornecimento e instalação de torneira para uso hospitalar válvula para água fria, especial para laboratório, da mont lab ou similar mod wl 08 (parede)</v>
          </cell>
          <cell r="C2213" t="str">
            <v>UN</v>
          </cell>
          <cell r="D2213">
            <v>115.626</v>
          </cell>
        </row>
        <row r="2214">
          <cell r="A2214" t="str">
            <v>001.18.12540</v>
          </cell>
          <cell r="B2214" t="str">
            <v>Fornecimento e instalação de torneira para uso hospitalar válvula para água fria, especial para laboratório, da mont lab ou similar mod wl 07 (bica móvel)</v>
          </cell>
          <cell r="C2214" t="str">
            <v>UN</v>
          </cell>
          <cell r="D2214">
            <v>151.6191</v>
          </cell>
        </row>
        <row r="2215">
          <cell r="A2215" t="str">
            <v>001.18.12560</v>
          </cell>
          <cell r="B2215" t="str">
            <v>Fornecimento e instalação de torneira para lavatório com comando no piso, incluindo válvula e bica cromada</v>
          </cell>
          <cell r="C2215" t="str">
            <v>UN</v>
          </cell>
          <cell r="D2215">
            <v>479.27050000000003</v>
          </cell>
        </row>
        <row r="2216">
          <cell r="A2216" t="str">
            <v>001.18.12580</v>
          </cell>
          <cell r="B2216" t="str">
            <v>Fornecimento e instalação de conjunto de metais deca para lavatório incl aparelho misturador com válvula simples ref.1875 c-45 cromado linha italiana</v>
          </cell>
          <cell r="C2216" t="str">
            <v>CJ</v>
          </cell>
          <cell r="D2216">
            <v>234.09110000000001</v>
          </cell>
        </row>
        <row r="2217">
          <cell r="A2217" t="str">
            <v>001.18.12600</v>
          </cell>
          <cell r="B2217" t="str">
            <v>Fornecimento e instalação de conjunto de metais deca para lavatório incl aparelho misturador com válvula simples ref 1875 c-44 cromado linha gemini</v>
          </cell>
          <cell r="C2217" t="str">
            <v>CJ</v>
          </cell>
          <cell r="D2217">
            <v>140.8511</v>
          </cell>
        </row>
        <row r="2218">
          <cell r="A2218" t="str">
            <v>001.18.12620</v>
          </cell>
          <cell r="B2218" t="str">
            <v>Fornecimento e instalação de conjunto de metais deca para lavatório incl aparelho misturador com válvula ref.1875 c-50 cromado linha prata</v>
          </cell>
          <cell r="C2218" t="str">
            <v>CJ</v>
          </cell>
          <cell r="D2218">
            <v>134.25110000000001</v>
          </cell>
        </row>
        <row r="2219">
          <cell r="A2219" t="str">
            <v>001.18.12640</v>
          </cell>
          <cell r="B2219" t="str">
            <v>Fornecimento e instalação de conjunto de metais deca para bide incl aparelho misturador c/ ducha e válvula simples ref.1895 c-45 cromado linha italiana</v>
          </cell>
          <cell r="C2219" t="str">
            <v>CJ</v>
          </cell>
          <cell r="D2219">
            <v>299.25110000000001</v>
          </cell>
        </row>
        <row r="2220">
          <cell r="A2220" t="str">
            <v>001.18.12660</v>
          </cell>
          <cell r="B2220" t="str">
            <v>Fornecimento e instalação de conjunto de metais deca para bide incl aparelho misturador c/ ducha e válvula simples ref. 1895 c 44 cromado linha gemini</v>
          </cell>
          <cell r="C2220" t="str">
            <v>CJ</v>
          </cell>
          <cell r="D2220">
            <v>179.2611</v>
          </cell>
        </row>
        <row r="2221">
          <cell r="A2221" t="str">
            <v>001.18.12680</v>
          </cell>
          <cell r="B2221" t="str">
            <v>Fornecimento e instalação de conjunto de metais deca para bide incl aparelho misturador c/ ducha e válvula simples ref.1895 c-50 cromado linha prata</v>
          </cell>
          <cell r="C2221" t="str">
            <v>CJ</v>
          </cell>
          <cell r="D2221">
            <v>171.27109999999999</v>
          </cell>
        </row>
        <row r="2222">
          <cell r="A2222" t="str">
            <v>001.18.12700</v>
          </cell>
          <cell r="B2222" t="str">
            <v>Fornecimento e instalação de aparelho misturador para pias com bica móvel e arejador (tipo mesa) ref 1256 c-50 cromado linha prata</v>
          </cell>
          <cell r="C2222" t="str">
            <v>UN</v>
          </cell>
          <cell r="D2222">
            <v>213.39109999999999</v>
          </cell>
        </row>
        <row r="2223">
          <cell r="A2223" t="str">
            <v>001.18.12720</v>
          </cell>
          <cell r="B2223" t="str">
            <v>Fornecimento e instalação de aparelho misturador p/ pia com bica móvel e arejador (tipo parede) ref 1258 c-50 cromado linha prata</v>
          </cell>
          <cell r="C2223" t="str">
            <v>UN</v>
          </cell>
          <cell r="D2223">
            <v>213.39109999999999</v>
          </cell>
        </row>
        <row r="2224">
          <cell r="A2224" t="str">
            <v>001.18.12740</v>
          </cell>
          <cell r="B2224" t="str">
            <v>Fornecimento e instalação de aparelho misturador p/ pia com bica móvel e arejador (tipo parede) reparo para válvula hidra</v>
          </cell>
          <cell r="C2224" t="str">
            <v>CJ</v>
          </cell>
          <cell r="D2224">
            <v>28.473299999999998</v>
          </cell>
        </row>
        <row r="2225">
          <cell r="A2225" t="str">
            <v>001.18.12760</v>
          </cell>
          <cell r="B2225" t="str">
            <v>Fornecimento e instalação de ducha manual linha prata mod. c-50</v>
          </cell>
          <cell r="C2225" t="str">
            <v>UN</v>
          </cell>
          <cell r="D2225">
            <v>77.696100000000001</v>
          </cell>
        </row>
        <row r="2226">
          <cell r="A2226" t="str">
            <v>001.18.12780</v>
          </cell>
          <cell r="B2226" t="str">
            <v>Fornecimento e instalação de lavatório c/ coluna mondiale - azalia - celite</v>
          </cell>
          <cell r="C2226" t="str">
            <v>UN</v>
          </cell>
          <cell r="D2226">
            <v>142.3733</v>
          </cell>
        </row>
        <row r="2227">
          <cell r="A2227" t="str">
            <v>001.18.12800</v>
          </cell>
          <cell r="B2227" t="str">
            <v>Fornecimento e instalação de lavatório de plastico</v>
          </cell>
          <cell r="C2227" t="str">
            <v>UN</v>
          </cell>
          <cell r="D2227">
            <v>38.423299999999998</v>
          </cell>
        </row>
        <row r="2228">
          <cell r="A2228" t="str">
            <v>001.18.12820</v>
          </cell>
          <cell r="B2228" t="str">
            <v>Fornecimento e instalação de lavatório de louça l. ravena deca ou similar c/ col. na cor normal inclusive acessórios de fixação</v>
          </cell>
          <cell r="C2228" t="str">
            <v>UN</v>
          </cell>
          <cell r="D2228">
            <v>94.173299999999998</v>
          </cell>
        </row>
        <row r="2229">
          <cell r="A2229" t="str">
            <v>001.18.12840</v>
          </cell>
          <cell r="B2229" t="str">
            <v>Fornecimento e instalação de lavatório de louça ravena deca ou similar s/ coluna na cor normal inclusive acessorios de fixacao</v>
          </cell>
          <cell r="C2229" t="str">
            <v>UN</v>
          </cell>
          <cell r="D2229">
            <v>69.643299999999996</v>
          </cell>
        </row>
        <row r="2230">
          <cell r="A2230" t="str">
            <v>001.18.12860</v>
          </cell>
          <cell r="B2230" t="str">
            <v>Fornecimento e instalação de lavatório de louça branca com coluna de primeira inclusive acessórios de fixação</v>
          </cell>
          <cell r="C2230" t="str">
            <v>UN</v>
          </cell>
          <cell r="D2230">
            <v>75.773300000000006</v>
          </cell>
        </row>
        <row r="2231">
          <cell r="A2231" t="str">
            <v>001.18.12880</v>
          </cell>
          <cell r="B2231" t="str">
            <v>Fornecimento e instalação de lavatório de louça branca sem coluna de primeira inclusive acessórios de fixação</v>
          </cell>
          <cell r="C2231" t="str">
            <v>UN</v>
          </cell>
          <cell r="D2231">
            <v>52.563299999999998</v>
          </cell>
        </row>
        <row r="2232">
          <cell r="A2232" t="str">
            <v>001.18.12900</v>
          </cell>
          <cell r="B2232" t="str">
            <v>Fornecimento e instalação de cuba de sobrepor mod. l 35 da deca</v>
          </cell>
          <cell r="C2232" t="str">
            <v>UN</v>
          </cell>
          <cell r="D2232">
            <v>88.013300000000001</v>
          </cell>
        </row>
        <row r="2233">
          <cell r="A2233" t="str">
            <v>001.18.12920</v>
          </cell>
          <cell r="B2233" t="str">
            <v>Fornecimento e instalação de cuba de embutir(oval)mod.l.33</v>
          </cell>
          <cell r="C2233" t="str">
            <v>UN</v>
          </cell>
          <cell r="D2233">
            <v>53.685099999999998</v>
          </cell>
        </row>
        <row r="2234">
          <cell r="A2234" t="str">
            <v>001.18.12921</v>
          </cell>
          <cell r="B2234" t="str">
            <v>Fornecimento e instalação de cuba de louça para bancadas e lavatório de embutir oval 49.00 x 36.00 cm</v>
          </cell>
          <cell r="C2234" t="str">
            <v>un</v>
          </cell>
          <cell r="D2234">
            <v>50.1877</v>
          </cell>
        </row>
        <row r="2235">
          <cell r="A2235" t="str">
            <v>001.18.12940</v>
          </cell>
          <cell r="B2235" t="str">
            <v>Fornecimento e instalação de louça sanitária composto por bacia, lavatório com coluna da linha ravena deca ou similar inclusive assento ap oo nas cores normais</v>
          </cell>
          <cell r="C2235" t="str">
            <v>CJ</v>
          </cell>
          <cell r="D2235">
            <v>284.4323</v>
          </cell>
        </row>
        <row r="2236">
          <cell r="A2236" t="str">
            <v>001.18.12960</v>
          </cell>
          <cell r="B2236" t="str">
            <v>Fornecimento e instalação de bacia santária de louça ravena deca ou similar na cor normal inclusive acessorios de fixacao</v>
          </cell>
          <cell r="C2236" t="str">
            <v>UN</v>
          </cell>
          <cell r="D2236">
            <v>102.8467</v>
          </cell>
        </row>
        <row r="2237">
          <cell r="A2237" t="str">
            <v>001.18.12980</v>
          </cell>
          <cell r="B2237" t="str">
            <v>Fornecimento e instalação de bacia sanitária modelo ravena com cx. acoplada</v>
          </cell>
          <cell r="C2237" t="str">
            <v>UN</v>
          </cell>
          <cell r="D2237">
            <v>179.47989999999999</v>
          </cell>
        </row>
        <row r="2238">
          <cell r="A2238" t="str">
            <v>001.18.13000</v>
          </cell>
          <cell r="B2238" t="str">
            <v>Fornecimento e instalação de bacia sanitária modelo vogue  com cx. acoplada</v>
          </cell>
          <cell r="C2238" t="str">
            <v>UN</v>
          </cell>
          <cell r="D2238">
            <v>179.47989999999999</v>
          </cell>
        </row>
        <row r="2239">
          <cell r="A2239" t="str">
            <v>001.18.13020</v>
          </cell>
          <cell r="B2239" t="str">
            <v>Fornecimento e instalação de bacia sanitária de louça - celite mondiale marfim - incl. acessório para fixação</v>
          </cell>
          <cell r="C2239" t="str">
            <v>UN</v>
          </cell>
          <cell r="D2239">
            <v>124.6417</v>
          </cell>
        </row>
        <row r="2240">
          <cell r="A2240" t="str">
            <v>001.18.13040</v>
          </cell>
          <cell r="B2240" t="str">
            <v>Fornecimento e instalação de bacia sanitária de louça - celite azalia com acessórios</v>
          </cell>
          <cell r="C2240" t="str">
            <v>UN</v>
          </cell>
          <cell r="D2240">
            <v>96.361699999999999</v>
          </cell>
        </row>
        <row r="2241">
          <cell r="A2241" t="str">
            <v>001.18.13060</v>
          </cell>
          <cell r="B2241" t="str">
            <v>Fornecimento e instalação de caixa de descarga para acoplar em bacia sanitaria</v>
          </cell>
          <cell r="C2241" t="str">
            <v>UN</v>
          </cell>
          <cell r="D2241">
            <v>110.68510000000001</v>
          </cell>
        </row>
        <row r="2242">
          <cell r="A2242" t="str">
            <v>001.18.13080</v>
          </cell>
          <cell r="B2242" t="str">
            <v>Fornecimento e instalação de assento plastico p/ vaso sanitario, """"""""astra"""""""" ou similar</v>
          </cell>
          <cell r="C2242" t="str">
            <v>UN</v>
          </cell>
          <cell r="D2242">
            <v>15.071099999999999</v>
          </cell>
        </row>
        <row r="2243">
          <cell r="A2243" t="str">
            <v>001.18.13100</v>
          </cell>
          <cell r="B2243" t="str">
            <v>Fornecimento e instalação de assento celite mondiale - 090 gelo polar</v>
          </cell>
          <cell r="C2243" t="str">
            <v>UN</v>
          </cell>
          <cell r="D2243">
            <v>118.7711</v>
          </cell>
        </row>
        <row r="2244">
          <cell r="A2244" t="str">
            <v>001.18.13120</v>
          </cell>
          <cell r="B2244" t="str">
            <v>Fornecimento e instalação de assento azalia - celite</v>
          </cell>
          <cell r="C2244" t="str">
            <v>UN</v>
          </cell>
          <cell r="D2244">
            <v>28.101099999999999</v>
          </cell>
        </row>
        <row r="2245">
          <cell r="A2245" t="str">
            <v>001.18.13140</v>
          </cell>
          <cell r="B2245" t="str">
            <v>Fornecimento e instalação de bidê de louça linha ravena deca ou similar na cor normal inclusive acessórios de fixação</v>
          </cell>
          <cell r="C2245" t="str">
            <v>UN</v>
          </cell>
          <cell r="D2245">
            <v>83.923299999999998</v>
          </cell>
        </row>
        <row r="2246">
          <cell r="A2246" t="str">
            <v>001.18.13160</v>
          </cell>
          <cell r="B2246" t="str">
            <v>Fornecimento e instalação de bidê de louça branca inclusive acessórios de fixação</v>
          </cell>
          <cell r="C2246" t="str">
            <v>UN</v>
          </cell>
          <cell r="D2246">
            <v>76.073300000000003</v>
          </cell>
        </row>
        <row r="2247">
          <cell r="A2247" t="str">
            <v>001.18.13180</v>
          </cell>
          <cell r="B2247" t="str">
            <v>Fornecimento e instalação de mictório de aço inoxidável de 1.20 m inclusive acessórios de fixação</v>
          </cell>
          <cell r="C2247" t="str">
            <v>UN</v>
          </cell>
          <cell r="D2247">
            <v>380.58659999999998</v>
          </cell>
        </row>
        <row r="2248">
          <cell r="A2248" t="str">
            <v>001.18.13200</v>
          </cell>
          <cell r="B2248" t="str">
            <v>Fornecimento e instalação de sifão de metal cromado de 1 x 1.5 pol para lavatório ou pia</v>
          </cell>
          <cell r="C2248" t="str">
            <v>UN</v>
          </cell>
          <cell r="D2248">
            <v>75.479299999999995</v>
          </cell>
        </row>
        <row r="2249">
          <cell r="A2249" t="str">
            <v>001.18.13220</v>
          </cell>
          <cell r="B2249" t="str">
            <v>Fornecimento e instalação de sifão de metal cromado de 1.5 x 1.5 pol para pia americana</v>
          </cell>
          <cell r="C2249" t="str">
            <v>UN</v>
          </cell>
          <cell r="D2249">
            <v>79.689300000000003</v>
          </cell>
        </row>
        <row r="2250">
          <cell r="A2250" t="str">
            <v>001.18.13240</v>
          </cell>
          <cell r="B2250" t="str">
            <v>Fornecimento e instalação de sifão de metal cromado de 2 x 1 pol para mictorio</v>
          </cell>
          <cell r="C2250" t="str">
            <v>UN</v>
          </cell>
          <cell r="D2250">
            <v>85.389300000000006</v>
          </cell>
        </row>
        <row r="2251">
          <cell r="A2251" t="str">
            <v>001.18.13260</v>
          </cell>
          <cell r="B2251" t="str">
            <v>Fornecimento e instalação de sifão de metal cromado de 1.1/4 x 1.5 pol para tanque</v>
          </cell>
          <cell r="C2251" t="str">
            <v>UN</v>
          </cell>
          <cell r="D2251">
            <v>79.959299999999999</v>
          </cell>
        </row>
        <row r="2252">
          <cell r="A2252" t="str">
            <v>001.18.13280</v>
          </cell>
          <cell r="B2252" t="str">
            <v>Fornecimento e instalação de sifão de pvc cromado de 1 x 1.5 pol para pia ou lavatorio</v>
          </cell>
          <cell r="C2252" t="str">
            <v>UN</v>
          </cell>
          <cell r="D2252">
            <v>9.0183999999999997</v>
          </cell>
        </row>
        <row r="2253">
          <cell r="A2253" t="str">
            <v>001.18.13300</v>
          </cell>
          <cell r="B2253" t="str">
            <v>Fornecimento e instalação de porta papel de louça  com rolete</v>
          </cell>
          <cell r="C2253" t="str">
            <v>UN</v>
          </cell>
          <cell r="D2253">
            <v>20.117699999999999</v>
          </cell>
        </row>
        <row r="2254">
          <cell r="A2254" t="str">
            <v>001.18.13320</v>
          </cell>
          <cell r="B2254" t="str">
            <v>Fornecimento e instalação de porta papel de metal cromado, fixado com bucha e parafuso</v>
          </cell>
          <cell r="C2254" t="str">
            <v>UN</v>
          </cell>
          <cell r="D2254">
            <v>13.4199</v>
          </cell>
        </row>
        <row r="2255">
          <cell r="A2255" t="str">
            <v>001.18.13340</v>
          </cell>
          <cell r="B2255" t="str">
            <v>Fornecimento e instalação de porta papel de louça c/ rolete - celite</v>
          </cell>
          <cell r="C2255" t="str">
            <v>UN</v>
          </cell>
          <cell r="D2255">
            <v>28.510300000000001</v>
          </cell>
        </row>
        <row r="2256">
          <cell r="A2256" t="str">
            <v>001.18.13360</v>
          </cell>
          <cell r="B2256" t="str">
            <v>Fornecimento e instalação de porta papel de louça c/ rolete elegant - celite</v>
          </cell>
          <cell r="C2256" t="str">
            <v>UN</v>
          </cell>
          <cell r="D2256">
            <v>34.900300000000001</v>
          </cell>
        </row>
        <row r="2257">
          <cell r="A2257" t="str">
            <v>001.18.13380</v>
          </cell>
          <cell r="B2257" t="str">
            <v>Fornecimento e instalação de saboneteira de louça de primeira sem alça</v>
          </cell>
          <cell r="C2257" t="str">
            <v>UN</v>
          </cell>
          <cell r="D2257">
            <v>19.948799999999999</v>
          </cell>
        </row>
        <row r="2258">
          <cell r="A2258" t="str">
            <v>001.18.13400</v>
          </cell>
          <cell r="B2258" t="str">
            <v>Fornecimento e instalação de saboneteira para sabão líquido marca lalekla ou similar</v>
          </cell>
          <cell r="C2258" t="str">
            <v>UN</v>
          </cell>
          <cell r="D2258">
            <v>24.956600000000002</v>
          </cell>
        </row>
        <row r="2259">
          <cell r="A2259" t="str">
            <v>001.18.13420</v>
          </cell>
          <cell r="B2259" t="str">
            <v>Fornecimento e instalação de saboneteira de metal cromado, fixada com bucha e parafuso</v>
          </cell>
          <cell r="C2259" t="str">
            <v>UN</v>
          </cell>
          <cell r="D2259">
            <v>10.1099</v>
          </cell>
        </row>
        <row r="2260">
          <cell r="A2260" t="str">
            <v>001.18.13440</v>
          </cell>
          <cell r="B2260" t="str">
            <v>Fornecimento e instalação de porta toalha de louça tipo cabide simples</v>
          </cell>
          <cell r="C2260" t="str">
            <v>UN</v>
          </cell>
          <cell r="D2260">
            <v>13.825100000000001</v>
          </cell>
        </row>
        <row r="2261">
          <cell r="A2261" t="str">
            <v>001.18.13460</v>
          </cell>
          <cell r="B2261" t="str">
            <v>Fornecimento e instalação de porta toalha de louça c/ barra de plástico</v>
          </cell>
          <cell r="C2261" t="str">
            <v>UN</v>
          </cell>
          <cell r="D2261">
            <v>28.510300000000001</v>
          </cell>
        </row>
        <row r="2262">
          <cell r="A2262" t="str">
            <v>001.18.13480</v>
          </cell>
          <cell r="B2262" t="str">
            <v>Fornecimento e instalação de porta toalha metálica para papel marca lalekla ou similar</v>
          </cell>
          <cell r="C2262" t="str">
            <v>UN</v>
          </cell>
          <cell r="D2262">
            <v>31.926600000000001</v>
          </cell>
        </row>
        <row r="2263">
          <cell r="A2263" t="str">
            <v>001.18.13500</v>
          </cell>
          <cell r="B2263" t="str">
            <v>Fornecimento e instalação de toalheiro - celite - argola</v>
          </cell>
          <cell r="C2263" t="str">
            <v>UN</v>
          </cell>
          <cell r="D2263">
            <v>26.1051</v>
          </cell>
        </row>
        <row r="2264">
          <cell r="A2264" t="str">
            <v>001.18.13520</v>
          </cell>
          <cell r="B2264" t="str">
            <v>Fornecimento e instalação de cabide de louça simples - celite</v>
          </cell>
          <cell r="C2264" t="str">
            <v>UND</v>
          </cell>
          <cell r="D2264">
            <v>33.289000000000001</v>
          </cell>
        </row>
        <row r="2265">
          <cell r="A2265" t="str">
            <v>001.18.13540</v>
          </cell>
          <cell r="B2265" t="str">
            <v>Fornecimento e instalação de cabide de metal cromado, fixado com bucha e parafuso</v>
          </cell>
          <cell r="C2265" t="str">
            <v>UN</v>
          </cell>
          <cell r="D2265">
            <v>16.189900000000002</v>
          </cell>
        </row>
        <row r="2266">
          <cell r="A2266" t="str">
            <v>001.18.13560</v>
          </cell>
          <cell r="B2266" t="str">
            <v>Fornecimento e instalação  de espelho para lavatorio com moldura simples e proteção de madeira na parte não espelhada dimensão 0.50 x 0.60 m</v>
          </cell>
          <cell r="C2266" t="str">
            <v>UN</v>
          </cell>
          <cell r="D2266">
            <v>37.387099999999997</v>
          </cell>
        </row>
        <row r="2267">
          <cell r="A2267" t="str">
            <v>001.18.13580</v>
          </cell>
          <cell r="B2267" t="str">
            <v>Fornecimento e instalação de espelho  para lavatório com moldura simples e proteção de madeira na parte não espelhada dim. 1.50 x 0.60 m</v>
          </cell>
          <cell r="C2267" t="str">
            <v>UN</v>
          </cell>
          <cell r="D2267">
            <v>50.143999999999998</v>
          </cell>
        </row>
        <row r="2268">
          <cell r="A2268" t="str">
            <v>001.18.13600</v>
          </cell>
          <cell r="B2268" t="str">
            <v>Fornecimento e instalação de chuveiro de pvc branco n. 1 da cipla ou similar</v>
          </cell>
          <cell r="C2268" t="str">
            <v>UN</v>
          </cell>
          <cell r="D2268">
            <v>7.4058999999999999</v>
          </cell>
        </row>
        <row r="2269">
          <cell r="A2269" t="str">
            <v>001.18.13620</v>
          </cell>
          <cell r="B2269" t="str">
            <v>Fornecimento e instalação de chuveiro de pvc cromado n. 2 da cipla ou similar</v>
          </cell>
          <cell r="C2269" t="str">
            <v>UN</v>
          </cell>
          <cell r="D2269">
            <v>15.0959</v>
          </cell>
        </row>
        <row r="2270">
          <cell r="A2270" t="str">
            <v>001.18.13640</v>
          </cell>
          <cell r="B2270" t="str">
            <v>Fornecimento e instalação de chuveiro de luxo com articulacao cromada ref. 1994 deca ou similar 1/2 pol</v>
          </cell>
          <cell r="C2270" t="str">
            <v>UN</v>
          </cell>
          <cell r="D2270">
            <v>148.01929999999999</v>
          </cell>
        </row>
        <row r="2271">
          <cell r="A2271" t="str">
            <v>001.18.13660</v>
          </cell>
          <cell r="B2271" t="str">
            <v>Fornecimento e instalação de chuveiro simples com articulacao cromada ref. 1995 deca ou similar 1/2 pol</v>
          </cell>
          <cell r="C2271" t="str">
            <v>UN</v>
          </cell>
          <cell r="D2271">
            <v>109.0193</v>
          </cell>
        </row>
        <row r="2272">
          <cell r="A2272" t="str">
            <v>001.18.13680</v>
          </cell>
          <cell r="B2272" t="str">
            <v>Fornecimento e instalação de chuveiro eletrico para 2500 w / 220 v lorenzetti ou similar</v>
          </cell>
          <cell r="C2272" t="str">
            <v>UN</v>
          </cell>
          <cell r="D2272">
            <v>98.663200000000003</v>
          </cell>
        </row>
        <row r="2273">
          <cell r="A2273" t="str">
            <v>001.18.13700</v>
          </cell>
          <cell r="B2273" t="str">
            <v>Fornecimento e instalação sistema conjugado chuveiro lava olhos acionamento instantãneo ref. wl-1cl5 da mont lab ou similar</v>
          </cell>
          <cell r="C2273" t="str">
            <v>UN</v>
          </cell>
          <cell r="D2273">
            <v>1422.6664000000001</v>
          </cell>
        </row>
        <row r="2274">
          <cell r="A2274" t="str">
            <v>001.18.13720</v>
          </cell>
          <cell r="B2274" t="str">
            <v>Fornecimento e instalação de ducha de pvc cromado articulavel 1/2 pol cipla ou similar</v>
          </cell>
          <cell r="C2274" t="str">
            <v>UN</v>
          </cell>
          <cell r="D2274">
            <v>7.4058999999999999</v>
          </cell>
        </row>
        <row r="2275">
          <cell r="A2275" t="str">
            <v>001.18.13740</v>
          </cell>
          <cell r="B2275" t="str">
            <v>Fornecimento e instalação de ducha ss corona com 3 temperaturas</v>
          </cell>
          <cell r="C2275" t="str">
            <v>UN</v>
          </cell>
          <cell r="D2275">
            <v>27.713200000000001</v>
          </cell>
        </row>
        <row r="2276">
          <cell r="A2276" t="str">
            <v>001.18.13760</v>
          </cell>
          <cell r="B2276" t="str">
            <v>Fornecimento e instalação de cuba de aço inox inclusive válvula americana n.1 - 46.5 x 31 x 15 cm</v>
          </cell>
          <cell r="C2276" t="str">
            <v>UN</v>
          </cell>
          <cell r="D2276">
            <v>102.1066</v>
          </cell>
        </row>
        <row r="2277">
          <cell r="A2277" t="str">
            <v>001.18.13780</v>
          </cell>
          <cell r="B2277" t="str">
            <v>Fornecimento e instalação de cuba de aço inox inclusive válvula americana n.2 - 56.0 x 33.5 x 15 cm</v>
          </cell>
          <cell r="C2277" t="str">
            <v>UN</v>
          </cell>
          <cell r="D2277">
            <v>118.1066</v>
          </cell>
        </row>
        <row r="2278">
          <cell r="A2278" t="str">
            <v>001.18.13800</v>
          </cell>
          <cell r="B2278" t="str">
            <v>Forneicmento e instalação de cuba de aço inox inclusive válvula americana - 40x40x20 cm</v>
          </cell>
          <cell r="C2278" t="str">
            <v>UN</v>
          </cell>
          <cell r="D2278">
            <v>46.061900000000001</v>
          </cell>
        </row>
        <row r="2279">
          <cell r="A2279" t="str">
            <v>001.18.13820</v>
          </cell>
          <cell r="B2279" t="str">
            <v>Fornecimento e instalação de cuba de aço inox inclusive válvula americana dupla 82 x 34 x 15 cm</v>
          </cell>
          <cell r="C2279" t="str">
            <v>UN</v>
          </cell>
          <cell r="D2279">
            <v>114.8351</v>
          </cell>
        </row>
        <row r="2280">
          <cell r="A2280" t="str">
            <v>001.18.13821</v>
          </cell>
          <cell r="B2280" t="str">
            <v>Fornecimento e instalação de banca ou tampo em aço inoxidável n.o de 1.20x0.60m com 1 cuba</v>
          </cell>
          <cell r="C2280" t="str">
            <v>un</v>
          </cell>
          <cell r="D2280">
            <v>277.21260000000001</v>
          </cell>
        </row>
        <row r="2281">
          <cell r="A2281" t="str">
            <v>001.18.13822</v>
          </cell>
          <cell r="B2281" t="str">
            <v>Fornecimento e instalação de banca ou tampo em aço inoxidável n.2 de 1.50x0.60m com 1 cuba</v>
          </cell>
          <cell r="C2281" t="str">
            <v>un</v>
          </cell>
          <cell r="D2281">
            <v>162.52260000000001</v>
          </cell>
        </row>
        <row r="2282">
          <cell r="A2282" t="str">
            <v>001.18.13823</v>
          </cell>
          <cell r="B2282" t="str">
            <v>Fornecimento e instalação de banca ou tampo em aço inoxidável n.2 de 1.80x0.60m com 1 cuba</v>
          </cell>
          <cell r="C2282" t="str">
            <v>un</v>
          </cell>
          <cell r="D2282">
            <v>256.26260000000002</v>
          </cell>
        </row>
        <row r="2283">
          <cell r="A2283" t="str">
            <v>001.18.13824</v>
          </cell>
          <cell r="B2283" t="str">
            <v>Fornecimento e instalação de banca ou tampo em aço inoxidável n.2 de 2.00x0.60m com 1 cuba</v>
          </cell>
          <cell r="C2283" t="str">
            <v>un</v>
          </cell>
          <cell r="D2283">
            <v>293.90260000000001</v>
          </cell>
        </row>
        <row r="2284">
          <cell r="A2284" t="str">
            <v>001.18.13825</v>
          </cell>
          <cell r="B2284" t="str">
            <v>Fornecimento e instalação de banca ou tampo em aço inoxidável n.334 de 2.00x0.60m com 2 cubas p/ ud</v>
          </cell>
          <cell r="C2284" t="str">
            <v>un</v>
          </cell>
          <cell r="D2284">
            <v>355.26260000000002</v>
          </cell>
        </row>
        <row r="2285">
          <cell r="A2285" t="str">
            <v>001.18.13826</v>
          </cell>
          <cell r="B2285" t="str">
            <v>Fornecimento e instalação de banca ou tampo em aço inoxidável da eternox revestida d1800mb c/ 1 cuba no centro, de 1,80m</v>
          </cell>
          <cell r="C2285" t="str">
            <v>un</v>
          </cell>
          <cell r="D2285">
            <v>276.9126</v>
          </cell>
        </row>
        <row r="2286">
          <cell r="A2286" t="str">
            <v>001.18.13827</v>
          </cell>
          <cell r="B2286" t="str">
            <v>Fornecimento e instalação de banca ou tampo em aço inoxidável da eternox revestida e1800mb c/ 1 cuba no centro, de 1,80m</v>
          </cell>
          <cell r="C2286" t="str">
            <v>un</v>
          </cell>
          <cell r="D2286">
            <v>277.21260000000001</v>
          </cell>
        </row>
        <row r="2287">
          <cell r="A2287" t="str">
            <v>001.18.13828</v>
          </cell>
          <cell r="B2287" t="str">
            <v>Fornecimento e instalação de banca ou tampo em aço inoxidável da eternox revestida 2000mb 2c c/ 2 cubas no centro, de 2,00m</v>
          </cell>
          <cell r="C2287" t="str">
            <v>un</v>
          </cell>
          <cell r="D2287">
            <v>331.26260000000002</v>
          </cell>
        </row>
        <row r="2288">
          <cell r="A2288" t="str">
            <v>001.18.13829</v>
          </cell>
          <cell r="B2288" t="str">
            <v>Fornecimento e instalação de banca ou tampo em aço inoxidável da eternox revestida d1600mb c/ 1 cuba no centro</v>
          </cell>
          <cell r="C2288" t="str">
            <v>un</v>
          </cell>
          <cell r="D2288">
            <v>162.52260000000001</v>
          </cell>
        </row>
        <row r="2289">
          <cell r="A2289" t="str">
            <v>001.18.13830</v>
          </cell>
          <cell r="B2289" t="str">
            <v>Fornecimento e instalação de banca ou tampo em aço inoxidável da eternox revestida 1800mb 2c c/ 2 cubas no centro</v>
          </cell>
          <cell r="C2289" t="str">
            <v>un</v>
          </cell>
          <cell r="D2289">
            <v>313.30259999999998</v>
          </cell>
        </row>
        <row r="2290">
          <cell r="A2290" t="str">
            <v>001.18.13831</v>
          </cell>
          <cell r="B2290" t="str">
            <v>Fornecimento e instalação de banca ou tampo em aço inoxidável da eternox revestida cuba dupla de 82x34x14cm</v>
          </cell>
          <cell r="C2290" t="str">
            <v>un</v>
          </cell>
          <cell r="D2290">
            <v>106.2426</v>
          </cell>
        </row>
        <row r="2291">
          <cell r="A2291" t="str">
            <v>001.18.13832</v>
          </cell>
          <cell r="B2291" t="str">
            <v>Fornecimento e instalação de banca ou tampo em aço inoxidável da eternox revestido e1800mb com 2 cubas lado direito</v>
          </cell>
          <cell r="C2291" t="str">
            <v>un</v>
          </cell>
          <cell r="D2291">
            <v>313.30259999999998</v>
          </cell>
        </row>
        <row r="2292">
          <cell r="A2292" t="str">
            <v>001.18.13833</v>
          </cell>
          <cell r="B2292" t="str">
            <v>Fornecimento e instalação de banca ou tampo em aço inoxidável da eternox revestido e1800mb com 2 cubas lado direito</v>
          </cell>
          <cell r="C2292" t="str">
            <v>un</v>
          </cell>
          <cell r="D2292">
            <v>313.30259999999998</v>
          </cell>
        </row>
        <row r="2293">
          <cell r="A2293" t="str">
            <v>001.18.13834</v>
          </cell>
          <cell r="B2293" t="str">
            <v>Fornecimento e instalação de banca ou tampo em aço inoxidável da eternox revestida de 2.60 x 0.55 m c/ 1 cuba e valvula</v>
          </cell>
          <cell r="C2293" t="str">
            <v>un</v>
          </cell>
          <cell r="D2293">
            <v>162.52260000000001</v>
          </cell>
        </row>
        <row r="2294">
          <cell r="A2294" t="str">
            <v>001.18.13835</v>
          </cell>
          <cell r="B2294" t="str">
            <v>Fornecimento e instalação de banca de granilite fundida na obra com espessura de 0.05 m</v>
          </cell>
          <cell r="C2294" t="str">
            <v>m2</v>
          </cell>
          <cell r="D2294">
            <v>79.5702</v>
          </cell>
        </row>
        <row r="2295">
          <cell r="A2295" t="str">
            <v>001.18.13836</v>
          </cell>
          <cell r="B2295" t="str">
            <v>Fornecimento e instalação de bancada em ardósia polida 1.50 x 0.60 com 1 cuba inox 40.00x40.00x15.00</v>
          </cell>
          <cell r="C2295" t="str">
            <v>un</v>
          </cell>
          <cell r="D2295">
            <v>179.1634</v>
          </cell>
        </row>
        <row r="2296">
          <cell r="A2296" t="str">
            <v>001.18.13837</v>
          </cell>
          <cell r="B2296" t="str">
            <v>Fornecimento e instalação de banca de mármore sintético c/ 01 cuba no centro , de 1.80m</v>
          </cell>
          <cell r="C2296" t="str">
            <v>un</v>
          </cell>
          <cell r="D2296">
            <v>76.898499999999999</v>
          </cell>
        </row>
        <row r="2297">
          <cell r="A2297" t="str">
            <v>001.18.13838</v>
          </cell>
          <cell r="B2297" t="str">
            <v>Forneicmento e instalação de banca de mármore sintético c/ 02 cubas no centro , de 1.80m</v>
          </cell>
          <cell r="C2297" t="str">
            <v>un</v>
          </cell>
          <cell r="D2297">
            <v>76.898499999999999</v>
          </cell>
        </row>
        <row r="2298">
          <cell r="A2298" t="str">
            <v>001.18.13839</v>
          </cell>
          <cell r="B2298" t="str">
            <v>Fornecimento e instalação de banca de mármore sintético com uma cuba - 120.00x54.00cm</v>
          </cell>
          <cell r="C2298" t="str">
            <v>un</v>
          </cell>
          <cell r="D2298">
            <v>47.278500000000001</v>
          </cell>
        </row>
        <row r="2299">
          <cell r="A2299" t="str">
            <v>001.18.13840</v>
          </cell>
          <cell r="B2299" t="str">
            <v>Fornecimento e instalação de bancada em aço inox 316 1.90 x 0.80 formado por peças estampadas sem emendas visíveis, com 2 cubas em aço inox 316 estampado sem cantos vivos, nas dimensões (40x60x40)cm</v>
          </cell>
          <cell r="C2299" t="str">
            <v>un</v>
          </cell>
          <cell r="D2299">
            <v>350.20339999999999</v>
          </cell>
        </row>
        <row r="2300">
          <cell r="A2300" t="str">
            <v>001.18.13841</v>
          </cell>
          <cell r="B2300" t="str">
            <v>Fornecimento e instalação de bancada em aço inox 316 2.20 x 0.80 formado por peças estampadas sem emendas visíveis, com 2 cubas em aço inox 316 estampado sem cantos vivos, nas dimensões (40x60x40)cm</v>
          </cell>
          <cell r="C2300" t="str">
            <v>un</v>
          </cell>
          <cell r="D2300">
            <v>368.67340000000002</v>
          </cell>
        </row>
        <row r="2301">
          <cell r="A2301" t="str">
            <v>001.18.13843</v>
          </cell>
          <cell r="B2301" t="str">
            <v>Fornecimento e instalação de bancada seca em aço inox 316 1.80 x 0.80 formado por peças estampadas sem emendas visíveis</v>
          </cell>
          <cell r="C2301" t="str">
            <v>un</v>
          </cell>
          <cell r="D2301">
            <v>313.8134</v>
          </cell>
        </row>
        <row r="2302">
          <cell r="A2302" t="str">
            <v>001.18.13844</v>
          </cell>
          <cell r="B2302" t="str">
            <v>Fornecimento e instalação de cuba dupla com válvula, 82x34x14 cm</v>
          </cell>
          <cell r="C2302" t="str">
            <v>un</v>
          </cell>
          <cell r="D2302">
            <v>112.8977</v>
          </cell>
        </row>
        <row r="2303">
          <cell r="A2303" t="str">
            <v>001.18.13845</v>
          </cell>
          <cell r="B2303" t="str">
            <v>Fornecimento e instalação de cuba simples de 400.00mmx340.00mmx140.00mm (p) , aco inox eternox</v>
          </cell>
          <cell r="C2303" t="str">
            <v>un</v>
          </cell>
          <cell r="D2303">
            <v>92.6785</v>
          </cell>
        </row>
        <row r="2304">
          <cell r="A2304" t="str">
            <v>001.18.13846</v>
          </cell>
          <cell r="B2304" t="str">
            <v>Fornecimento e instalação de cuba de aço inox, inclusive válvula americana nº 1 - 46.50 x 31.00 x 15.00 cm</v>
          </cell>
          <cell r="C2304" t="str">
            <v>un</v>
          </cell>
          <cell r="D2304">
            <v>101.06189999999999</v>
          </cell>
        </row>
        <row r="2305">
          <cell r="A2305" t="str">
            <v>001.18.13847</v>
          </cell>
          <cell r="B2305" t="str">
            <v>Fornecimento e instalação de cuba de aço inox, inclusive válvula americana nº 2 - 56.00 x 33.50 x 15.00 cm</v>
          </cell>
          <cell r="C2305" t="str">
            <v>un</v>
          </cell>
          <cell r="D2305">
            <v>117.06189999999999</v>
          </cell>
        </row>
        <row r="2306">
          <cell r="A2306" t="str">
            <v>001.18.13848</v>
          </cell>
          <cell r="B2306" t="str">
            <v>Fornecimento e instalação de cuba dupla 82.00 x 34.00 x 15.00 cm</v>
          </cell>
          <cell r="C2306" t="str">
            <v>un</v>
          </cell>
          <cell r="D2306">
            <v>117.06189999999999</v>
          </cell>
        </row>
        <row r="2307">
          <cell r="A2307" t="str">
            <v>001.18.13850</v>
          </cell>
          <cell r="B2307" t="str">
            <v>Fornecimento e instalação de tanque para lavar roupa pré-moldado de concreto modelo simples dim. 60 x 60 cm</v>
          </cell>
          <cell r="C2307" t="str">
            <v>un</v>
          </cell>
          <cell r="D2307">
            <v>37.123199999999997</v>
          </cell>
        </row>
        <row r="2308">
          <cell r="A2308" t="str">
            <v>001.18.13860</v>
          </cell>
          <cell r="B2308" t="str">
            <v>Fornecimento e instalação de tanque para lavar roupa pre-moldado de concreto, 3 cubas, dim. 0,60x1,80m</v>
          </cell>
          <cell r="C2308" t="str">
            <v>UN</v>
          </cell>
          <cell r="D2308">
            <v>62.556899999999999</v>
          </cell>
        </row>
        <row r="2309">
          <cell r="A2309" t="str">
            <v>001.18.13880</v>
          </cell>
          <cell r="B2309" t="str">
            <v>Fornecimento e instalação de tanque para lavar roupa de louca branca tamanho médio com coluna</v>
          </cell>
          <cell r="C2309" t="str">
            <v>UN</v>
          </cell>
          <cell r="D2309">
            <v>186.572</v>
          </cell>
        </row>
        <row r="2310">
          <cell r="A2310" t="str">
            <v>001.18.13900</v>
          </cell>
          <cell r="B2310" t="str">
            <v>Fornecimento e instalação de tanque para lavar roupa de louca branca tamanho médio sem coluna</v>
          </cell>
          <cell r="C2310" t="str">
            <v>UN</v>
          </cell>
          <cell r="D2310">
            <v>155.97200000000001</v>
          </cell>
        </row>
        <row r="2311">
          <cell r="A2311" t="str">
            <v>001.18.13920</v>
          </cell>
          <cell r="B2311" t="str">
            <v>Fornecimento e instalação de tanque - celite - medio branco - c/ coluna r-002.05 c/ válvula</v>
          </cell>
          <cell r="C2311" t="str">
            <v>UN</v>
          </cell>
          <cell r="D2311">
            <v>157.42320000000001</v>
          </cell>
        </row>
        <row r="2312">
          <cell r="A2312" t="str">
            <v>001.18.13940</v>
          </cell>
          <cell r="B2312" t="str">
            <v>Fornecimento e instalação de tanque decoralite simples - tam-03 - c/ valvula</v>
          </cell>
          <cell r="C2312" t="str">
            <v>UN</v>
          </cell>
          <cell r="D2312">
            <v>188.3853</v>
          </cell>
        </row>
        <row r="2313">
          <cell r="A2313" t="str">
            <v>001.18.13960</v>
          </cell>
          <cell r="B2313" t="str">
            <v>Fornecimento e instalação de tanque de plástico - pequeno</v>
          </cell>
          <cell r="C2313" t="str">
            <v>UN</v>
          </cell>
          <cell r="D2313">
            <v>36.073300000000003</v>
          </cell>
        </row>
        <row r="2314">
          <cell r="A2314" t="str">
            <v>001.18.13980</v>
          </cell>
          <cell r="B2314" t="str">
            <v>Fornecimento e instalação de bebedouro -mictório - lavatório tipo cocho conforme det. num.11 - a do dop</v>
          </cell>
          <cell r="C2314" t="str">
            <v>ML</v>
          </cell>
          <cell r="D2314">
            <v>71.8</v>
          </cell>
        </row>
        <row r="2315">
          <cell r="A2315" t="str">
            <v>001.18.14000</v>
          </cell>
          <cell r="B2315" t="str">
            <v>Fornecimento e instalação de bebedouro elétrico elege de 40 litros</v>
          </cell>
          <cell r="C2315" t="str">
            <v>UN</v>
          </cell>
          <cell r="D2315">
            <v>493.88659999999999</v>
          </cell>
        </row>
        <row r="2316">
          <cell r="A2316" t="str">
            <v>001.18.14020</v>
          </cell>
          <cell r="B2316" t="str">
            <v>Fornecimento e instalação de bebedouro elétrico com filtro interno mod. bvi 040 ( 40 litros )</v>
          </cell>
          <cell r="C2316" t="str">
            <v>UN</v>
          </cell>
          <cell r="D2316">
            <v>703.23659999999995</v>
          </cell>
        </row>
        <row r="2317">
          <cell r="A2317" t="str">
            <v>001.18.14040</v>
          </cell>
          <cell r="B2317" t="str">
            <v>Fornecimento e instalação de bebedouro elétrico com filtro interno mod. bvi 080 ( 80 litros )</v>
          </cell>
          <cell r="C2317" t="str">
            <v>UN</v>
          </cell>
          <cell r="D2317">
            <v>868.23659999999995</v>
          </cell>
        </row>
        <row r="2318">
          <cell r="A2318" t="str">
            <v>001.18.14060</v>
          </cell>
          <cell r="B2318" t="str">
            <v>Fornecimento e instalação de tubo leve de pvc rígido branco c/ ponta e bolsa lisa em barra 6 m diâmetro 450 mm</v>
          </cell>
          <cell r="C2318" t="str">
            <v>ML</v>
          </cell>
          <cell r="D2318">
            <v>82.278400000000005</v>
          </cell>
        </row>
        <row r="2319">
          <cell r="A2319" t="str">
            <v>001.18.14080</v>
          </cell>
          <cell r="B2319" t="str">
            <v>Fornecimento e instalação de tubo leve de pvc rígido branco c/ ponta e bolsa lisa em barra 6 m diâmetro 400 mm</v>
          </cell>
          <cell r="C2319" t="str">
            <v>ML</v>
          </cell>
          <cell r="D2319">
            <v>82.537999999999997</v>
          </cell>
        </row>
        <row r="2320">
          <cell r="A2320" t="str">
            <v>001.18.14100</v>
          </cell>
          <cell r="B2320" t="str">
            <v>Fornecimento e instalação de tubo leve de pvc rígido branco c/ ponta e bolsa lisa em barra 6 m diâmetro 300 mm</v>
          </cell>
          <cell r="C2320" t="str">
            <v>ML</v>
          </cell>
          <cell r="D2320">
            <v>55.057499999999997</v>
          </cell>
        </row>
        <row r="2321">
          <cell r="A2321" t="str">
            <v>001.18.14120</v>
          </cell>
          <cell r="B2321" t="str">
            <v>Fornecimento e instalaçao de tubo leve de pvc rígido branco c/ ponta e bolsa lisa em barra 6 m diâmetro 250 mm</v>
          </cell>
          <cell r="C2321" t="str">
            <v>ML</v>
          </cell>
          <cell r="D2321">
            <v>33.882899999999999</v>
          </cell>
        </row>
        <row r="2322">
          <cell r="A2322" t="str">
            <v>001.18.14140</v>
          </cell>
          <cell r="B2322" t="str">
            <v>Fornecimento e instalação de tubo leve de pvc rígido branco c/ ponta e bolsa lisa em barra 6 m diâmetro 200 mm</v>
          </cell>
          <cell r="C2322" t="str">
            <v>ML</v>
          </cell>
          <cell r="D2322">
            <v>23.3216</v>
          </cell>
        </row>
        <row r="2323">
          <cell r="A2323" t="str">
            <v>001.18.14160</v>
          </cell>
          <cell r="B2323" t="str">
            <v>Fornecimento e instalação de tubo leve de pvc rígido branco c/ ponta e bolsa lisa em barra 6 m diâmetro 150 mm</v>
          </cell>
          <cell r="C2323" t="str">
            <v>ML</v>
          </cell>
          <cell r="D2323">
            <v>22.668299999999999</v>
          </cell>
        </row>
        <row r="2324">
          <cell r="A2324" t="str">
            <v>001.18.14180</v>
          </cell>
          <cell r="B2324" t="str">
            <v>Fornecimento e instalação de tubo leve de pvc rígido branco c/ ponta e bolsa lisa em barra 6 m diâmetro 125 mm</v>
          </cell>
          <cell r="C2324" t="str">
            <v>ML</v>
          </cell>
          <cell r="D2324">
            <v>19.7224</v>
          </cell>
        </row>
        <row r="2325">
          <cell r="A2325" t="str">
            <v>001.18.14200</v>
          </cell>
          <cell r="B2325" t="str">
            <v>Fornecimento e instalação de tubo de pvc rígido cor branca com ponta e bolsa em barra de 6 m diâmetro 100 mm</v>
          </cell>
          <cell r="C2325" t="str">
            <v>ML</v>
          </cell>
          <cell r="D2325">
            <v>8.6328999999999994</v>
          </cell>
        </row>
        <row r="2326">
          <cell r="A2326" t="str">
            <v>001.18.14220</v>
          </cell>
          <cell r="B2326" t="str">
            <v>Fornecimento e instalação de tubo de pvc rígido cor branca com ponta e bolsa em barra de 6 m diâmetro 75 mm</v>
          </cell>
          <cell r="C2326" t="str">
            <v>ML</v>
          </cell>
          <cell r="D2326">
            <v>9.0402000000000005</v>
          </cell>
        </row>
        <row r="2327">
          <cell r="A2327" t="str">
            <v>001.18.14240</v>
          </cell>
          <cell r="B2327" t="str">
            <v>Fornecimento e instalação de tubo de pvc rígido cor branca com ponta e bolsa em barra de 6 m diâmetro 50 mm</v>
          </cell>
          <cell r="C2327" t="str">
            <v>ML</v>
          </cell>
          <cell r="D2327">
            <v>6.6933999999999996</v>
          </cell>
        </row>
        <row r="2328">
          <cell r="A2328" t="str">
            <v>001.18.14260</v>
          </cell>
          <cell r="B2328" t="str">
            <v>Fornecimento e instalação de tubo de pvc rígido cor branca com ponta e bolsa em barra de 6m diâmetro 40 mm</v>
          </cell>
          <cell r="C2328" t="str">
            <v>ML</v>
          </cell>
          <cell r="D2328">
            <v>4.2640000000000002</v>
          </cell>
        </row>
        <row r="2329">
          <cell r="A2329" t="str">
            <v>001.18.14280</v>
          </cell>
          <cell r="B2329" t="str">
            <v>Fornecimento e instalação de curva 90º de pvc rígido cor branca  diam.100 mm</v>
          </cell>
          <cell r="C2329" t="str">
            <v>UN</v>
          </cell>
          <cell r="D2329">
            <v>14.8964</v>
          </cell>
        </row>
        <row r="2330">
          <cell r="A2330" t="str">
            <v>001.18.14300</v>
          </cell>
          <cell r="B2330" t="str">
            <v>Fornecimento e instalação de curva 90º de pvc rígido cor branca  diam. 75 mm</v>
          </cell>
          <cell r="C2330" t="str">
            <v>UN</v>
          </cell>
          <cell r="D2330">
            <v>20.185099999999998</v>
          </cell>
        </row>
        <row r="2331">
          <cell r="A2331" t="str">
            <v>001.18.14320</v>
          </cell>
          <cell r="B2331" t="str">
            <v>Fornecimento e instalação de curva 90º de pvc rígido cor branca   diam. 50 mm</v>
          </cell>
          <cell r="C2331" t="str">
            <v>UN</v>
          </cell>
          <cell r="D2331">
            <v>6.7161</v>
          </cell>
        </row>
        <row r="2332">
          <cell r="A2332" t="str">
            <v>001.18.14340</v>
          </cell>
          <cell r="B2332" t="str">
            <v>Fornecimento e instalação de curva 90º de pvc rígido cor branca   diam. 150 mm</v>
          </cell>
          <cell r="C2332" t="str">
            <v>UN</v>
          </cell>
          <cell r="D2332">
            <v>52.871099999999998</v>
          </cell>
        </row>
        <row r="2333">
          <cell r="A2333" t="str">
            <v>001.18.14360</v>
          </cell>
          <cell r="B2333" t="str">
            <v>Fornecimento e instalação de curva 45º de pvc rígido cor branca   diam.100 mm</v>
          </cell>
          <cell r="C2333" t="str">
            <v>UN</v>
          </cell>
          <cell r="D2333">
            <v>17.2864</v>
          </cell>
        </row>
        <row r="2334">
          <cell r="A2334" t="str">
            <v>001.18.14380</v>
          </cell>
          <cell r="B2334" t="str">
            <v>Fornecimento e instalação de curva 45º de pvc rígido cor branca   diam. 75 mm</v>
          </cell>
          <cell r="C2334" t="str">
            <v>UN</v>
          </cell>
          <cell r="D2334">
            <v>14.7851</v>
          </cell>
        </row>
        <row r="2335">
          <cell r="A2335" t="str">
            <v>001.18.14400</v>
          </cell>
          <cell r="B2335" t="str">
            <v>Fornecimento e instalação de curva 45º de pvc rígido cor branca   diam. 50 mm</v>
          </cell>
          <cell r="C2335" t="str">
            <v>UN</v>
          </cell>
          <cell r="D2335">
            <v>7.8560999999999996</v>
          </cell>
        </row>
        <row r="2336">
          <cell r="A2336" t="str">
            <v>001.18.14420</v>
          </cell>
          <cell r="B2336" t="str">
            <v>Fornecimento e instalação de joelho 90º com anel de borracha, de pvc rígido cor branca   diam. 50 mm</v>
          </cell>
          <cell r="C2336" t="str">
            <v>UN</v>
          </cell>
          <cell r="D2336">
            <v>3.7461000000000002</v>
          </cell>
        </row>
        <row r="2337">
          <cell r="A2337" t="str">
            <v>001.18.14440</v>
          </cell>
          <cell r="B2337" t="str">
            <v>Fornecimento e instalação de capa de pvc rígido cor branca   diam.100 mm</v>
          </cell>
          <cell r="C2337" t="str">
            <v>UN</v>
          </cell>
          <cell r="D2337">
            <v>9.8910999999999998</v>
          </cell>
        </row>
        <row r="2338">
          <cell r="A2338" t="str">
            <v>001.18.14460</v>
          </cell>
          <cell r="B2338" t="str">
            <v>Fornecimento e instalação de capa de pvc rígido cor branca  diam. 75 mm</v>
          </cell>
          <cell r="C2338" t="str">
            <v>UN</v>
          </cell>
          <cell r="D2338">
            <v>7.6268000000000002</v>
          </cell>
        </row>
        <row r="2339">
          <cell r="A2339" t="str">
            <v>001.18.14480</v>
          </cell>
          <cell r="B2339" t="str">
            <v>Fornecimento e instalação de capa de pvc rígido cor branca   diam. 50 mm</v>
          </cell>
          <cell r="C2339" t="str">
            <v>UN</v>
          </cell>
          <cell r="D2339">
            <v>4.9226999999999999</v>
          </cell>
        </row>
        <row r="2340">
          <cell r="A2340" t="str">
            <v>001.18.14500</v>
          </cell>
          <cell r="B2340" t="str">
            <v>Fornecimento e instalação de joelho 45º de pvc rígido cor branca  diam.100 mm</v>
          </cell>
          <cell r="C2340" t="str">
            <v>UN</v>
          </cell>
          <cell r="D2340">
            <v>8.8764000000000003</v>
          </cell>
        </row>
        <row r="2341">
          <cell r="A2341" t="str">
            <v>001.18.14520</v>
          </cell>
          <cell r="B2341" t="str">
            <v>Fornecimento e instalação de joelho 45º de pvc rígido cor branca   diam. 75 mm</v>
          </cell>
          <cell r="C2341" t="str">
            <v>UN</v>
          </cell>
          <cell r="D2341">
            <v>5.1351000000000004</v>
          </cell>
        </row>
        <row r="2342">
          <cell r="A2342" t="str">
            <v>001.18.14540</v>
          </cell>
          <cell r="B2342" t="str">
            <v>Fornecimento e instalação de joelho 45º de pvc rígido cor branca   diam. 50 mm</v>
          </cell>
          <cell r="C2342" t="str">
            <v>UN</v>
          </cell>
          <cell r="D2342">
            <v>4.2161</v>
          </cell>
        </row>
        <row r="2343">
          <cell r="A2343" t="str">
            <v>001.18.14560</v>
          </cell>
          <cell r="B2343" t="str">
            <v>Fornecimento e instalação de junção invertida de pvc rígido branca para estoto primário diam. 50x50mm</v>
          </cell>
          <cell r="C2343" t="str">
            <v>UN</v>
          </cell>
          <cell r="D2343">
            <v>9.1685999999999996</v>
          </cell>
        </row>
        <row r="2344">
          <cell r="A2344" t="str">
            <v>001.18.14580</v>
          </cell>
          <cell r="B2344" t="str">
            <v>Fornecimento e instalação de junção dupla invertida de pvc rígido branca para esgoto primário diam. 100 x 50 mm</v>
          </cell>
          <cell r="C2344" t="str">
            <v>UN</v>
          </cell>
          <cell r="D2344">
            <v>13.478400000000001</v>
          </cell>
        </row>
        <row r="2345">
          <cell r="A2345" t="str">
            <v>001.18.14600</v>
          </cell>
          <cell r="B2345" t="str">
            <v>Fornecimento e instalação de junção simples de pvc rígido branca  diam. 100x100 mm</v>
          </cell>
          <cell r="C2345" t="str">
            <v>UN</v>
          </cell>
          <cell r="D2345">
            <v>15.658799999999999</v>
          </cell>
        </row>
        <row r="2346">
          <cell r="A2346" t="str">
            <v>001.18.14620</v>
          </cell>
          <cell r="B2346" t="str">
            <v>Fornecimento e instalação de junção simples de pvc rígido branca  diam. 100x75 mm</v>
          </cell>
          <cell r="C2346" t="str">
            <v>UN</v>
          </cell>
          <cell r="D2346">
            <v>11.598800000000001</v>
          </cell>
        </row>
        <row r="2347">
          <cell r="A2347" t="str">
            <v>001.18.14640</v>
          </cell>
          <cell r="B2347" t="str">
            <v>Fornecimento e instalação de junção simples de pvc rígido branca  diam. 100x50 mm</v>
          </cell>
          <cell r="C2347" t="str">
            <v>UN</v>
          </cell>
          <cell r="D2347">
            <v>13.0688</v>
          </cell>
        </row>
        <row r="2348">
          <cell r="A2348" t="str">
            <v>001.18.14660</v>
          </cell>
          <cell r="B2348" t="str">
            <v>Fornecimento e instalação de junção simples de pvc rígido branca  diam. 75x75 mm</v>
          </cell>
          <cell r="C2348" t="str">
            <v>UN</v>
          </cell>
          <cell r="D2348">
            <v>10.2576</v>
          </cell>
        </row>
        <row r="2349">
          <cell r="A2349" t="str">
            <v>001.18.14680</v>
          </cell>
          <cell r="B2349" t="str">
            <v>Fornecimento e instalação de junção simples de pvc rígido branca  diam. 75x50 mm</v>
          </cell>
          <cell r="C2349" t="str">
            <v>UN</v>
          </cell>
          <cell r="D2349">
            <v>8.3376000000000001</v>
          </cell>
        </row>
        <row r="2350">
          <cell r="A2350" t="str">
            <v>001.18.14700</v>
          </cell>
          <cell r="B2350" t="str">
            <v>Fornecimento e instalação de junção simples de pvc rígido branca  diam. 50x50 mm</v>
          </cell>
          <cell r="C2350" t="str">
            <v>UN</v>
          </cell>
          <cell r="D2350">
            <v>7.0785999999999998</v>
          </cell>
        </row>
        <row r="2351">
          <cell r="A2351" t="str">
            <v>001.18.14720</v>
          </cell>
          <cell r="B2351" t="str">
            <v>Fornecimento e instalação de joelho 90º de pvc rígido branco  diam.75 mm</v>
          </cell>
          <cell r="C2351" t="str">
            <v>UN</v>
          </cell>
          <cell r="D2351">
            <v>7.5151000000000003</v>
          </cell>
        </row>
        <row r="2352">
          <cell r="A2352" t="str">
            <v>001.18.14740</v>
          </cell>
          <cell r="B2352" t="str">
            <v>Fornecimento e instalação de joelho 90º de pvc rígido branco  diam.50 mm</v>
          </cell>
          <cell r="C2352" t="str">
            <v>UN</v>
          </cell>
          <cell r="D2352">
            <v>4.9961000000000002</v>
          </cell>
        </row>
        <row r="2353">
          <cell r="A2353" t="str">
            <v>001.18.14760</v>
          </cell>
          <cell r="B2353" t="str">
            <v>Fornecimento e instalação de joelho 90º de pvc rígido branco  diam.100 mm</v>
          </cell>
          <cell r="C2353" t="str">
            <v>UN</v>
          </cell>
          <cell r="D2353">
            <v>10.118399999999999</v>
          </cell>
        </row>
        <row r="2354">
          <cell r="A2354" t="str">
            <v>001.18.14780</v>
          </cell>
          <cell r="B2354" t="str">
            <v>Fornecimento e instalação de joelho 90º curto com visita pvc branco para esgoto primário diam.100x75 mm</v>
          </cell>
          <cell r="C2354" t="str">
            <v>UN</v>
          </cell>
          <cell r="D2354">
            <v>11.756399999999999</v>
          </cell>
        </row>
        <row r="2355">
          <cell r="A2355" t="str">
            <v>001.18.14800</v>
          </cell>
          <cell r="B2355" t="str">
            <v>Fornecimento e instalação de joelho 90º curto com visita pvc branco para esgoto primário diam.100x50 mm</v>
          </cell>
          <cell r="C2355" t="str">
            <v>UN</v>
          </cell>
          <cell r="D2355">
            <v>10.2851</v>
          </cell>
        </row>
        <row r="2356">
          <cell r="A2356" t="str">
            <v>001.18.14820</v>
          </cell>
          <cell r="B2356" t="str">
            <v>Fornecimento e instalação de joelho 90º curto com visita pvc branco para esgoto primário diam. 75x50 mm</v>
          </cell>
          <cell r="C2356" t="str">
            <v>UN</v>
          </cell>
          <cell r="D2356">
            <v>7.3661000000000003</v>
          </cell>
        </row>
        <row r="2357">
          <cell r="A2357" t="str">
            <v>001.18.14840</v>
          </cell>
          <cell r="B2357" t="str">
            <v>Fornecimento e instalação de tee sanitário curto com visita pvc branco  diam.100x100 mm</v>
          </cell>
          <cell r="C2357" t="str">
            <v>UN</v>
          </cell>
          <cell r="D2357">
            <v>10.3588</v>
          </cell>
        </row>
        <row r="2358">
          <cell r="A2358" t="str">
            <v>001.18.14860</v>
          </cell>
          <cell r="B2358" t="str">
            <v>Fornecimento e instalação de tee sanitário curto com visita pvc branco  diam. 100x75 mm</v>
          </cell>
          <cell r="C2358" t="str">
            <v>UN</v>
          </cell>
          <cell r="D2358">
            <v>14.658799999999999</v>
          </cell>
        </row>
        <row r="2359">
          <cell r="A2359" t="str">
            <v>001.18.14880</v>
          </cell>
          <cell r="B2359" t="str">
            <v>Fornecimento e instalação de tee sanitário curto com visita pvc branco  diam. 100x50 mm</v>
          </cell>
          <cell r="C2359" t="str">
            <v>UN</v>
          </cell>
          <cell r="D2359">
            <v>9.9588999999999999</v>
          </cell>
        </row>
        <row r="2360">
          <cell r="A2360" t="str">
            <v>001.18.14900</v>
          </cell>
          <cell r="B2360" t="str">
            <v>Fornecimento e instalação de tee sanitário curto com visita pvc branco  diam. 75x75 mm</v>
          </cell>
          <cell r="C2360" t="str">
            <v>UN</v>
          </cell>
          <cell r="D2360">
            <v>8.4876000000000005</v>
          </cell>
        </row>
        <row r="2361">
          <cell r="A2361" t="str">
            <v>001.18.14920</v>
          </cell>
          <cell r="B2361" t="str">
            <v>Fornecimento e instalação de tee sanitário curto com visita pvc branco  diam. 75x50 mm</v>
          </cell>
          <cell r="C2361" t="str">
            <v>UN</v>
          </cell>
          <cell r="D2361">
            <v>7.9775999999999998</v>
          </cell>
        </row>
        <row r="2362">
          <cell r="A2362" t="str">
            <v>001.18.14940</v>
          </cell>
          <cell r="B2362" t="str">
            <v>Fornecimento e instalação de tee sanitário curto com visita pvc branco  diam. 50x50 mm</v>
          </cell>
          <cell r="C2362" t="str">
            <v>UN</v>
          </cell>
          <cell r="D2362">
            <v>5.6685999999999996</v>
          </cell>
        </row>
        <row r="2363">
          <cell r="A2363" t="str">
            <v>001.18.14960</v>
          </cell>
          <cell r="B2363" t="str">
            <v>Fornecimento e instalação de tee sanitário curto com visita pvc branco para esgoto primário diam.150mm</v>
          </cell>
          <cell r="C2363" t="str">
            <v>UN</v>
          </cell>
          <cell r="D2363">
            <v>41.598399999999998</v>
          </cell>
        </row>
        <row r="2364">
          <cell r="A2364" t="str">
            <v>001.18.14980</v>
          </cell>
          <cell r="B2364" t="str">
            <v>Fornecimento e instalação de luva simpels pvc branco  diam.100 mm</v>
          </cell>
          <cell r="C2364" t="str">
            <v>UN</v>
          </cell>
          <cell r="D2364">
            <v>7.9463999999999997</v>
          </cell>
        </row>
        <row r="2365">
          <cell r="A2365" t="str">
            <v>001.18.15000</v>
          </cell>
          <cell r="B2365" t="str">
            <v>Fornecimento e instalação de luva simpels pvc branco  diam.75 mm</v>
          </cell>
          <cell r="C2365" t="str">
            <v>UN</v>
          </cell>
          <cell r="D2365">
            <v>5.6951000000000001</v>
          </cell>
        </row>
        <row r="2366">
          <cell r="A2366" t="str">
            <v>001.18.15020</v>
          </cell>
          <cell r="B2366" t="str">
            <v>Fornecimento e instalação de luva simpels pvc branco  diam. 50 mm</v>
          </cell>
          <cell r="C2366" t="str">
            <v>UN</v>
          </cell>
          <cell r="D2366">
            <v>4.4461000000000004</v>
          </cell>
        </row>
        <row r="2367">
          <cell r="A2367" t="str">
            <v>001.18.15040</v>
          </cell>
          <cell r="B2367" t="str">
            <v>Fornecimento e instalação de luva simpels pvc branco  diam.150 mm</v>
          </cell>
          <cell r="C2367" t="str">
            <v>UN</v>
          </cell>
          <cell r="D2367">
            <v>26.288399999999999</v>
          </cell>
        </row>
        <row r="2368">
          <cell r="A2368" t="str">
            <v>001.18.15060</v>
          </cell>
          <cell r="B2368" t="str">
            <v>Fornecimento e instalação de luva dupla pvc branco  diam.100 mm</v>
          </cell>
          <cell r="C2368" t="str">
            <v>UN</v>
          </cell>
          <cell r="D2368">
            <v>6.4363999999999999</v>
          </cell>
        </row>
        <row r="2369">
          <cell r="A2369" t="str">
            <v>001.18.15080</v>
          </cell>
          <cell r="B2369" t="str">
            <v>Fornecimento e instalação de luva dupla pvc branco  diam.50 mm</v>
          </cell>
          <cell r="C2369" t="str">
            <v>UN</v>
          </cell>
          <cell r="D2369">
            <v>3.7061000000000002</v>
          </cell>
        </row>
        <row r="2370">
          <cell r="A2370" t="str">
            <v>001.18.15100</v>
          </cell>
          <cell r="B2370" t="str">
            <v>Fornecimento e instalação de luva dupla pvc branco  diam.75 mm</v>
          </cell>
          <cell r="C2370" t="str">
            <v>UN</v>
          </cell>
          <cell r="D2370">
            <v>5.2150999999999996</v>
          </cell>
        </row>
        <row r="2371">
          <cell r="A2371" t="str">
            <v>001.18.15120</v>
          </cell>
          <cell r="B2371" t="str">
            <v>Fornecimento e instalação de luva dupla pvc branco  diam.150 mm</v>
          </cell>
          <cell r="C2371" t="str">
            <v>UN</v>
          </cell>
          <cell r="D2371">
            <v>5.1184000000000003</v>
          </cell>
        </row>
        <row r="2372">
          <cell r="A2372" t="str">
            <v>001.18.15140</v>
          </cell>
          <cell r="B2372" t="str">
            <v>Fornecimento e instalação de luva de correr pvc branco  diam.100 mm</v>
          </cell>
          <cell r="C2372" t="str">
            <v>UN</v>
          </cell>
          <cell r="D2372">
            <v>5.1184000000000003</v>
          </cell>
        </row>
        <row r="2373">
          <cell r="A2373" t="str">
            <v>001.18.15160</v>
          </cell>
          <cell r="B2373" t="str">
            <v>Fornecimento e instalação de luva de correr pvc branco  diam. 75 mm</v>
          </cell>
          <cell r="C2373" t="str">
            <v>UN</v>
          </cell>
          <cell r="D2373">
            <v>8.6350999999999996</v>
          </cell>
        </row>
        <row r="2374">
          <cell r="A2374" t="str">
            <v>001.18.15180</v>
          </cell>
          <cell r="B2374" t="str">
            <v>Fornecimento e instalação de luva de correr pvc branco  diam. 50 mm</v>
          </cell>
          <cell r="C2374" t="str">
            <v>UN</v>
          </cell>
          <cell r="D2374">
            <v>6.8160999999999996</v>
          </cell>
        </row>
        <row r="2375">
          <cell r="A2375" t="str">
            <v>001.18.15200</v>
          </cell>
          <cell r="B2375" t="str">
            <v>Fornecimento e instalação de plug pvc diam. 100 mm</v>
          </cell>
          <cell r="C2375" t="str">
            <v>UN</v>
          </cell>
          <cell r="D2375">
            <v>5.3211000000000004</v>
          </cell>
        </row>
        <row r="2376">
          <cell r="A2376" t="str">
            <v>001.18.15220</v>
          </cell>
          <cell r="B2376" t="str">
            <v>Fornecimento e instalação de plug de pvc diam.75 mm</v>
          </cell>
          <cell r="C2376" t="str">
            <v>UN</v>
          </cell>
          <cell r="D2376">
            <v>4.1668000000000003</v>
          </cell>
        </row>
        <row r="2377">
          <cell r="A2377" t="str">
            <v>001.18.15240</v>
          </cell>
          <cell r="B2377" t="str">
            <v>Fornecimento e instalação de plug de pvc branco diam. 50 mm</v>
          </cell>
          <cell r="C2377" t="str">
            <v>UN</v>
          </cell>
          <cell r="D2377">
            <v>2.8127</v>
          </cell>
        </row>
        <row r="2378">
          <cell r="A2378" t="str">
            <v>001.18.15260</v>
          </cell>
          <cell r="B2378" t="str">
            <v>Fornecimento e instalação de redução excêntrica pvc branco  diam.100x75 mm</v>
          </cell>
          <cell r="C2378" t="str">
            <v>UN</v>
          </cell>
          <cell r="D2378">
            <v>8.6264000000000003</v>
          </cell>
        </row>
        <row r="2379">
          <cell r="A2379" t="str">
            <v>001.18.15280</v>
          </cell>
          <cell r="B2379" t="str">
            <v>Fornecimento e instalação de redução excêntrica pvc branco  diam.100x50 mm</v>
          </cell>
          <cell r="C2379" t="str">
            <v>UN</v>
          </cell>
          <cell r="D2379">
            <v>7.1451000000000002</v>
          </cell>
        </row>
        <row r="2380">
          <cell r="A2380" t="str">
            <v>001.18.15300</v>
          </cell>
          <cell r="B2380" t="str">
            <v>Fornecimento e instalação de redução excêntrica pvc branco  diam.75x50 mm</v>
          </cell>
          <cell r="C2380" t="str">
            <v>UN</v>
          </cell>
          <cell r="D2380">
            <v>5.3060999999999998</v>
          </cell>
        </row>
        <row r="2381">
          <cell r="A2381" t="str">
            <v>001.18.15320</v>
          </cell>
          <cell r="B2381" t="str">
            <v>Fornecimento e instalação de vedação de saída de vaso sanitário pvc branco  diam.100 mm</v>
          </cell>
          <cell r="C2381" t="str">
            <v>UN</v>
          </cell>
          <cell r="D2381">
            <v>5.6974</v>
          </cell>
        </row>
        <row r="2382">
          <cell r="A2382" t="str">
            <v>001.18.15340</v>
          </cell>
          <cell r="B2382" t="str">
            <v>Fornecimento e instalação de terminal de ventilação pvc branco  diam.50 mm</v>
          </cell>
          <cell r="C2382" t="str">
            <v>UN</v>
          </cell>
          <cell r="D2382">
            <v>7.2061000000000002</v>
          </cell>
        </row>
        <row r="2383">
          <cell r="A2383" t="str">
            <v>001.18.15360</v>
          </cell>
          <cell r="B2383" t="str">
            <v>Fornecimento e instalação de curva 90º de pvc rígido cor branca diam.40 mm</v>
          </cell>
          <cell r="C2383" t="str">
            <v>UN</v>
          </cell>
          <cell r="D2383">
            <v>4.5160999999999998</v>
          </cell>
        </row>
        <row r="2384">
          <cell r="A2384" t="str">
            <v>001.18.15380</v>
          </cell>
          <cell r="B2384" t="str">
            <v>Fornecimento e instalação de curva 45º de pvc rígido cor branca  diam.40 mm</v>
          </cell>
          <cell r="C2384" t="str">
            <v>UN</v>
          </cell>
          <cell r="D2384">
            <v>4.5160999999999998</v>
          </cell>
        </row>
        <row r="2385">
          <cell r="A2385" t="str">
            <v>001.18.15400</v>
          </cell>
          <cell r="B2385" t="str">
            <v>Fornecimento e instalação de joelho 90º pvc rígido cor branca  diam.40 mm</v>
          </cell>
          <cell r="C2385" t="str">
            <v>UN</v>
          </cell>
          <cell r="D2385">
            <v>3.9861</v>
          </cell>
        </row>
        <row r="2386">
          <cell r="A2386" t="str">
            <v>001.18.15420</v>
          </cell>
          <cell r="B2386" t="str">
            <v>Fornecimento e instalação de joelho 45º pvc rígido cor branca  diam.40 mm</v>
          </cell>
          <cell r="C2386" t="str">
            <v>UN</v>
          </cell>
          <cell r="D2386">
            <v>4.2061000000000002</v>
          </cell>
        </row>
        <row r="2387">
          <cell r="A2387" t="str">
            <v>001.18.15440</v>
          </cell>
          <cell r="B2387" t="str">
            <v>Fornecimento e instalação de tee 90º pvc rígido cor branca diam.40 mm</v>
          </cell>
          <cell r="C2387" t="str">
            <v>UN</v>
          </cell>
          <cell r="D2387">
            <v>4.1685999999999996</v>
          </cell>
        </row>
        <row r="2388">
          <cell r="A2388" t="str">
            <v>001.18.15460</v>
          </cell>
          <cell r="B2388" t="str">
            <v>Fornecimento e instalação de junção 45º pvc rígido cor branca  diam.40 mm</v>
          </cell>
          <cell r="C2388" t="str">
            <v>UN</v>
          </cell>
          <cell r="D2388">
            <v>5.0286</v>
          </cell>
        </row>
        <row r="2389">
          <cell r="A2389" t="str">
            <v>001.18.15480</v>
          </cell>
          <cell r="B2389" t="str">
            <v>Fornecimento e instalação de bucha de redução pvc rígido cor branca para esgoto secundário diam.50 mm x 40 mm</v>
          </cell>
          <cell r="C2389" t="str">
            <v>UN</v>
          </cell>
          <cell r="D2389">
            <v>3.7961</v>
          </cell>
        </row>
        <row r="2390">
          <cell r="A2390" t="str">
            <v>001.18.15500</v>
          </cell>
          <cell r="B2390" t="str">
            <v>Fornecimento e instalação de joelho 90º soldável e com rosca cor branca para esgoto secundário diam.40 mm x 1.1/4 pol</v>
          </cell>
          <cell r="C2390" t="str">
            <v>UN</v>
          </cell>
          <cell r="D2390">
            <v>4.7150999999999996</v>
          </cell>
        </row>
        <row r="2391">
          <cell r="A2391" t="str">
            <v>001.18.15520</v>
          </cell>
          <cell r="B2391" t="str">
            <v>Fornecimento e instalação de joelho 90º soldável e com rosca cor branca para esgoto sedundário diam.40 mm x 1 pol</v>
          </cell>
          <cell r="C2391" t="str">
            <v>UN</v>
          </cell>
          <cell r="D2391">
            <v>5.0651000000000002</v>
          </cell>
        </row>
        <row r="2392">
          <cell r="A2392" t="str">
            <v>001.18.15540</v>
          </cell>
          <cell r="B2392" t="str">
            <v>Fornecimento e instalação de adaptador para sifão soldável pvc rígido cor branca para esgoto secundário diam.1.1/4 x 40 mm</v>
          </cell>
          <cell r="C2392" t="str">
            <v>UN</v>
          </cell>
          <cell r="D2392">
            <v>2.5573999999999999</v>
          </cell>
        </row>
        <row r="2393">
          <cell r="A2393" t="str">
            <v>001.18.15560</v>
          </cell>
          <cell r="B2393" t="str">
            <v>Fornecimento e instalação de adaptador para junta elástica para sifão metálico pvc rígido cor branca para esgoto secundário diam.1 1/2 x 40 mm</v>
          </cell>
          <cell r="C2393" t="str">
            <v>UN</v>
          </cell>
          <cell r="D2393">
            <v>3.7810999999999999</v>
          </cell>
        </row>
        <row r="2394">
          <cell r="A2394" t="str">
            <v>001.18.15580</v>
          </cell>
          <cell r="B2394" t="str">
            <v>Fornecimento e instalação de luva pvc rígido cor branca para estogo secundário diam.40 mm</v>
          </cell>
          <cell r="C2394" t="str">
            <v>UN</v>
          </cell>
          <cell r="D2394">
            <v>4.1851000000000003</v>
          </cell>
        </row>
        <row r="2395">
          <cell r="A2395" t="str">
            <v>001.18.15600</v>
          </cell>
          <cell r="B2395" t="str">
            <v>Fornecimento e instalação de caixa sifonada de de pvc rígido branco para esgoto secundário  com saída de 50 mm e grelha quadrada simples n.101 150x150x50 mm</v>
          </cell>
          <cell r="C2395" t="str">
            <v>UN</v>
          </cell>
          <cell r="D2395">
            <v>40.396599999999999</v>
          </cell>
        </row>
        <row r="2396">
          <cell r="A2396" t="str">
            <v>001.18.15620</v>
          </cell>
          <cell r="B2396" t="str">
            <v>Fornecimento e instalação de caixa sifonada de de pvc rígido branco para esgoto secundário  com grelha quadrada e porta grelha cromados n.103 150x150x50 mm</v>
          </cell>
          <cell r="C2396" t="str">
            <v>UN</v>
          </cell>
          <cell r="D2396">
            <v>19.846599999999999</v>
          </cell>
        </row>
        <row r="2397">
          <cell r="A2397" t="str">
            <v>001.18.15640</v>
          </cell>
          <cell r="B2397" t="str">
            <v>Fornecimento e instalação de caixa sifonada de de pvc rígido branco para esgoto secundário  com grelha quadrada cromada e porta grelha cinza n.105 150x150x50 mm</v>
          </cell>
          <cell r="C2397" t="str">
            <v>UN</v>
          </cell>
          <cell r="D2397">
            <v>19.846599999999999</v>
          </cell>
        </row>
        <row r="2398">
          <cell r="A2398" t="str">
            <v>001.18.15660</v>
          </cell>
          <cell r="B2398" t="str">
            <v>Fornecimento e instalação de caixa sifonada de de pvc rígido branco para esgoto secundário  com grelha redonda simples n.102 150x150x50 mm</v>
          </cell>
          <cell r="C2398" t="str">
            <v>UN</v>
          </cell>
          <cell r="D2398">
            <v>18.8566</v>
          </cell>
        </row>
        <row r="2399">
          <cell r="A2399" t="str">
            <v>001.18.15680</v>
          </cell>
          <cell r="B2399" t="str">
            <v>Fornecimento e instalação de caixa sifonada de de pvc rígido branco para esgoto secundário  com grelha redonda cromada e porta grelha cromados n.104 150x150x50 mm</v>
          </cell>
          <cell r="C2399" t="str">
            <v>UN</v>
          </cell>
          <cell r="D2399">
            <v>18.8566</v>
          </cell>
        </row>
        <row r="2400">
          <cell r="A2400" t="str">
            <v>001.18.15700</v>
          </cell>
          <cell r="B2400" t="str">
            <v>Fornecimento e instalação de caixa sifonada de de pvc rígido branco para esgoto secundário  com grelha redonda cromada e porta grelha cromados n.106 150x150x50 mm</v>
          </cell>
          <cell r="C2400" t="str">
            <v>UN</v>
          </cell>
          <cell r="D2400">
            <v>18.8566</v>
          </cell>
        </row>
        <row r="2401">
          <cell r="A2401" t="str">
            <v>001.18.15720</v>
          </cell>
          <cell r="B2401" t="str">
            <v>Fornecimento e instalações de caixa sifonada de de pvc rígido branco para esgoto secundário  com grelha redonda cromada e porta grelha cromados n.104 150x185x75 mm</v>
          </cell>
          <cell r="C2401" t="str">
            <v>UN</v>
          </cell>
          <cell r="D2401">
            <v>19.776599999999998</v>
          </cell>
        </row>
        <row r="2402">
          <cell r="A2402" t="str">
            <v>001.18.15740</v>
          </cell>
          <cell r="B2402" t="str">
            <v>Fornecimento e instalação de caixa sifonada de de pvc rígido branco para esgoto secundário  com saída de 40 mm e uma só entrada com grelha redonda simples n.31 100x100x40 mm</v>
          </cell>
          <cell r="C2402" t="str">
            <v>UN</v>
          </cell>
          <cell r="D2402">
            <v>14.3066</v>
          </cell>
        </row>
        <row r="2403">
          <cell r="A2403" t="str">
            <v>001.18.15760</v>
          </cell>
          <cell r="B2403" t="str">
            <v>Fornecimento e instalação de caixa sifonada de de pvc rígido branco para esgoto secundário  com grelha redonda e porta grelha cromados n.34 100x100x40 mm</v>
          </cell>
          <cell r="C2403" t="str">
            <v>UN</v>
          </cell>
          <cell r="D2403">
            <v>14.3066</v>
          </cell>
        </row>
        <row r="2404">
          <cell r="A2404" t="str">
            <v>001.18.15780</v>
          </cell>
          <cell r="B2404" t="str">
            <v>Fornecimento e instalação de caixa sifonada de de pvc rígido branco para esgoto secundário  com grelha redonda e porta grelha cromados n.64 100x100x40 mm</v>
          </cell>
          <cell r="C2404" t="str">
            <v>UN</v>
          </cell>
          <cell r="D2404">
            <v>16.236599999999999</v>
          </cell>
        </row>
        <row r="2405">
          <cell r="A2405" t="str">
            <v>001.18.15800</v>
          </cell>
          <cell r="B2405" t="str">
            <v>Fornecimento e instalação de caixa  seca de pvc rígido branco e cinza p/ esgoto secundário de altura regulável para cozinha, box, terraço redonda c/grelha simples n 142 100x100x40 mm</v>
          </cell>
          <cell r="C2405" t="str">
            <v>UN</v>
          </cell>
          <cell r="D2405">
            <v>20.156600000000001</v>
          </cell>
        </row>
        <row r="2406">
          <cell r="A2406" t="str">
            <v>001.18.15820</v>
          </cell>
          <cell r="B2406" t="str">
            <v>Fornecimento e instalação de caixa seca de pvc rígido branco e cinza p/ esgoto secundário de altura regulável para cozinha, box, terraço redonda c/grelha e porta grelha cromados n 144 100x100x40 mm</v>
          </cell>
          <cell r="C2406" t="str">
            <v>UN</v>
          </cell>
          <cell r="D2406">
            <v>16.236599999999999</v>
          </cell>
        </row>
        <row r="2407">
          <cell r="A2407" t="str">
            <v>001.18.15840</v>
          </cell>
          <cell r="B2407" t="str">
            <v>Fornecimento e instalação de caixa seca de pvc rígido branco e cinza p/ esgoto secundário de altura regulável para cozinha, box, terraço redonda c/grelha cromada e porta grelha cinza n.146 100x100x40 mm</v>
          </cell>
          <cell r="C2407" t="str">
            <v>UN</v>
          </cell>
          <cell r="D2407">
            <v>16.236599999999999</v>
          </cell>
        </row>
        <row r="2408">
          <cell r="A2408" t="str">
            <v>001.18.15860</v>
          </cell>
          <cell r="B2408" t="str">
            <v>Fornecimento e instalação de ralo seco pvc branco e cinza rígido p/ esgoto secundário,para terraço, quadrado c/grelha simples n 211 100x53x40 mm</v>
          </cell>
          <cell r="C2408" t="str">
            <v>UN</v>
          </cell>
          <cell r="D2408">
            <v>12.5166</v>
          </cell>
        </row>
        <row r="2409">
          <cell r="A2409" t="str">
            <v>001.18.15880</v>
          </cell>
          <cell r="B2409" t="str">
            <v>Fornecimento e instalação de ralo seco pvc branco e cinza rígido p/ esgoto secundário,para terraço, quadrado c/grelha cromada n 215 100x53x40 mm</v>
          </cell>
          <cell r="C2409" t="str">
            <v>UN</v>
          </cell>
          <cell r="D2409">
            <v>12.5166</v>
          </cell>
        </row>
        <row r="2410">
          <cell r="A2410" t="str">
            <v>001.18.15900</v>
          </cell>
          <cell r="B2410" t="str">
            <v>Fornecimento e instalação de ralo seco pvc branco e cinza rígido p/ esgoto secundário, c/ saída soldável, c/ grelha simples n.5 100x40 mm</v>
          </cell>
          <cell r="C2410" t="str">
            <v>UN</v>
          </cell>
          <cell r="D2410">
            <v>11.2866</v>
          </cell>
        </row>
        <row r="2411">
          <cell r="A2411" t="str">
            <v>001.18.15920</v>
          </cell>
          <cell r="B2411" t="str">
            <v>Fornecimento e instalação de ralo seco pvc branco e cinza rígido p/ esgoto secundário,c/ saída soldável  c/ grelha cromada n.6 100x40 mm</v>
          </cell>
          <cell r="C2411" t="str">
            <v>UN</v>
          </cell>
          <cell r="D2411">
            <v>12.5466</v>
          </cell>
        </row>
        <row r="2412">
          <cell r="A2412" t="str">
            <v>001.18.15940</v>
          </cell>
          <cell r="B2412" t="str">
            <v>Fornecimento e instalação de ralo sifonado cônico pvc branco e cinza rígido p/ esgoto secundário, de altura regulável c/grelha simples n 212 100x40 mm</v>
          </cell>
          <cell r="C2412" t="str">
            <v>UN</v>
          </cell>
          <cell r="D2412">
            <v>16.886600000000001</v>
          </cell>
        </row>
        <row r="2413">
          <cell r="A2413" t="str">
            <v>001.18.15960</v>
          </cell>
          <cell r="B2413" t="str">
            <v>Fornecimento e instalação de ralo sifonado cônico pvc branco e cinza rígido p/ esgoto secundário, de altura regulável c/grelha cromada n 216 100x40 mm</v>
          </cell>
          <cell r="C2413" t="str">
            <v>UN</v>
          </cell>
          <cell r="D2413">
            <v>12.5466</v>
          </cell>
        </row>
        <row r="2414">
          <cell r="A2414" t="str">
            <v>001.18.15980</v>
          </cell>
          <cell r="B2414" t="str">
            <v>Fornecimento e instalaçao de ralo sifonado pvc branco e cinza rígido p/ esgoto secundário, para terraço, quadrado com grelha simples n. 201 100 x 53 x 40 mm</v>
          </cell>
          <cell r="C2414" t="str">
            <v>UN</v>
          </cell>
          <cell r="D2414">
            <v>11.666600000000001</v>
          </cell>
        </row>
        <row r="2415">
          <cell r="A2415" t="str">
            <v>001.18.16000</v>
          </cell>
          <cell r="B2415" t="str">
            <v>Fornecimento e instalação de ralo sifonado pvc branco e cinza rígido p/ esgoto secundário, para terraço, quadrado com grelha cromada n. 205 100 x 53 x 40 mm</v>
          </cell>
          <cell r="C2415" t="str">
            <v>UN</v>
          </cell>
          <cell r="D2415">
            <v>12.5466</v>
          </cell>
        </row>
        <row r="2416">
          <cell r="A2416" t="str">
            <v>001.18.16020</v>
          </cell>
          <cell r="B2416" t="str">
            <v>Tubo de ferro fundido tipo esgoto com ponta e bolsa 150 mm</v>
          </cell>
          <cell r="C2416" t="str">
            <v>ML</v>
          </cell>
          <cell r="D2416">
            <v>111.3096</v>
          </cell>
        </row>
        <row r="2417">
          <cell r="A2417" t="str">
            <v>001.18.16040</v>
          </cell>
          <cell r="B2417" t="str">
            <v>Tubo de ferro fundido tipo esgoto com ponta e bolsa 100 mm</v>
          </cell>
          <cell r="C2417" t="str">
            <v>ML</v>
          </cell>
          <cell r="D2417">
            <v>62.589599999999997</v>
          </cell>
        </row>
        <row r="2418">
          <cell r="A2418" t="str">
            <v>001.18.16060</v>
          </cell>
          <cell r="B2418" t="str">
            <v>Tubo de ferro fundido tipo esgoto com ponta e bolsa 75 mm</v>
          </cell>
          <cell r="C2418" t="str">
            <v>ML</v>
          </cell>
          <cell r="D2418">
            <v>45.003300000000003</v>
          </cell>
        </row>
        <row r="2419">
          <cell r="A2419" t="str">
            <v>001.18.16080</v>
          </cell>
          <cell r="B2419" t="str">
            <v>Tubo de ferro fundido tipo esgoto com ponta e bolsa 50 mm</v>
          </cell>
          <cell r="C2419" t="str">
            <v>ML</v>
          </cell>
          <cell r="D2419">
            <v>30.222000000000001</v>
          </cell>
        </row>
        <row r="2420">
          <cell r="A2420" t="str">
            <v>001.18.16100</v>
          </cell>
          <cell r="B2420" t="str">
            <v>Joelho 90º  de ferro fundido tipo esgoto diam.150 mm</v>
          </cell>
          <cell r="C2420" t="str">
            <v>UN</v>
          </cell>
          <cell r="D2420">
            <v>76.886499999999998</v>
          </cell>
        </row>
        <row r="2421">
          <cell r="A2421" t="str">
            <v>001.18.16120</v>
          </cell>
          <cell r="B2421" t="str">
            <v>Joelho 90º  de ferro fundido tipo esgoto diam.100 mm</v>
          </cell>
          <cell r="C2421" t="str">
            <v>UN</v>
          </cell>
          <cell r="D2421">
            <v>52.619</v>
          </cell>
        </row>
        <row r="2422">
          <cell r="A2422" t="str">
            <v>001.18.16140</v>
          </cell>
          <cell r="B2422" t="str">
            <v>Joelho 90º  de ferro fundido tipo esgoto diam. 75 mm</v>
          </cell>
          <cell r="C2422" t="str">
            <v>UN</v>
          </cell>
          <cell r="D2422">
            <v>37.807200000000002</v>
          </cell>
        </row>
        <row r="2423">
          <cell r="A2423" t="str">
            <v>001.18.16160</v>
          </cell>
          <cell r="B2423" t="str">
            <v>Joelho 90º  de ferro fundido tipo esgoto diam. 50 mm</v>
          </cell>
          <cell r="C2423" t="str">
            <v>UN</v>
          </cell>
          <cell r="D2423">
            <v>24.280999999999999</v>
          </cell>
        </row>
        <row r="2424">
          <cell r="A2424" t="str">
            <v>001.18.16180</v>
          </cell>
          <cell r="B2424" t="str">
            <v>Junção de 45º  de ferro fundido tipo esgoto diam. 50x50   mm</v>
          </cell>
          <cell r="C2424" t="str">
            <v>UN</v>
          </cell>
          <cell r="D2424">
            <v>34.475700000000003</v>
          </cell>
        </row>
        <row r="2425">
          <cell r="A2425" t="str">
            <v>001.18.16200</v>
          </cell>
          <cell r="B2425" t="str">
            <v>Junção de 45º  de ferro fundido tipo esgoto diam. 75x50   mm</v>
          </cell>
          <cell r="C2425" t="str">
            <v>UN</v>
          </cell>
          <cell r="D2425">
            <v>37.825699999999998</v>
          </cell>
        </row>
        <row r="2426">
          <cell r="A2426" t="str">
            <v>001.18.16220</v>
          </cell>
          <cell r="B2426" t="str">
            <v>Junção de 45º  de ferro fundido tipo esgoto diam. 75x75   mm</v>
          </cell>
          <cell r="C2426" t="str">
            <v>UN</v>
          </cell>
          <cell r="D2426">
            <v>51.588000000000001</v>
          </cell>
        </row>
        <row r="2427">
          <cell r="A2427" t="str">
            <v>001.18.16240</v>
          </cell>
          <cell r="B2427" t="str">
            <v>Junção de 45º  de ferro fundido tipo esgoto diam. 100x50  mm</v>
          </cell>
          <cell r="C2427" t="str">
            <v>UN</v>
          </cell>
          <cell r="D2427">
            <v>54.3352</v>
          </cell>
        </row>
        <row r="2428">
          <cell r="A2428" t="str">
            <v>001.18.16260</v>
          </cell>
          <cell r="B2428" t="str">
            <v>Junção de 45º  de ferro fundido tipo esgoto diam. 100x75  mm</v>
          </cell>
          <cell r="C2428" t="str">
            <v>UN</v>
          </cell>
          <cell r="D2428">
            <v>64.967500000000001</v>
          </cell>
        </row>
        <row r="2429">
          <cell r="A2429" t="str">
            <v>001.18.16280</v>
          </cell>
          <cell r="B2429" t="str">
            <v>Junção de 45º  de ferro fundido tipo esgoto diam. 100x100 mm</v>
          </cell>
          <cell r="C2429" t="str">
            <v>UN</v>
          </cell>
          <cell r="D2429">
            <v>76.299899999999994</v>
          </cell>
        </row>
        <row r="2430">
          <cell r="A2430" t="str">
            <v>001.18.16300</v>
          </cell>
          <cell r="B2430" t="str">
            <v>Junção de 45º  de ferro fundido tipo esgoto diam. 150x75  mm</v>
          </cell>
          <cell r="C2430" t="str">
            <v>UN</v>
          </cell>
          <cell r="D2430">
            <v>77.706900000000005</v>
          </cell>
        </row>
        <row r="2431">
          <cell r="A2431" t="str">
            <v>001.18.16320</v>
          </cell>
          <cell r="B2431" t="str">
            <v>Junção de 45º  de ferro fundido tipo esgoto diam. 150x100 mm</v>
          </cell>
          <cell r="C2431" t="str">
            <v>UN</v>
          </cell>
          <cell r="D2431">
            <v>101.93689999999999</v>
          </cell>
        </row>
        <row r="2432">
          <cell r="A2432" t="str">
            <v>001.18.16340</v>
          </cell>
          <cell r="B2432" t="str">
            <v>Junção de 45º  de ferro fundido tipo esgoto diam  150x150 mm</v>
          </cell>
          <cell r="C2432" t="str">
            <v>UN</v>
          </cell>
          <cell r="D2432">
            <v>122.5731</v>
          </cell>
        </row>
        <row r="2433">
          <cell r="A2433" t="str">
            <v>001.18.16360</v>
          </cell>
          <cell r="B2433" t="str">
            <v>Junção dupla de 45º de ferro fundido tipo esgoto diam. 100x100 mm</v>
          </cell>
          <cell r="C2433" t="str">
            <v>UN</v>
          </cell>
          <cell r="D2433">
            <v>81.119900000000001</v>
          </cell>
        </row>
        <row r="2434">
          <cell r="A2434" t="str">
            <v>001.18.16380</v>
          </cell>
          <cell r="B2434" t="str">
            <v>Luva bipartida  de ferro fundido tipo esgoto diam. 150 mm</v>
          </cell>
          <cell r="C2434" t="str">
            <v>UN</v>
          </cell>
          <cell r="D2434">
            <v>63.1965</v>
          </cell>
        </row>
        <row r="2435">
          <cell r="A2435" t="str">
            <v>001.18.16400</v>
          </cell>
          <cell r="B2435" t="str">
            <v>Luva bipartida  de ferro fundido tipo esgoto diam. 100 mm</v>
          </cell>
          <cell r="C2435" t="str">
            <v>UN</v>
          </cell>
          <cell r="D2435">
            <v>38.095799999999997</v>
          </cell>
        </row>
        <row r="2436">
          <cell r="A2436" t="str">
            <v>001.18.16420</v>
          </cell>
          <cell r="B2436" t="str">
            <v>Luva bipartida  de ferro fundido tipo esgoto diam. 75  mm</v>
          </cell>
          <cell r="C2436" t="str">
            <v>UN</v>
          </cell>
          <cell r="D2436">
            <v>30.702400000000001</v>
          </cell>
        </row>
        <row r="2437">
          <cell r="A2437" t="str">
            <v>001.18.16440</v>
          </cell>
          <cell r="B2437" t="str">
            <v>Luva bipartida  de ferro fundido tipo esgoto diam. 50  mm</v>
          </cell>
          <cell r="C2437" t="str">
            <v>UN</v>
          </cell>
          <cell r="D2437">
            <v>22.130600000000001</v>
          </cell>
        </row>
        <row r="2438">
          <cell r="A2438" t="str">
            <v>001.18.16460</v>
          </cell>
          <cell r="B2438" t="str">
            <v>Fornecimento e instalação de placa cega de ferro fundido tipo esgoto diam.150 mm</v>
          </cell>
          <cell r="C2438" t="str">
            <v>UN</v>
          </cell>
          <cell r="D2438">
            <v>36.133400000000002</v>
          </cell>
        </row>
        <row r="2439">
          <cell r="A2439" t="str">
            <v>001.18.16480</v>
          </cell>
          <cell r="B2439" t="str">
            <v>Fornecimento e instalação de placa cega de ferro fundido tipo esgoto diam.100 mm</v>
          </cell>
          <cell r="C2439" t="str">
            <v>UN</v>
          </cell>
          <cell r="D2439">
            <v>21.876999999999999</v>
          </cell>
        </row>
        <row r="2440">
          <cell r="A2440" t="str">
            <v>001.18.16500</v>
          </cell>
          <cell r="B2440" t="str">
            <v>Fornecimento e instalação de placa cega de ferro fundido tipo esgoto diam. 75  mm</v>
          </cell>
          <cell r="C2440" t="str">
            <v>UN</v>
          </cell>
          <cell r="D2440">
            <v>18.817299999999999</v>
          </cell>
        </row>
        <row r="2441">
          <cell r="A2441" t="str">
            <v>001.18.16520</v>
          </cell>
          <cell r="B2441" t="str">
            <v>Fornecimento e instalação de placa cega de ferro fundido tipo esgoto diam. 50  mm</v>
          </cell>
          <cell r="C2441" t="str">
            <v>UN</v>
          </cell>
          <cell r="D2441">
            <v>12.9061</v>
          </cell>
        </row>
        <row r="2442">
          <cell r="A2442" t="str">
            <v>001.18.16540</v>
          </cell>
          <cell r="B2442" t="str">
            <v>Fornecimento e instalação de joelho de 45º de ferro fundido tipo esgoto  diam. 150 mm</v>
          </cell>
          <cell r="C2442" t="str">
            <v>UN</v>
          </cell>
          <cell r="D2442">
            <v>65.796499999999995</v>
          </cell>
        </row>
        <row r="2443">
          <cell r="A2443" t="str">
            <v>001.18.16560</v>
          </cell>
          <cell r="B2443" t="str">
            <v>Fornecimento e instalação de joelho de 45º de ferro fundido tipo esgoto  diam. 100 mm</v>
          </cell>
          <cell r="C2443" t="str">
            <v>UN</v>
          </cell>
          <cell r="D2443">
            <v>41.855800000000002</v>
          </cell>
        </row>
        <row r="2444">
          <cell r="A2444" t="str">
            <v>001.18.16580</v>
          </cell>
          <cell r="B2444" t="str">
            <v>Fornecimento e instalação de joleho de 45º de ferro fundido tipo esgoto  diam.  75  mm</v>
          </cell>
          <cell r="C2444" t="str">
            <v>UN</v>
          </cell>
          <cell r="D2444">
            <v>30.840599999999998</v>
          </cell>
        </row>
        <row r="2445">
          <cell r="A2445" t="str">
            <v>001.18.16600</v>
          </cell>
          <cell r="B2445" t="str">
            <v>Fornecimento e instalação de joelho de 45º de ferro fundido tipo esgoto  diam.  50  mm</v>
          </cell>
          <cell r="C2445" t="str">
            <v>UN</v>
          </cell>
          <cell r="D2445">
            <v>24.352399999999999</v>
          </cell>
        </row>
        <row r="2446">
          <cell r="A2446" t="str">
            <v>001.18.16620</v>
          </cell>
          <cell r="B2446" t="str">
            <v>Fornecimento e instalação de bucha de redução de ferro fundido tipo esgoto diam. 150x100 mm</v>
          </cell>
          <cell r="C2446" t="str">
            <v>UN</v>
          </cell>
          <cell r="D2446">
            <v>48.129399999999997</v>
          </cell>
        </row>
        <row r="2447">
          <cell r="A2447" t="str">
            <v>001.18.16640</v>
          </cell>
          <cell r="B2447" t="str">
            <v>Fornecimento e instalação de bucha de redução de ferro fundido tipo esgoto diam. 100x75  mm</v>
          </cell>
          <cell r="C2447" t="str">
            <v>UN</v>
          </cell>
          <cell r="D2447">
            <v>24.4129</v>
          </cell>
        </row>
        <row r="2448">
          <cell r="A2448" t="str">
            <v>001.18.16660</v>
          </cell>
          <cell r="B2448" t="str">
            <v>Fornecimento e instalação de bucha de redução de ferro fundido tipo esgoto diam. 75x50   mm</v>
          </cell>
          <cell r="C2448" t="str">
            <v>UN</v>
          </cell>
          <cell r="D2448">
            <v>15.606999999999999</v>
          </cell>
        </row>
        <row r="2449">
          <cell r="A2449" t="str">
            <v>001.18.16680</v>
          </cell>
          <cell r="B2449" t="str">
            <v>Fornecimento e instalação de tee sanitário de ferro fundido tipo esgoto diam.150x100 mm</v>
          </cell>
          <cell r="C2449" t="str">
            <v>UN</v>
          </cell>
          <cell r="D2449">
            <v>83.498800000000003</v>
          </cell>
        </row>
        <row r="2450">
          <cell r="A2450" t="str">
            <v>001.18.16700</v>
          </cell>
          <cell r="B2450" t="str">
            <v>Fornecimento e instalação de tee sanitário de ferro fundido tipo esgoto diam.100x100 mm</v>
          </cell>
          <cell r="C2450" t="str">
            <v>UN</v>
          </cell>
          <cell r="D2450">
            <v>64.459900000000005</v>
          </cell>
        </row>
        <row r="2451">
          <cell r="A2451" t="str">
            <v>001.18.16720</v>
          </cell>
          <cell r="B2451" t="str">
            <v>Fornecimento e instalação de tee sanitário de ferro fundido tipo esgoto diam. 75x100 mm</v>
          </cell>
          <cell r="C2451" t="str">
            <v>UN</v>
          </cell>
          <cell r="D2451">
            <v>53.167499999999997</v>
          </cell>
        </row>
        <row r="2452">
          <cell r="A2452" t="str">
            <v>001.18.16740</v>
          </cell>
          <cell r="B2452" t="str">
            <v>Fornecimento e instalação de tee sanitário de ferro fundido tipo esgoto diam. 50x100 mm</v>
          </cell>
          <cell r="C2452" t="str">
            <v>UN</v>
          </cell>
          <cell r="D2452">
            <v>51.602899999999998</v>
          </cell>
        </row>
        <row r="2453">
          <cell r="A2453" t="str">
            <v>001.18.16760</v>
          </cell>
          <cell r="B2453" t="str">
            <v>Fornecimento e instalação de tee sanitário de ferro fundido tipo esgoto diam. 75x75   mm</v>
          </cell>
          <cell r="C2453" t="str">
            <v>UN</v>
          </cell>
          <cell r="D2453">
            <v>47.917999999999999</v>
          </cell>
        </row>
        <row r="2454">
          <cell r="A2454" t="str">
            <v>001.18.16780</v>
          </cell>
          <cell r="B2454" t="str">
            <v>Fornecimento e instalação de tee sanitário de ferro fundido tipo esgoto diam. 75x50   mm</v>
          </cell>
          <cell r="C2454" t="str">
            <v>UN</v>
          </cell>
          <cell r="D2454">
            <v>40.425699999999999</v>
          </cell>
        </row>
        <row r="2455">
          <cell r="A2455" t="str">
            <v>001.18.16800</v>
          </cell>
          <cell r="B2455" t="str">
            <v>Fornecimento e instalação de tee sanitário de ferro fundido tipo esgoto diam. 50x50   mm</v>
          </cell>
          <cell r="C2455" t="str">
            <v>UN</v>
          </cell>
          <cell r="D2455">
            <v>32.525700000000001</v>
          </cell>
        </row>
        <row r="2456">
          <cell r="A2456" t="str">
            <v>001.18.16820</v>
          </cell>
          <cell r="B2456" t="str">
            <v>Execução de caixa de inspeção em alvenaria de tijolos maciço de 1/2 vez revestida com argamassa de cimento e areia 1:3 com impermeabilizante e tampa de concreto armado (e=0.07 m) conf. det. n. 15 dop 20 x 20 x 20 cm</v>
          </cell>
          <cell r="C2456" t="str">
            <v>UN</v>
          </cell>
          <cell r="D2456">
            <v>22.7745</v>
          </cell>
        </row>
        <row r="2457">
          <cell r="A2457" t="str">
            <v>001.18.16840</v>
          </cell>
          <cell r="B2457" t="str">
            <v>Execução de caixa de inspeção em alvenaria de tijolos maciço de 1/2 vez revestida com argamassa de cimento e areia 1:3 com impermeabilizante e tampa de concreto armado (e=0.07 m) conf. det. n. 15 dop 30 x 30 x 20 cm</v>
          </cell>
          <cell r="C2457" t="str">
            <v>UN</v>
          </cell>
          <cell r="D2457">
            <v>39.125500000000002</v>
          </cell>
        </row>
        <row r="2458">
          <cell r="A2458" t="str">
            <v>001.18.16860</v>
          </cell>
          <cell r="B2458" t="str">
            <v>Execução de caixa de inspeção em alvenaria de tijolos maciço de 1/2 vez revestida com argamassa de cimento e areia 1:3 com impermeabilizante e tampa de concreto armado (e=0.07 m) conf. det. n. 15 dop 40 x 40 x 30 cm</v>
          </cell>
          <cell r="C2458" t="str">
            <v>UN</v>
          </cell>
          <cell r="D2458">
            <v>53.394300000000001</v>
          </cell>
        </row>
        <row r="2459">
          <cell r="A2459" t="str">
            <v>001.18.16880</v>
          </cell>
          <cell r="B2459" t="str">
            <v>Execução de caixa de inspeção em alvenaria de tijolos maciço de 1/2 vez revestida com argamassa de cimento e areia 1:3 com impermeabilizante e tampa de concreto armado (e=0.07 m) conf. det. n. 15 dop 50 x 50 x 30 cm</v>
          </cell>
          <cell r="C2459" t="str">
            <v>UN</v>
          </cell>
          <cell r="D2459">
            <v>65.128699999999995</v>
          </cell>
        </row>
        <row r="2460">
          <cell r="A2460" t="str">
            <v>001.18.16900</v>
          </cell>
          <cell r="B2460" t="str">
            <v>Execução de caixa de inspeção em alvenaria de tijolos maciço de 1/2 vez revestida com argamassa de cimento e areia 1:3 com impermeabilizante e tampa de concreto armado (e=0.07 m) conf. det. n. 15 dop 50 x 50 x 40 cm</v>
          </cell>
          <cell r="C2460" t="str">
            <v>UN</v>
          </cell>
          <cell r="D2460">
            <v>69.978999999999999</v>
          </cell>
        </row>
        <row r="2461">
          <cell r="A2461" t="str">
            <v>001.18.16920</v>
          </cell>
          <cell r="B2461" t="str">
            <v>Execução de caixa de inspeção em alvenaria de tijolos maciço de 1/2 vez revestida com argamassa de cimento e areia 1:3 com impermeabilizante e tampa de concreto armado (e=0.07 m) conf. det. n. 15 dop 60 x 60 x 50 cm</v>
          </cell>
          <cell r="C2461" t="str">
            <v>UN</v>
          </cell>
          <cell r="D2461">
            <v>95.400899999999993</v>
          </cell>
        </row>
        <row r="2462">
          <cell r="A2462" t="str">
            <v>001.18.16940</v>
          </cell>
          <cell r="B2462" t="str">
            <v>Execução de caixa de inspeção em alvenaria de tijolos maciço de 1/2 vez revestida com argamassa de cimento e areia 1:3 com impermeabilizante e tampa de concreto armado (e=0.07 m) conf. det. n. 15 dop 70 x 70 x 50 cm</v>
          </cell>
          <cell r="C2462" t="str">
            <v>UN</v>
          </cell>
          <cell r="D2462">
            <v>110.96420000000001</v>
          </cell>
        </row>
        <row r="2463">
          <cell r="A2463" t="str">
            <v>001.18.16960</v>
          </cell>
          <cell r="B2463" t="str">
            <v>Execução de caixa de inspeção em alvenaria de tijolos maciço de 1/2 vez revestida com argamassa de cimento e areia 1:3 com impermeabilizante e tampa de concreto armado (e=0.07 m) conf. det. n. 15 dop 80 x 80 x 60 cm</v>
          </cell>
          <cell r="C2463" t="str">
            <v>UN</v>
          </cell>
          <cell r="D2463">
            <v>141.27549999999999</v>
          </cell>
        </row>
        <row r="2464">
          <cell r="A2464" t="str">
            <v>001.18.16980</v>
          </cell>
          <cell r="B2464" t="str">
            <v>Execução de caixa de inspeção em alvenaria de tijolos maciço de 1/2 vez revestida com argamassa de cimento e areia 1:3 com impermeabilizante e tampa de concreto armado (e=0.07 m) conf. det. n. 15 dop 100 x 100 x 100 cm</v>
          </cell>
          <cell r="C2464" t="str">
            <v>UN</v>
          </cell>
          <cell r="D2464">
            <v>233.61449999999999</v>
          </cell>
        </row>
        <row r="2465">
          <cell r="A2465" t="str">
            <v>001.18.17000</v>
          </cell>
          <cell r="B2465" t="str">
            <v>Execução de caixa de gordura diâmetro 300 mm x 500 mm de altura livre conf.det.nº14 dop</v>
          </cell>
          <cell r="C2465" t="str">
            <v>UN</v>
          </cell>
          <cell r="D2465">
            <v>69.629199999999997</v>
          </cell>
        </row>
        <row r="2466">
          <cell r="A2466" t="str">
            <v>001.18.17020</v>
          </cell>
          <cell r="B2466" t="str">
            <v>Execução de caixa de gordura diâmetro 150 mm</v>
          </cell>
          <cell r="C2466" t="str">
            <v>UN</v>
          </cell>
          <cell r="D2466">
            <v>37.523299999999999</v>
          </cell>
        </row>
        <row r="2467">
          <cell r="A2467" t="str">
            <v>001.18.17040</v>
          </cell>
          <cell r="B2467" t="str">
            <v>Execução de caixa de gordura de pvc(cx43)c/tampa de alumínio 250x230x75mm</v>
          </cell>
          <cell r="C2467" t="str">
            <v>UN</v>
          </cell>
          <cell r="D2467">
            <v>55.006599999999999</v>
          </cell>
        </row>
        <row r="2468">
          <cell r="A2468" t="str">
            <v>001.18.17060</v>
          </cell>
          <cell r="B2468" t="str">
            <v>Execução de caixa de gordura de pvc (cx43)c/tampa de pvc 250x230x75mm</v>
          </cell>
          <cell r="C2468" t="str">
            <v>UN</v>
          </cell>
          <cell r="D2468">
            <v>21.7866</v>
          </cell>
        </row>
        <row r="2469">
          <cell r="A2469" t="str">
            <v>001.18.17080</v>
          </cell>
          <cell r="B2469" t="str">
            <v>Execução de fossa séptica conf. det. n. 8 dop 1.60 x 0.80 x 1.50 m</v>
          </cell>
          <cell r="C2469" t="str">
            <v>UN</v>
          </cell>
          <cell r="D2469">
            <v>916.51620000000003</v>
          </cell>
        </row>
        <row r="2470">
          <cell r="A2470" t="str">
            <v>001.18.17100</v>
          </cell>
          <cell r="B2470" t="str">
            <v>Execução de fossa séptica conf. det. n. 2.50 x 1.15 x 1.50 m</v>
          </cell>
          <cell r="C2470" t="str">
            <v>UN</v>
          </cell>
          <cell r="D2470">
            <v>1466.0567000000001</v>
          </cell>
        </row>
        <row r="2471">
          <cell r="A2471" t="str">
            <v>001.18.17120</v>
          </cell>
          <cell r="B2471" t="str">
            <v>Execução de fossa séptica conf. det. n. 2.80 x 1.40 x 1.50 m</v>
          </cell>
          <cell r="C2471" t="str">
            <v>UN</v>
          </cell>
          <cell r="D2471">
            <v>1685.2429</v>
          </cell>
        </row>
        <row r="2472">
          <cell r="A2472" t="str">
            <v>001.18.17140</v>
          </cell>
          <cell r="B2472" t="str">
            <v>Execução de fossa séptica conf. det. n. 3.20 x 1.60 x 1.80 m</v>
          </cell>
          <cell r="C2472" t="str">
            <v>UN</v>
          </cell>
          <cell r="D2472">
            <v>2243.0356999999999</v>
          </cell>
        </row>
        <row r="2473">
          <cell r="A2473" t="str">
            <v>001.18.17160</v>
          </cell>
          <cell r="B2473" t="str">
            <v>Execução de fossa séptica conf. det. n. 3.50 x 1.75 x 1.80 m</v>
          </cell>
          <cell r="C2473" t="str">
            <v>UN</v>
          </cell>
          <cell r="D2473">
            <v>2557.8733999999999</v>
          </cell>
        </row>
        <row r="2474">
          <cell r="A2474" t="str">
            <v>001.18.17180</v>
          </cell>
          <cell r="B2474" t="str">
            <v>Execução de fossa séptica conf. det. n. 3.80 x 1.90 x 1.80 m</v>
          </cell>
          <cell r="C2474" t="str">
            <v>UN</v>
          </cell>
          <cell r="D2474">
            <v>2756.7292000000002</v>
          </cell>
        </row>
        <row r="2475">
          <cell r="A2475" t="str">
            <v>001.18.17200</v>
          </cell>
          <cell r="B2475" t="str">
            <v>Execução de fossa séptica conf. det. n. 4.00 x 2.00 x 1.80 m</v>
          </cell>
          <cell r="C2475" t="str">
            <v>UN</v>
          </cell>
          <cell r="D2475">
            <v>2980.3249999999998</v>
          </cell>
        </row>
        <row r="2476">
          <cell r="A2476" t="str">
            <v>001.18.17220</v>
          </cell>
          <cell r="B2476" t="str">
            <v>Execução de sumidouro conf. det. n. 12 dop diâmetro 1.50 m e profundidade 1.50 m</v>
          </cell>
          <cell r="C2476" t="str">
            <v>UN</v>
          </cell>
          <cell r="D2476">
            <v>542.82820000000004</v>
          </cell>
        </row>
        <row r="2477">
          <cell r="A2477" t="str">
            <v>001.18.17240</v>
          </cell>
          <cell r="B2477" t="str">
            <v>Execução de sumidouro conf. det. n. 12 dop diâmetro 1.50 e prof. 2.00 m</v>
          </cell>
          <cell r="C2477" t="str">
            <v>UN</v>
          </cell>
          <cell r="D2477">
            <v>621.49950000000001</v>
          </cell>
        </row>
        <row r="2478">
          <cell r="A2478" t="str">
            <v>001.18.17260</v>
          </cell>
          <cell r="B2478" t="str">
            <v>Execução de sumidouro conf. det. n. 12 dop diâmetro 1.50 e prof. 3.00 m</v>
          </cell>
          <cell r="C2478" t="str">
            <v>UN</v>
          </cell>
          <cell r="D2478">
            <v>792.70230000000004</v>
          </cell>
        </row>
        <row r="2479">
          <cell r="A2479" t="str">
            <v>001.18.17280</v>
          </cell>
          <cell r="B2479" t="str">
            <v>Execução de sumidouro conf. det. n. 12 dop diâmetro 2.00 m e prof. 2.00 m</v>
          </cell>
          <cell r="C2479" t="str">
            <v>UN</v>
          </cell>
          <cell r="D2479">
            <v>923.41049999999996</v>
          </cell>
        </row>
        <row r="2480">
          <cell r="A2480" t="str">
            <v>001.18.17300</v>
          </cell>
          <cell r="B2480" t="str">
            <v>Execução de sumidouro conf. det. n. 12 dop diâmetro 2.00 m e prof. 3.00m</v>
          </cell>
          <cell r="C2480" t="str">
            <v>UN</v>
          </cell>
          <cell r="D2480">
            <v>1161.7868000000001</v>
          </cell>
        </row>
        <row r="2481">
          <cell r="A2481" t="str">
            <v>001.18.17320</v>
          </cell>
          <cell r="B2481" t="str">
            <v>Execução de sumidouro conf. det. n. 12 dop diâmetro 2.00 e prof. 3.20 m</v>
          </cell>
          <cell r="C2481" t="str">
            <v>UN</v>
          </cell>
          <cell r="D2481">
            <v>1209.8548000000001</v>
          </cell>
        </row>
        <row r="2482">
          <cell r="A2482" t="str">
            <v>001.18.17340</v>
          </cell>
          <cell r="B2482" t="str">
            <v>Execução de sumidouro conf. det. n. 12 dop diâmetro 2.00 m e prof. 4.15 m</v>
          </cell>
          <cell r="C2482" t="str">
            <v>UN</v>
          </cell>
          <cell r="D2482">
            <v>1436.5802000000001</v>
          </cell>
        </row>
        <row r="2483">
          <cell r="A2483" t="str">
            <v>001.18.17360</v>
          </cell>
          <cell r="B2483" t="str">
            <v>Execução de sumidouro conf. det. n. 12 dop diâmetro 2.00 m e prof. 4.50 m</v>
          </cell>
          <cell r="C2483" t="str">
            <v>UN</v>
          </cell>
          <cell r="D2483">
            <v>1520.3245999999999</v>
          </cell>
        </row>
        <row r="2484">
          <cell r="A2484" t="str">
            <v>001.18.17380</v>
          </cell>
          <cell r="B2484" t="str">
            <v>Execução de sumidouro conf. det. n. 12 dop diâmetro 3.00 m e prof. 3.30 m</v>
          </cell>
          <cell r="C2484" t="str">
            <v>UN</v>
          </cell>
          <cell r="D2484">
            <v>2205.6950000000002</v>
          </cell>
        </row>
        <row r="2485">
          <cell r="A2485" t="str">
            <v>001.18.17400</v>
          </cell>
          <cell r="B2485" t="str">
            <v>Execução de filtro anaeróbico d = 2,20 m, conforme detalhe do dvop</v>
          </cell>
          <cell r="C2485" t="str">
            <v>UN</v>
          </cell>
          <cell r="D2485">
            <v>7692.9817000000003</v>
          </cell>
        </row>
        <row r="2486">
          <cell r="A2486" t="str">
            <v>001.18.17420</v>
          </cell>
          <cell r="B2486" t="str">
            <v>Fornecimento e aplicação de brita nr. 4</v>
          </cell>
          <cell r="C2486" t="str">
            <v>M3</v>
          </cell>
          <cell r="D2486">
            <v>62.571800000000003</v>
          </cell>
        </row>
        <row r="2487">
          <cell r="A2487" t="str">
            <v>001.18.17440</v>
          </cell>
          <cell r="B2487" t="str">
            <v>Execução de vala de infiltração com seção trapezoidal (base menor=0,50 m, base maior = 1,00 m), contendo camadas de brita nº 04 (0,20 m e 0,30 m) areia grossa( 0,50 m) e aterro ( 0,50m), inclusive 2 (dois) tubos de pvc perfurados p/ dreno - 100 mm, conf</v>
          </cell>
          <cell r="C2487" t="str">
            <v>ML</v>
          </cell>
          <cell r="D2487">
            <v>70.42</v>
          </cell>
        </row>
        <row r="2488">
          <cell r="A2488" t="str">
            <v>001.18.17460</v>
          </cell>
          <cell r="B2488" t="str">
            <v>Fornecimento de camada filtrante de areia 0.30 m e pedra 0.60 m (seixo rolado) apiloado s/ escavação</v>
          </cell>
          <cell r="C2488" t="str">
            <v>ML</v>
          </cell>
          <cell r="D2488">
            <v>50.232199999999999</v>
          </cell>
        </row>
        <row r="2489">
          <cell r="A2489" t="str">
            <v>001.18.17480</v>
          </cell>
          <cell r="B2489" t="str">
            <v>Fornecimento de dreno em pedra (cascalho) seccao trapezoidal base maior 60 cm base menor 30 cm e altura 50 cm incl escavação</v>
          </cell>
          <cell r="C2489" t="str">
            <v>ML</v>
          </cell>
          <cell r="D2489">
            <v>8.5206999999999997</v>
          </cell>
        </row>
        <row r="2490">
          <cell r="A2490" t="str">
            <v>001.18.17500</v>
          </cell>
          <cell r="B2490" t="str">
            <v>Fornecimento de dreno com secao trapezoidal (base menor = 0,50m, base maior = 1,0m e altura de 1,50m), em camadas de brita nº 2 e 4 e areia grossa inclusive tubo de pvc perfurado d=1,50 mm, conf. det. do dvop</v>
          </cell>
          <cell r="C2490" t="str">
            <v>ML</v>
          </cell>
          <cell r="D2490">
            <v>80.168999999999997</v>
          </cell>
        </row>
        <row r="2491">
          <cell r="A2491" t="str">
            <v>001.18.17520</v>
          </cell>
          <cell r="B2491" t="str">
            <v>Fornecimento e Instalação de Calha condutor (redondo ou retangular) e rufo em chapa galvanizada n.26 corte 25 cm</v>
          </cell>
          <cell r="C2491" t="str">
            <v>ML</v>
          </cell>
          <cell r="D2491">
            <v>14.2499</v>
          </cell>
        </row>
        <row r="2492">
          <cell r="A2492" t="str">
            <v>001.18.17540</v>
          </cell>
          <cell r="B2492" t="str">
            <v>Fornecimento e Instalação de Calha condutor (redondo ou retangular) e rufo em chapa galvanizada n.26 corte 40 cm</v>
          </cell>
          <cell r="C2492" t="str">
            <v>ML</v>
          </cell>
          <cell r="D2492">
            <v>19.180700000000002</v>
          </cell>
        </row>
        <row r="2493">
          <cell r="A2493" t="str">
            <v>001.18.17560</v>
          </cell>
          <cell r="B2493" t="str">
            <v>Fornecimento e Instalação de Calha condutor (redondo ou retangular) e rufo em chapa n. 24 corte 25 cm</v>
          </cell>
          <cell r="C2493" t="str">
            <v>ML</v>
          </cell>
          <cell r="D2493">
            <v>15.558</v>
          </cell>
        </row>
        <row r="2494">
          <cell r="A2494" t="str">
            <v>001.18.17580</v>
          </cell>
          <cell r="B2494" t="str">
            <v>Fornecimento e Instalação de Calha condutor (redondo ou retangular) e rufo em chapa n. 24 corte 30 cm</v>
          </cell>
          <cell r="C2494" t="str">
            <v>ML</v>
          </cell>
          <cell r="D2494">
            <v>16.896999999999998</v>
          </cell>
        </row>
        <row r="2495">
          <cell r="A2495" t="str">
            <v>001.18.17600</v>
          </cell>
          <cell r="B2495" t="str">
            <v>Fornecimento e Instalação de Calha condutor (redondo ou retangular) e rufo em chapa n. 24 corte 40 cm</v>
          </cell>
          <cell r="C2495" t="str">
            <v>ML</v>
          </cell>
          <cell r="D2495">
            <v>18.022500000000001</v>
          </cell>
        </row>
        <row r="2496">
          <cell r="A2496" t="str">
            <v>001.18.17620</v>
          </cell>
          <cell r="B2496" t="str">
            <v>Fornecimento e Instalação de Calha condutor (redondo ou retangular) e rufo em chapa n. 24 corte 50 cm</v>
          </cell>
          <cell r="C2496" t="str">
            <v>ML</v>
          </cell>
          <cell r="D2496">
            <v>22.132200000000001</v>
          </cell>
        </row>
        <row r="2497">
          <cell r="A2497" t="str">
            <v>001.18.17640</v>
          </cell>
          <cell r="B2497" t="str">
            <v>Fornecimento e Instalação de Calha condutor (redondo ou retangular) e rufo em chapa n. 24 corte 120 cm</v>
          </cell>
          <cell r="C2497" t="str">
            <v>M</v>
          </cell>
          <cell r="D2497">
            <v>20.301300000000001</v>
          </cell>
        </row>
        <row r="2498">
          <cell r="A2498" t="str">
            <v>001.18.17660</v>
          </cell>
          <cell r="B2498" t="str">
            <v>Fornecimento e instalação de extintor de incêndio tipo manual com suporte de parede, água pressurizada 10 litros</v>
          </cell>
          <cell r="C2498" t="str">
            <v>UN</v>
          </cell>
          <cell r="D2498">
            <v>53</v>
          </cell>
        </row>
        <row r="2499">
          <cell r="A2499" t="str">
            <v>001.18.17680</v>
          </cell>
          <cell r="B2499" t="str">
            <v>Fornecimento e instalação de extintor de incêndio tipo manual com suporte de parede, co2 - gas carbonico 6 kg</v>
          </cell>
          <cell r="C2499" t="str">
            <v>UN</v>
          </cell>
          <cell r="D2499">
            <v>178</v>
          </cell>
        </row>
        <row r="2500">
          <cell r="A2500" t="str">
            <v>001.18.17700</v>
          </cell>
          <cell r="B2500" t="str">
            <v>Fornecimento e instalação de extintor de incêndio tipo manual com suporte de parede, pó químico seco 4 kg</v>
          </cell>
          <cell r="C2500" t="str">
            <v>UN</v>
          </cell>
          <cell r="D2500">
            <v>55</v>
          </cell>
        </row>
        <row r="2501">
          <cell r="A2501" t="str">
            <v>001.18.17720</v>
          </cell>
          <cell r="B2501" t="str">
            <v>Fornecimento e instalação de tubo de aço galvanizado - classe média - tipo manesmann diâm. 63 mm</v>
          </cell>
          <cell r="C2501" t="str">
            <v>M</v>
          </cell>
          <cell r="D2501">
            <v>36.841999999999999</v>
          </cell>
        </row>
        <row r="2502">
          <cell r="A2502" t="str">
            <v>001.18.17740</v>
          </cell>
          <cell r="B2502" t="str">
            <v>Fornecimento e instalação de tubo de aço galvanizado - classe média - tipo manesmann diâm. 75 mm</v>
          </cell>
          <cell r="C2502" t="str">
            <v>M</v>
          </cell>
          <cell r="D2502">
            <v>41.195300000000003</v>
          </cell>
        </row>
        <row r="2503">
          <cell r="A2503" t="str">
            <v>001.18.17760</v>
          </cell>
          <cell r="B2503" t="str">
            <v>Fornecimento e instalação de luva c/ rosca - classe 10 - tipo tupyou similar diâm. 63 mm</v>
          </cell>
          <cell r="C2503" t="str">
            <v>UN</v>
          </cell>
          <cell r="D2503">
            <v>19.082899999999999</v>
          </cell>
        </row>
        <row r="2504">
          <cell r="A2504" t="str">
            <v>001.18.17780</v>
          </cell>
          <cell r="B2504" t="str">
            <v>Fornecimento e instalação de luva c/ rosca - classe 10 - tipo tupyou similar diâm. 75 mm</v>
          </cell>
          <cell r="C2504" t="str">
            <v>UN</v>
          </cell>
          <cell r="D2504">
            <v>26.994499999999999</v>
          </cell>
        </row>
        <row r="2505">
          <cell r="A2505" t="str">
            <v>001.18.17800</v>
          </cell>
          <cell r="B2505" t="str">
            <v>Fornecimento e instalação de joelho 90º aço galvanizado - tupy ou similar diâm. 63 mm</v>
          </cell>
          <cell r="C2505" t="str">
            <v>UN</v>
          </cell>
          <cell r="D2505">
            <v>30.532900000000001</v>
          </cell>
        </row>
        <row r="2506">
          <cell r="A2506" t="str">
            <v>001.18.17820</v>
          </cell>
          <cell r="B2506" t="str">
            <v>Fornecimento e instalação de joelho 90º aço galvanizado - tupy ou similar diâm. 75 mm</v>
          </cell>
          <cell r="C2506" t="str">
            <v>UN</v>
          </cell>
          <cell r="D2506">
            <v>34.044499999999999</v>
          </cell>
        </row>
        <row r="2507">
          <cell r="A2507" t="str">
            <v>001.18.17840</v>
          </cell>
          <cell r="B2507" t="str">
            <v>Fornecimento e instalação de tee aço galvanizado - tupyou similar diâm. 63 mm</v>
          </cell>
          <cell r="C2507" t="str">
            <v>UN</v>
          </cell>
          <cell r="D2507">
            <v>30.5945</v>
          </cell>
        </row>
        <row r="2508">
          <cell r="A2508" t="str">
            <v>001.18.17860</v>
          </cell>
          <cell r="B2508" t="str">
            <v>Fornecimento e instalação de flanges aço galvanizado - tupy ou similar diâm. 75 mm</v>
          </cell>
          <cell r="C2508" t="str">
            <v>UN</v>
          </cell>
          <cell r="D2508">
            <v>24.564499999999999</v>
          </cell>
        </row>
        <row r="2509">
          <cell r="A2509" t="str">
            <v>001.18.17880</v>
          </cell>
          <cell r="B2509" t="str">
            <v>Fornecimento e instalação de niple duplo de aço galvanizado - tupy ou similar diâm. 63 mm</v>
          </cell>
          <cell r="C2509" t="str">
            <v>UN</v>
          </cell>
          <cell r="D2509">
            <v>14.5329</v>
          </cell>
        </row>
        <row r="2510">
          <cell r="A2510" t="str">
            <v>001.18.17900</v>
          </cell>
          <cell r="B2510" t="str">
            <v>Fornecimento e instalação de niple duplo de aço galvanizado - tupy ou similar diâm. 75 mm</v>
          </cell>
          <cell r="C2510" t="str">
            <v>UN</v>
          </cell>
          <cell r="D2510">
            <v>20.394500000000001</v>
          </cell>
        </row>
        <row r="2511">
          <cell r="A2511" t="str">
            <v>001.18.17920</v>
          </cell>
          <cell r="B2511" t="str">
            <v>Fornecimento e instalação de luva de união c/ assento em bronze - tupy ou similar diâm. 63 mm</v>
          </cell>
          <cell r="C2511" t="str">
            <v>UN</v>
          </cell>
          <cell r="D2511">
            <v>38.044499999999999</v>
          </cell>
        </row>
        <row r="2512">
          <cell r="A2512" t="str">
            <v>001.18.17940</v>
          </cell>
          <cell r="B2512" t="str">
            <v>Fornecimento e instalação de luva de união c/ assento em bronze - tupy ou similar diâm. 75 mm</v>
          </cell>
          <cell r="C2512" t="str">
            <v>UN</v>
          </cell>
          <cell r="D2512">
            <v>47.106400000000001</v>
          </cell>
        </row>
        <row r="2513">
          <cell r="A2513" t="str">
            <v>001.18.17960</v>
          </cell>
          <cell r="B2513" t="str">
            <v>Fornecimento e instalação de registro de gaveta em bronze - acabamento bruto - niágara  ou similar diâm.63 mm</v>
          </cell>
          <cell r="C2513" t="str">
            <v>UN</v>
          </cell>
          <cell r="D2513">
            <v>93.832099999999997</v>
          </cell>
        </row>
        <row r="2514">
          <cell r="A2514" t="str">
            <v>001.18.17980</v>
          </cell>
          <cell r="B2514" t="str">
            <v>Fornecimento e instalação de registro de gaveta em bronze - acabamento bruto - niágara  ou similar diâm.75 mm</v>
          </cell>
          <cell r="C2514" t="str">
            <v>UN</v>
          </cell>
          <cell r="D2514">
            <v>147.52789999999999</v>
          </cell>
        </row>
        <row r="2515">
          <cell r="A2515" t="str">
            <v>001.18.18000</v>
          </cell>
          <cell r="B2515" t="str">
            <v>Fornecimento e instalação de válvula de retenção - aço galvanizado tupy classe 150 4 portinhola diâm.63 mm</v>
          </cell>
          <cell r="C2515" t="str">
            <v>UN</v>
          </cell>
          <cell r="D2515">
            <v>116.6521</v>
          </cell>
        </row>
        <row r="2516">
          <cell r="A2516" t="str">
            <v>001.18.18020</v>
          </cell>
          <cell r="B2516" t="str">
            <v>Fornecimento e instalação de válvula globo angular  - classe 150  diâm. 63 mm</v>
          </cell>
          <cell r="C2516" t="str">
            <v>UN</v>
          </cell>
          <cell r="D2516">
            <v>72.882099999999994</v>
          </cell>
        </row>
        <row r="2517">
          <cell r="A2517" t="str">
            <v>001.18.18040</v>
          </cell>
          <cell r="B2517" t="str">
            <v>Fornecimento e instalação de engate rápido """"""""store"""""""" c/ red. ferro galvanizado diâm. 63 mm x 35 mm</v>
          </cell>
          <cell r="C2517" t="str">
            <v>UN</v>
          </cell>
          <cell r="D2517">
            <v>10.8911</v>
          </cell>
        </row>
        <row r="2518">
          <cell r="A2518" t="str">
            <v>001.18.18060</v>
          </cell>
          <cell r="B2518" t="str">
            <v>Fornecimento e instalaçao de hidrante de recalque composto de caixa da alvenaria, registro globo angular 45º - 2 1/2"""""""" e tampa de fºfº 40 x 60 cm</v>
          </cell>
          <cell r="C2518" t="str">
            <v>UN</v>
          </cell>
          <cell r="D2518">
            <v>201.74969999999999</v>
          </cell>
        </row>
        <row r="2519">
          <cell r="A2519" t="str">
            <v>001.18.18080</v>
          </cell>
          <cell r="B2519" t="str">
            <v>Fornecimento e instalação de hidrante de recalque composto de caixa de alvenaria, registro globo angular 45º - 1 1/2"""""""" e tampa de fºfº 80x60 cm</v>
          </cell>
          <cell r="C2519" t="str">
            <v>UN</v>
          </cell>
          <cell r="D2519">
            <v>325.25369999999998</v>
          </cell>
        </row>
        <row r="2520">
          <cell r="A2520" t="str">
            <v>001.18.18100</v>
          </cell>
          <cell r="B2520" t="str">
            <v>Fornecimento e instalação de mangueira fibra sintética pura tipo i graud - tipo parsh ou similar com adaptador para esguicho diâm. 1 1/2 pol</v>
          </cell>
          <cell r="C2520" t="str">
            <v>UN</v>
          </cell>
          <cell r="D2520">
            <v>180.47329999999999</v>
          </cell>
        </row>
        <row r="2521">
          <cell r="A2521" t="str">
            <v>001.18.18120</v>
          </cell>
          <cell r="B2521" t="str">
            <v>Fornecimento e instalação de armário em chapa de aço-com ventilação adequada - visor c/ inspeção c/ inscrição incêndio, cesto interno p/ abrigo da mangueira e esguicho tipo """"""""bucha spiero"""""""" ou similar 72x50x18 cm</v>
          </cell>
          <cell r="C2521" t="str">
            <v>UN</v>
          </cell>
          <cell r="D2521">
            <v>109.47329999999999</v>
          </cell>
        </row>
        <row r="2522">
          <cell r="A2522" t="str">
            <v>001.18.18140</v>
          </cell>
          <cell r="B2522" t="str">
            <v>Fornecimento e instalação de bomba de incêndio - 4 cv/220v -1.800 rpm/60 hz - hm = 20 mca q=600l/min</v>
          </cell>
          <cell r="C2522" t="str">
            <v>UN</v>
          </cell>
          <cell r="D2522">
            <v>862.94659999999999</v>
          </cell>
        </row>
        <row r="2523">
          <cell r="A2523" t="str">
            <v>001.18.18160</v>
          </cell>
          <cell r="B2523" t="str">
            <v>Execução de caixa de alvenaria para abrigar bomba dosadora de cloro</v>
          </cell>
          <cell r="C2523" t="str">
            <v>UN</v>
          </cell>
          <cell r="D2523">
            <v>113.4735</v>
          </cell>
        </row>
        <row r="2524">
          <cell r="A2524" t="str">
            <v>001.18.18180</v>
          </cell>
          <cell r="B2524" t="str">
            <v>Fornecimento e instalação de bomba dosadora de cloro mod.10, v=2,05 l/h</v>
          </cell>
          <cell r="C2524" t="str">
            <v>UN</v>
          </cell>
          <cell r="D2524">
            <v>643.6694</v>
          </cell>
        </row>
        <row r="2525">
          <cell r="A2525" t="str">
            <v>001.18.18200</v>
          </cell>
          <cell r="B2525" t="str">
            <v>Fornecimento e instalação bomba dosadora de cloro mod. v - 1,5 com vazao maxima de 1,5 l/h de injetronic ou similar</v>
          </cell>
          <cell r="C2525" t="str">
            <v>UN</v>
          </cell>
          <cell r="D2525">
            <v>670.47329999999999</v>
          </cell>
        </row>
        <row r="2526">
          <cell r="A2526" t="str">
            <v>001.18.18220</v>
          </cell>
          <cell r="B2526" t="str">
            <v>Fornecimento e instalação de bomba submersa 400w diâmetro 3/4""""""""</v>
          </cell>
          <cell r="C2526" t="str">
            <v>UN</v>
          </cell>
          <cell r="D2526">
            <v>195.23660000000001</v>
          </cell>
        </row>
        <row r="2527">
          <cell r="A2527" t="str">
            <v>001.18.18240</v>
          </cell>
          <cell r="B2527" t="str">
            <v>Válvula  de pé com crivo de pvc tipo rosqueável 3/4 pol</v>
          </cell>
          <cell r="C2527" t="str">
            <v>UN</v>
          </cell>
          <cell r="D2527">
            <v>15.013</v>
          </cell>
        </row>
        <row r="2528">
          <cell r="A2528" t="str">
            <v>001.18.18260</v>
          </cell>
          <cell r="B2528" t="str">
            <v>Válvula  de pé com crivo de pvc tipo rosqueável 1 pol</v>
          </cell>
          <cell r="C2528" t="str">
            <v>UN</v>
          </cell>
          <cell r="D2528">
            <v>17.383800000000001</v>
          </cell>
        </row>
        <row r="2529">
          <cell r="A2529" t="str">
            <v>001.18.18280</v>
          </cell>
          <cell r="B2529" t="str">
            <v>Válvula  de pé com crivo de pvc tipo rosqueável 1 1/4 pol</v>
          </cell>
          <cell r="C2529" t="str">
            <v>UN</v>
          </cell>
          <cell r="D2529">
            <v>22.461300000000001</v>
          </cell>
        </row>
        <row r="2530">
          <cell r="A2530" t="str">
            <v>001.18.18300</v>
          </cell>
          <cell r="B2530" t="str">
            <v>Válvula de pé com crivo de pvc tipo rosqueável 1 1/2 pol</v>
          </cell>
          <cell r="C2530" t="str">
            <v>UN</v>
          </cell>
          <cell r="D2530">
            <v>22.0657</v>
          </cell>
        </row>
        <row r="2531">
          <cell r="A2531" t="str">
            <v>001.18.18320</v>
          </cell>
          <cell r="B2531" t="str">
            <v>Válvula de pé c/ crivo de bronze tipo rosqueável 3/4 pol</v>
          </cell>
          <cell r="C2531" t="str">
            <v>UN</v>
          </cell>
          <cell r="D2531">
            <v>16.573</v>
          </cell>
        </row>
        <row r="2532">
          <cell r="A2532" t="str">
            <v>001.18.18340</v>
          </cell>
          <cell r="B2532" t="str">
            <v>Válvula de pé c/ crivo de bronze tipo rosqueável 1 pol</v>
          </cell>
          <cell r="C2532" t="str">
            <v>UN</v>
          </cell>
          <cell r="D2532">
            <v>18.4238</v>
          </cell>
        </row>
        <row r="2533">
          <cell r="A2533" t="str">
            <v>001.18.18360</v>
          </cell>
          <cell r="B2533" t="str">
            <v>Válvula de pé c/ crivo de bronze tipo rosqueável 1 1/2 pol</v>
          </cell>
          <cell r="C2533" t="str">
            <v>UN</v>
          </cell>
          <cell r="D2533">
            <v>26.351700000000001</v>
          </cell>
        </row>
        <row r="2534">
          <cell r="A2534" t="str">
            <v>001.18.18380</v>
          </cell>
          <cell r="B2534" t="str">
            <v>Válvula de pé c/ crivo de bronze tipo rosqueável 2 pol</v>
          </cell>
          <cell r="C2534" t="str">
            <v>UN</v>
          </cell>
          <cell r="D2534">
            <v>35.9621</v>
          </cell>
        </row>
        <row r="2535">
          <cell r="A2535" t="str">
            <v>001.18.18400</v>
          </cell>
          <cell r="B2535" t="str">
            <v>Válvula de pé c/ crivo de bronze tipo rosqueável 2 1/2 pol</v>
          </cell>
          <cell r="C2535" t="str">
            <v>UN</v>
          </cell>
          <cell r="D2535">
            <v>53.337499999999999</v>
          </cell>
        </row>
        <row r="2536">
          <cell r="A2536" t="str">
            <v>001.18.18420</v>
          </cell>
          <cell r="B2536" t="str">
            <v>Válvula de retenção de bronze tipo rosqueável tipo vertical 3/4 pol</v>
          </cell>
          <cell r="C2536" t="str">
            <v>UN</v>
          </cell>
          <cell r="D2536">
            <v>17.143000000000001</v>
          </cell>
        </row>
        <row r="2537">
          <cell r="A2537" t="str">
            <v>001.18.18440</v>
          </cell>
          <cell r="B2537" t="str">
            <v>Válvula de retenção de bronze tipo rosqueável tipo vertical 1 pol</v>
          </cell>
          <cell r="C2537" t="str">
            <v>UN</v>
          </cell>
          <cell r="D2537">
            <v>21.623799999999999</v>
          </cell>
        </row>
        <row r="2538">
          <cell r="A2538" t="str">
            <v>001.18.18460</v>
          </cell>
          <cell r="B2538" t="str">
            <v>Válvula de retenção de bronze tipo rosqueável tipo vertical 1 1/2 pol</v>
          </cell>
          <cell r="C2538" t="str">
            <v>UN</v>
          </cell>
          <cell r="D2538">
            <v>29.851700000000001</v>
          </cell>
        </row>
        <row r="2539">
          <cell r="A2539" t="str">
            <v>001.18.18480</v>
          </cell>
          <cell r="B2539" t="str">
            <v>Válvula de retenção de bronze tipo rosqueável tipo vertical 2 pol</v>
          </cell>
          <cell r="C2539" t="str">
            <v>UN</v>
          </cell>
          <cell r="D2539">
            <v>35.882100000000001</v>
          </cell>
        </row>
        <row r="2540">
          <cell r="A2540" t="str">
            <v>001.18.18500</v>
          </cell>
          <cell r="B2540" t="str">
            <v>Válvula de retenção de bronze tipo rosqueável tipo vertical 2 1/2 pol</v>
          </cell>
          <cell r="C2540" t="str">
            <v>UN</v>
          </cell>
          <cell r="D2540">
            <v>64.777500000000003</v>
          </cell>
        </row>
        <row r="2541">
          <cell r="A2541" t="str">
            <v>001.18.18520</v>
          </cell>
          <cell r="B2541" t="str">
            <v>Válvula de retenção de bronze tipo rosqueável tipo horizontal 3/4 pol</v>
          </cell>
          <cell r="C2541" t="str">
            <v>UN</v>
          </cell>
          <cell r="D2541">
            <v>29.603000000000002</v>
          </cell>
        </row>
        <row r="2542">
          <cell r="A2542" t="str">
            <v>001.18.18540</v>
          </cell>
          <cell r="B2542" t="str">
            <v>Válvula de retenção de bronze tipo rosqueável tipo horizontal 1 pol</v>
          </cell>
          <cell r="C2542" t="str">
            <v>UN</v>
          </cell>
          <cell r="D2542">
            <v>37.623800000000003</v>
          </cell>
        </row>
        <row r="2543">
          <cell r="A2543" t="str">
            <v>001.18.18560</v>
          </cell>
          <cell r="B2543" t="str">
            <v>Válvula de retenção de bronze tipo rosqueável tipo horizontal 1 1/2 pol</v>
          </cell>
          <cell r="C2543" t="str">
            <v>UN</v>
          </cell>
          <cell r="D2543">
            <v>54.5017</v>
          </cell>
        </row>
        <row r="2544">
          <cell r="A2544" t="str">
            <v>001.18.18580</v>
          </cell>
          <cell r="B2544" t="str">
            <v>Válvula de retenção de bronze tipo rosqueável tipo horizontal 2 pol</v>
          </cell>
          <cell r="C2544" t="str">
            <v>UN</v>
          </cell>
          <cell r="D2544">
            <v>68.382099999999994</v>
          </cell>
        </row>
        <row r="2545">
          <cell r="A2545" t="str">
            <v>001.18.18600</v>
          </cell>
          <cell r="B2545" t="str">
            <v>Válvula de retenção de bronze tipo rosqueável tipo horizontal 2 1/2 pol</v>
          </cell>
          <cell r="C2545" t="str">
            <v>UN</v>
          </cell>
          <cell r="D2545">
            <v>119.7675</v>
          </cell>
        </row>
        <row r="2546">
          <cell r="A2546" t="str">
            <v>001.18.18620</v>
          </cell>
          <cell r="B2546" t="str">
            <v>Fornecimento, assentamento e rejuntamento de tubos de concreto com armação simples 1000 mm</v>
          </cell>
          <cell r="C2546" t="str">
            <v>ML</v>
          </cell>
          <cell r="D2546">
            <v>153.16970000000001</v>
          </cell>
        </row>
        <row r="2547">
          <cell r="A2547" t="str">
            <v>001.18.18640</v>
          </cell>
          <cell r="B2547" t="str">
            <v>Fornecimento, assentamento e rejuntamento de tubos de concreto com armação simples  800 mm</v>
          </cell>
          <cell r="C2547" t="str">
            <v>ML</v>
          </cell>
          <cell r="D2547">
            <v>111.8449</v>
          </cell>
        </row>
        <row r="2548">
          <cell r="A2548" t="str">
            <v>001.18.18660</v>
          </cell>
          <cell r="B2548" t="str">
            <v>Fornecimento, assentamento e rejuntamento de tubos de concreto com armação simples  600 mm</v>
          </cell>
          <cell r="C2548" t="str">
            <v>ML</v>
          </cell>
          <cell r="D2548">
            <v>84.959599999999995</v>
          </cell>
        </row>
        <row r="2549">
          <cell r="A2549" t="str">
            <v>001.18.18680</v>
          </cell>
          <cell r="B2549" t="str">
            <v>Fornecimento, assentamento e rejuntamento de tubos de concreto com armação simples  400 mm</v>
          </cell>
          <cell r="C2549" t="str">
            <v>ML</v>
          </cell>
          <cell r="D2549">
            <v>44.826799999999999</v>
          </cell>
        </row>
        <row r="2550">
          <cell r="A2550" t="str">
            <v>001.18.18700</v>
          </cell>
          <cell r="B2550" t="str">
            <v>Fornecimento, assentamento e rejuntamento de tubos de concreto com armação dupla 1000 mm</v>
          </cell>
          <cell r="C2550" t="str">
            <v>ML</v>
          </cell>
          <cell r="D2550">
            <v>188.16970000000001</v>
          </cell>
        </row>
        <row r="2551">
          <cell r="A2551" t="str">
            <v>001.18.18720</v>
          </cell>
          <cell r="B2551" t="str">
            <v>Fornecimento, assentamento e rejuntamento de tubos de concreto com armação dupla  800 mm</v>
          </cell>
          <cell r="C2551" t="str">
            <v>ML</v>
          </cell>
          <cell r="D2551">
            <v>135.8449</v>
          </cell>
        </row>
        <row r="2552">
          <cell r="A2552" t="str">
            <v>001.18.18740</v>
          </cell>
          <cell r="B2552" t="str">
            <v>Fornecimento, assentamento e rejuntamento de tubos de concreto sem armação  600 mm</v>
          </cell>
          <cell r="C2552" t="str">
            <v>ML</v>
          </cell>
          <cell r="D2552">
            <v>66.193399999999997</v>
          </cell>
        </row>
        <row r="2553">
          <cell r="A2553" t="str">
            <v>001.18.18760</v>
          </cell>
          <cell r="B2553" t="str">
            <v>Fornecimento, assentamento e rejuntamento de tubos de concreto sem armação  500 mm</v>
          </cell>
          <cell r="C2553" t="str">
            <v>ML</v>
          </cell>
          <cell r="D2553">
            <v>48.988999999999997</v>
          </cell>
        </row>
        <row r="2554">
          <cell r="A2554" t="str">
            <v>001.18.18780</v>
          </cell>
          <cell r="B2554" t="str">
            <v>Fornecimento, assentamento e rejuntamento de tubos de concreto sem armação  400 mm</v>
          </cell>
          <cell r="C2554" t="str">
            <v>ML</v>
          </cell>
          <cell r="D2554">
            <v>34.826799999999999</v>
          </cell>
        </row>
        <row r="2555">
          <cell r="A2555" t="str">
            <v>001.18.18800</v>
          </cell>
          <cell r="B2555" t="str">
            <v>Fornecimento, assentamento e rejuntamento de tubos de concreto sem armação  350 mm</v>
          </cell>
          <cell r="C2555" t="str">
            <v>ML</v>
          </cell>
          <cell r="D2555">
            <v>26.326799999999999</v>
          </cell>
        </row>
        <row r="2556">
          <cell r="A2556" t="str">
            <v>001.18.18820</v>
          </cell>
          <cell r="B2556" t="str">
            <v>Fornecimento, assentamento e rejuntamento de tubos de concreto sem armação  300 mm</v>
          </cell>
          <cell r="C2556" t="str">
            <v>ML</v>
          </cell>
          <cell r="D2556">
            <v>21.933299999999999</v>
          </cell>
        </row>
        <row r="2557">
          <cell r="A2557" t="str">
            <v>001.18.18840</v>
          </cell>
          <cell r="B2557" t="str">
            <v>Fornecimento, assentamento e rejuntamento de tubos de concreto sem armação  250 mm</v>
          </cell>
          <cell r="C2557" t="str">
            <v>ML</v>
          </cell>
          <cell r="D2557">
            <v>20.933299999999999</v>
          </cell>
        </row>
        <row r="2558">
          <cell r="A2558" t="str">
            <v>001.18.18860</v>
          </cell>
          <cell r="B2558" t="str">
            <v>Fornecimento, assentamento e rejuntamento de tubos de concreto sem armação  200 mm</v>
          </cell>
          <cell r="C2558" t="str">
            <v>ML</v>
          </cell>
          <cell r="D2558">
            <v>16.712299999999999</v>
          </cell>
        </row>
        <row r="2559">
          <cell r="A2559" t="str">
            <v>001.18.18880</v>
          </cell>
          <cell r="B2559" t="str">
            <v>Fornecimento, assentamento e rejuntamento de tubos de concreto sem armação  150 mm</v>
          </cell>
          <cell r="C2559" t="str">
            <v>ML</v>
          </cell>
          <cell r="D2559">
            <v>14.712300000000001</v>
          </cell>
        </row>
        <row r="2560">
          <cell r="A2560" t="str">
            <v>001.18.18900</v>
          </cell>
          <cell r="B2560" t="str">
            <v>Fornecimento, assentamento e rejuntamento de tubos de concreto sem armação  100 mm</v>
          </cell>
          <cell r="C2560" t="str">
            <v>ML</v>
          </cell>
          <cell r="D2560">
            <v>11.6637</v>
          </cell>
        </row>
        <row r="2561">
          <cell r="A2561" t="str">
            <v>001.18.18920</v>
          </cell>
          <cell r="B2561" t="str">
            <v>Fornecimento, assentamento e rejuntamento de tubo de concreto poroso mf 400 mm</v>
          </cell>
          <cell r="C2561" t="str">
            <v>ML</v>
          </cell>
          <cell r="D2561">
            <v>38.326799999999999</v>
          </cell>
        </row>
        <row r="2562">
          <cell r="A2562" t="str">
            <v>001.18.18940</v>
          </cell>
          <cell r="B2562" t="str">
            <v>Fornecimento, assentamento e rejuntamento de tubo de concreto poroso mf 350 mm</v>
          </cell>
          <cell r="C2562" t="str">
            <v>ML</v>
          </cell>
          <cell r="D2562">
            <v>28.326799999999999</v>
          </cell>
        </row>
        <row r="2563">
          <cell r="A2563" t="str">
            <v>001.18.18960</v>
          </cell>
          <cell r="B2563" t="str">
            <v>Fornecimento, assentamento e rejuntamento de tubo de concreto poroso mf 300 mm</v>
          </cell>
          <cell r="C2563" t="str">
            <v>ML</v>
          </cell>
          <cell r="D2563">
            <v>19.188600000000001</v>
          </cell>
        </row>
        <row r="2564">
          <cell r="A2564" t="str">
            <v>001.18.18980</v>
          </cell>
          <cell r="B2564" t="str">
            <v>Fornecimento, assentamento e rejuntamento de tubo de concreto poroso mf 250 mm</v>
          </cell>
          <cell r="C2564" t="str">
            <v>ML</v>
          </cell>
          <cell r="D2564">
            <v>22.433299999999999</v>
          </cell>
        </row>
        <row r="2565">
          <cell r="A2565" t="str">
            <v>001.18.19000</v>
          </cell>
          <cell r="B2565" t="str">
            <v>Fornecimento, assentamento e rejuntamento de tubo de concreto poroso mf 200 mm</v>
          </cell>
          <cell r="C2565" t="str">
            <v>ML</v>
          </cell>
          <cell r="D2565">
            <v>16.912299999999998</v>
          </cell>
        </row>
        <row r="2566">
          <cell r="A2566" t="str">
            <v>001.18.19020</v>
          </cell>
          <cell r="B2566" t="str">
            <v>Fornecimento, assentamento e rejuntamento de tubo de concreto poroso mf 150 mm</v>
          </cell>
          <cell r="C2566" t="str">
            <v>ML</v>
          </cell>
          <cell r="D2566">
            <v>16.912299999999998</v>
          </cell>
        </row>
        <row r="2567">
          <cell r="A2567" t="str">
            <v>001.18.19040</v>
          </cell>
          <cell r="B2567" t="str">
            <v>Fornecimento, assentamento e rejuntamento de tubo de concreto poroso mf 100 mm</v>
          </cell>
          <cell r="C2567" t="str">
            <v>ML</v>
          </cell>
          <cell r="D2567">
            <v>16.063700000000001</v>
          </cell>
        </row>
        <row r="2568">
          <cell r="A2568" t="str">
            <v>001.18.19060</v>
          </cell>
          <cell r="B2568" t="str">
            <v>Execução de poço de visita conf. det. do dop n.4 120x120x50 cm</v>
          </cell>
          <cell r="C2568" t="str">
            <v>UN</v>
          </cell>
          <cell r="D2568">
            <v>704.99540000000002</v>
          </cell>
        </row>
        <row r="2569">
          <cell r="A2569" t="str">
            <v>001.18.19080</v>
          </cell>
          <cell r="B2569" t="str">
            <v>Execução de poço de visita conf. det. do dop n.4 120x120x70 cm</v>
          </cell>
          <cell r="C2569" t="str">
            <v>UN</v>
          </cell>
          <cell r="D2569">
            <v>789.27530000000002</v>
          </cell>
        </row>
        <row r="2570">
          <cell r="A2570" t="str">
            <v>001.18.19100</v>
          </cell>
          <cell r="B2570" t="str">
            <v>Execução de poço de visita conf. det. do dop n.4 120x120x105 cm</v>
          </cell>
          <cell r="C2570" t="str">
            <v>UN</v>
          </cell>
          <cell r="D2570">
            <v>942.50360000000001</v>
          </cell>
        </row>
        <row r="2571">
          <cell r="A2571" t="str">
            <v>001.18.19120</v>
          </cell>
          <cell r="B2571" t="str">
            <v>Execução de poço de visita conf. det. do dop n.4 120x120x120 cm</v>
          </cell>
          <cell r="C2571" t="str">
            <v>UN</v>
          </cell>
          <cell r="D2571">
            <v>994.17240000000004</v>
          </cell>
        </row>
        <row r="2572">
          <cell r="A2572" t="str">
            <v>001.18.19140</v>
          </cell>
          <cell r="B2572" t="str">
            <v>Execução de poço de visita conf. det. do dop n.4 120x120x140 cm</v>
          </cell>
          <cell r="C2572" t="str">
            <v>UN</v>
          </cell>
          <cell r="D2572">
            <v>1426.3733999999999</v>
          </cell>
        </row>
        <row r="2573">
          <cell r="A2573" t="str">
            <v>001.18.19160</v>
          </cell>
          <cell r="B2573" t="str">
            <v>Execução de poço de visita conf. det. do dop n.4 120x120x190 cm</v>
          </cell>
          <cell r="C2573" t="str">
            <v>UN</v>
          </cell>
          <cell r="D2573">
            <v>1341.2546</v>
          </cell>
        </row>
        <row r="2574">
          <cell r="A2574" t="str">
            <v>001.18.19180</v>
          </cell>
          <cell r="B2574" t="str">
            <v>Execução de caixa de passagem conf. det. n7 do dop 30 x 30 x 30 cm</v>
          </cell>
          <cell r="C2574" t="str">
            <v>UN</v>
          </cell>
          <cell r="D2574">
            <v>37.726100000000002</v>
          </cell>
        </row>
        <row r="2575">
          <cell r="A2575" t="str">
            <v>001.18.19200</v>
          </cell>
          <cell r="B2575" t="str">
            <v>Execução de caixa de passagem conf. det. n7 do dop 40 x 40 x 40 cm</v>
          </cell>
          <cell r="C2575" t="str">
            <v>UN</v>
          </cell>
          <cell r="D2575">
            <v>56.820099999999996</v>
          </cell>
        </row>
        <row r="2576">
          <cell r="A2576" t="str">
            <v>001.18.19220</v>
          </cell>
          <cell r="B2576" t="str">
            <v>Execução de caixa de passagem conf. det. n7 do dop 50 x 50 x 50 cm</v>
          </cell>
          <cell r="C2576" t="str">
            <v>UN</v>
          </cell>
          <cell r="D2576">
            <v>81.509399999999999</v>
          </cell>
        </row>
        <row r="2577">
          <cell r="A2577" t="str">
            <v>001.18.19240</v>
          </cell>
          <cell r="B2577" t="str">
            <v>Execução de caixa de passagem conf. det. n7 do dop 60 x 60 x 60 cm</v>
          </cell>
          <cell r="C2577" t="str">
            <v>UN</v>
          </cell>
          <cell r="D2577">
            <v>108.3801</v>
          </cell>
        </row>
        <row r="2578">
          <cell r="A2578" t="str">
            <v>001.18.19260</v>
          </cell>
          <cell r="B2578" t="str">
            <v>Execução de caixa de passagem conf. det. n7 do dop 70 x 70 x 70 cm</v>
          </cell>
          <cell r="C2578" t="str">
            <v>UN</v>
          </cell>
          <cell r="D2578">
            <v>111.428</v>
          </cell>
        </row>
        <row r="2579">
          <cell r="A2579" t="str">
            <v>001.18.19280</v>
          </cell>
          <cell r="B2579" t="str">
            <v>Execução de caixa de passagem conf. det. n7 do dop 80 x 80 x 80 cm</v>
          </cell>
          <cell r="C2579" t="str">
            <v>UN</v>
          </cell>
          <cell r="D2579">
            <v>141.32990000000001</v>
          </cell>
        </row>
        <row r="2580">
          <cell r="A2580" t="str">
            <v>001.18.19300</v>
          </cell>
          <cell r="B2580" t="str">
            <v>Execução de caixa de passagem conf. det. n7 do dop 90 x 90 x 90 cm</v>
          </cell>
          <cell r="C2580" t="str">
            <v>UN</v>
          </cell>
          <cell r="D2580">
            <v>234.3383</v>
          </cell>
        </row>
        <row r="2581">
          <cell r="A2581" t="str">
            <v>001.18.19320</v>
          </cell>
          <cell r="B2581" t="str">
            <v>Execução de caixa de passagem conf. det. n7 do dop 100 x 100 x 100 cm</v>
          </cell>
          <cell r="C2581" t="str">
            <v>UN</v>
          </cell>
          <cell r="D2581">
            <v>233.61449999999999</v>
          </cell>
        </row>
        <row r="2582">
          <cell r="A2582" t="str">
            <v>001.18.19340</v>
          </cell>
          <cell r="B2582" t="str">
            <v>Execução de caixa de passagem conf. det. n7 do dop 100 x 100 x 120 cm</v>
          </cell>
          <cell r="C2582" t="str">
            <v>UND</v>
          </cell>
          <cell r="D2582">
            <v>321.45440000000002</v>
          </cell>
        </row>
        <row r="2583">
          <cell r="A2583" t="str">
            <v>001.18.19360</v>
          </cell>
          <cell r="B2583" t="str">
            <v>Execução de caixa de passagem conf. det. n7 do dop 110 x 0.60 x 0.60 cm</v>
          </cell>
          <cell r="C2583" t="str">
            <v>UN</v>
          </cell>
          <cell r="D2583">
            <v>10.5106</v>
          </cell>
        </row>
        <row r="2584">
          <cell r="A2584" t="str">
            <v>001.18.19380</v>
          </cell>
          <cell r="B2584" t="str">
            <v>Execução de caixa de areia dimensões 50 x 50 x 50 cm</v>
          </cell>
          <cell r="C2584" t="str">
            <v>UN</v>
          </cell>
          <cell r="D2584">
            <v>81.509399999999999</v>
          </cell>
        </row>
        <row r="2585">
          <cell r="A2585" t="str">
            <v>001.18.19400</v>
          </cell>
          <cell r="B2585" t="str">
            <v>Fornecimento e assentamento de grelha de ferro para caixa de passagem conf. det n.5 dop dim. 60 x 60 cm</v>
          </cell>
          <cell r="C2585" t="str">
            <v>UN</v>
          </cell>
          <cell r="D2585">
            <v>454.45699999999999</v>
          </cell>
        </row>
        <row r="2586">
          <cell r="A2586" t="str">
            <v>001.18.19420</v>
          </cell>
          <cell r="B2586" t="str">
            <v>Fornecimento e assentamento de grelha de ferro para caixa de passagem conf. det n.5 dop dim. 100 x 100 cm</v>
          </cell>
          <cell r="C2586" t="str">
            <v>UN</v>
          </cell>
          <cell r="D2586">
            <v>748.97360000000003</v>
          </cell>
        </row>
        <row r="2587">
          <cell r="A2587" t="str">
            <v>001.18.19440</v>
          </cell>
          <cell r="B2587" t="str">
            <v>Fornecimento e assentamento de grelha de ferro para caixa de passagem conf. det. n.5a dop. dim. 60 x 60 cm</v>
          </cell>
          <cell r="C2587" t="str">
            <v>UN</v>
          </cell>
          <cell r="D2587">
            <v>285.70699999999999</v>
          </cell>
        </row>
        <row r="2588">
          <cell r="A2588" t="str">
            <v>001.18.19460</v>
          </cell>
          <cell r="B2588" t="str">
            <v>Fornecimento e assentamento de grelha de ferro para caixa de passagem conf. det. n.5a dop. dim. 100 x 100 cm</v>
          </cell>
          <cell r="C2588" t="str">
            <v>UN</v>
          </cell>
          <cell r="D2588">
            <v>473.34859999999998</v>
          </cell>
        </row>
        <row r="2589">
          <cell r="A2589" t="str">
            <v>001.18.19480</v>
          </cell>
          <cell r="B2589" t="str">
            <v>Fornecimento e assentamento de grelha de ferro para canaleta conf. det. n.6 dop largura 0.56 m</v>
          </cell>
          <cell r="C2589" t="str">
            <v>ML</v>
          </cell>
          <cell r="D2589">
            <v>172.40350000000001</v>
          </cell>
        </row>
        <row r="2590">
          <cell r="A2590" t="str">
            <v>001.18.19500</v>
          </cell>
          <cell r="B2590" t="str">
            <v>Execução de canaleta para talude em concreto simples traço 1:4:8 com 8 cm espessura conf. det. n.32 e 33</v>
          </cell>
          <cell r="C2590" t="str">
            <v>ML</v>
          </cell>
          <cell r="D2590">
            <v>27.349699999999999</v>
          </cell>
        </row>
        <row r="2591">
          <cell r="A2591" t="str">
            <v>001.18.19520</v>
          </cell>
          <cell r="B2591" t="str">
            <v>Execução de canaleta de tijolo maciço 1/2 vez l=0,30 m inclusive grelha de ferro</v>
          </cell>
          <cell r="C2591" t="str">
            <v>ML</v>
          </cell>
          <cell r="D2591">
            <v>72.253500000000003</v>
          </cell>
        </row>
        <row r="2592">
          <cell r="A2592" t="str">
            <v>001.18.19540</v>
          </cell>
          <cell r="B2592" t="str">
            <v>Fornecimento e instalação de aspersor ou irrigador para jardim de metal - diamentro 3/4""""""""</v>
          </cell>
          <cell r="C2592" t="str">
            <v>UN</v>
          </cell>
          <cell r="D2592">
            <v>15</v>
          </cell>
        </row>
        <row r="2593">
          <cell r="A2593" t="str">
            <v>001.19</v>
          </cell>
          <cell r="B2593" t="str">
            <v>LIMPEZA</v>
          </cell>
          <cell r="D2593">
            <v>20.278600000000001</v>
          </cell>
        </row>
        <row r="2594">
          <cell r="A2594" t="str">
            <v>001.19.00020</v>
          </cell>
          <cell r="B2594" t="str">
            <v>Limpeza geral da obra</v>
          </cell>
          <cell r="C2594" t="str">
            <v>M2</v>
          </cell>
          <cell r="D2594">
            <v>1.9152</v>
          </cell>
        </row>
        <row r="2595">
          <cell r="A2595" t="str">
            <v>001.19.00040</v>
          </cell>
          <cell r="B2595" t="str">
            <v>Execução de limpeza geral da obra com retirada de entulhos</v>
          </cell>
          <cell r="C2595" t="str">
            <v>M2</v>
          </cell>
          <cell r="D2595">
            <v>1.9152</v>
          </cell>
        </row>
        <row r="2596">
          <cell r="A2596" t="str">
            <v>001.19.00060</v>
          </cell>
          <cell r="B2596" t="str">
            <v>Execução de Retirada de entulho em Caçamba inclusive Carga Manual distância até 30 mts</v>
          </cell>
          <cell r="C2596" t="str">
            <v>m3</v>
          </cell>
          <cell r="D2596">
            <v>16.4482</v>
          </cell>
        </row>
      </sheetData>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ow r="1">
          <cell r="A1" t="str">
            <v>Construção de Edifícios</v>
          </cell>
        </row>
      </sheetData>
      <sheetData sheetId="23">
        <row r="1">
          <cell r="A1" t="str">
            <v>Construção de Edifícios</v>
          </cell>
        </row>
      </sheetData>
      <sheetData sheetId="24" refreshError="1"/>
      <sheetData sheetId="25"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ELA DE COMPOSIÇÕES - SINAPI "/>
      <sheetName val="PlanQuant"/>
      <sheetName val="LUCRO SOBRE VENDA"/>
      <sheetName val="PlanSicroII cBDI"/>
      <sheetName val="CronFin"/>
      <sheetName val="PlanSicroII"/>
      <sheetName val="pcpu"/>
      <sheetName val="mãodeobra"/>
      <sheetName val="materiais"/>
      <sheetName val="cheq"/>
      <sheetName val="preqmec"/>
      <sheetName val="Dados Iniciais"/>
      <sheetName val="resumo_aut1"/>
      <sheetName val="PlanResumo"/>
      <sheetName val="PlanMemQuant"/>
      <sheetName val="PlanServ"/>
      <sheetName val="CustoEquip"/>
      <sheetName val="AuxDren"/>
      <sheetName val="Cronograma"/>
      <sheetName val="ABC"/>
      <sheetName val="MobDesmobEquipMO"/>
      <sheetName val="RelEquipMinimo"/>
      <sheetName val="AuxOAE"/>
      <sheetName val="BDI"/>
      <sheetName val="Mão de Obra"/>
      <sheetName val="Canteiro"/>
      <sheetName val="ContrTecnol"/>
      <sheetName val="EqAcFrServ"/>
      <sheetName val="PlanOrC"/>
      <sheetName val="ParcFixa_AdmLocal"/>
      <sheetName val="ParcVinc_AdmLocal"/>
      <sheetName val="ManutençãoCanteiro"/>
      <sheetName val="ResumoAdmLocal"/>
      <sheetName val="ParcVariável_AdmLocal"/>
      <sheetName val="Aquisição"/>
      <sheetName val="Transporte"/>
      <sheetName val="BinômioAq+Tr"/>
      <sheetName val="RelEquip"/>
    </sheetNames>
    <sheetDataSet>
      <sheetData sheetId="0">
        <row r="35">
          <cell r="A35" t="str">
            <v>ASTU</v>
          </cell>
          <cell r="B35" t="str">
            <v>ASSENTAMENTO DE TUBOS E PECAS</v>
          </cell>
        </row>
        <row r="36">
          <cell r="A36">
            <v>45</v>
          </cell>
          <cell r="B36" t="str">
            <v>FORNEC E/OU ASSENT DE TUBO DE FERRO FUNDIDO JUNTA ELASTICA</v>
          </cell>
        </row>
        <row r="37">
          <cell r="A37">
            <v>23426</v>
          </cell>
          <cell r="B37" t="str">
            <v>FORNECIMENTO E ASSENTAMENTO SIMPLES DE TUBOS E PECAS DE F0F0.</v>
          </cell>
        </row>
        <row r="38">
          <cell r="A38" t="str">
            <v>23426/001</v>
          </cell>
          <cell r="B38" t="str">
            <v>TUBOS E PECAS, JUNTA ELASTICA, DIAMETRO 200 MM - K7</v>
          </cell>
          <cell r="C38" t="str">
            <v>M</v>
          </cell>
          <cell r="D38">
            <v>313.52999999999997</v>
          </cell>
        </row>
        <row r="39">
          <cell r="A39" t="str">
            <v>23426/002</v>
          </cell>
          <cell r="B39" t="str">
            <v>TUBOS E PECAS, JUNTA ELASTICA, DIAMETRO 150 MM - K7</v>
          </cell>
          <cell r="C39" t="str">
            <v>M</v>
          </cell>
          <cell r="D39">
            <v>239.89</v>
          </cell>
        </row>
        <row r="40">
          <cell r="A40" t="str">
            <v>23426/003</v>
          </cell>
          <cell r="B40" t="str">
            <v>TUBOS E PECAS, JUNTA ELASTICA, DIAMENTO 100 MM - K7</v>
          </cell>
          <cell r="C40" t="str">
            <v>M</v>
          </cell>
          <cell r="D40">
            <v>227.1</v>
          </cell>
        </row>
        <row r="41">
          <cell r="A41">
            <v>23477</v>
          </cell>
          <cell r="B41" t="str">
            <v>MODULO TIPO - REDE DE AGUA &gt; FORN. E ASSENTAMENTO DE TUBOS DE F0F0:</v>
          </cell>
        </row>
        <row r="42">
          <cell r="B42" t="str">
            <v>COMPREENDE LOCACAO DA OBRA, CADASTRAMENTO DE INTERFERENCIAS, ESCAVACAO</v>
          </cell>
        </row>
        <row r="43">
          <cell r="B43" t="str">
            <v>DE VALA, EXCETO ROCHA, ATE A PROFUNDIDADE DE 1,50 METROS.</v>
          </cell>
        </row>
        <row r="44">
          <cell r="B44" t="str">
            <v>INCLUI - CARGA,TRANSPORTE E DESCARGA DO MATE</v>
          </cell>
        </row>
        <row r="45">
          <cell r="A45" t="str">
            <v>23477/001</v>
          </cell>
          <cell r="B45" t="str">
            <v>TUBOS E PECAS, DIAMETRO 200 MM - K7</v>
          </cell>
          <cell r="C45" t="str">
            <v>M</v>
          </cell>
          <cell r="D45">
            <v>317.44</v>
          </cell>
        </row>
        <row r="46">
          <cell r="A46" t="str">
            <v>23477/002</v>
          </cell>
          <cell r="B46" t="str">
            <v>TUBOS E PECAS, DIAMETRO 150 MM - K7</v>
          </cell>
          <cell r="C46" t="str">
            <v>M</v>
          </cell>
          <cell r="D46">
            <v>243.26</v>
          </cell>
        </row>
        <row r="47">
          <cell r="A47" t="str">
            <v>23477/003</v>
          </cell>
          <cell r="B47" t="str">
            <v>TUBOS E PECAS, DIAMETRO 100 MM - K7</v>
          </cell>
          <cell r="C47" t="str">
            <v>M</v>
          </cell>
          <cell r="D47">
            <v>230.69</v>
          </cell>
        </row>
        <row r="48">
          <cell r="A48">
            <v>47</v>
          </cell>
          <cell r="B48" t="str">
            <v>FORNEC E/OU ASSENT DE TUBO DE PVC COM JUNTA SOLDADA</v>
          </cell>
        </row>
        <row r="49">
          <cell r="A49">
            <v>26281</v>
          </cell>
          <cell r="B49" t="str">
            <v>ASSENTAMENTO DE REDE DE AGUA - MMA</v>
          </cell>
        </row>
        <row r="50">
          <cell r="A50" t="str">
            <v>26281/001</v>
          </cell>
          <cell r="B50" t="str">
            <v>DIAMETRO 50 MM</v>
          </cell>
          <cell r="C50" t="str">
            <v>M</v>
          </cell>
          <cell r="D50">
            <v>19.22</v>
          </cell>
        </row>
        <row r="51">
          <cell r="A51" t="str">
            <v>26281/002</v>
          </cell>
          <cell r="B51" t="str">
            <v>DIAMETRO 25 MM</v>
          </cell>
          <cell r="C51" t="str">
            <v>M</v>
          </cell>
          <cell r="D51">
            <v>14.16</v>
          </cell>
        </row>
        <row r="52">
          <cell r="A52">
            <v>48</v>
          </cell>
          <cell r="B52" t="str">
            <v>FORNEC E/OU ASSENT DE TUBO DE PVC COM JUNTA ELASTICA</v>
          </cell>
        </row>
        <row r="53">
          <cell r="A53">
            <v>10515</v>
          </cell>
          <cell r="B53" t="str">
            <v>FORNEC/ASSENTAMENTO DE TUBOS P/REDE COLETORA   MM</v>
          </cell>
        </row>
        <row r="54">
          <cell r="A54" t="str">
            <v>10515/001</v>
          </cell>
          <cell r="B54" t="str">
            <v>FORNEC/ASSENTAMENTO DE TUBOS DE PVC COM JUNTA ELÁSTICA P/REDE COLETORA</v>
          </cell>
          <cell r="C54" t="str">
            <v>M</v>
          </cell>
          <cell r="D54">
            <v>12.03</v>
          </cell>
        </row>
        <row r="55">
          <cell r="B55" t="str">
            <v>MMA D=100MM</v>
          </cell>
        </row>
        <row r="56">
          <cell r="A56" t="str">
            <v>10515/002</v>
          </cell>
          <cell r="B56" t="str">
            <v>FORNEC/ASSENTAMENTO DE TUBOS DE PVC COM JUNTA ELÁSTICA P/REDE COLETORA</v>
          </cell>
          <cell r="C56" t="str">
            <v>M</v>
          </cell>
          <cell r="D56">
            <v>24.61</v>
          </cell>
        </row>
        <row r="57">
          <cell r="B57" t="str">
            <v>MMA D=150MM</v>
          </cell>
        </row>
        <row r="58">
          <cell r="A58" t="str">
            <v>10515/003</v>
          </cell>
          <cell r="B58" t="str">
            <v>FORNEC/ASSENTAMENTO DE TUBOS DE PVC COM JUNTA ELÁSTICA P/REDE COLETORA</v>
          </cell>
          <cell r="C58" t="str">
            <v>M</v>
          </cell>
          <cell r="D58">
            <v>37.71</v>
          </cell>
        </row>
        <row r="59">
          <cell r="B59" t="str">
            <v>MMA D=200MM</v>
          </cell>
        </row>
        <row r="60">
          <cell r="A60">
            <v>26288</v>
          </cell>
          <cell r="B60" t="str">
            <v>FORNECIMENTO DE TUBOS PVC-PBA AGUA</v>
          </cell>
        </row>
        <row r="61">
          <cell r="A61" t="str">
            <v>26288/001</v>
          </cell>
          <cell r="B61" t="str">
            <v>TUBO PVC-PBA CLASSE 15(EB-183)D=50MM C/ANEL BORRACHA P/ADU-</v>
          </cell>
          <cell r="C61" t="str">
            <v>M</v>
          </cell>
          <cell r="D61">
            <v>7.82</v>
          </cell>
        </row>
        <row r="62">
          <cell r="B62" t="str">
            <v>E DISTRIBUICAO DE AGUAS FORNEC</v>
          </cell>
        </row>
        <row r="63">
          <cell r="A63" t="str">
            <v>CÓDIGO</v>
          </cell>
          <cell r="B63" t="str">
            <v>|D E S C R I Ç Ã O                                                   |UN</v>
          </cell>
          <cell r="C63" t="str">
            <v>IDADE</v>
          </cell>
          <cell r="D63" t="str">
            <v>|CUSTO TOTAL</v>
          </cell>
        </row>
        <row r="64">
          <cell r="A64" t="str">
            <v>ÍNCULO.....:</v>
          </cell>
          <cell r="B64" t="str">
            <v>NACIONAL CAIXA</v>
          </cell>
        </row>
        <row r="66">
          <cell r="A66" t="str">
            <v>26288/002</v>
          </cell>
          <cell r="B66" t="str">
            <v>TUBO PVC-PBA CLASSE 15(EB-183)D=75MM C/ANEL BORRACHA P/ADU-</v>
          </cell>
          <cell r="C66" t="str">
            <v>M</v>
          </cell>
          <cell r="D66">
            <v>15.7</v>
          </cell>
        </row>
        <row r="67">
          <cell r="B67" t="str">
            <v>CAO E DISTRIBUICAO DE AGUAS FORNEC</v>
          </cell>
        </row>
        <row r="68">
          <cell r="A68" t="str">
            <v>26288/003</v>
          </cell>
          <cell r="B68" t="str">
            <v>TUBO PVC-PBA CLASSE 15(EB 183)D=100MM C/ANEL BORRACHA P/ADU-</v>
          </cell>
          <cell r="C68" t="str">
            <v>M</v>
          </cell>
          <cell r="D68">
            <v>26.21</v>
          </cell>
        </row>
        <row r="69">
          <cell r="B69" t="str">
            <v>CAO E DISTRIBUICAO DE AGUAS FORNEC</v>
          </cell>
        </row>
        <row r="70">
          <cell r="A70" t="str">
            <v>26288/004</v>
          </cell>
          <cell r="B70" t="str">
            <v>TUBO PVC-PBA CLASSE 15(EB-183)D=200MM C/ANEL BORRACHA P/ADU-</v>
          </cell>
          <cell r="C70" t="str">
            <v>M</v>
          </cell>
          <cell r="D70">
            <v>78.58</v>
          </cell>
        </row>
        <row r="71">
          <cell r="B71" t="str">
            <v>CAO E DISTRIBUICAO DE AGUAS FORNEC</v>
          </cell>
        </row>
        <row r="72">
          <cell r="A72" t="str">
            <v>26288/005</v>
          </cell>
          <cell r="B72" t="str">
            <v>TUBO PVC-PBA CLASSE 20(EB 183)D=50MM C/ANEL BORRACHA P/ADU-</v>
          </cell>
          <cell r="C72" t="str">
            <v>M</v>
          </cell>
          <cell r="D72">
            <v>9.86</v>
          </cell>
        </row>
        <row r="73">
          <cell r="B73" t="str">
            <v>CAO/DISTRIBUICAO AGUAS FORNEC</v>
          </cell>
        </row>
        <row r="74">
          <cell r="A74" t="str">
            <v>26288/006</v>
          </cell>
          <cell r="B74" t="str">
            <v>TUBO PVC-PBA CLASSE 20(EB-183)D=75MM C/ANEL BORRACHA P/ADU-</v>
          </cell>
          <cell r="C74" t="str">
            <v>M</v>
          </cell>
          <cell r="D74">
            <v>19.68</v>
          </cell>
        </row>
        <row r="75">
          <cell r="B75" t="str">
            <v>CAO/DISTRIBUICAO AGUAS FORNEC</v>
          </cell>
        </row>
        <row r="76">
          <cell r="A76" t="str">
            <v>26288/007</v>
          </cell>
          <cell r="B76" t="str">
            <v>TUBO PVC-PBA CLASSE 20(EB-183)D=100MM C/ANEL BORRACHA P/ADU-</v>
          </cell>
          <cell r="C76" t="str">
            <v>M</v>
          </cell>
          <cell r="D76">
            <v>32.64</v>
          </cell>
        </row>
        <row r="77">
          <cell r="B77" t="str">
            <v>CAO/DISTRIBUICAO AGUAS FORNEC</v>
          </cell>
        </row>
        <row r="78">
          <cell r="A78">
            <v>26289</v>
          </cell>
          <cell r="B78" t="str">
            <v>ASSENTAMENTO TUBO PVC RIGIDO JUNTA ELASTICA P/AGUA</v>
          </cell>
        </row>
        <row r="79">
          <cell r="A79" t="str">
            <v>26289/001</v>
          </cell>
          <cell r="B79" t="str">
            <v>ASSENT TUBO PVC RIG JE D=50MM:CARGA/DESC/COLOC VALA/MONTAGEM/</v>
          </cell>
          <cell r="C79" t="str">
            <v>M</v>
          </cell>
          <cell r="D79">
            <v>0.84</v>
          </cell>
        </row>
        <row r="80">
          <cell r="B80" t="str">
            <v>/REATERRO ATE GERATRIZ SUP TUBO/TESTE HIDROSTATICO EXCL FORN</v>
          </cell>
        </row>
        <row r="81">
          <cell r="B81" t="str">
            <v>TUBO/JUNTA</v>
          </cell>
        </row>
        <row r="82">
          <cell r="A82" t="str">
            <v>26289/002</v>
          </cell>
          <cell r="B82" t="str">
            <v>ASSENT TUBO PVC RIG JE D=75MM:CARGA/DESC/COLOC VALA/MONTAGEM</v>
          </cell>
          <cell r="C82" t="str">
            <v>M</v>
          </cell>
          <cell r="D82">
            <v>1.47</v>
          </cell>
        </row>
        <row r="83">
          <cell r="B83" t="str">
            <v>/REATERRO ATE GERATRIZ SUP TUBO/TESTE HIDROSTATICO EXCL FORN</v>
          </cell>
        </row>
        <row r="84">
          <cell r="B84" t="str">
            <v>TUBO/JUNTA</v>
          </cell>
        </row>
        <row r="85">
          <cell r="A85" t="str">
            <v>26289/003</v>
          </cell>
          <cell r="B85" t="str">
            <v>ASSENT TUBO PVC RIG JE D=100MM:CARGA/DESC/COLOC VALA/MONTAG/</v>
          </cell>
          <cell r="C85" t="str">
            <v>M</v>
          </cell>
          <cell r="D85">
            <v>1.99</v>
          </cell>
        </row>
        <row r="86">
          <cell r="B86" t="str">
            <v>REATERRO ATE GERATRIZ SUP TUBO/TESTE HIDROSTATICO EXCL FORN</v>
          </cell>
        </row>
        <row r="87">
          <cell r="B87" t="str">
            <v>TUBO/JUNTA</v>
          </cell>
        </row>
        <row r="88">
          <cell r="A88" t="str">
            <v>26289/005</v>
          </cell>
          <cell r="B88" t="str">
            <v>ASSENT TUBO PVC RIG JE D=150MM:CARGA/DESC/COLOC VALA/MONTAG/</v>
          </cell>
          <cell r="C88" t="str">
            <v>M</v>
          </cell>
          <cell r="D88">
            <v>3.01</v>
          </cell>
        </row>
        <row r="89">
          <cell r="B89" t="str">
            <v>REATERRO ATE GERATRIZ SUP TUBO/TESTE HIDROSTATICO EXCL FORN</v>
          </cell>
        </row>
        <row r="90">
          <cell r="B90" t="str">
            <v>TUBO/JUNTA</v>
          </cell>
        </row>
        <row r="91">
          <cell r="A91" t="str">
            <v>26289/006</v>
          </cell>
          <cell r="B91" t="str">
            <v>ASSENT TUBO PVC RIG JE D=200MM:CARGA/DESC/COLOC VALA/MONTAG/</v>
          </cell>
          <cell r="C91" t="str">
            <v>M</v>
          </cell>
          <cell r="D91">
            <v>4.24</v>
          </cell>
        </row>
        <row r="92">
          <cell r="B92" t="str">
            <v>REATERRO ATE GERATRIZ SUP TUBO/TESTE HIDROSTATICO EXCL FORN</v>
          </cell>
        </row>
        <row r="93">
          <cell r="B93" t="str">
            <v>TUBO/JUNTA</v>
          </cell>
        </row>
        <row r="94">
          <cell r="A94" t="str">
            <v>CÓDIGO</v>
          </cell>
          <cell r="B94" t="str">
            <v>|D E S C R I Ç Ã O                                                   |UN</v>
          </cell>
          <cell r="C94" t="str">
            <v>IDADE</v>
          </cell>
          <cell r="D94" t="str">
            <v>|CUSTO TOTAL</v>
          </cell>
        </row>
        <row r="95">
          <cell r="A95" t="str">
            <v>ÍNCULO.....:</v>
          </cell>
          <cell r="B95" t="str">
            <v>NACIONAL CAIXA</v>
          </cell>
        </row>
        <row r="97">
          <cell r="A97" t="str">
            <v>26289/007</v>
          </cell>
          <cell r="B97" t="str">
            <v>ASSENT TUBO PVC RIG JE D=250MM:CARGA/DESC/COLOC VALA/MONTAG/</v>
          </cell>
          <cell r="C97" t="str">
            <v>M</v>
          </cell>
          <cell r="D97">
            <v>5.49</v>
          </cell>
        </row>
        <row r="98">
          <cell r="B98" t="str">
            <v>REATERRO ATE GERATRIZ SUP TUBO/TESTE HIDROSTATICO EXCL FORN</v>
          </cell>
        </row>
        <row r="99">
          <cell r="B99" t="str">
            <v>TUBO/JUNTA</v>
          </cell>
        </row>
        <row r="100">
          <cell r="A100" t="str">
            <v>26289/008</v>
          </cell>
          <cell r="B100" t="str">
            <v>ASSENT TUBO PVC RIG JE D=300MM:CARGA/DESC/COLOC VALA/MONTAG/</v>
          </cell>
          <cell r="C100" t="str">
            <v>M</v>
          </cell>
          <cell r="D100">
            <v>6.81</v>
          </cell>
        </row>
        <row r="101">
          <cell r="B101" t="str">
            <v>REATERRO ATE GERATRIZ SUP TUBO/TESTE HIDROSTATICO EXCL FORN</v>
          </cell>
        </row>
        <row r="102">
          <cell r="B102" t="str">
            <v>TUBO/JUNTA</v>
          </cell>
        </row>
        <row r="103">
          <cell r="A103">
            <v>63780</v>
          </cell>
          <cell r="B103" t="str">
            <v>FORNEC/ASSENTAMENTO DE TUBOS P/REDE COLETORA   MM</v>
          </cell>
        </row>
        <row r="104">
          <cell r="A104" t="str">
            <v>63780/001</v>
          </cell>
          <cell r="B104" t="str">
            <v>DIAMETRO 100 MM</v>
          </cell>
          <cell r="C104" t="str">
            <v>M</v>
          </cell>
          <cell r="D104">
            <v>12.03</v>
          </cell>
        </row>
        <row r="105">
          <cell r="A105" t="str">
            <v>63780/002</v>
          </cell>
          <cell r="B105" t="str">
            <v>DIAMETRO 150 MM</v>
          </cell>
          <cell r="C105" t="str">
            <v>M</v>
          </cell>
          <cell r="D105">
            <v>24.61</v>
          </cell>
        </row>
        <row r="106">
          <cell r="A106" t="str">
            <v>63780/003</v>
          </cell>
          <cell r="B106" t="str">
            <v>DIAMETRO 200 MM</v>
          </cell>
          <cell r="C106" t="str">
            <v>M</v>
          </cell>
          <cell r="D106">
            <v>37.71</v>
          </cell>
        </row>
        <row r="107">
          <cell r="A107">
            <v>49</v>
          </cell>
          <cell r="B107" t="str">
            <v>FORNEC E/OU ASSENT DE TUBO CERAMICO COM JUNTA ARGAMASSADA</v>
          </cell>
        </row>
        <row r="108">
          <cell r="A108">
            <v>23425</v>
          </cell>
          <cell r="B108" t="str">
            <v>FORNECIMENTO E ASSENTAMENTO SIMPLES DE TUBOS E PECAS CERAMICAS.</v>
          </cell>
        </row>
        <row r="109">
          <cell r="A109" t="str">
            <v>23425/001</v>
          </cell>
          <cell r="B109" t="str">
            <v>TUBOS E PECAS CERAMICAS, JUNTA ARGAMASSADA, DIAMETRO 150 MM.</v>
          </cell>
          <cell r="C109" t="str">
            <v>M</v>
          </cell>
          <cell r="D109">
            <v>9.39</v>
          </cell>
        </row>
        <row r="110">
          <cell r="A110">
            <v>26294</v>
          </cell>
          <cell r="B110" t="str">
            <v>TUBO CERAMICO-JUNTA ARGAMASSADA-FORN/ASSENT</v>
          </cell>
        </row>
        <row r="111">
          <cell r="A111" t="str">
            <v>26294/001</v>
          </cell>
          <cell r="B111" t="str">
            <v>TUBO CERAMICO VIDRADO(PD CEDAE)P/ESG SANIT D=100MM,REJUNT C/</v>
          </cell>
          <cell r="C111" t="str">
            <v>M</v>
          </cell>
          <cell r="D111">
            <v>12.7</v>
          </cell>
        </row>
        <row r="112">
          <cell r="B112" t="str">
            <v>ARGAM CIM/AREIA 1:4,ATERRO/SOCA ATE ALT GERATRIZ SUP TUBO.</v>
          </cell>
        </row>
        <row r="113">
          <cell r="B113" t="str">
            <v>FORN/ASSENT INCL TUBO/MATERIAL P/REJUNT</v>
          </cell>
        </row>
        <row r="114">
          <cell r="A114" t="str">
            <v>26294/002</v>
          </cell>
          <cell r="B114" t="str">
            <v>TUBO CERAMICO VIDRADO(PD CEDAE)P/ESG SANIT D=150MM,REJUNT C/</v>
          </cell>
          <cell r="C114" t="str">
            <v>M</v>
          </cell>
          <cell r="D114">
            <v>16.149999999999999</v>
          </cell>
        </row>
        <row r="115">
          <cell r="B115" t="str">
            <v>ARGAM CIM/AREIA 1:4,ATERRO/SOCA ATE ALT GERATRIZ SUP TUBO.</v>
          </cell>
        </row>
        <row r="116">
          <cell r="B116" t="str">
            <v>FORN/ASSENT INCL TUBO/MATERIAL P/REJUNT</v>
          </cell>
        </row>
        <row r="117">
          <cell r="A117" t="str">
            <v>26294/003</v>
          </cell>
          <cell r="B117" t="str">
            <v>TUBO CERAMICO VIDRADO(PD CEDAE)P/ESG SANIT D=200MM,REJUNT C/</v>
          </cell>
          <cell r="C117" t="str">
            <v>M</v>
          </cell>
          <cell r="D117">
            <v>22.39</v>
          </cell>
        </row>
        <row r="118">
          <cell r="B118" t="str">
            <v>ARGAM CIM/AREIA 1:4,ATERRO/SOCA ATE ALT GERATRIZ SUP TUBO.</v>
          </cell>
        </row>
        <row r="119">
          <cell r="B119" t="str">
            <v>FORN/ASSENT INCL TUBO/MATERIAL P/REJUNT</v>
          </cell>
        </row>
        <row r="120">
          <cell r="A120" t="str">
            <v>26294/004</v>
          </cell>
          <cell r="B120" t="str">
            <v>TUBO CERAMICO VIDRADO(PD CEDAE)P/ESG SANIT D=250MM,REJUNT C/</v>
          </cell>
          <cell r="C120" t="str">
            <v>M</v>
          </cell>
          <cell r="D120">
            <v>33.86</v>
          </cell>
        </row>
        <row r="121">
          <cell r="B121" t="str">
            <v>ARGAM CIM/AREIA 1:4,ATERRO/SOCA ATE ALT GERATRIZ SUP TUBO.</v>
          </cell>
        </row>
        <row r="122">
          <cell r="B122" t="str">
            <v>FORN/ASSENT INCL TUBO/MATERIAL P/REJUNT</v>
          </cell>
        </row>
        <row r="123">
          <cell r="A123" t="str">
            <v>26294/005</v>
          </cell>
          <cell r="B123" t="str">
            <v>TUBO CERAMICO VIDRADO(PD CEDAE)P/ESG SANIT D=300MM,REJUNT C/</v>
          </cell>
          <cell r="C123" t="str">
            <v>M</v>
          </cell>
          <cell r="D123">
            <v>45.8</v>
          </cell>
        </row>
        <row r="124">
          <cell r="B124" t="str">
            <v>ARGAM CIM/AREIA 1:4,ATERRO/SOCA ATE ALT GERATRIZ SUP TUBO.</v>
          </cell>
        </row>
        <row r="125">
          <cell r="A125" t="str">
            <v>CÓDIGO</v>
          </cell>
          <cell r="B125" t="str">
            <v>|D E S C R I Ç Ã O                                                   |UN</v>
          </cell>
          <cell r="C125" t="str">
            <v>IDADE</v>
          </cell>
          <cell r="D125" t="str">
            <v>|CUSTO TOTAL</v>
          </cell>
        </row>
        <row r="126">
          <cell r="A126" t="str">
            <v>ÍNCULO.....:</v>
          </cell>
          <cell r="B126" t="str">
            <v>NACIONAL CAIXA</v>
          </cell>
        </row>
        <row r="128">
          <cell r="B128" t="str">
            <v>FORN/ASSENT INCL TUBO/MATERIAL P/REJUNT</v>
          </cell>
        </row>
        <row r="129">
          <cell r="A129" t="str">
            <v>26294/006</v>
          </cell>
          <cell r="B129" t="str">
            <v>TUBO CERAMICO P/AG PLUV D=100MM,REJUNT C/ARGAM CIM/AREIA 1:4</v>
          </cell>
          <cell r="C129" t="str">
            <v>M</v>
          </cell>
          <cell r="D129">
            <v>12.45</v>
          </cell>
        </row>
        <row r="130">
          <cell r="B130" t="str">
            <v>FORN/ASSENT INCL TUBO/MAT P/REJUNTE</v>
          </cell>
        </row>
        <row r="131">
          <cell r="A131" t="str">
            <v>26294/007</v>
          </cell>
          <cell r="B131" t="str">
            <v>TUBO CERAMICO P/AG PLUV D=150MM,REJUNT C/ARGAM CIM/AREIA 1:4</v>
          </cell>
          <cell r="C131" t="str">
            <v>M</v>
          </cell>
          <cell r="D131">
            <v>15.8</v>
          </cell>
        </row>
        <row r="132">
          <cell r="B132" t="str">
            <v>FORN/ASSENT INCL TUBO/MAT P/REJUNT</v>
          </cell>
        </row>
        <row r="133">
          <cell r="A133" t="str">
            <v>26294/008</v>
          </cell>
          <cell r="B133" t="str">
            <v>TUBO CERAMICO P/AG PLUV D=250MM,REJUNT C/ARGAM CIM/AREIA 1:4</v>
          </cell>
          <cell r="C133" t="str">
            <v>M</v>
          </cell>
          <cell r="D133">
            <v>32.869999999999997</v>
          </cell>
        </row>
        <row r="134">
          <cell r="B134" t="str">
            <v>FORN/ASSENT INCL TUBO/MAT P/REJUNT</v>
          </cell>
        </row>
        <row r="135">
          <cell r="A135">
            <v>50</v>
          </cell>
          <cell r="B135" t="str">
            <v>FORNEC E/OU ASSENT DE TUBO CERAMICO COM JUNTA ASFALTICA</v>
          </cell>
        </row>
        <row r="136">
          <cell r="A136">
            <v>23424</v>
          </cell>
          <cell r="B136" t="str">
            <v>FORNECIMENTO E ASSENTAMENTO SIMPLES DE TUBOS E PECAS CERAMICAS</v>
          </cell>
        </row>
        <row r="137">
          <cell r="A137" t="str">
            <v>23424/001</v>
          </cell>
          <cell r="B137" t="str">
            <v>TUBOS E PECAS CERAMICAS, JUNTA ASFALTICA, DIAMETRO 150 MM</v>
          </cell>
          <cell r="C137" t="str">
            <v>M</v>
          </cell>
          <cell r="D137">
            <v>13.54</v>
          </cell>
        </row>
        <row r="138">
          <cell r="A138">
            <v>51</v>
          </cell>
          <cell r="B138" t="str">
            <v>FORNEC E/OU ASSENT DE TUBO DE CONCRETO COM JUNTA ELASTICA</v>
          </cell>
        </row>
        <row r="139">
          <cell r="A139">
            <v>23427</v>
          </cell>
          <cell r="B139" t="str">
            <v>FORNECIMENTO E ASSENTAMENTO SIMPLES DE TUBOS DE CONCRETO</v>
          </cell>
        </row>
        <row r="140">
          <cell r="A140" t="str">
            <v>23427/001</v>
          </cell>
          <cell r="B140" t="str">
            <v>TUBOS E PECAS, CONCRETO SIMPLES, JUNTA ELASTICA, D = 500 MM</v>
          </cell>
          <cell r="C140" t="str">
            <v>M</v>
          </cell>
          <cell r="D140">
            <v>51.35</v>
          </cell>
        </row>
        <row r="141">
          <cell r="A141">
            <v>26293</v>
          </cell>
          <cell r="B141" t="str">
            <v>TUBO CONCRETO ARMADO CLASSE A2 JUNTA ELASTICA FORNECIMENTO E ASSENTA-</v>
          </cell>
        </row>
        <row r="142">
          <cell r="B142" t="str">
            <v>MENTO PARA REDE COLETORA DE ESGOTO SANITARIO.</v>
          </cell>
        </row>
        <row r="143">
          <cell r="A143" t="str">
            <v>26293/001</v>
          </cell>
          <cell r="B143" t="str">
            <v>TUBO CONCR ARM CLASSE A2 JE P/ESG SANIT D=400MM INCL FORN/</v>
          </cell>
          <cell r="C143" t="str">
            <v>M</v>
          </cell>
          <cell r="D143">
            <v>93.81</v>
          </cell>
        </row>
        <row r="144">
          <cell r="B144" t="str">
            <v>ASSENT TUBO/ANEL BORRACHA ATERRO/SOCA ATE ALT GERATRIZ SUP</v>
          </cell>
        </row>
        <row r="145">
          <cell r="B145" t="str">
            <v>DO TUBO</v>
          </cell>
        </row>
        <row r="146">
          <cell r="A146" t="str">
            <v>26293/002</v>
          </cell>
          <cell r="B146" t="str">
            <v>TUBO CONCR ARM CLASSE A2 JE P/ESG SANIT D=500MM INCL FORN/</v>
          </cell>
          <cell r="C146" t="str">
            <v>M</v>
          </cell>
          <cell r="D146">
            <v>113.95</v>
          </cell>
        </row>
        <row r="147">
          <cell r="B147" t="str">
            <v>ASSENT TUBO/ANEL BORRACHA ATERRO/SOCA ATE ALT GERATRIZ SUP</v>
          </cell>
        </row>
        <row r="148">
          <cell r="B148" t="str">
            <v>DO TUBO</v>
          </cell>
        </row>
        <row r="149">
          <cell r="A149" t="str">
            <v>26293/003</v>
          </cell>
          <cell r="B149" t="str">
            <v>TUBO CONCR ARM CLASSE A2 JE P/ESG SANIT D=600MM INCL FORN/</v>
          </cell>
          <cell r="C149" t="str">
            <v>M</v>
          </cell>
          <cell r="D149">
            <v>134.99</v>
          </cell>
        </row>
        <row r="150">
          <cell r="B150" t="str">
            <v>ASSENT TUBO/ANEL BORRACHA ATERRO/SOCA ATE ALT GERATRIZ SUP</v>
          </cell>
        </row>
        <row r="151">
          <cell r="B151" t="str">
            <v>DO TUBO</v>
          </cell>
        </row>
        <row r="152">
          <cell r="A152" t="str">
            <v>26293/004</v>
          </cell>
          <cell r="B152" t="str">
            <v>TUBO CONCR ARM CLASSE A2 JE P/ESG SANIT D=700MM INCL FORN/</v>
          </cell>
          <cell r="C152" t="str">
            <v>M</v>
          </cell>
          <cell r="D152">
            <v>179.7</v>
          </cell>
        </row>
        <row r="153">
          <cell r="B153" t="str">
            <v>ASSENT TUBO/ANEL BORRACHA ATERRO/SOCA ATE ALT GERATRIZ SUP</v>
          </cell>
        </row>
        <row r="154">
          <cell r="B154" t="str">
            <v>DO TUBO</v>
          </cell>
        </row>
        <row r="155">
          <cell r="A155" t="str">
            <v>26293/005</v>
          </cell>
          <cell r="B155" t="str">
            <v>TUBO CONCR ARM CLASSE A2 JE P/ESG SANIT D=800MM INCL FORN/</v>
          </cell>
          <cell r="C155" t="str">
            <v>M</v>
          </cell>
          <cell r="D155">
            <v>219.3</v>
          </cell>
        </row>
        <row r="156">
          <cell r="A156" t="str">
            <v>CÓDIGO</v>
          </cell>
          <cell r="B156" t="str">
            <v>|D E S C R I Ç Ã O                                                   |UN</v>
          </cell>
          <cell r="C156" t="str">
            <v>IDADE</v>
          </cell>
          <cell r="D156" t="str">
            <v>|CUSTO TOTAL</v>
          </cell>
        </row>
        <row r="157">
          <cell r="A157" t="str">
            <v>ÍNCULO.....:</v>
          </cell>
          <cell r="B157" t="str">
            <v>NACIONAL CAIXA</v>
          </cell>
        </row>
        <row r="159">
          <cell r="B159" t="str">
            <v>ASSENT TUBO/ANEL BORRACHA ATERRO/SOCA ATE ALT GERATRIZ SUP</v>
          </cell>
        </row>
        <row r="160">
          <cell r="B160" t="str">
            <v>DO TUBO</v>
          </cell>
        </row>
        <row r="161">
          <cell r="A161" t="str">
            <v>26293/006</v>
          </cell>
          <cell r="B161" t="str">
            <v>TUBO CONCR ARM CLASSE A2 JE P/ESG SANIT D=900MM INCL FORN/</v>
          </cell>
          <cell r="C161" t="str">
            <v>M</v>
          </cell>
          <cell r="D161">
            <v>274.05</v>
          </cell>
        </row>
        <row r="162">
          <cell r="B162" t="str">
            <v>ASSENT TUBO/ANEL BORRACHA ATERRO/SOCA ATE ALT GERATRIZ SUP</v>
          </cell>
        </row>
        <row r="163">
          <cell r="B163" t="str">
            <v>DO TUBO</v>
          </cell>
        </row>
        <row r="164">
          <cell r="A164">
            <v>52</v>
          </cell>
          <cell r="B164" t="str">
            <v>FORNEC E/OU ASSENT DE TUBO DE CONCRETO COM JUNTA ARGAMASSADA</v>
          </cell>
        </row>
        <row r="165">
          <cell r="A165">
            <v>23400</v>
          </cell>
          <cell r="B165" t="str">
            <v>FORNECIMENTO E ASSENTAMENTO DE TUBOS DE CONCRETO.</v>
          </cell>
        </row>
        <row r="166">
          <cell r="B166" t="str">
            <v>COMPREENDE: ESCAVACAO MECANICA,QQ TERRENO, EXCETO ROCHA, ATE 1,50 M</v>
          </cell>
        </row>
        <row r="167">
          <cell r="B167" t="str">
            <v>DE PROFUNDIDADE,REGULARIZACAO,COMPACTACAO MANUAL E REATERRO DA VALA</v>
          </cell>
        </row>
        <row r="168">
          <cell r="A168" t="str">
            <v>23400/001</v>
          </cell>
          <cell r="B168" t="str">
            <v>TUBOS E PECAS, CONCRETO ARMADO, JUNTA ARGAMASSADA, D = 400 M</v>
          </cell>
          <cell r="C168" t="str">
            <v>M</v>
          </cell>
          <cell r="D168">
            <v>63.37</v>
          </cell>
        </row>
        <row r="169">
          <cell r="A169" t="str">
            <v>23400/002</v>
          </cell>
          <cell r="B169" t="str">
            <v>TUBOS E PECAS, CONCRETO ARMADO, JUNTA ARGAMASSADA, D = 600 MM</v>
          </cell>
          <cell r="C169" t="str">
            <v>M</v>
          </cell>
          <cell r="D169">
            <v>105.41</v>
          </cell>
        </row>
        <row r="170">
          <cell r="A170" t="str">
            <v>23400/004</v>
          </cell>
          <cell r="B170" t="str">
            <v>TUBOS E PECAS, CONCRETO SIMPLES, JUNTA ARGAMASSADA, D = 300 MM</v>
          </cell>
          <cell r="C170" t="str">
            <v>M</v>
          </cell>
          <cell r="D170">
            <v>37.06</v>
          </cell>
        </row>
        <row r="171">
          <cell r="A171">
            <v>23428</v>
          </cell>
          <cell r="B171" t="str">
            <v>FORNECIMENTO E ASSENTAMENTO SIMPLES DE TUBOS DE CONCRETO ARMADO</v>
          </cell>
        </row>
        <row r="172">
          <cell r="A172" t="str">
            <v>23428/001</v>
          </cell>
          <cell r="B172" t="str">
            <v>TUBO CONCRETO ARMADO CA-2 DN=500MM ASSENT JUNTA ARGAMASSADA</v>
          </cell>
          <cell r="C172" t="str">
            <v>M</v>
          </cell>
          <cell r="D172">
            <v>84.75</v>
          </cell>
        </row>
        <row r="173">
          <cell r="A173" t="str">
            <v>23428/002</v>
          </cell>
          <cell r="B173" t="str">
            <v>TUBO CONCRETO ARMADO CA-1 DN=600MM ASSENT JUNTA ARGAMASSADA</v>
          </cell>
          <cell r="C173" t="str">
            <v>M</v>
          </cell>
          <cell r="D173">
            <v>100.48</v>
          </cell>
        </row>
        <row r="174">
          <cell r="A174">
            <v>23613</v>
          </cell>
          <cell r="B174" t="str">
            <v>FORNECIMENTO E ASSENTAMENTO DE TUBO DE CONCRETO SIMPLES</v>
          </cell>
        </row>
        <row r="175">
          <cell r="A175" t="str">
            <v>23613/001</v>
          </cell>
          <cell r="B175" t="str">
            <v>TUBOS E PECAS, CONCRETO SIMPLES, JUNTA ARGAMASSADA, D = 600 MM</v>
          </cell>
          <cell r="C175" t="str">
            <v>M</v>
          </cell>
          <cell r="D175">
            <v>67.25</v>
          </cell>
        </row>
        <row r="176">
          <cell r="A176">
            <v>23657</v>
          </cell>
          <cell r="B176" t="str">
            <v>FORNECIMENTO E ASSENTAMENTO DE TUBOS DE CONCRETO</v>
          </cell>
        </row>
        <row r="177">
          <cell r="B177" t="str">
            <v>COMPREENDE: ESCAVACAO MANUAL, QQ TERRENO, EXCETO ROCHA, PROFUNDIDADE</v>
          </cell>
        </row>
        <row r="178">
          <cell r="B178" t="str">
            <v>DE 1,50 M, COMPACTACAO DO TERRENO E REATERRO DA VALA.</v>
          </cell>
        </row>
        <row r="179">
          <cell r="A179" t="str">
            <v>23657/001</v>
          </cell>
          <cell r="B179" t="str">
            <v>TUBOS E PECAS, CONCRETO SIMPLES, D = 600 MM</v>
          </cell>
          <cell r="C179" t="str">
            <v>M</v>
          </cell>
          <cell r="D179">
            <v>98.91</v>
          </cell>
        </row>
        <row r="180">
          <cell r="A180" t="str">
            <v>23657/002</v>
          </cell>
          <cell r="B180" t="str">
            <v>TUBOS E PECAS, CONCRETO ARMADO, D = 600 MM</v>
          </cell>
          <cell r="C180" t="str">
            <v>M</v>
          </cell>
          <cell r="D180">
            <v>125.32</v>
          </cell>
        </row>
        <row r="181">
          <cell r="A181">
            <v>26559</v>
          </cell>
          <cell r="B181" t="str">
            <v>TUBO CONCRETO ARMADO CL CA-1 P/GALERIA AGUA PLUVIAL. FORNECIMENTO E</v>
          </cell>
        </row>
        <row r="182">
          <cell r="B182" t="str">
            <v>ASSENTAMENTO</v>
          </cell>
        </row>
        <row r="183">
          <cell r="A183" t="str">
            <v>26559/001</v>
          </cell>
          <cell r="B183" t="str">
            <v>TUBO CONCR ARM CLASSE CA-1 D=400MM P/GAL AGUA PLUV,REJUNT C/</v>
          </cell>
          <cell r="C183" t="str">
            <v>M</v>
          </cell>
          <cell r="D183">
            <v>61.89</v>
          </cell>
        </row>
        <row r="184">
          <cell r="B184" t="str">
            <v>ARGAM CIM/AREIA 1:4,ATERRO/SOCA ATE ALT GERATRIZ SUP TUBO.</v>
          </cell>
        </row>
        <row r="185">
          <cell r="B185" t="str">
            <v>FORN/ASSENT INCL TUBO/MAT P/REJUNT</v>
          </cell>
        </row>
        <row r="186">
          <cell r="A186" t="str">
            <v>26559/002</v>
          </cell>
          <cell r="B186" t="str">
            <v>TUBO CONCR ARM CLASSE CA-1 D=500MM P/GAL AGUA PLUV,REJUNT C/</v>
          </cell>
          <cell r="C186" t="str">
            <v>M</v>
          </cell>
          <cell r="D186">
            <v>76.5</v>
          </cell>
        </row>
        <row r="187">
          <cell r="A187" t="str">
            <v>CÓDIGO</v>
          </cell>
          <cell r="B187" t="str">
            <v>|D E S C R I Ç Ã O                                                   |UN</v>
          </cell>
          <cell r="C187" t="str">
            <v>IDADE</v>
          </cell>
          <cell r="D187" t="str">
            <v>|CUSTO TOTAL</v>
          </cell>
        </row>
        <row r="188">
          <cell r="A188" t="str">
            <v>ÍNCULO.....:</v>
          </cell>
          <cell r="B188" t="str">
            <v>NACIONAL CAIXA</v>
          </cell>
        </row>
        <row r="190">
          <cell r="B190" t="str">
            <v>ARGAM CIM/AREIA 1:4,ATERRO/SOCA ATE ALT GERATRIZ SUP TUBO.</v>
          </cell>
        </row>
        <row r="191">
          <cell r="B191" t="str">
            <v>FORN/ASSENT INCL TUBO/MAT P/REJUNT</v>
          </cell>
        </row>
        <row r="192">
          <cell r="A192" t="str">
            <v>26559/003</v>
          </cell>
          <cell r="B192" t="str">
            <v>TUBO CONCR ARM CLASSE CA-1 D=600MM P/GAL AGUA PLUV,REJUNT C/</v>
          </cell>
          <cell r="C192" t="str">
            <v>M</v>
          </cell>
          <cell r="D192">
            <v>95.54</v>
          </cell>
        </row>
        <row r="193">
          <cell r="B193" t="str">
            <v>ARGAM CIM/AREIA 1:4,ATERRO/SOCA ATE ALT GERATRIZ SUP TUBO.</v>
          </cell>
        </row>
        <row r="194">
          <cell r="B194" t="str">
            <v>FORN/ASSENT INCL TUBO/MAT P/REJUNTE</v>
          </cell>
        </row>
        <row r="195">
          <cell r="A195" t="str">
            <v>26559/004</v>
          </cell>
          <cell r="B195" t="str">
            <v>TUBO CONCR ARM CLASSE CA-1 D=700MM P/GAL AGUA PLUV,REJUNT C/</v>
          </cell>
          <cell r="C195" t="str">
            <v>M</v>
          </cell>
          <cell r="D195">
            <v>133.27000000000001</v>
          </cell>
        </row>
        <row r="196">
          <cell r="B196" t="str">
            <v>ARGAM CIM/AREIA 1:4,ATERRO/SOCA ATE ALT GERATRIZ SUP TUBO.</v>
          </cell>
        </row>
        <row r="197">
          <cell r="B197" t="str">
            <v>FORN/ASSENT INCL TUBO/MAT P/REJUNT</v>
          </cell>
        </row>
        <row r="198">
          <cell r="A198" t="str">
            <v>26559/005</v>
          </cell>
          <cell r="B198" t="str">
            <v>TUBO CONCR ARM CLASSE CA-1 D=800MM P/GAL AGUA PLUV,REJUNT C/</v>
          </cell>
          <cell r="C198" t="str">
            <v>M</v>
          </cell>
          <cell r="D198">
            <v>151.99</v>
          </cell>
        </row>
        <row r="199">
          <cell r="B199" t="str">
            <v>ARGAM CIM/AREIA 1:4,ATERRO/SOCA ATE ALT GERATRIZ SUP TUBO.</v>
          </cell>
        </row>
        <row r="200">
          <cell r="B200" t="str">
            <v>FORN/ASSENT INCL TUBO/MAT P/REJUNT</v>
          </cell>
        </row>
        <row r="201">
          <cell r="A201" t="str">
            <v>26559/006</v>
          </cell>
          <cell r="B201" t="str">
            <v>TUBO CONCR ARM CLASSE CA-1 D=900MM P/GAL AGUA PLUV,REJUNT C/</v>
          </cell>
          <cell r="C201" t="str">
            <v>M</v>
          </cell>
          <cell r="D201">
            <v>204.93</v>
          </cell>
        </row>
        <row r="202">
          <cell r="B202" t="str">
            <v>ARGAM CIM/AREIA 1:4,ATERRO/SOCA ATE ALT GERATRIZ SUP TUBO.</v>
          </cell>
        </row>
        <row r="203">
          <cell r="B203" t="str">
            <v>FORN/MAT P/REJUNT</v>
          </cell>
        </row>
        <row r="204">
          <cell r="A204" t="str">
            <v>26559/013</v>
          </cell>
          <cell r="B204" t="str">
            <v>TUBO CONCR ARM CLASSE CA-1 D=800MM P/GAL AGUA PLUV INCL MATERIAL E MAO</v>
          </cell>
          <cell r="C204" t="str">
            <v>M</v>
          </cell>
          <cell r="D204">
            <v>153.47</v>
          </cell>
        </row>
        <row r="205">
          <cell r="B205" t="str">
            <v>DE OBRA.</v>
          </cell>
        </row>
        <row r="206">
          <cell r="A206">
            <v>26562</v>
          </cell>
          <cell r="B206" t="str">
            <v>TUBO CONCRETO SIMPLES CL C-1 P/GALERIA AGUA PLUVIAL.FORNECIMENTO E</v>
          </cell>
        </row>
        <row r="207">
          <cell r="B207" t="str">
            <v>COLOCACAO</v>
          </cell>
        </row>
        <row r="208">
          <cell r="A208" t="str">
            <v>26562/001</v>
          </cell>
          <cell r="B208" t="str">
            <v>TUBO CONCR SIMPLES CLASSE C-1 D=200MM COLETOR AGUA PLUV,REJUNT</v>
          </cell>
          <cell r="C208" t="str">
            <v>M</v>
          </cell>
          <cell r="D208">
            <v>20.85</v>
          </cell>
        </row>
        <row r="209">
          <cell r="B209" t="str">
            <v>C/ARGAM CIM/AREIA 1:4,ATERRO/SOCA ATE ALT GERATRIZ SUP TUBO.</v>
          </cell>
        </row>
        <row r="210">
          <cell r="B210" t="str">
            <v>FORN/ASSENT INCL TUBO/MAT P/REJUNTE</v>
          </cell>
        </row>
        <row r="211">
          <cell r="A211" t="str">
            <v>26562/002</v>
          </cell>
          <cell r="B211" t="str">
            <v>TUBO CONCR SIMPLES CLASSE C-1 D=250MM COLETOR AGUA PLUV,REJUNT</v>
          </cell>
          <cell r="C211" t="str">
            <v>M</v>
          </cell>
          <cell r="D211">
            <v>24.34</v>
          </cell>
        </row>
        <row r="212">
          <cell r="B212" t="str">
            <v>C/ARGAM CIM/AREIA 1:4,ATERRO/SOCA ATE ALT GERATRIZ SUP TUBO.</v>
          </cell>
        </row>
        <row r="213">
          <cell r="B213" t="str">
            <v>FORN/ASSENT INCL TUBO/MAT P/REJUNT</v>
          </cell>
        </row>
        <row r="214">
          <cell r="A214" t="str">
            <v>26562/003</v>
          </cell>
          <cell r="B214" t="str">
            <v>TUBO CONCR SIMPLES CLASSE C-1 D=300MM COLETOR AGUA PLUV,REJUNT</v>
          </cell>
          <cell r="C214" t="str">
            <v>M</v>
          </cell>
          <cell r="D214">
            <v>28.27</v>
          </cell>
        </row>
        <row r="215">
          <cell r="B215" t="str">
            <v>C/ARGAM CIM/AREIA 1:4,ATERRO/SOCA ATE ALT GERATRIZ SUP TUBO.</v>
          </cell>
        </row>
        <row r="216">
          <cell r="B216" t="str">
            <v>FORN/ASSENT INCL TUBO/MAT P/REJUNT</v>
          </cell>
        </row>
        <row r="217">
          <cell r="A217" t="str">
            <v>26562/004</v>
          </cell>
          <cell r="B217" t="str">
            <v>TUBO CONCR SIMPLES CLASSE C-1 D=400MM COLETOR AGUA PLUV,REJUNT</v>
          </cell>
          <cell r="C217" t="str">
            <v>M</v>
          </cell>
          <cell r="D217">
            <v>38.58</v>
          </cell>
        </row>
        <row r="218">
          <cell r="A218" t="str">
            <v>CÓDIGO</v>
          </cell>
          <cell r="B218" t="str">
            <v>|D E S C R I Ç Ã O                                                   |UN</v>
          </cell>
          <cell r="C218" t="str">
            <v>IDADE</v>
          </cell>
          <cell r="D218" t="str">
            <v>|CUSTO TOTAL</v>
          </cell>
        </row>
        <row r="219">
          <cell r="A219" t="str">
            <v>ÍNCULO.....:</v>
          </cell>
          <cell r="B219" t="str">
            <v>NACIONAL CAIXA</v>
          </cell>
        </row>
        <row r="221">
          <cell r="B221" t="str">
            <v>C/ARGAM CIM/AREIA 1:4,ATERRO/SOCA ATE ALT GERATRIZ SUP TUBO.</v>
          </cell>
        </row>
        <row r="222">
          <cell r="B222" t="str">
            <v>FORN/ASSENT INCL TUBO/MAT P/REJUNT</v>
          </cell>
        </row>
        <row r="223">
          <cell r="A223" t="str">
            <v>26562/005</v>
          </cell>
          <cell r="B223" t="str">
            <v>TUBO CONCR SIMPLES CLASSE C-1 D=500MM COLETOR AGUA PLUV,REJUNT</v>
          </cell>
          <cell r="C223" t="str">
            <v>M</v>
          </cell>
          <cell r="D223">
            <v>54.28</v>
          </cell>
        </row>
        <row r="224">
          <cell r="B224" t="str">
            <v>C/ARGAM CIM/AREIA 1:4,ATERRO/SOCA ATE ALT GERATRIZ SUP TUBO.</v>
          </cell>
        </row>
        <row r="225">
          <cell r="B225" t="str">
            <v>FORN/ASSENT INCL TUBO/MAT P/REJUNTE</v>
          </cell>
        </row>
        <row r="226">
          <cell r="A226" t="str">
            <v>26562/006</v>
          </cell>
          <cell r="B226" t="str">
            <v>TUBO CONCR SIMPLES CLASSE C-1 D=600MM COLETOR AGUA PLUV,REJUNT</v>
          </cell>
          <cell r="C226" t="str">
            <v>M</v>
          </cell>
          <cell r="D226">
            <v>62.96</v>
          </cell>
        </row>
        <row r="227">
          <cell r="B227" t="str">
            <v>C/ARGAM CIM/AREIA 1:4,ATERRO/SOCA ATE ALT GERATRIZ SUP TUBO.</v>
          </cell>
        </row>
        <row r="228">
          <cell r="B228" t="str">
            <v>FORN/ASSENT INCL TUBO/MAT P/REJUNT</v>
          </cell>
        </row>
        <row r="229">
          <cell r="A229" t="str">
            <v>26562/007</v>
          </cell>
          <cell r="B229" t="str">
            <v>TUBO CONCR SIMPLES C-1 D=250MM AGUA</v>
          </cell>
          <cell r="C229" t="str">
            <v>M</v>
          </cell>
          <cell r="D229">
            <v>12.95</v>
          </cell>
        </row>
        <row r="230">
          <cell r="A230" t="str">
            <v>26562/008</v>
          </cell>
          <cell r="B230" t="str">
            <v>TUBO CONCR SIMPLES D=500MM AGUAS PLUVIAIS INCL MATERIAL E MAO DE OBRA</v>
          </cell>
          <cell r="C230" t="str">
            <v>M</v>
          </cell>
          <cell r="D230">
            <v>49.32</v>
          </cell>
        </row>
        <row r="231">
          <cell r="A231" t="str">
            <v>26562/009</v>
          </cell>
          <cell r="B231" t="str">
            <v>TUBO CONCR SIMPLES CLASSE C-1 D=400MM INCL MATERIAL E MAO DE OBRA</v>
          </cell>
          <cell r="C231" t="str">
            <v>M</v>
          </cell>
          <cell r="D231">
            <v>39.33</v>
          </cell>
        </row>
        <row r="232">
          <cell r="A232" t="str">
            <v>26562/010</v>
          </cell>
          <cell r="B232" t="str">
            <v>TUBO CONCR SIMPLES CLASSE C-1 D=600MM INCL MATERIAL E MAO DE OBRA</v>
          </cell>
          <cell r="C232" t="str">
            <v>M</v>
          </cell>
          <cell r="D232">
            <v>64.06</v>
          </cell>
        </row>
        <row r="233">
          <cell r="A233">
            <v>53</v>
          </cell>
          <cell r="B233" t="str">
            <v>FORNEC E/OU ASSENT DE HIDRANTES TAMPOES E PECAS ESPECIAIS</v>
          </cell>
        </row>
        <row r="234">
          <cell r="A234">
            <v>26295</v>
          </cell>
          <cell r="B234" t="str">
            <v>TAMPOES FF FORNECIMENTO E ASSENTAMENTO</v>
          </cell>
        </row>
        <row r="235">
          <cell r="A235" t="str">
            <v>26295/001</v>
          </cell>
          <cell r="B235" t="str">
            <v>TAMPAO FF D=60CM 175KG P=CHAMINE CX AREIA/POCO VISITA ASSENT</v>
          </cell>
          <cell r="C235" t="str">
            <v>UN</v>
          </cell>
          <cell r="D235">
            <v>236.04</v>
          </cell>
        </row>
        <row r="236">
          <cell r="B236" t="str">
            <v>C/ARG CIM/AREIA 1:4.FORNEC/ASSENT(COMPLETO)</v>
          </cell>
        </row>
        <row r="237">
          <cell r="A237" t="str">
            <v>26295/002</v>
          </cell>
          <cell r="B237" t="str">
            <v>TAMPAO FF MEDIO 125KG P/POCO VISITA ESG SANIT ASSENT C/ARGAM</v>
          </cell>
          <cell r="C237" t="str">
            <v>UN</v>
          </cell>
          <cell r="D237">
            <v>187.89</v>
          </cell>
        </row>
        <row r="238">
          <cell r="B238" t="str">
            <v>CIM/AREIA |:4.FORNEC/ASSENT(COMPLETO)</v>
          </cell>
        </row>
        <row r="239">
          <cell r="A239" t="str">
            <v>26295/003</v>
          </cell>
          <cell r="B239" t="str">
            <v>TAMPAO FF PESADO 225KG P/POCO VISITA ESG SANIT ASSENT C/ARG</v>
          </cell>
          <cell r="C239" t="str">
            <v>UN</v>
          </cell>
          <cell r="D239">
            <v>505.67</v>
          </cell>
        </row>
        <row r="240">
          <cell r="B240" t="str">
            <v>CIM/AREIA 1:4.FORNEC/ASSENT(COMPLETO)</v>
          </cell>
        </row>
        <row r="241">
          <cell r="A241" t="str">
            <v>26295/004</v>
          </cell>
          <cell r="B241" t="str">
            <v>TAMPAO FF D=40 A 60CM 125KG P/CX REGISTRO ASSENT C/ARG CIM/</v>
          </cell>
          <cell r="C241" t="str">
            <v>UN</v>
          </cell>
          <cell r="D241">
            <v>183.05</v>
          </cell>
        </row>
        <row r="242">
          <cell r="B242" t="str">
            <v>AREIA 1:4.FORNEC/ASSENT(COMPLETO)</v>
          </cell>
        </row>
        <row r="243">
          <cell r="A243" t="str">
            <v>26295/005</v>
          </cell>
          <cell r="B243" t="str">
            <v>TAMPAO FF QUADRADO(24X24CM)34KG ASSENT C/ARG CIM/AREIA 1:4.</v>
          </cell>
          <cell r="C243" t="str">
            <v>UN</v>
          </cell>
          <cell r="D243">
            <v>72.48</v>
          </cell>
        </row>
        <row r="244">
          <cell r="B244" t="str">
            <v>FORNEC/ASSENT(COMPLETO)</v>
          </cell>
        </row>
        <row r="245">
          <cell r="A245" t="str">
            <v>26295/006</v>
          </cell>
          <cell r="B245" t="str">
            <v>TAMPAO FF 25KG P/CX INSPECAO OU SEMELHANTE ASSENT C/ARG CIM/</v>
          </cell>
          <cell r="C245" t="str">
            <v>UN</v>
          </cell>
          <cell r="D245">
            <v>124.02</v>
          </cell>
        </row>
        <row r="246">
          <cell r="B246" t="str">
            <v>AREIA 1:4.FORNEC/ASSENT(COMPLETO)</v>
          </cell>
        </row>
        <row r="247">
          <cell r="A247" t="str">
            <v>26295/007</v>
          </cell>
          <cell r="B247" t="str">
            <v>TAMPAO FF ARTICULADO PESADO D=60CM TIPO AVENIDA ASSENT C/ARG</v>
          </cell>
          <cell r="C247" t="str">
            <v>UN</v>
          </cell>
          <cell r="D247">
            <v>235.15</v>
          </cell>
        </row>
        <row r="248">
          <cell r="B248" t="str">
            <v>CIM/AREIA 1:4.FORNEC/ASSENT(COMPLETO)</v>
          </cell>
        </row>
        <row r="249">
          <cell r="A249" t="str">
            <v>CÓDIGO</v>
          </cell>
          <cell r="B249" t="str">
            <v>|D E S C R I Ç Ã O                                                   |UN</v>
          </cell>
          <cell r="C249" t="str">
            <v>IDADE</v>
          </cell>
          <cell r="D249" t="str">
            <v>|CUSTO TOTAL</v>
          </cell>
        </row>
        <row r="250">
          <cell r="A250" t="str">
            <v>ÍNCULO.....:</v>
          </cell>
          <cell r="B250" t="str">
            <v>NACIONAL CAIXA</v>
          </cell>
        </row>
        <row r="252">
          <cell r="A252" t="str">
            <v>26295/008</v>
          </cell>
          <cell r="B252" t="str">
            <v>TAMPAO FF P/CX R1 PADRAO TELEBRAS ASSENT C/ARG CIM/AREIA 1:4.</v>
          </cell>
          <cell r="C252" t="str">
            <v>UN</v>
          </cell>
          <cell r="D252">
            <v>111.98</v>
          </cell>
        </row>
        <row r="253">
          <cell r="B253" t="str">
            <v>FORNEC/ASSENT(COMPLETO)</v>
          </cell>
        </row>
        <row r="254">
          <cell r="A254" t="str">
            <v>26295/009</v>
          </cell>
          <cell r="B254" t="str">
            <v>TAMPAO FF P/CX R2 PADRAO TELEBRAS ASSENT C/ARG CIM/AREIA 1:4.</v>
          </cell>
          <cell r="C254" t="str">
            <v>UN</v>
          </cell>
          <cell r="D254">
            <v>162.72</v>
          </cell>
        </row>
        <row r="255">
          <cell r="B255" t="str">
            <v>FORNEC/ASSENT(COMPLETO)</v>
          </cell>
        </row>
        <row r="256">
          <cell r="A256" t="str">
            <v>26295/010</v>
          </cell>
          <cell r="B256" t="str">
            <v>TAMPAO FF P/CX R3 PADRAO TELEBRAS ASSENT C/ARG CIM/AREIA 1:4</v>
          </cell>
          <cell r="C256" t="str">
            <v>UN</v>
          </cell>
          <cell r="D256">
            <v>264.38</v>
          </cell>
        </row>
        <row r="257">
          <cell r="B257" t="str">
            <v>FORNEC/ASSENT(COMPLETO)</v>
          </cell>
        </row>
        <row r="258">
          <cell r="A258" t="str">
            <v>26295/011</v>
          </cell>
          <cell r="B258" t="str">
            <v>TAMPAO FF LEVE ARTICULADO D=60CM PADRAO CME ASSENT C/ARG CIM/</v>
          </cell>
          <cell r="C258" t="str">
            <v>UN</v>
          </cell>
          <cell r="D258">
            <v>131.05000000000001</v>
          </cell>
        </row>
        <row r="259">
          <cell r="B259" t="str">
            <v>/AREIA 1:4 FORNEC/ASSENT(COMPLETO)</v>
          </cell>
        </row>
        <row r="260">
          <cell r="A260" t="str">
            <v>26295/014</v>
          </cell>
          <cell r="B260" t="str">
            <v>CEDAE TAMPAO FF 800X800MM TIPO PESADO</v>
          </cell>
          <cell r="C260" t="str">
            <v>UN</v>
          </cell>
          <cell r="D260">
            <v>464.38</v>
          </cell>
        </row>
        <row r="261">
          <cell r="A261" t="str">
            <v>26295/015</v>
          </cell>
          <cell r="B261" t="str">
            <v>CEDAE TAMPAO FF TDA-1000</v>
          </cell>
          <cell r="C261" t="str">
            <v>UN</v>
          </cell>
          <cell r="D261">
            <v>1386.04</v>
          </cell>
        </row>
        <row r="262">
          <cell r="A262" t="str">
            <v>26295/016</v>
          </cell>
          <cell r="B262" t="str">
            <v>CEDAE TAMPAO FF TDA-900</v>
          </cell>
          <cell r="C262" t="str">
            <v>UN</v>
          </cell>
          <cell r="D262">
            <v>1166.0999999999999</v>
          </cell>
        </row>
        <row r="263">
          <cell r="A263">
            <v>230</v>
          </cell>
          <cell r="B263" t="str">
            <v>FORNEC E/OU ASSENT DE TUBO PVC DEFOFO COM JUNTA ELASTICA</v>
          </cell>
        </row>
        <row r="264">
          <cell r="A264">
            <v>11521</v>
          </cell>
          <cell r="B264" t="str">
            <v>FORNECIMENTO DE TUBOS PVC-DEFOFO AGUA</v>
          </cell>
        </row>
        <row r="265">
          <cell r="A265" t="str">
            <v>11521/001</v>
          </cell>
          <cell r="B265" t="str">
            <v>TUBO PVC-DEFOFO(EB-1208)D=100MM C/ANEL BORRACHA P/ADUCAO/DIS</v>
          </cell>
          <cell r="C265" t="str">
            <v>M</v>
          </cell>
          <cell r="D265">
            <v>22.91</v>
          </cell>
        </row>
        <row r="266">
          <cell r="B266" t="str">
            <v>TRIBUICAO DE AGUAS FORNEC</v>
          </cell>
        </row>
        <row r="267">
          <cell r="A267" t="str">
            <v>11521/002</v>
          </cell>
          <cell r="B267" t="str">
            <v>TUBO PVC-DEFOFO(EB-1208)D=150MM C/ANEL BORRACHA P/ADUCAO/DIS</v>
          </cell>
          <cell r="C267" t="str">
            <v>M</v>
          </cell>
          <cell r="D267">
            <v>46.31</v>
          </cell>
        </row>
        <row r="268">
          <cell r="B268" t="str">
            <v>TRIBUICAO DE AGUAS FORNEC</v>
          </cell>
        </row>
        <row r="269">
          <cell r="A269" t="str">
            <v>11521/003</v>
          </cell>
          <cell r="B269" t="str">
            <v>TUBO PVC-DEFOFO(EB-1208)D=200MM C/ANEL BORRACHA P/ADUCAO/DIS</v>
          </cell>
          <cell r="C269" t="str">
            <v>M</v>
          </cell>
          <cell r="D269">
            <v>78.58</v>
          </cell>
        </row>
        <row r="270">
          <cell r="B270" t="str">
            <v>TRIBUICAO DE AGUAS FORNEC</v>
          </cell>
        </row>
        <row r="271">
          <cell r="A271" t="str">
            <v>11521/004</v>
          </cell>
          <cell r="B271" t="str">
            <v>TUBO PVC-DEFOFO(EB-1208)D=250MM C/ANEL BORRACHA P/ADUCAO/DIS</v>
          </cell>
          <cell r="C271" t="str">
            <v>M</v>
          </cell>
          <cell r="D271">
            <v>120.99</v>
          </cell>
        </row>
        <row r="272">
          <cell r="B272" t="str">
            <v>TRIBUICAO DE AGUAS FORNEC</v>
          </cell>
        </row>
        <row r="273">
          <cell r="A273" t="str">
            <v>11521/005</v>
          </cell>
          <cell r="B273" t="str">
            <v>TUBO PVC-DEFOFO(EB-1208)D=300MM C/ANEL BORRACHA P/ADUCAO/DIS</v>
          </cell>
          <cell r="C273" t="str">
            <v>M</v>
          </cell>
          <cell r="D273">
            <v>171.35</v>
          </cell>
        </row>
        <row r="274">
          <cell r="B274" t="str">
            <v>TRIBUICAO DE AGUAS FORNEC</v>
          </cell>
        </row>
        <row r="275">
          <cell r="A275">
            <v>23446</v>
          </cell>
          <cell r="B275" t="str">
            <v>MODULO TIPO - REDE DE AGUA &gt; FORN. E ASSENT. DE TUBOS DE PVC DEFOFO:</v>
          </cell>
        </row>
        <row r="276">
          <cell r="B276" t="str">
            <v>COMPREENDE LOCACAO DA OBRA, CADASTRAMENTO DE INTERFERENCIAS, ESCAVACAO</v>
          </cell>
        </row>
        <row r="277">
          <cell r="B277" t="str">
            <v>DE VALA, EXCETO ROCHA, PROFUNDIDADE ATE 1,50 METROS.</v>
          </cell>
        </row>
        <row r="278">
          <cell r="B278" t="str">
            <v>INCLUI - CARGA, TRANSPORTE E DECARGA DO MATE</v>
          </cell>
        </row>
        <row r="279">
          <cell r="A279" t="str">
            <v>23446/001</v>
          </cell>
          <cell r="B279" t="str">
            <v>TUBOS E PECAS, DIAMETRO 200 MM (C/RETOR-ESCAVADEIRA E PA CAR</v>
          </cell>
          <cell r="C279" t="str">
            <v>M</v>
          </cell>
          <cell r="D279">
            <v>92.6</v>
          </cell>
        </row>
        <row r="280">
          <cell r="A280" t="str">
            <v>CÓDIGO</v>
          </cell>
          <cell r="B280" t="str">
            <v>|D E S C R I Ç Ã O                                                   |UN</v>
          </cell>
          <cell r="C280" t="str">
            <v>IDADE</v>
          </cell>
          <cell r="D280" t="str">
            <v>|CUSTO TOTAL</v>
          </cell>
        </row>
        <row r="281">
          <cell r="A281" t="str">
            <v>ÍNCULO.....:</v>
          </cell>
          <cell r="B281" t="str">
            <v>NACIONAL CAIXA</v>
          </cell>
        </row>
        <row r="283">
          <cell r="A283" t="str">
            <v>23446/002</v>
          </cell>
          <cell r="B283" t="str">
            <v>TUBOS E PECAS, DIAMETRO 150 MM</v>
          </cell>
          <cell r="C283" t="str">
            <v>M</v>
          </cell>
          <cell r="D283">
            <v>55.38</v>
          </cell>
        </row>
        <row r="284">
          <cell r="A284" t="str">
            <v>23446/003</v>
          </cell>
          <cell r="B284" t="str">
            <v>TUBOS E PECAS, DIAMETRO 100 MM</v>
          </cell>
          <cell r="C284" t="str">
            <v>M</v>
          </cell>
          <cell r="D284">
            <v>29.51</v>
          </cell>
        </row>
        <row r="285">
          <cell r="A285">
            <v>63381</v>
          </cell>
          <cell r="B285" t="str">
            <v>FORNECIMENTO E ASSENTAMENTO SIMPLES DE TUBOS E PECAS DE PVC DEFOFO</v>
          </cell>
        </row>
        <row r="286">
          <cell r="A286" t="str">
            <v>63381/001</v>
          </cell>
          <cell r="B286" t="str">
            <v>TUBOS E PECAS, JUNTA ELASTICA, DIAMETRO 200 MM</v>
          </cell>
          <cell r="C286" t="str">
            <v>M</v>
          </cell>
          <cell r="D286">
            <v>86.69</v>
          </cell>
        </row>
        <row r="287">
          <cell r="A287" t="str">
            <v>63381/002</v>
          </cell>
          <cell r="B287" t="str">
            <v>TUBOS E PECAS, JUNTA ELASTICA, DIAMETRO 150 MM</v>
          </cell>
          <cell r="C287" t="str">
            <v>M</v>
          </cell>
          <cell r="D287">
            <v>51.25</v>
          </cell>
        </row>
        <row r="288">
          <cell r="A288" t="str">
            <v>63381/003</v>
          </cell>
          <cell r="B288" t="str">
            <v>TUBOS E PECAS, JUNTA ELASTICA, DIAMETRO 100 MM</v>
          </cell>
          <cell r="C288" t="str">
            <v>M</v>
          </cell>
          <cell r="D288">
            <v>25.52</v>
          </cell>
        </row>
        <row r="289">
          <cell r="A289" t="str">
            <v>CANT</v>
          </cell>
          <cell r="B289" t="str">
            <v>CANTEIRO DE OBRAS</v>
          </cell>
        </row>
        <row r="290">
          <cell r="A290">
            <v>1</v>
          </cell>
          <cell r="B290" t="str">
            <v>CONSTRUCAO DO CANTEIRO</v>
          </cell>
        </row>
        <row r="291">
          <cell r="A291">
            <v>11506</v>
          </cell>
          <cell r="B291" t="str">
            <v>CONSTRUCAO DE BARRACAO DE OBRA - MMA</v>
          </cell>
        </row>
        <row r="292">
          <cell r="A292" t="str">
            <v>11506/001</v>
          </cell>
          <cell r="B292" t="str">
            <v>BARRACAO OBRA MADEIRA INCL INSTALACOES HIDRO-SANITARIAS E ELETRICAS</v>
          </cell>
          <cell r="C292" t="str">
            <v>M2</v>
          </cell>
          <cell r="D292">
            <v>110.18</v>
          </cell>
        </row>
        <row r="293">
          <cell r="A293">
            <v>23604</v>
          </cell>
          <cell r="B293" t="str">
            <v>BARRACAO DE OBRA</v>
          </cell>
        </row>
        <row r="294">
          <cell r="A294" t="str">
            <v>23604/001</v>
          </cell>
          <cell r="B294" t="str">
            <v>BARRACAO P/ DEPOSITO EM TABUAS, C/ PISO EM ARGAMASSA DE CIMENTO/AREIA</v>
          </cell>
          <cell r="C294" t="str">
            <v>M2</v>
          </cell>
          <cell r="D294">
            <v>179.46</v>
          </cell>
        </row>
        <row r="295">
          <cell r="B295" t="str">
            <v>TRACO 1:6.</v>
          </cell>
        </row>
        <row r="296">
          <cell r="A296">
            <v>68450</v>
          </cell>
          <cell r="B296" t="str">
            <v>PINTURA C/TINTA MINERAL</v>
          </cell>
        </row>
        <row r="297">
          <cell r="A297" t="str">
            <v>68450/001</v>
          </cell>
          <cell r="B297" t="str">
            <v>PINTURA HIDROCOR 2 DEMAOS</v>
          </cell>
          <cell r="C297" t="str">
            <v>M2</v>
          </cell>
          <cell r="D297">
            <v>3.57</v>
          </cell>
        </row>
        <row r="298">
          <cell r="A298">
            <v>2</v>
          </cell>
          <cell r="B298" t="str">
            <v>PLACA DE OBRA</v>
          </cell>
        </row>
        <row r="299">
          <cell r="A299">
            <v>23605</v>
          </cell>
          <cell r="B299" t="str">
            <v>AQUISICAO E ASSENTAMENTO PLACA DE OBRA</v>
          </cell>
        </row>
        <row r="300">
          <cell r="A300" t="str">
            <v>23605/001</v>
          </cell>
          <cell r="B300" t="str">
            <v>AQUISICAO DE PLACA PRONTA E ASSENTAMENTO</v>
          </cell>
          <cell r="C300" t="str">
            <v>M2</v>
          </cell>
          <cell r="D300">
            <v>141.87</v>
          </cell>
        </row>
        <row r="301">
          <cell r="A301">
            <v>3</v>
          </cell>
          <cell r="B301" t="str">
            <v>ADMINISTRACAO DA OBRA ( NAO SOBREPOR BDI )</v>
          </cell>
        </row>
        <row r="302">
          <cell r="A302">
            <v>11532</v>
          </cell>
          <cell r="B302" t="str">
            <v>MAO DE OBRA MENSAL</v>
          </cell>
        </row>
        <row r="303">
          <cell r="A303" t="str">
            <v>11532/001</v>
          </cell>
          <cell r="B303" t="str">
            <v>VIGIA</v>
          </cell>
          <cell r="C303" t="str">
            <v>MES</v>
          </cell>
          <cell r="D303">
            <v>998.46</v>
          </cell>
        </row>
        <row r="304">
          <cell r="A304">
            <v>68456</v>
          </cell>
          <cell r="B304" t="str">
            <v>ADMINISTRACAO LOCAL DA OBRA</v>
          </cell>
        </row>
        <row r="305">
          <cell r="A305" t="str">
            <v>68456/001</v>
          </cell>
          <cell r="B305" t="str">
            <v>UNIDADE DE REFERÊNCIA DE ADMINISTRAÇÃO LOCAL DA OBRA: EXCL TAPUMES, BA</v>
          </cell>
          <cell r="C305" t="str">
            <v>URAL</v>
          </cell>
          <cell r="D305">
            <v>43.21</v>
          </cell>
        </row>
        <row r="306">
          <cell r="B306" t="str">
            <v>RRACÃO, INSTALAÇÕES PROVISÓRIAS, ANDAIMES E PLACA DE OBRA: ATÉ 5.000 U</v>
          </cell>
        </row>
        <row r="307">
          <cell r="B307" t="str">
            <v>RAL - 7,0% DO CUSTO ORÇADO;  DE 5.000 A 10.000 URAL - 5,5% IDEM + 75 U</v>
          </cell>
        </row>
        <row r="308">
          <cell r="B308" t="str">
            <v>RAL;  DE 10.000 A 50.000 URAL - 4,5% IDEM +1</v>
          </cell>
        </row>
        <row r="309">
          <cell r="A309" t="str">
            <v>COBE</v>
          </cell>
          <cell r="B309" t="str">
            <v>COBERTURA</v>
          </cell>
        </row>
        <row r="310">
          <cell r="A310">
            <v>73</v>
          </cell>
          <cell r="B310" t="str">
            <v>MADEIRAMENTO</v>
          </cell>
        </row>
        <row r="311">
          <cell r="A311" t="str">
            <v>CÓDIGO</v>
          </cell>
          <cell r="B311" t="str">
            <v>|D E S C R I Ç Ã O                                                   |UN</v>
          </cell>
          <cell r="C311" t="str">
            <v>IDADE</v>
          </cell>
          <cell r="D311" t="str">
            <v>|CUSTO TOTAL</v>
          </cell>
        </row>
        <row r="312">
          <cell r="A312" t="str">
            <v>ÍNCULO.....:</v>
          </cell>
          <cell r="B312" t="str">
            <v>NACIONAL CAIXA</v>
          </cell>
        </row>
        <row r="314">
          <cell r="A314">
            <v>55960</v>
          </cell>
          <cell r="B314" t="str">
            <v>IMUNIZACAO MADEIRAMENTO COBERTURA</v>
          </cell>
          <cell r="C314" t="str">
            <v>M2</v>
          </cell>
          <cell r="D314">
            <v>2.42</v>
          </cell>
        </row>
        <row r="315">
          <cell r="A315">
            <v>68563</v>
          </cell>
          <cell r="B315" t="str">
            <v>CHAPA CELULOSE PRENSADA 122X224X1,2CM FORNECIMENTO</v>
          </cell>
        </row>
        <row r="316">
          <cell r="A316" t="str">
            <v>68563/001</v>
          </cell>
          <cell r="B316" t="str">
            <v>TESOURA COMPLETA EM MAÇARANDUBA SERRADA, PARA TELHADOS COM VÃOS DE 4M</v>
          </cell>
          <cell r="C316" t="str">
            <v>UN</v>
          </cell>
          <cell r="D316">
            <v>465.87</v>
          </cell>
        </row>
        <row r="317">
          <cell r="B317" t="e">
            <v>#NAME?</v>
          </cell>
        </row>
        <row r="318">
          <cell r="A318" t="str">
            <v>68563/002</v>
          </cell>
          <cell r="B318" t="str">
            <v>TESOURA COMPLETA EM MAÇARANDUBA APARELHADA, PARA TELHADOS COM VÃOS DE</v>
          </cell>
          <cell r="C318" t="str">
            <v>UN</v>
          </cell>
          <cell r="D318">
            <v>677.93</v>
          </cell>
        </row>
        <row r="319">
          <cell r="B319" t="str">
            <v>4M - FORNECIMENTO E COLOCAÇÃO.</v>
          </cell>
        </row>
        <row r="320">
          <cell r="A320" t="str">
            <v>68563/003</v>
          </cell>
          <cell r="B320" t="str">
            <v>TESOURA COMPLETA EM MAÇARANDUBA SERRADA, PARA TELHADOS COM VÃOS DE  5M</v>
          </cell>
          <cell r="C320" t="str">
            <v>UN</v>
          </cell>
          <cell r="D320">
            <v>566.73</v>
          </cell>
        </row>
        <row r="321">
          <cell r="B321" t="e">
            <v>#NAME?</v>
          </cell>
        </row>
        <row r="322">
          <cell r="A322" t="str">
            <v>68563/004</v>
          </cell>
          <cell r="B322" t="str">
            <v>TESOURA COMPLETA EM MAÇARANDUBA APARELHADA, PARA TELHADOS COM VÃOS DE</v>
          </cell>
          <cell r="C322" t="str">
            <v>UN</v>
          </cell>
          <cell r="D322">
            <v>692.56</v>
          </cell>
        </row>
        <row r="323">
          <cell r="B323" t="str">
            <v>5M - FORNECIMENTO E COLOCAÇÃO.</v>
          </cell>
        </row>
        <row r="324">
          <cell r="A324" t="str">
            <v>68563/005</v>
          </cell>
          <cell r="B324" t="str">
            <v>TESOURA COMPLETA EM MAÇARANDUBA SERRADA, PARA TELHADOS COM VÃOS DE 6M</v>
          </cell>
          <cell r="C324" t="str">
            <v>UN</v>
          </cell>
          <cell r="D324">
            <v>723.14</v>
          </cell>
        </row>
        <row r="325">
          <cell r="B325" t="e">
            <v>#NAME?</v>
          </cell>
        </row>
        <row r="326">
          <cell r="A326" t="str">
            <v>68563/006</v>
          </cell>
          <cell r="B326" t="str">
            <v>TESOURA COMPLETA EM  MAÇARANDUBA APARELHADA, PARA TELHADOS COM VÃOS DE</v>
          </cell>
          <cell r="C326" t="str">
            <v>UN</v>
          </cell>
          <cell r="D326">
            <v>873.09</v>
          </cell>
        </row>
        <row r="327">
          <cell r="B327" t="str">
            <v>6M - FORNECIMENTO E COLOCAÇÃO.</v>
          </cell>
        </row>
        <row r="328">
          <cell r="A328" t="str">
            <v>68563/007</v>
          </cell>
          <cell r="B328" t="str">
            <v>TESOURA COMPLETA EM MAÇARANDUBA SERRADA, PARA TELHADOS COM VÃOS DE 7M</v>
          </cell>
          <cell r="C328" t="str">
            <v>UN</v>
          </cell>
          <cell r="D328">
            <v>846.47</v>
          </cell>
        </row>
        <row r="329">
          <cell r="B329" t="e">
            <v>#NAME?</v>
          </cell>
        </row>
        <row r="330">
          <cell r="A330" t="str">
            <v>68563/008</v>
          </cell>
          <cell r="B330" t="str">
            <v>TESOURA COMPLETA EM MAÇARANDUBA APARELHADA, PARA TELHADOS COM VÃOS DE</v>
          </cell>
          <cell r="C330" t="str">
            <v>UN</v>
          </cell>
          <cell r="D330">
            <v>1024.31</v>
          </cell>
        </row>
        <row r="331">
          <cell r="B331" t="str">
            <v>7M - FORNECIMENTO E COLOCAÇÃO.</v>
          </cell>
        </row>
        <row r="332">
          <cell r="A332" t="str">
            <v>68563/009</v>
          </cell>
          <cell r="B332" t="str">
            <v>TESOURA COMPLETA EM MAÇARANDUBA SERRADA, PARA TELHADOS COM VÃOS DE 8M</v>
          </cell>
          <cell r="C332" t="str">
            <v>UN</v>
          </cell>
          <cell r="D332">
            <v>1097.1199999999999</v>
          </cell>
        </row>
        <row r="333">
          <cell r="B333" t="e">
            <v>#NAME?</v>
          </cell>
        </row>
        <row r="334">
          <cell r="A334" t="str">
            <v>68563/010</v>
          </cell>
          <cell r="B334" t="str">
            <v>TESOURA COMPLETA EM MAÇARANDUBA APARELHADA, PARA TELHADOS COM VÃOS DE</v>
          </cell>
          <cell r="C334" t="str">
            <v>UN</v>
          </cell>
          <cell r="D334">
            <v>1443.73</v>
          </cell>
        </row>
        <row r="335">
          <cell r="B335" t="str">
            <v>8M - FORNECIMENTO E COLOCAÇÃO.</v>
          </cell>
        </row>
        <row r="336">
          <cell r="A336" t="str">
            <v>68563/011</v>
          </cell>
          <cell r="B336" t="str">
            <v>TESOURA COMPLETA EM MAÇARANDUBA SERRADA, PARA TELHADOS COM VÃOS DE 9M</v>
          </cell>
          <cell r="C336" t="str">
            <v>UN</v>
          </cell>
          <cell r="D336">
            <v>1242.6300000000001</v>
          </cell>
        </row>
        <row r="337">
          <cell r="B337" t="e">
            <v>#NAME?</v>
          </cell>
        </row>
        <row r="338">
          <cell r="A338" t="str">
            <v>68563/012</v>
          </cell>
          <cell r="B338" t="str">
            <v>TESOURA COMPLETA EM MAÇARANDUBA APARELHADA, PARA TELHADOS COM VÃOS DE</v>
          </cell>
          <cell r="C338" t="str">
            <v>UN</v>
          </cell>
          <cell r="D338">
            <v>1634.76</v>
          </cell>
        </row>
        <row r="339">
          <cell r="B339" t="str">
            <v>9M - FORNECIMENTO E COLOCAÇÃO.</v>
          </cell>
        </row>
        <row r="340">
          <cell r="A340" t="str">
            <v>68563/013</v>
          </cell>
          <cell r="B340" t="str">
            <v>TESOURA COMPLETA EM MAÇARANDUBA SERRADA, PARA TELHADOS COM VÃOS DE 10M</v>
          </cell>
          <cell r="C340" t="str">
            <v>UN</v>
          </cell>
          <cell r="D340">
            <v>1491.46</v>
          </cell>
        </row>
        <row r="341">
          <cell r="B341" t="e">
            <v>#NAME?</v>
          </cell>
        </row>
        <row r="342">
          <cell r="A342" t="str">
            <v>CÓDIGO</v>
          </cell>
          <cell r="B342" t="str">
            <v>|D E S C R I Ç Ã O                                                   |UN</v>
          </cell>
          <cell r="C342" t="str">
            <v>IDADE</v>
          </cell>
          <cell r="D342" t="str">
            <v>|CUSTO TOTAL</v>
          </cell>
        </row>
        <row r="343">
          <cell r="A343" t="str">
            <v>ÍNCULO.....:</v>
          </cell>
          <cell r="B343" t="str">
            <v>NACIONAL CAIXA</v>
          </cell>
        </row>
        <row r="345">
          <cell r="A345" t="str">
            <v>68563/014</v>
          </cell>
          <cell r="B345" t="str">
            <v>TESOURA COMPLETA EM MAÇARANDUBA APARELHADA, PARA TELHADOS COM VÃOS DE</v>
          </cell>
          <cell r="C345" t="str">
            <v>UN</v>
          </cell>
          <cell r="D345">
            <v>1815.07</v>
          </cell>
        </row>
        <row r="346">
          <cell r="B346" t="str">
            <v>10M - FORNECIMENTO E COLOCAÇÃO.</v>
          </cell>
        </row>
        <row r="347">
          <cell r="A347" t="str">
            <v>68563/015</v>
          </cell>
          <cell r="B347" t="str">
            <v>TESOURA COMPLETA EM MAÇARANDUBA SERRADA, PARA TELHADOS COM VÃOS DE 11M</v>
          </cell>
          <cell r="C347" t="str">
            <v>UN</v>
          </cell>
          <cell r="D347">
            <v>1775.55</v>
          </cell>
        </row>
        <row r="348">
          <cell r="B348" t="e">
            <v>#NAME?</v>
          </cell>
        </row>
        <row r="349">
          <cell r="A349" t="str">
            <v>68563/016</v>
          </cell>
          <cell r="B349" t="str">
            <v>TESOURA COMPLETA EM MAÇARANDUBA APARELHADA, PARA TELHADOS COM VÃOS DE</v>
          </cell>
          <cell r="C349" t="str">
            <v>UN</v>
          </cell>
          <cell r="D349">
            <v>2139.56</v>
          </cell>
        </row>
        <row r="350">
          <cell r="B350" t="str">
            <v>11M - FORNECIMENTO E COLOCAÇÃO.</v>
          </cell>
        </row>
        <row r="351">
          <cell r="A351" t="str">
            <v>68563/017</v>
          </cell>
          <cell r="B351" t="str">
            <v>TESOURA COMPLETA EM MAÇARANDUBA SERRADA, PARA TELHADOS COM  VÃOS DE 12</v>
          </cell>
          <cell r="C351" t="str">
            <v>UN</v>
          </cell>
          <cell r="D351">
            <v>1953.11</v>
          </cell>
        </row>
        <row r="352">
          <cell r="B352" t="str">
            <v>M -FORNECIMENTO E COLOCAÇÃO.</v>
          </cell>
        </row>
        <row r="353">
          <cell r="A353" t="str">
            <v>68563/018</v>
          </cell>
          <cell r="B353" t="str">
            <v>TESOURA COMPLETA EM MAÇARANDUBA APARELHADA, PARA TELHADOS COM VÃOS DE</v>
          </cell>
          <cell r="C353" t="str">
            <v>UN</v>
          </cell>
          <cell r="D353">
            <v>2376.6</v>
          </cell>
        </row>
        <row r="354">
          <cell r="B354" t="str">
            <v>12M - FORNECIMENTO E COLOCAÇÃO.</v>
          </cell>
        </row>
        <row r="355">
          <cell r="A355" t="str">
            <v>68563/019</v>
          </cell>
          <cell r="B355" t="str">
            <v>TESOURA COMPLETA EM MAÇARANDUBA SERRADA, PARA TELHADOS COM VÃOS DE 14M</v>
          </cell>
          <cell r="C355" t="str">
            <v>UN</v>
          </cell>
          <cell r="D355">
            <v>2242.58</v>
          </cell>
        </row>
        <row r="356">
          <cell r="B356" t="e">
            <v>#NAME?</v>
          </cell>
        </row>
        <row r="357">
          <cell r="A357" t="str">
            <v>68563/020</v>
          </cell>
          <cell r="B357" t="str">
            <v>TESOURA COMPLETA EM MAÇARANDUBA APARELHADA, PARA TELHADOS COM VÃOS DE</v>
          </cell>
          <cell r="C357" t="str">
            <v>UN</v>
          </cell>
          <cell r="D357">
            <v>2728.8</v>
          </cell>
        </row>
        <row r="358">
          <cell r="B358" t="str">
            <v>14M - FORNECIMENTO E COLOCAÇÃO.</v>
          </cell>
        </row>
        <row r="359">
          <cell r="A359" t="str">
            <v>68563/022</v>
          </cell>
          <cell r="B359" t="str">
            <v>CHAPA CELULOSE PRENSADA 122X224X1,2CM FORNECIMENTO</v>
          </cell>
          <cell r="C359" t="str">
            <v>UN</v>
          </cell>
          <cell r="D359">
            <v>49.13</v>
          </cell>
        </row>
        <row r="360">
          <cell r="A360">
            <v>68593</v>
          </cell>
          <cell r="B360" t="str">
            <v>ESTRUTURA MADEIRA ANCOR LAJE/PAREDE P/TELHA ESTRUTURAL FIBROCIMENTO</v>
          </cell>
        </row>
        <row r="361">
          <cell r="A361" t="str">
            <v>68593/001</v>
          </cell>
          <cell r="B361" t="str">
            <v>ESTRUTURA MADEIRA APARELHADA C/TESOURA VÃO 15M, P/TELHA ONDULADA FIBRO</v>
          </cell>
          <cell r="C361" t="str">
            <v>M2</v>
          </cell>
          <cell r="D361">
            <v>57.15</v>
          </cell>
        </row>
        <row r="362">
          <cell r="B362" t="str">
            <v>CIMENTO/ALUMINIO OU PLÁSTICA</v>
          </cell>
        </row>
        <row r="363">
          <cell r="A363" t="str">
            <v>68593/002</v>
          </cell>
          <cell r="B363" t="str">
            <v>ESTRUTURA MADEIRA APARELHADA C/PONTALETE, ANCORADA EM LAJE OU PAREDE,</v>
          </cell>
          <cell r="C363" t="str">
            <v>M2</v>
          </cell>
          <cell r="D363">
            <v>32.880000000000003</v>
          </cell>
        </row>
        <row r="364">
          <cell r="B364" t="str">
            <v>P/TELHA ONDULADA FIBROCIMENTO/ALUMÍNIO OU PLÁSTICA.</v>
          </cell>
        </row>
        <row r="365">
          <cell r="A365" t="str">
            <v>68593/003</v>
          </cell>
          <cell r="B365" t="str">
            <v>ESTRUTURA MADEIRA APARELHADA, APOIADA EM PAREDE E/OU LAJE, P/TELHA OND</v>
          </cell>
          <cell r="C365" t="str">
            <v>M2</v>
          </cell>
          <cell r="D365">
            <v>26.95</v>
          </cell>
        </row>
        <row r="366">
          <cell r="B366" t="str">
            <v>ULADA FIBROCIMENTO/ALUMÍNIO OU PLÁSTICA</v>
          </cell>
        </row>
        <row r="367">
          <cell r="A367" t="str">
            <v>68593/004</v>
          </cell>
          <cell r="B367" t="str">
            <v>ESTRUTURA MADEIRA APARELHADA, ANCORADA EM LAJE/PAREDE P/TELHA ESTRUTUR</v>
          </cell>
          <cell r="C367" t="str">
            <v>M2</v>
          </cell>
          <cell r="D367">
            <v>20.75</v>
          </cell>
        </row>
        <row r="368">
          <cell r="B368" t="str">
            <v>AL FIBROCIMENTO</v>
          </cell>
        </row>
        <row r="369">
          <cell r="A369" t="str">
            <v>68593/005</v>
          </cell>
          <cell r="B369" t="str">
            <v>ESTRUTURA MADEIRA C/TESOURA VAO 3 A 7M P/TELHA CERAMICA</v>
          </cell>
          <cell r="C369" t="str">
            <v>M2</v>
          </cell>
          <cell r="D369">
            <v>66.97</v>
          </cell>
        </row>
        <row r="370">
          <cell r="A370" t="str">
            <v>68593/006</v>
          </cell>
          <cell r="B370" t="str">
            <v>ESTRUTURA MADEIRA C/PONTALETE P/ TELHA CERAMICA</v>
          </cell>
          <cell r="C370" t="str">
            <v>M2</v>
          </cell>
          <cell r="D370">
            <v>59.51</v>
          </cell>
        </row>
        <row r="371">
          <cell r="A371" t="str">
            <v>68593/007</v>
          </cell>
          <cell r="B371" t="str">
            <v>ESTRUTURA MADEIRA APOIO PAREDE P/TELHA CERAMICA</v>
          </cell>
          <cell r="C371" t="str">
            <v>M2</v>
          </cell>
          <cell r="D371">
            <v>50.61</v>
          </cell>
        </row>
        <row r="372">
          <cell r="A372">
            <v>74</v>
          </cell>
          <cell r="B372" t="str">
            <v>TELHAMENTO COM TELHA CERAMICA</v>
          </cell>
        </row>
        <row r="373">
          <cell r="A373" t="str">
            <v>CÓDIGO</v>
          </cell>
          <cell r="B373" t="str">
            <v>|D E S C R I Ç Ã O                                                   |UN</v>
          </cell>
          <cell r="C373" t="str">
            <v>IDADE</v>
          </cell>
          <cell r="D373" t="str">
            <v>|CUSTO TOTAL</v>
          </cell>
        </row>
        <row r="374">
          <cell r="A374" t="str">
            <v>ÍNCULO.....:</v>
          </cell>
          <cell r="B374" t="str">
            <v>NACIONAL CAIXA</v>
          </cell>
        </row>
        <row r="376">
          <cell r="A376">
            <v>68566</v>
          </cell>
          <cell r="B376" t="str">
            <v>COBERTURA TELHA CERAMICA</v>
          </cell>
        </row>
        <row r="377">
          <cell r="A377" t="str">
            <v>68566/001</v>
          </cell>
          <cell r="B377" t="str">
            <v>COBERTURA TELHA CERÂMICA COLONIAL, C/ARGAMASSA DE CIMENTO/AREIA/SAIBRO</v>
          </cell>
          <cell r="C377" t="str">
            <v>M2</v>
          </cell>
          <cell r="D377">
            <v>29.7</v>
          </cell>
        </row>
        <row r="378">
          <cell r="B378" t="str">
            <v>TRAÇO 1:2:3, SEM MADEIRAMENTO</v>
          </cell>
        </row>
        <row r="379">
          <cell r="A379" t="str">
            <v>68566/002</v>
          </cell>
          <cell r="B379" t="str">
            <v>COBERTURA TELHA CERÂMICA PLAN, SEM CUMEEIRA E MADEIRAMENTO</v>
          </cell>
          <cell r="C379" t="str">
            <v>M2</v>
          </cell>
          <cell r="D379">
            <v>26.36</v>
          </cell>
        </row>
        <row r="380">
          <cell r="A380" t="str">
            <v>68566/003</v>
          </cell>
          <cell r="B380" t="str">
            <v>COBERTURA TELHA CERÂMICA FRANCESA OU MARSELHESA, SEM CUMEEIRA E MADEIR</v>
          </cell>
          <cell r="C380" t="str">
            <v>M2</v>
          </cell>
          <cell r="D380">
            <v>20.91</v>
          </cell>
        </row>
        <row r="381">
          <cell r="B381" t="str">
            <v>AMENTO</v>
          </cell>
        </row>
        <row r="382">
          <cell r="A382" t="str">
            <v>68566/004</v>
          </cell>
          <cell r="B382" t="str">
            <v>COBERTURA TELHA CERÂMICA CANAL, C/ARGAMASSA CIMENTO/AREIA/SAIBRO TRAÇO</v>
          </cell>
          <cell r="C382" t="str">
            <v>M2</v>
          </cell>
          <cell r="D382">
            <v>29.49</v>
          </cell>
        </row>
        <row r="383">
          <cell r="B383" t="str">
            <v>1:2:3, SEM CUMEEIRA E MADEIRAMENTO</v>
          </cell>
        </row>
        <row r="384">
          <cell r="A384" t="str">
            <v>68566/005</v>
          </cell>
          <cell r="B384" t="str">
            <v>COBERTURA TELHA CERÂMICA PAULISTINHA/PIAUÍ (COLONIAL TRAPEIZODAL), C/A</v>
          </cell>
          <cell r="C384" t="str">
            <v>M2</v>
          </cell>
          <cell r="D384">
            <v>35.380000000000003</v>
          </cell>
        </row>
        <row r="385">
          <cell r="B385" t="str">
            <v>RGAMASSA CIMENTO/AREIA/SAIBRO TRAÇO 1:2:3, SEM CUMEEIRA E MADEIRAMENTO</v>
          </cell>
        </row>
        <row r="386">
          <cell r="A386" t="str">
            <v>68566/006</v>
          </cell>
          <cell r="B386" t="str">
            <v>COBERTURA TELHA CERÂMICA PAULISTA, C/ARGAMASSA CIMENTO/AREIA/SAIBRO TR</v>
          </cell>
          <cell r="C386" t="str">
            <v>M2</v>
          </cell>
          <cell r="D386">
            <v>33.24</v>
          </cell>
        </row>
        <row r="387">
          <cell r="B387" t="str">
            <v>AÇO 1:2:3, SEM CUMEEIRA E MADEIRAMENTO, INCLINAÇÃO 35%</v>
          </cell>
        </row>
        <row r="388">
          <cell r="A388" t="str">
            <v>68566/007</v>
          </cell>
          <cell r="B388" t="str">
            <v>CORDÃO DE ARREMATE EM BEIRAIS (LATERAIS) C/ TELHA COLONIAL EMBOÇADA C/</v>
          </cell>
          <cell r="C388" t="str">
            <v>M</v>
          </cell>
          <cell r="D388">
            <v>7.25</v>
          </cell>
        </row>
        <row r="389">
          <cell r="B389" t="str">
            <v>ARGAMASSA CIMENTO/CAL HIDRATADA/AREIA TRAÇO 1:2:8</v>
          </cell>
        </row>
        <row r="390">
          <cell r="A390" t="str">
            <v>68566/008</v>
          </cell>
          <cell r="B390" t="str">
            <v>EMBOÇAMENTO DA ÚLTIMA FIADA DE TELHA PLAN/COLONIAL/PAULISTA C/ARGAMASS</v>
          </cell>
          <cell r="C390" t="str">
            <v>M</v>
          </cell>
          <cell r="D390">
            <v>4.04</v>
          </cell>
        </row>
        <row r="391">
          <cell r="B391" t="str">
            <v>A CIMENTO/CAL HIDRATADA/AREIA, 1:2:8</v>
          </cell>
        </row>
        <row r="392">
          <cell r="A392" t="str">
            <v>68566/009</v>
          </cell>
          <cell r="B392" t="str">
            <v>COBERTURA TELHA CERAMICA FRANCESA INCL. MADEIRAMENTO (APOIO EM PAREDES</v>
          </cell>
          <cell r="C392" t="str">
            <v>M2</v>
          </cell>
          <cell r="D392">
            <v>67.239999999999995</v>
          </cell>
        </row>
        <row r="393">
          <cell r="B393" t="str">
            <v>S/TESOURA). CUMEEIRA E CORDAO DE ARREMATE DOS BEIRAS (LATERAL) EMBOCA-</v>
          </cell>
        </row>
        <row r="394">
          <cell r="B394" t="str">
            <v>DO C/ ARG. CIM/CAL/AREIA 1:2:8</v>
          </cell>
        </row>
        <row r="395">
          <cell r="A395" t="str">
            <v>68566/010</v>
          </cell>
          <cell r="B395" t="str">
            <v>COBERTURA C/TELHA FRANCESA INCL.MADEIRAMENTO (VAOS ATE 4,0M C/TESOURA)</v>
          </cell>
          <cell r="C395" t="str">
            <v>M2</v>
          </cell>
          <cell r="D395">
            <v>73.91</v>
          </cell>
        </row>
        <row r="396">
          <cell r="B396" t="str">
            <v>CUMEEIRA E CORDAO DE ARREMATE DOS BEIRAIS(LATERAL) EMBOCADO C/ ARGAM.</v>
          </cell>
        </row>
        <row r="397">
          <cell r="B397" t="str">
            <v>DE CIM/CAL/AREIA 1:2:8</v>
          </cell>
        </row>
        <row r="398">
          <cell r="A398" t="str">
            <v>68566/011</v>
          </cell>
          <cell r="B398" t="str">
            <v>COBERTURA TELHA CERAMICA TIPO PLAN INCL. MADEIRAMENTO(APOIO EM PAREDES</v>
          </cell>
          <cell r="C398" t="str">
            <v>M2</v>
          </cell>
          <cell r="D398">
            <v>71.34</v>
          </cell>
        </row>
        <row r="399">
          <cell r="B399" t="str">
            <v>SEM TESOURA). CUMEEIRA, CORDAO DE ARREMATE DOS BEIRAIS (LATERAL) E</v>
          </cell>
        </row>
        <row r="400">
          <cell r="B400" t="str">
            <v>ULTIMA FIADA EMBOCADA C/ARG. CIM/CAL/AREIA 1:2:8</v>
          </cell>
        </row>
        <row r="401">
          <cell r="A401" t="str">
            <v>68566/012</v>
          </cell>
          <cell r="B401" t="str">
            <v>COBERTURA C/TELHA CERAMICA COLONIAL, INCL. MADEIRAMENTO (C/TESOURA</v>
          </cell>
          <cell r="C401" t="str">
            <v>M2</v>
          </cell>
          <cell r="D401">
            <v>73.48</v>
          </cell>
        </row>
        <row r="402">
          <cell r="B402" t="str">
            <v>VAOS ATE 4,0M), CUMEEIRA, CORDAO DE ARREMATE DOS BEIRAIS (LATERAL)</v>
          </cell>
        </row>
        <row r="403">
          <cell r="B403" t="str">
            <v>E ULTIMA FIADA EMBOCADA C/ARG. CIM/AREIA 1:2:8</v>
          </cell>
        </row>
        <row r="404">
          <cell r="A404" t="str">
            <v>CÓDIGO</v>
          </cell>
          <cell r="B404" t="str">
            <v>|D E S C R I Ç Ã O                                                   |UN</v>
          </cell>
          <cell r="C404" t="str">
            <v>IDADE</v>
          </cell>
          <cell r="D404" t="str">
            <v>|CUSTO TOTAL</v>
          </cell>
        </row>
        <row r="405">
          <cell r="A405" t="str">
            <v>ÍNCULO.....:</v>
          </cell>
          <cell r="B405" t="str">
            <v>NACIONAL CAIXA</v>
          </cell>
        </row>
        <row r="407">
          <cell r="A407" t="str">
            <v>68566/013</v>
          </cell>
          <cell r="B407" t="str">
            <v>COBERTURA C/TELHA CERAMICA COLONIAL, INCL.MADEIRAMENTO (APOIO EM PARE-</v>
          </cell>
          <cell r="C407" t="str">
            <v>M2</v>
          </cell>
          <cell r="D407">
            <v>65.430000000000007</v>
          </cell>
        </row>
        <row r="408">
          <cell r="B408" t="str">
            <v>DES, SEM TESOURA). CUMEEIRA, CORDAO DE ARREMATE DOS BEIRAIS  (LATERAL)</v>
          </cell>
        </row>
        <row r="409">
          <cell r="B409" t="str">
            <v>E ULTIMA FIADA EMBOCADA C/ ARG. CIM/CAL/AREIA 1:2:8</v>
          </cell>
        </row>
        <row r="410">
          <cell r="A410">
            <v>75</v>
          </cell>
          <cell r="B410" t="str">
            <v>TELHAMENTO COM TELHA DE FIBROCIMENTO</v>
          </cell>
        </row>
        <row r="411">
          <cell r="A411">
            <v>23758</v>
          </cell>
          <cell r="B411" t="str">
            <v>COBERTURA TELHA FIBROCIMENTO</v>
          </cell>
        </row>
        <row r="412">
          <cell r="A412" t="str">
            <v>23758/001</v>
          </cell>
          <cell r="B412" t="str">
            <v>COBERTURA TELHA FIBROCIMENTO ONDULADA 6MM, INCLUSIVE MADEIRAMENTO (APO</v>
          </cell>
          <cell r="C412" t="str">
            <v>M2</v>
          </cell>
          <cell r="D412">
            <v>50.29</v>
          </cell>
        </row>
        <row r="413">
          <cell r="B413" t="str">
            <v>IADA EM PAREDES S/TESOURAS) CUMEEIRA ARTICULADA</v>
          </cell>
        </row>
        <row r="414">
          <cell r="A414" t="str">
            <v>23758/002</v>
          </cell>
          <cell r="B414" t="str">
            <v>COBERTURA C/ TELHA DE FIBROCIMENTO ONDULADA 6MM, INCL. MADEIRAMENTO</v>
          </cell>
          <cell r="C414" t="str">
            <v>M2</v>
          </cell>
          <cell r="D414">
            <v>62.29</v>
          </cell>
        </row>
        <row r="415">
          <cell r="B415" t="str">
            <v>(VAOS ATE 10,0M - C/TESOURAS) E CUMEEIRA UNIVERSAL</v>
          </cell>
        </row>
        <row r="416">
          <cell r="A416" t="str">
            <v>23758/003</v>
          </cell>
          <cell r="B416" t="str">
            <v>COBERTURA EM TELHA DE FIBROCIMENTO ONDULADA 6MM, INCL. MADEIRAMENTO</v>
          </cell>
          <cell r="C416" t="str">
            <v>M2</v>
          </cell>
          <cell r="D416">
            <v>50.29</v>
          </cell>
        </row>
        <row r="417">
          <cell r="B417" t="str">
            <v>(APOIADO EM PAREDES, SEM TESOURA) E CUMEEIRA UNIVERSAL</v>
          </cell>
        </row>
        <row r="418">
          <cell r="A418">
            <v>23771</v>
          </cell>
          <cell r="B418" t="str">
            <v>COBERTURA FIBROCIMENTO BLOCO 2Q</v>
          </cell>
        </row>
        <row r="419">
          <cell r="A419" t="str">
            <v>23771/001</v>
          </cell>
          <cell r="B419" t="str">
            <v>COBERTURA FIBROCIMENTO CANALETE PR5-2Q-T INCL MADEIRAMENTO</v>
          </cell>
          <cell r="C419" t="str">
            <v>M2</v>
          </cell>
          <cell r="D419">
            <v>66.3</v>
          </cell>
        </row>
        <row r="420">
          <cell r="A420">
            <v>68520</v>
          </cell>
          <cell r="B420" t="str">
            <v>TELHAMENTO C/ TELHA DE FIBROCIMENTO</v>
          </cell>
        </row>
        <row r="421">
          <cell r="A421" t="str">
            <v>68520/001</v>
          </cell>
          <cell r="B421" t="str">
            <v>TELHAMENTO C/ TELHA DE FIBROCIMENTO ONDULADA 6MM - 2,44 X 1,10M. FORNE</v>
          </cell>
          <cell r="C421" t="str">
            <v>M2</v>
          </cell>
          <cell r="D421">
            <v>20.059999999999999</v>
          </cell>
        </row>
        <row r="422">
          <cell r="B422" t="str">
            <v>CIMENTO E COLOCAÇÃO.</v>
          </cell>
        </row>
        <row r="423">
          <cell r="A423">
            <v>76</v>
          </cell>
          <cell r="B423" t="str">
            <v>TELHAMENTO COM TELHA METALICA</v>
          </cell>
        </row>
        <row r="424">
          <cell r="A424">
            <v>24757</v>
          </cell>
          <cell r="B424" t="str">
            <v>COBERTURA COM TELHA CHAPA ACO ZINCADA 0,5MM</v>
          </cell>
        </row>
        <row r="425">
          <cell r="A425" t="str">
            <v>24757/001</v>
          </cell>
          <cell r="B425" t="str">
            <v>COBERTURA COM TELHA CHAPA AÇO ZINCADO, ONDULADA, ESP = 0,5MM</v>
          </cell>
          <cell r="C425" t="str">
            <v>M2</v>
          </cell>
          <cell r="D425">
            <v>28.96</v>
          </cell>
        </row>
        <row r="426">
          <cell r="A426">
            <v>77</v>
          </cell>
          <cell r="B426" t="str">
            <v>MADEIRAMENTO/TELHAMENTO C/ TELHAS CERAMICAS</v>
          </cell>
        </row>
        <row r="427">
          <cell r="A427">
            <v>23726</v>
          </cell>
          <cell r="B427" t="str">
            <v>COBERTURA TELHA CERAMICA</v>
          </cell>
        </row>
        <row r="428">
          <cell r="A428" t="str">
            <v>23726/001</v>
          </cell>
          <cell r="B428" t="str">
            <v>COBERTURA C/TELHA CERAMICA FRANCESA, INCLUSIVE MADEIRAMENTO (APOIO EM</v>
          </cell>
          <cell r="C428" t="str">
            <v>M2</v>
          </cell>
          <cell r="D428">
            <v>67.239999999999995</v>
          </cell>
        </row>
        <row r="429">
          <cell r="B429" t="str">
            <v>PAREDES, SEM TESOURA), CUMEEIRA E CORDAO DE ARREMATE DOS BEIRAIS (LATE</v>
          </cell>
        </row>
        <row r="430">
          <cell r="B430" t="str">
            <v>RAL) EMBOCADOS C/ARGAMASSA CIM/CAL/AREIA 1:2:8</v>
          </cell>
        </row>
        <row r="431">
          <cell r="A431" t="str">
            <v>23726/002</v>
          </cell>
          <cell r="B431" t="str">
            <v>COBERTURA C/TELHA CERAMICA PLAN, INCLUSIVE MADEIRAMENTO (APOIO EM PARE</v>
          </cell>
          <cell r="C431" t="str">
            <v>M2</v>
          </cell>
          <cell r="D431">
            <v>71.34</v>
          </cell>
        </row>
        <row r="432">
          <cell r="B432" t="str">
            <v>DES, SEM TESOURA), CUMEEIRA, CORDAO DE ARREMATE DOS BEIRAIS (LATERAL)</v>
          </cell>
        </row>
        <row r="433">
          <cell r="B433" t="str">
            <v>E ULTIMA FIDA ARGAMASSADA COM CIMENTO/CAL/AREIA 1:2:8</v>
          </cell>
        </row>
        <row r="434">
          <cell r="A434" t="str">
            <v>23726/003</v>
          </cell>
          <cell r="B434" t="str">
            <v>COBERTURA C/TELHA CERAMICA ROMANA, INCLUSIVE MADEIRAMENTO E CUMEEIRA</v>
          </cell>
          <cell r="C434" t="str">
            <v>M2</v>
          </cell>
          <cell r="D434">
            <v>68.84</v>
          </cell>
        </row>
        <row r="435">
          <cell r="A435" t="str">
            <v>CÓDIGO</v>
          </cell>
          <cell r="B435" t="str">
            <v>|D E S C R I Ç Ã O                                                   |UN</v>
          </cell>
          <cell r="C435" t="str">
            <v>IDADE</v>
          </cell>
          <cell r="D435" t="str">
            <v>|CUSTO TOTAL</v>
          </cell>
        </row>
        <row r="436">
          <cell r="A436" t="str">
            <v>ÍNCULO.....:</v>
          </cell>
          <cell r="B436" t="str">
            <v>NACIONAL CAIXA</v>
          </cell>
        </row>
        <row r="438">
          <cell r="B438" t="str">
            <v>EMPREGANDO ARGAMASSA DE CIM/CAL/AREIA 1:2:9</v>
          </cell>
        </row>
        <row r="439">
          <cell r="A439" t="str">
            <v>23726/004</v>
          </cell>
          <cell r="B439" t="str">
            <v>COBERTURA C/TELHA CERAMICA COLONIAL, INCL MADEIRAMENTO(APOIO EM PARE-</v>
          </cell>
          <cell r="C439" t="str">
            <v>M2</v>
          </cell>
          <cell r="D439">
            <v>65.430000000000007</v>
          </cell>
        </row>
        <row r="440">
          <cell r="B440" t="str">
            <v>DES, SEM TESOURA), CUMEEIRA, CORDAO DE ARREMATE DOS BEIRAIS (LATERAL)</v>
          </cell>
        </row>
        <row r="441">
          <cell r="B441" t="str">
            <v>E ULTIMA FIADA EMBOCADA COM ARG CIMENTO/CAL/AREIA 1:2:8</v>
          </cell>
        </row>
        <row r="442">
          <cell r="A442">
            <v>24317</v>
          </cell>
          <cell r="B442" t="str">
            <v>CONSERVACAO COBERTURAS PREDIAIS - PAR</v>
          </cell>
        </row>
        <row r="443">
          <cell r="A443" t="str">
            <v>24317/001</v>
          </cell>
          <cell r="B443" t="str">
            <v>CONSERVACAO COBERTURA PREDIAL/PAR, DE TELHAS FRANCESAS</v>
          </cell>
          <cell r="C443" t="str">
            <v>M2</v>
          </cell>
          <cell r="D443">
            <v>20.170000000000002</v>
          </cell>
        </row>
        <row r="444">
          <cell r="A444" t="str">
            <v>24317/002</v>
          </cell>
          <cell r="B444" t="str">
            <v>CONSERVACAO COBERTURA PREDIAL/PAR, DE TELHAS COLONIAIS</v>
          </cell>
          <cell r="C444" t="str">
            <v>M2</v>
          </cell>
          <cell r="D444">
            <v>21.4</v>
          </cell>
        </row>
        <row r="445">
          <cell r="A445" t="str">
            <v>24317/003</v>
          </cell>
          <cell r="B445" t="str">
            <v>CONSERVACAO COBERTURA PREDIAL/PAR, DE TELHAS ROMANAS</v>
          </cell>
          <cell r="C445" t="str">
            <v>M2</v>
          </cell>
          <cell r="D445">
            <v>19.55</v>
          </cell>
        </row>
        <row r="446">
          <cell r="A446">
            <v>78</v>
          </cell>
          <cell r="B446" t="str">
            <v>MADEIRAMENTO/TELHAMENTO C/ TELHAS FIBROCIMENTO</v>
          </cell>
        </row>
        <row r="447">
          <cell r="A447">
            <v>24132</v>
          </cell>
          <cell r="B447" t="str">
            <v>COBERTURA EM TELHA DE FIBROCIMENTO</v>
          </cell>
        </row>
        <row r="448">
          <cell r="A448" t="str">
            <v>24132/001</v>
          </cell>
          <cell r="B448" t="str">
            <v>COBERTURA EM TELHA DE FIBROCIMENTO ONDULADA 6 MM, INCL. MADEIRAMENTO</v>
          </cell>
          <cell r="C448" t="str">
            <v>M2</v>
          </cell>
          <cell r="D448">
            <v>50.29</v>
          </cell>
        </row>
        <row r="449">
          <cell r="A449">
            <v>24318</v>
          </cell>
          <cell r="B449" t="str">
            <v>CONSERVACAO COBERTURAS PREDIAIS - PAR</v>
          </cell>
        </row>
        <row r="450">
          <cell r="A450" t="str">
            <v>24318/001</v>
          </cell>
          <cell r="B450" t="str">
            <v>CONSERVACAO COBERTURA PREDIAL/PAR, COM CHAPAS FIBROCIMENTO</v>
          </cell>
          <cell r="C450" t="str">
            <v>M2</v>
          </cell>
          <cell r="D450">
            <v>15.08</v>
          </cell>
        </row>
        <row r="451">
          <cell r="A451">
            <v>79</v>
          </cell>
          <cell r="B451" t="str">
            <v>CUMEEIRA CERAMICA</v>
          </cell>
        </row>
        <row r="452">
          <cell r="A452">
            <v>6058</v>
          </cell>
          <cell r="B452" t="str">
            <v>CUMEEIRA COM TELHA CERÂMICA EMBOÇADA COM ARGAMASSA DE CIMENTO/CAL HIDR</v>
          </cell>
          <cell r="C452" t="str">
            <v>M</v>
          </cell>
          <cell r="D452">
            <v>9.0299999999999994</v>
          </cell>
        </row>
        <row r="453">
          <cell r="B453" t="str">
            <v>ATADA/AREIA - 1:2:8</v>
          </cell>
        </row>
        <row r="454">
          <cell r="A454">
            <v>68594</v>
          </cell>
          <cell r="B454" t="str">
            <v>ARREMATE TELHA CERAMICA EMBOCADA C/ARGAMASSA CIMENTO/AREIA/SAIBRO 1:2:</v>
          </cell>
        </row>
        <row r="455">
          <cell r="B455">
            <v>3</v>
          </cell>
        </row>
        <row r="456">
          <cell r="A456" t="str">
            <v>68594/001</v>
          </cell>
          <cell r="B456" t="str">
            <v>CUMEEIRA TELHA CERÂMICA EMBOÇADA COM ARGAMASSA DE CIMENTO/AREIA/SAIBRO</v>
          </cell>
          <cell r="C456" t="str">
            <v>M</v>
          </cell>
          <cell r="D456">
            <v>9.2799999999999994</v>
          </cell>
        </row>
        <row r="457">
          <cell r="B457" t="str">
            <v>- 1:2:3</v>
          </cell>
        </row>
        <row r="458">
          <cell r="A458" t="str">
            <v>68594/002</v>
          </cell>
          <cell r="B458" t="str">
            <v>ARREMATE COM TELHA CERÂMICA EMBOCADA C/ ARGAMASSA CIMENTO/AREIA/SAIBRO</v>
          </cell>
          <cell r="C458" t="str">
            <v>M</v>
          </cell>
          <cell r="D458">
            <v>7.48</v>
          </cell>
        </row>
        <row r="459">
          <cell r="B459" t="str">
            <v>TRAÇO 1:2:3</v>
          </cell>
        </row>
        <row r="460">
          <cell r="A460">
            <v>80</v>
          </cell>
          <cell r="B460" t="str">
            <v>CUMEEIRA DE FIBROCIMENTO</v>
          </cell>
        </row>
        <row r="461">
          <cell r="A461">
            <v>68687</v>
          </cell>
          <cell r="B461" t="str">
            <v>CUMEEIRA FIBROCIMENTO</v>
          </cell>
        </row>
        <row r="462">
          <cell r="A462" t="str">
            <v>68687/001</v>
          </cell>
          <cell r="B462" t="str">
            <v>CUMEEIRA FIBROCIMENTO UNIVERSAL PARA TELHA ONDULADA (6MM - 110X21CM),</v>
          </cell>
          <cell r="C462" t="str">
            <v>M</v>
          </cell>
          <cell r="D462">
            <v>55.46</v>
          </cell>
        </row>
        <row r="463">
          <cell r="B463" t="str">
            <v>COM JUNTA PLÁSTICA DE VEDAÇÃO, INCLUINDO FORNECIMENTO, COLOCAÇÃO E PAR</v>
          </cell>
        </row>
        <row r="464">
          <cell r="B464" t="str">
            <v>AFUSOS DE FIXAÇÃO</v>
          </cell>
        </row>
        <row r="465">
          <cell r="A465" t="str">
            <v>68687/002</v>
          </cell>
          <cell r="B465" t="str">
            <v>CUMEEIRA FIBROCIMENTO TIPO SHED PARA TELHA ONDULADA, COM JUNTA PLÁSTIC</v>
          </cell>
          <cell r="C465" t="str">
            <v>M</v>
          </cell>
          <cell r="D465">
            <v>47.13</v>
          </cell>
        </row>
        <row r="466">
          <cell r="A466" t="str">
            <v>CÓDIGO</v>
          </cell>
          <cell r="B466" t="str">
            <v>|D E S C R I Ç Ã O                                                   |UN</v>
          </cell>
          <cell r="C466" t="str">
            <v>IDADE</v>
          </cell>
          <cell r="D466" t="str">
            <v>|CUSTO TOTAL</v>
          </cell>
        </row>
        <row r="467">
          <cell r="A467" t="str">
            <v>ÍNCULO.....:</v>
          </cell>
          <cell r="B467" t="str">
            <v>NACIONAL CAIXA</v>
          </cell>
        </row>
        <row r="469">
          <cell r="B469" t="str">
            <v>A DE VEDAÇÃO</v>
          </cell>
        </row>
        <row r="470">
          <cell r="A470">
            <v>81</v>
          </cell>
          <cell r="B470" t="str">
            <v>CALHA DE CONCRETO</v>
          </cell>
        </row>
        <row r="471">
          <cell r="A471">
            <v>68506</v>
          </cell>
          <cell r="B471" t="str">
            <v>CALHA 0,4X0,2M C/FUNDO CONCR ARM ESP=5CM 1:2,5:4, PAREDE EM ALV 1/2 VE</v>
          </cell>
        </row>
        <row r="472">
          <cell r="B472" t="str">
            <v>Z C/ARG 1:9, REVEST C/CHAPISCO 1:4 E MASSA ESP=2CM</v>
          </cell>
        </row>
        <row r="473">
          <cell r="A473" t="str">
            <v>68506/001</v>
          </cell>
          <cell r="B473" t="str">
            <v>CALHA 0,4X0,2M (BASE X ALTURA) C/FUNDO CONCR ARM ESP=5CM 1:2,5:4, PARE</v>
          </cell>
          <cell r="C473" t="str">
            <v>M</v>
          </cell>
          <cell r="D473">
            <v>50.9</v>
          </cell>
        </row>
        <row r="474">
          <cell r="B474" t="str">
            <v>DE EM ALV TIJOLO FURADO 1/2 VEZ C/ARG 1:9, CHAPISCO 1:4 E REVESTIMENTO</v>
          </cell>
        </row>
        <row r="475">
          <cell r="B475" t="str">
            <v>CIMENTADO DESEMPOLADO 1:4 ESP=2CM</v>
          </cell>
        </row>
        <row r="476">
          <cell r="A476">
            <v>83</v>
          </cell>
          <cell r="B476" t="str">
            <v>CALHA DE PVC, PECAS E ACESSORIOS</v>
          </cell>
        </row>
        <row r="477">
          <cell r="A477">
            <v>68327</v>
          </cell>
          <cell r="B477" t="str">
            <v>BUZINOTE (TUBO PVC 50MM) PARA SAÍDA DE ÁGUA DE PISO DE QUADRA ESPORTIV</v>
          </cell>
          <cell r="C477" t="str">
            <v>M</v>
          </cell>
          <cell r="D477">
            <v>4.8499999999999996</v>
          </cell>
        </row>
        <row r="478">
          <cell r="B478" t="str">
            <v>A</v>
          </cell>
        </row>
        <row r="479">
          <cell r="A479">
            <v>84</v>
          </cell>
          <cell r="B479" t="str">
            <v>CALHA METALICA</v>
          </cell>
        </row>
        <row r="480">
          <cell r="A480">
            <v>24141</v>
          </cell>
          <cell r="B480" t="str">
            <v>CALHA EM CHAPA GALVANIZADA</v>
          </cell>
        </row>
        <row r="481">
          <cell r="A481" t="str">
            <v>24141/001</v>
          </cell>
          <cell r="B481" t="str">
            <v>CALHA EM CHAPA GALVANIZADA Nº 24 (ESPESSURA=0,65MM), DESENVOLVIMENTO=3</v>
          </cell>
          <cell r="C481" t="str">
            <v>M</v>
          </cell>
          <cell r="D481">
            <v>25.22</v>
          </cell>
        </row>
        <row r="482">
          <cell r="B482" t="str">
            <v>3CM</v>
          </cell>
        </row>
        <row r="483">
          <cell r="A483">
            <v>24319</v>
          </cell>
          <cell r="B483" t="str">
            <v>CONSERVACAO DE CALHAS - PAR</v>
          </cell>
        </row>
        <row r="484">
          <cell r="A484" t="str">
            <v>24319/001</v>
          </cell>
          <cell r="B484" t="str">
            <v>CONSERVACAO DE COBERTURA PREDIAL/PAR - CALHAS METALICAS</v>
          </cell>
          <cell r="C484" t="str">
            <v>M</v>
          </cell>
          <cell r="D484">
            <v>7.75</v>
          </cell>
        </row>
        <row r="485">
          <cell r="A485">
            <v>86</v>
          </cell>
          <cell r="B485" t="str">
            <v>RUFO METALICO</v>
          </cell>
        </row>
        <row r="486">
          <cell r="A486">
            <v>24133</v>
          </cell>
          <cell r="B486" t="str">
            <v>RUFO EM CHAPA GALVANIZADA</v>
          </cell>
        </row>
        <row r="487">
          <cell r="A487" t="str">
            <v>24133/001</v>
          </cell>
          <cell r="B487" t="str">
            <v>RUFO EM CHAPA GALVANIZADA NUM 24 L=25 CM</v>
          </cell>
          <cell r="C487" t="str">
            <v>M</v>
          </cell>
          <cell r="D487">
            <v>24.81</v>
          </cell>
        </row>
        <row r="488">
          <cell r="A488">
            <v>88</v>
          </cell>
          <cell r="B488" t="str">
            <v>RUFO EM CONCRETO</v>
          </cell>
        </row>
        <row r="489">
          <cell r="A489">
            <v>68058</v>
          </cell>
          <cell r="B489" t="str">
            <v>ALGEROZ (RUFO) EM CONCRETO ARMADO, LARGURA 40 CM E ESPESSURA 7 CM</v>
          </cell>
          <cell r="C489" t="str">
            <v>M</v>
          </cell>
          <cell r="D489">
            <v>39.14</v>
          </cell>
        </row>
        <row r="490">
          <cell r="A490">
            <v>68505</v>
          </cell>
          <cell r="B490" t="str">
            <v>ALGEROZ EM CONCRETO ARMADO (RUFO DE CONCRETO)</v>
          </cell>
        </row>
        <row r="491">
          <cell r="A491" t="str">
            <v>68505/001</v>
          </cell>
          <cell r="B491" t="str">
            <v>ALGEROZ (RUFO) EM CONCRETO ARMADO, LARGURA = 40 CM E ESPESSURA = 3 CM</v>
          </cell>
          <cell r="C491" t="str">
            <v>M</v>
          </cell>
          <cell r="D491">
            <v>17.36</v>
          </cell>
        </row>
        <row r="492">
          <cell r="A492">
            <v>252</v>
          </cell>
          <cell r="B492" t="str">
            <v>TELHAMENTO COM TELHA DE FIBRA DE VIDRO</v>
          </cell>
        </row>
        <row r="493">
          <cell r="A493">
            <v>41619</v>
          </cell>
          <cell r="B493" t="str">
            <v>COBERTURA COM TELHA DE FIBRA DE VIDRO, ONDULADA, COLORIDA, 2,44 X 0,50</v>
          </cell>
          <cell r="C493" t="str">
            <v>M2</v>
          </cell>
          <cell r="D493">
            <v>30.84</v>
          </cell>
        </row>
        <row r="494">
          <cell r="B494" t="str">
            <v>M E = 0,6 MM</v>
          </cell>
        </row>
        <row r="495">
          <cell r="A495">
            <v>291</v>
          </cell>
          <cell r="B495" t="str">
            <v>ESTRUTURA METALICA</v>
          </cell>
        </row>
        <row r="496">
          <cell r="A496">
            <v>25624</v>
          </cell>
          <cell r="B496" t="str">
            <v>ESTRUTURAS METALICAS DIVERSAS</v>
          </cell>
        </row>
        <row r="497">
          <cell r="A497" t="str">
            <v>CÓDIGO</v>
          </cell>
          <cell r="B497" t="str">
            <v>|D E S C R I Ç Ã O                                                   |UN</v>
          </cell>
          <cell r="C497" t="str">
            <v>IDADE</v>
          </cell>
          <cell r="D497" t="str">
            <v>|CUSTO TOTAL</v>
          </cell>
        </row>
        <row r="498">
          <cell r="A498" t="str">
            <v>ÍNCULO.....:</v>
          </cell>
          <cell r="B498" t="str">
            <v>NACIONAL CAIXA</v>
          </cell>
        </row>
        <row r="500">
          <cell r="A500" t="str">
            <v>25624/001</v>
          </cell>
          <cell r="B500" t="str">
            <v>ESTRUTURA METÁLICA C/ PERFIS ”I” 8 A 12” EM AÇO LAMINADO (VIGA ISOLADA</v>
          </cell>
          <cell r="C500" t="str">
            <v>KG</v>
          </cell>
          <cell r="D500">
            <v>6.87</v>
          </cell>
        </row>
        <row r="501">
          <cell r="B501" t="str">
            <v>, ESCORA, PÓRTICO, ETC). FORNECIMENTO E MONTAGEM, INCLUSIVE PERDAS (5%</v>
          </cell>
        </row>
        <row r="502">
          <cell r="B502" t="str">
            <v>).</v>
          </cell>
        </row>
        <row r="503">
          <cell r="A503" t="str">
            <v>25624/002</v>
          </cell>
          <cell r="B503" t="str">
            <v>ESTRUTURA METÁLICA C/ PERFIS ”I” ATÉ 8” EM AÇO LAMINADO (VIGA ISOLADA,</v>
          </cell>
          <cell r="C503" t="str">
            <v>KG</v>
          </cell>
          <cell r="D503">
            <v>4.91</v>
          </cell>
        </row>
        <row r="504">
          <cell r="B504" t="str">
            <v>ESCORA, PÓRTICO, ETC). FORNECIMENTO E MONTAGEM, INCLSIVE PERDAS (5%).</v>
          </cell>
        </row>
        <row r="505">
          <cell r="A505" t="str">
            <v>25624/003</v>
          </cell>
          <cell r="B505" t="str">
            <v>ESTRUTURA METÁLICA P/ GALPÕES, VÃO DE 12,00M, EM PÓRTICOS EM TRELIÇA D</v>
          </cell>
          <cell r="C505" t="str">
            <v>KG</v>
          </cell>
          <cell r="D505">
            <v>7.95</v>
          </cell>
        </row>
        <row r="506">
          <cell r="B506" t="str">
            <v>E  AÇO,  FORNECIMENTO, MONTAGEM E PINTURA COM FUNDO  ANTICORROSIVO.</v>
          </cell>
        </row>
        <row r="507">
          <cell r="A507" t="str">
            <v>DROP</v>
          </cell>
          <cell r="B507" t="str">
            <v>DRENAGEM/OBRAS DE CONTENCAO/POCOS DE VISITA E CAIXAS</v>
          </cell>
        </row>
        <row r="508">
          <cell r="A508">
            <v>28</v>
          </cell>
          <cell r="B508" t="str">
            <v>DRENOS</v>
          </cell>
        </row>
        <row r="509">
          <cell r="A509">
            <v>11510</v>
          </cell>
          <cell r="B509" t="str">
            <v>EXECUCAO DA ENVOLTORIA DOS DRENOS DE GASES - MMA</v>
          </cell>
        </row>
        <row r="510">
          <cell r="A510" t="str">
            <v>11510/001</v>
          </cell>
          <cell r="B510" t="str">
            <v>EXECUÇÃO DA ENVOLTÓRIA DOS DRENOS DE GASES - MMA, EM TUBOS DE CONCRETO</v>
          </cell>
          <cell r="C510" t="str">
            <v>M</v>
          </cell>
          <cell r="D510">
            <v>92.66</v>
          </cell>
        </row>
        <row r="511">
          <cell r="B511" t="str">
            <v>, DI=60 CM, PREENCHIDOS COM RACHÃO.</v>
          </cell>
        </row>
        <row r="512">
          <cell r="A512">
            <v>24237</v>
          </cell>
          <cell r="B512" t="str">
            <v>FORNECIMENTO/ASSENTAMENTO DE MANTA GEOTEXTIL BIDIM OP-60 EM DRENOS</v>
          </cell>
        </row>
        <row r="513">
          <cell r="A513" t="str">
            <v>24237/001</v>
          </cell>
          <cell r="B513" t="str">
            <v>FORNECIMENTO/ASSENTAMENTO DE MANTA GEOTEXTIL RT-31 (ANT OP-60) BIDIM</v>
          </cell>
          <cell r="C513" t="str">
            <v>M2</v>
          </cell>
          <cell r="D513">
            <v>19.39</v>
          </cell>
        </row>
        <row r="514">
          <cell r="A514">
            <v>26277</v>
          </cell>
          <cell r="B514" t="str">
            <v>DRENOS DE CHORUME EM TUBOS DRENANTES - MMA</v>
          </cell>
        </row>
        <row r="515">
          <cell r="A515" t="str">
            <v>26277/001</v>
          </cell>
          <cell r="B515" t="str">
            <v>EM TUBOS DE PVC, D = 100 MM, ENVOLTOS EM BRITA E GEOTEXTIL</v>
          </cell>
          <cell r="C515" t="str">
            <v>M</v>
          </cell>
          <cell r="D515">
            <v>44.68</v>
          </cell>
        </row>
        <row r="516">
          <cell r="A516" t="str">
            <v>26277/002</v>
          </cell>
          <cell r="B516" t="str">
            <v>EM TUBOS DE PVC, D = 150 MM, ENVOLTOS EM BRITA E GEOTEXTIL</v>
          </cell>
          <cell r="C516" t="str">
            <v>M</v>
          </cell>
          <cell r="D516">
            <v>67.099999999999994</v>
          </cell>
        </row>
        <row r="517">
          <cell r="A517" t="str">
            <v>26277/003</v>
          </cell>
          <cell r="B517" t="str">
            <v>EM TUBOS DRENANTES DE CONCRETO, D = 200 MM, ENVOLTOS EM BRITA E GEOTEX</v>
          </cell>
          <cell r="C517" t="str">
            <v>M</v>
          </cell>
          <cell r="D517">
            <v>40.65</v>
          </cell>
        </row>
        <row r="518">
          <cell r="B518" t="str">
            <v>TIL</v>
          </cell>
        </row>
        <row r="519">
          <cell r="A519">
            <v>26278</v>
          </cell>
          <cell r="B519" t="str">
            <v>COLOCACAO DE MANTA                   - MMA</v>
          </cell>
        </row>
        <row r="520">
          <cell r="A520" t="str">
            <v>26278/001</v>
          </cell>
          <cell r="B520" t="str">
            <v>COLOCACAO DE MANTA POLYESTER - GEOTEXTIL OP 20</v>
          </cell>
          <cell r="C520" t="str">
            <v>M2</v>
          </cell>
          <cell r="D520">
            <v>9.65</v>
          </cell>
        </row>
        <row r="521">
          <cell r="A521" t="str">
            <v>26278/002</v>
          </cell>
          <cell r="B521" t="str">
            <v>COLOCACAO MANTA IMPERMEABILIZANTE</v>
          </cell>
          <cell r="C521" t="str">
            <v>M2</v>
          </cell>
          <cell r="D521">
            <v>26.69</v>
          </cell>
        </row>
        <row r="522">
          <cell r="A522">
            <v>55911</v>
          </cell>
          <cell r="B522" t="str">
            <v>DRENO PARA FUNDACAO DE RESERVATORIOS APOIADOS</v>
          </cell>
          <cell r="C522" t="str">
            <v>UN</v>
          </cell>
          <cell r="D522">
            <v>1097.79</v>
          </cell>
        </row>
        <row r="523">
          <cell r="A523">
            <v>71419</v>
          </cell>
          <cell r="B523" t="str">
            <v>CAMADA DRENANTE COM BRITA</v>
          </cell>
        </row>
        <row r="524">
          <cell r="A524" t="str">
            <v>71419/001</v>
          </cell>
          <cell r="B524" t="str">
            <v>CAMADA DRENANTE COM BRITA NUM 3</v>
          </cell>
          <cell r="C524" t="str">
            <v>M3</v>
          </cell>
          <cell r="D524">
            <v>80.95</v>
          </cell>
        </row>
        <row r="525">
          <cell r="A525" t="str">
            <v>71419/002</v>
          </cell>
          <cell r="B525" t="str">
            <v>CAMADA DE BRITA Nº 4 - LEITO FILTRANTE</v>
          </cell>
          <cell r="C525" t="str">
            <v>M3</v>
          </cell>
          <cell r="D525">
            <v>87.34</v>
          </cell>
        </row>
        <row r="526">
          <cell r="A526">
            <v>71420</v>
          </cell>
          <cell r="B526" t="str">
            <v>DRENO PROFUNDO COM TUBO PEAD</v>
          </cell>
        </row>
        <row r="527">
          <cell r="A527" t="str">
            <v>71420/001</v>
          </cell>
          <cell r="B527" t="str">
            <v>DRENO PROFUNDO EM TUBO PEAD PERFURADO DN=4"</v>
          </cell>
          <cell r="C527" t="str">
            <v>M</v>
          </cell>
          <cell r="D527">
            <v>30.54</v>
          </cell>
        </row>
        <row r="528">
          <cell r="A528" t="str">
            <v>CÓDIGO</v>
          </cell>
          <cell r="B528" t="str">
            <v>|D E S C R I Ç Ã O                                                   |UN</v>
          </cell>
          <cell r="C528" t="str">
            <v>IDADE</v>
          </cell>
          <cell r="D528" t="str">
            <v>|CUSTO TOTAL</v>
          </cell>
        </row>
        <row r="529">
          <cell r="A529" t="str">
            <v>ÍNCULO.....:</v>
          </cell>
          <cell r="B529" t="str">
            <v>NACIONAL CAIXA</v>
          </cell>
        </row>
        <row r="531">
          <cell r="A531">
            <v>29</v>
          </cell>
          <cell r="B531" t="str">
            <v>ENROCAMENTOS</v>
          </cell>
        </row>
        <row r="532">
          <cell r="A532">
            <v>11512</v>
          </cell>
          <cell r="B532" t="str">
            <v>CONSTRUCAO DE ESCADAS DE DISSIPACAO DE AGUAS PLUVIAIS - MMA</v>
          </cell>
        </row>
        <row r="533">
          <cell r="A533" t="str">
            <v>11512/001</v>
          </cell>
          <cell r="B533" t="str">
            <v>EM CONCRETO SIMPLES E ALVENARIA DE BLOCOS DE CONCRETO - MMA</v>
          </cell>
          <cell r="C533" t="str">
            <v>M</v>
          </cell>
          <cell r="D533">
            <v>58.69</v>
          </cell>
        </row>
        <row r="534">
          <cell r="A534">
            <v>35</v>
          </cell>
          <cell r="B534" t="str">
            <v>CALHAS DE DRENAGEM/ALAS DE GALERIAS (ESTRUT. DE LANCAMENTO)</v>
          </cell>
        </row>
        <row r="535">
          <cell r="A535">
            <v>9538</v>
          </cell>
          <cell r="B535" t="str">
            <v>FABRICACAO DE CANALETAS PREMOLDADAS P/DRENAGEM DE AGUAS</v>
          </cell>
          <cell r="C535" t="str">
            <v>UN</v>
          </cell>
          <cell r="D535">
            <v>282.98</v>
          </cell>
        </row>
        <row r="536">
          <cell r="B536" t="str">
            <v>PLUVIAIS, 85X60X15 CM, E=4 CM (SECCAO TRANSVERSAL TRIANGULAR)</v>
          </cell>
        </row>
        <row r="537">
          <cell r="B537" t="str">
            <v>MM</v>
          </cell>
        </row>
        <row r="538">
          <cell r="A538">
            <v>10403</v>
          </cell>
          <cell r="B538" t="str">
            <v>CALHA PRE-MOLDADA DE CONCRETO SIMPLES DN 200</v>
          </cell>
        </row>
        <row r="539">
          <cell r="A539" t="str">
            <v>10403/001</v>
          </cell>
          <cell r="B539" t="str">
            <v>CALHA PRE-MOLDADA DE CONCRETO SIMPLES DN 200 (QUADRA DESC)</v>
          </cell>
          <cell r="C539" t="str">
            <v>M</v>
          </cell>
          <cell r="D539">
            <v>13.1</v>
          </cell>
        </row>
        <row r="540">
          <cell r="A540">
            <v>23401</v>
          </cell>
          <cell r="B540" t="str">
            <v>CONCRETO PARA BERCO DE GALERIAS E REDES TUBULARES</v>
          </cell>
        </row>
        <row r="541">
          <cell r="A541" t="str">
            <v>23401/001</v>
          </cell>
          <cell r="B541" t="str">
            <v>FORNECIMENTO E LANCAMENTO DE CONCRETO PARA BERCO DE REDE TUBULAR</v>
          </cell>
          <cell r="C541" t="str">
            <v>M3</v>
          </cell>
          <cell r="D541">
            <v>241.61</v>
          </cell>
        </row>
        <row r="542">
          <cell r="A542">
            <v>25085</v>
          </cell>
          <cell r="B542" t="str">
            <v>VALETA DE PROTECAO PARA CORTE E ATERRO</v>
          </cell>
        </row>
        <row r="543">
          <cell r="A543" t="str">
            <v>25085/001</v>
          </cell>
          <cell r="B543" t="str">
            <v>VALETA DE PROTECAO PARA CORTE E ATERRO (ESCAVACAO MECANICA)</v>
          </cell>
          <cell r="C543" t="str">
            <v>M3</v>
          </cell>
          <cell r="D543">
            <v>1.27</v>
          </cell>
        </row>
        <row r="544">
          <cell r="A544">
            <v>25086</v>
          </cell>
          <cell r="B544" t="str">
            <v>VALETA E SAIDAS LATERAIS D AGU</v>
          </cell>
        </row>
        <row r="545">
          <cell r="A545" t="str">
            <v>25086/001</v>
          </cell>
          <cell r="B545" t="str">
            <v>VALETA E SAIDAS LATERAIS D AGUA (EXECUTADA C/MOTONIVELADORA</v>
          </cell>
          <cell r="C545" t="str">
            <v>M</v>
          </cell>
          <cell r="D545">
            <v>0.63</v>
          </cell>
        </row>
        <row r="546">
          <cell r="A546">
            <v>26279</v>
          </cell>
          <cell r="B546" t="str">
            <v>CONSTRUCAO DE CANALETAS P/DRENAGEM DE AGUAS PLUVIAIS - MMA</v>
          </cell>
        </row>
        <row r="547">
          <cell r="A547" t="str">
            <v>26279/001</v>
          </cell>
          <cell r="B547" t="str">
            <v>SECCAO TRIANGULAR , 90 X 30 CM, E = 6 CM</v>
          </cell>
          <cell r="C547" t="str">
            <v>M</v>
          </cell>
          <cell r="D547">
            <v>22.99</v>
          </cell>
        </row>
        <row r="548">
          <cell r="A548" t="str">
            <v>26279/002</v>
          </cell>
          <cell r="B548" t="str">
            <v>SECCAO TRIANGULAR , 110 X 40 CM , E = 6 CM</v>
          </cell>
          <cell r="C548" t="str">
            <v>M</v>
          </cell>
          <cell r="D548">
            <v>28.69</v>
          </cell>
        </row>
        <row r="549">
          <cell r="A549" t="str">
            <v>26279/003</v>
          </cell>
          <cell r="B549" t="str">
            <v>SECCAO TRIANGULAR , 120 X 30 CM, E = 6 CM</v>
          </cell>
          <cell r="C549" t="str">
            <v>M</v>
          </cell>
          <cell r="D549">
            <v>28.56</v>
          </cell>
        </row>
        <row r="550">
          <cell r="A550" t="str">
            <v>26279/004</v>
          </cell>
          <cell r="B550" t="str">
            <v>SECCAO TRIANGULAR , 165 X 40 CM, E = 6 CM</v>
          </cell>
          <cell r="C550" t="str">
            <v>M</v>
          </cell>
          <cell r="D550">
            <v>131.05000000000001</v>
          </cell>
        </row>
        <row r="551">
          <cell r="A551" t="str">
            <v>26279/005</v>
          </cell>
          <cell r="B551" t="str">
            <v>SECCAO TRAPEZOIDAL , 200/100 X 50 CM, E = 6 CM</v>
          </cell>
          <cell r="C551" t="str">
            <v>M</v>
          </cell>
          <cell r="D551">
            <v>239.7</v>
          </cell>
        </row>
        <row r="552">
          <cell r="A552">
            <v>36</v>
          </cell>
          <cell r="B552" t="str">
            <v>POCOS DE VISITA/BOCAS DE LOBO/CX. DE PASSAGEM/CX. DIVERSAS</v>
          </cell>
        </row>
        <row r="553">
          <cell r="A553">
            <v>9547</v>
          </cell>
          <cell r="B553" t="str">
            <v>ABERTURA E INSTALACAO DE CISTERNA ATE 15 M - MMA</v>
          </cell>
          <cell r="C553" t="str">
            <v>M</v>
          </cell>
          <cell r="D553">
            <v>199.92</v>
          </cell>
        </row>
        <row r="554">
          <cell r="A554">
            <v>11513</v>
          </cell>
          <cell r="B554" t="str">
            <v>CONSTRUCAO DE CAIXA DE PASSAGEM - MMA</v>
          </cell>
        </row>
        <row r="555">
          <cell r="A555" t="str">
            <v>11513/001</v>
          </cell>
          <cell r="B555" t="str">
            <v>DIAMETRO = 75 CM, ALTURA MEDIA = 70 CM</v>
          </cell>
          <cell r="C555" t="str">
            <v>UN</v>
          </cell>
          <cell r="D555">
            <v>154.16999999999999</v>
          </cell>
        </row>
        <row r="556">
          <cell r="A556">
            <v>11514</v>
          </cell>
          <cell r="B556" t="str">
            <v>CONSTRUCAO DE POCO DE VISITA - MMA</v>
          </cell>
        </row>
        <row r="557">
          <cell r="A557" t="str">
            <v>11514/001</v>
          </cell>
          <cell r="B557" t="str">
            <v>EM ALVENARIA DE TIJOLOS, D = 60 CM, ALTURA MEDIA = 150 CM</v>
          </cell>
          <cell r="C557" t="str">
            <v>UN</v>
          </cell>
          <cell r="D557">
            <v>293.68</v>
          </cell>
        </row>
        <row r="558">
          <cell r="A558">
            <v>23402</v>
          </cell>
          <cell r="B558" t="str">
            <v>POCO DE VISITA - DRENAGEM PLUVIAL - EM CONCRETO ESTRUTURAL</v>
          </cell>
        </row>
        <row r="559">
          <cell r="A559" t="str">
            <v>CÓDIGO</v>
          </cell>
          <cell r="B559" t="str">
            <v>|D E S C R I Ç Ã O                                                   |UN</v>
          </cell>
          <cell r="C559" t="str">
            <v>IDADE</v>
          </cell>
          <cell r="D559" t="str">
            <v>|CUSTO TOTAL</v>
          </cell>
        </row>
        <row r="560">
          <cell r="A560" t="str">
            <v>ÍNCULO.....:</v>
          </cell>
          <cell r="B560" t="str">
            <v>NACIONAL CAIXA</v>
          </cell>
        </row>
        <row r="562">
          <cell r="A562" t="str">
            <v>23402/001</v>
          </cell>
          <cell r="B562" t="str">
            <v>PV EM CONCRETO ESTRUTURAL - DRENAGEM PLUVIAL, TIPO"A", PARA REDE</v>
          </cell>
          <cell r="C562" t="str">
            <v>UN</v>
          </cell>
          <cell r="D562">
            <v>1012.33</v>
          </cell>
        </row>
        <row r="563">
          <cell r="B563" t="str">
            <v>DE 600 MM</v>
          </cell>
        </row>
        <row r="564">
          <cell r="A564">
            <v>23403</v>
          </cell>
          <cell r="B564" t="str">
            <v>CAIXA RALO TIPO BOCA DE LOBO</v>
          </cell>
        </row>
        <row r="565">
          <cell r="A565" t="str">
            <v>23403/001</v>
          </cell>
          <cell r="B565" t="str">
            <v>CAIXA RALO TIPO BOCA DE LOBO SIMPLES</v>
          </cell>
          <cell r="C565" t="str">
            <v>UN</v>
          </cell>
          <cell r="D565">
            <v>429.91</v>
          </cell>
        </row>
        <row r="566">
          <cell r="A566">
            <v>23449</v>
          </cell>
          <cell r="B566" t="str">
            <v>MODULO TIPO &gt; PV EM ALVENARIA P/ REDE COLETORA</v>
          </cell>
        </row>
        <row r="567">
          <cell r="B567" t="str">
            <v>COMPREENDE: - ESCAVACAO EM QQ TERRENO, EXCETO ROCHA, TRANSPORTE,CARGA,</v>
          </cell>
        </row>
        <row r="568">
          <cell r="B568" t="str">
            <v>DESCARGA E ESPALHAMENTO DO MATERIAL EXCEDENTE  EM  BOTA-</v>
          </cell>
        </row>
        <row r="569">
          <cell r="B569" t="str">
            <v>FORA.</v>
          </cell>
        </row>
        <row r="570">
          <cell r="A570" t="str">
            <v>23449/001</v>
          </cell>
          <cell r="B570" t="str">
            <v>DIAMETRO 1,20 M - PROFUNDIDADE ATE 2,00 METROS</v>
          </cell>
          <cell r="C570" t="str">
            <v>UN</v>
          </cell>
          <cell r="D570">
            <v>2876.9</v>
          </cell>
        </row>
        <row r="571">
          <cell r="A571" t="str">
            <v>23449/002</v>
          </cell>
          <cell r="B571" t="str">
            <v>DIAMETRO 1,20 M - PROFUNDIDADE ATE 4,00 METROS</v>
          </cell>
          <cell r="C571" t="str">
            <v>UN</v>
          </cell>
          <cell r="D571">
            <v>4097.25</v>
          </cell>
        </row>
        <row r="572">
          <cell r="A572">
            <v>23478</v>
          </cell>
          <cell r="B572" t="str">
            <v>MODULO TIPO &gt; POCO DE INSPECAO EM ALVENARIA</v>
          </cell>
        </row>
        <row r="573">
          <cell r="B573" t="str">
            <v>COMPREENDE: - ESCAVACAO EM QQ TERRENO, EXCETO ROCHA, TRANSPORTE,CARGA,</v>
          </cell>
        </row>
        <row r="574">
          <cell r="B574" t="str">
            <v>DESCARGA E ESPALHAMENTO DO MATERIAL EXCEDENTE EM  BOTA -</v>
          </cell>
        </row>
        <row r="575">
          <cell r="B575" t="str">
            <v>FORA.</v>
          </cell>
        </row>
        <row r="576">
          <cell r="A576" t="str">
            <v>23478/001</v>
          </cell>
          <cell r="B576" t="str">
            <v>DIAMETRO 0,60 M - PROFUNDIDADE 1,60 METROS</v>
          </cell>
          <cell r="C576" t="str">
            <v>UN</v>
          </cell>
          <cell r="D576">
            <v>1550.31</v>
          </cell>
        </row>
        <row r="577">
          <cell r="A577">
            <v>23614</v>
          </cell>
          <cell r="B577" t="str">
            <v>POCO DE VISITA - DRENAGEM PLUVIAL - EM ALVENARIA</v>
          </cell>
        </row>
        <row r="578">
          <cell r="A578" t="str">
            <v>23614/001</v>
          </cell>
          <cell r="B578" t="str">
            <v>POCO DE VISITA, H = 2M, TUBO ATE 1,0 METRO</v>
          </cell>
          <cell r="C578" t="str">
            <v>UN</v>
          </cell>
          <cell r="D578">
            <v>1877.14</v>
          </cell>
        </row>
        <row r="579">
          <cell r="A579" t="str">
            <v>23614/002</v>
          </cell>
          <cell r="B579" t="str">
            <v>PV TIPO "C/ GAVETA", DIMENSOES INTERNAS 1,0 X 1,0 X 1,5 M, C/SOBRETAM-</v>
          </cell>
          <cell r="C579" t="str">
            <v>UN</v>
          </cell>
          <cell r="D579">
            <v>1340.84</v>
          </cell>
        </row>
        <row r="580">
          <cell r="B580" t="str">
            <v>PA DE CONCRETO (REF. DR-02 - OBRAS RECIFE).</v>
          </cell>
        </row>
        <row r="581">
          <cell r="A581">
            <v>23615</v>
          </cell>
          <cell r="B581" t="str">
            <v>CAIXAS COLETORAS</v>
          </cell>
        </row>
        <row r="582">
          <cell r="A582" t="str">
            <v>23615/001</v>
          </cell>
          <cell r="B582" t="str">
            <v>CAIXA COLETORA, 1,20 X 1,20 X 1,50 M</v>
          </cell>
          <cell r="C582" t="str">
            <v>UN</v>
          </cell>
          <cell r="D582">
            <v>676.9</v>
          </cell>
        </row>
        <row r="583">
          <cell r="A583" t="str">
            <v>23615/002</v>
          </cell>
          <cell r="B583" t="str">
            <v>CAIXA COLETORA, 0,25 X 0,85 X 1,0 M (REF.DR-01/OBRAS RE)</v>
          </cell>
          <cell r="C583" t="str">
            <v>UN</v>
          </cell>
          <cell r="D583">
            <v>329.67</v>
          </cell>
        </row>
        <row r="584">
          <cell r="A584">
            <v>24242</v>
          </cell>
          <cell r="B584" t="str">
            <v>POCO TUBULAR D=1,5M X H=2,5M, REVESTIDO C/TUBOS CONCRETO</v>
          </cell>
        </row>
        <row r="585">
          <cell r="A585" t="str">
            <v>24242/001</v>
          </cell>
          <cell r="B585" t="str">
            <v>POCO TUBULAR D=1,5M X H=2,5M, REVESTIDO C/ANEIS DE CONCRETO D=1,5M</v>
          </cell>
          <cell r="C585" t="str">
            <v>UN</v>
          </cell>
          <cell r="D585">
            <v>989.88</v>
          </cell>
        </row>
        <row r="586">
          <cell r="B586" t="str">
            <v>FUNDO CONCRETO MAGRO E=10CM E TAMPA CONC ARM PRE-MOLDADA E=15CM</v>
          </cell>
        </row>
        <row r="587">
          <cell r="A587">
            <v>24259</v>
          </cell>
          <cell r="B587" t="str">
            <v>POCO SECO</v>
          </cell>
        </row>
        <row r="588">
          <cell r="A588" t="str">
            <v>24259/001</v>
          </cell>
          <cell r="B588" t="str">
            <v>POCO SECO, COM PROF.=1,50M, PARA RESERVATORIO APOIADO</v>
          </cell>
          <cell r="C588" t="str">
            <v>UN</v>
          </cell>
          <cell r="D588">
            <v>694.73</v>
          </cell>
        </row>
        <row r="589">
          <cell r="A589">
            <v>24270</v>
          </cell>
          <cell r="B589" t="str">
            <v>CAIXA DE ALVENARIA P/ PROTECAO DE REGISTRO</v>
          </cell>
        </row>
        <row r="590">
          <cell r="A590" t="str">
            <v>CÓDIGO</v>
          </cell>
          <cell r="B590" t="str">
            <v>|D E S C R I Ç Ã O                                                   |UN</v>
          </cell>
          <cell r="C590" t="str">
            <v>IDADE</v>
          </cell>
          <cell r="D590" t="str">
            <v>|CUSTO TOTAL</v>
          </cell>
        </row>
        <row r="591">
          <cell r="A591" t="str">
            <v>ÍNCULO.....:</v>
          </cell>
          <cell r="B591" t="str">
            <v>NACIONAL CAIXA</v>
          </cell>
        </row>
        <row r="593">
          <cell r="A593" t="str">
            <v>24270/001</v>
          </cell>
          <cell r="B593" t="str">
            <v>DIAMETRO REGISTRO &lt; 150 MM, ALTURA = 1,00 METRO</v>
          </cell>
          <cell r="C593" t="str">
            <v>UN</v>
          </cell>
          <cell r="D593">
            <v>52.19</v>
          </cell>
        </row>
        <row r="594">
          <cell r="A594">
            <v>26296</v>
          </cell>
          <cell r="B594" t="str">
            <v>POCO VISITA ANEL CONCRETO P/COLETOR ESGOTO SANITARIO</v>
          </cell>
        </row>
        <row r="595">
          <cell r="A595" t="str">
            <v>26296/001</v>
          </cell>
          <cell r="B595" t="str">
            <v>POCO VISITA ESG SANIT ANEIS CONCR PROF=80CM INCL DEGRAU EXCL</v>
          </cell>
          <cell r="C595" t="str">
            <v>UN</v>
          </cell>
          <cell r="D595">
            <v>151.4</v>
          </cell>
        </row>
        <row r="596">
          <cell r="B596" t="str">
            <v>TAMPAO FF(ESPECIFICACAO CEDAE)</v>
          </cell>
        </row>
        <row r="597">
          <cell r="A597" t="str">
            <v>26296/002</v>
          </cell>
          <cell r="B597" t="str">
            <v>POCO VISITA ESG SANIT ANEIS CONCR PROF=1M INCL DEGRAUS EXCL</v>
          </cell>
          <cell r="C597" t="str">
            <v>UN</v>
          </cell>
          <cell r="D597">
            <v>185.31</v>
          </cell>
        </row>
        <row r="598">
          <cell r="B598" t="str">
            <v>TAMPAO FF(ESPECIFICACAO CEDAE)</v>
          </cell>
        </row>
        <row r="599">
          <cell r="A599" t="str">
            <v>26296/011</v>
          </cell>
          <cell r="B599" t="str">
            <v>POCO VISITA ESG SANIT ANEIS CONCR PROF=60CM INCL DEGRAU EXCL</v>
          </cell>
          <cell r="C599" t="str">
            <v>UN</v>
          </cell>
          <cell r="D599">
            <v>135.09</v>
          </cell>
        </row>
        <row r="600">
          <cell r="B600" t="str">
            <v>TAMPAO FF(ESPECIF CEDAE)</v>
          </cell>
        </row>
        <row r="601">
          <cell r="A601" t="str">
            <v>26296/012</v>
          </cell>
          <cell r="B601" t="str">
            <v>POCO VISITA ESG SANIT ANEL CONCR PROF=1,05M INCL DEGRAU EXCL</v>
          </cell>
          <cell r="C601" t="str">
            <v>UN</v>
          </cell>
          <cell r="D601">
            <v>578.62</v>
          </cell>
        </row>
        <row r="602">
          <cell r="B602" t="str">
            <v>TAMPAO FF(ESPECIFICACAO CEDAE)</v>
          </cell>
        </row>
        <row r="603">
          <cell r="A603" t="str">
            <v>26296/013</v>
          </cell>
          <cell r="B603" t="str">
            <v>POCO VISITA ESG SANIT ANEL CONCR PROF=1,20M INCL DEGRAU EXCL</v>
          </cell>
          <cell r="C603" t="str">
            <v>UN</v>
          </cell>
          <cell r="D603">
            <v>628.23</v>
          </cell>
        </row>
        <row r="604">
          <cell r="B604" t="str">
            <v>TAMPAO FF(ESPECIFICACAO CEDAE)</v>
          </cell>
        </row>
        <row r="605">
          <cell r="A605" t="str">
            <v>26296/014</v>
          </cell>
          <cell r="B605" t="str">
            <v>POCO VISITA ESG SANIT ANEL CONCR PROF=1,40M INCL DEGRAU EXCL</v>
          </cell>
          <cell r="C605" t="str">
            <v>UN</v>
          </cell>
          <cell r="D605">
            <v>704.72</v>
          </cell>
        </row>
        <row r="606">
          <cell r="B606" t="str">
            <v>TAMPAO FF(ESPECIFICACAO CEDAE)</v>
          </cell>
        </row>
        <row r="607">
          <cell r="A607" t="str">
            <v>26296/015</v>
          </cell>
          <cell r="B607" t="str">
            <v>POCO VISITA ESG SANIT ANEL CONCR PROF=1.50M INCL DEGRAU EXCL</v>
          </cell>
          <cell r="C607" t="str">
            <v>UN</v>
          </cell>
          <cell r="D607">
            <v>744.72</v>
          </cell>
        </row>
        <row r="608">
          <cell r="B608" t="str">
            <v>TAMPAO FF(ESPECIFICACAO CEDAE)</v>
          </cell>
        </row>
        <row r="609">
          <cell r="A609" t="str">
            <v>26296/016</v>
          </cell>
          <cell r="B609" t="str">
            <v>POCO VISITA ESG SANIT ANEL CONCR PROF=1.60M INCL DEGRAU EXCL</v>
          </cell>
          <cell r="C609" t="str">
            <v>UN</v>
          </cell>
          <cell r="D609">
            <v>748.49</v>
          </cell>
        </row>
        <row r="610">
          <cell r="B610" t="str">
            <v>TAMPAO FF(ESPECIFICACAO CEDAE)</v>
          </cell>
        </row>
        <row r="611">
          <cell r="A611" t="str">
            <v>26296/017</v>
          </cell>
          <cell r="B611" t="str">
            <v>POCO VISITA ESG SANIT ANEL CONCR PROF=1.70M INCL DEGRAU EXCL</v>
          </cell>
          <cell r="C611" t="str">
            <v>UN</v>
          </cell>
          <cell r="D611">
            <v>798.95</v>
          </cell>
        </row>
        <row r="612">
          <cell r="B612" t="str">
            <v>TAMPAO FF(ESPECIFICACAO CEDAE)</v>
          </cell>
        </row>
        <row r="613">
          <cell r="A613" t="str">
            <v>26296/018</v>
          </cell>
          <cell r="B613" t="str">
            <v>POCO VISITA ESG SANIT ANEL CONCR PROF=2.00M INCL DEGRAU EXCL</v>
          </cell>
          <cell r="C613" t="str">
            <v>UN</v>
          </cell>
          <cell r="D613">
            <v>845.44</v>
          </cell>
        </row>
        <row r="614">
          <cell r="B614" t="str">
            <v>TAMPAO FF(ESPECIFICACAO CEDAE)</v>
          </cell>
        </row>
        <row r="615">
          <cell r="A615" t="str">
            <v>26296/019</v>
          </cell>
          <cell r="B615" t="str">
            <v>POCO VISITA ESG SANIT ANEL CONCR PROF=2.30M INCL DEGRAU EXCL</v>
          </cell>
          <cell r="C615" t="str">
            <v>UN</v>
          </cell>
          <cell r="D615">
            <v>905.34</v>
          </cell>
        </row>
        <row r="616">
          <cell r="B616" t="str">
            <v>TAMPAO FF(ESPECIFICACAO CEDAE)</v>
          </cell>
        </row>
        <row r="617">
          <cell r="A617" t="str">
            <v>26296/020</v>
          </cell>
          <cell r="B617" t="str">
            <v>POCO VISITA ESG SANIT ANEL CONCR PROF=2.60M INCL DEGRAU EXCL</v>
          </cell>
          <cell r="C617" t="str">
            <v>UN</v>
          </cell>
          <cell r="D617">
            <v>998.65</v>
          </cell>
        </row>
        <row r="618">
          <cell r="B618" t="str">
            <v>TAMPAO FF(ESPECIFICACAO CEDAE)</v>
          </cell>
        </row>
        <row r="619">
          <cell r="A619" t="str">
            <v>26296/021</v>
          </cell>
          <cell r="B619" t="str">
            <v>POCO VISITA ESG SANIT ANEL CONCR PROF=2.90M INCL DEGRAU EXCL</v>
          </cell>
          <cell r="C619" t="str">
            <v>UN</v>
          </cell>
          <cell r="D619">
            <v>1088.26</v>
          </cell>
        </row>
        <row r="620">
          <cell r="B620" t="str">
            <v>TAMPAO FF(ESPECIFICACAO CEDAE)</v>
          </cell>
        </row>
        <row r="621">
          <cell r="A621" t="str">
            <v>CÓDIGO</v>
          </cell>
          <cell r="B621" t="str">
            <v>|D E S C R I Ç Ã O                                                   |UN</v>
          </cell>
          <cell r="C621" t="str">
            <v>IDADE</v>
          </cell>
          <cell r="D621" t="str">
            <v>|CUSTO TOTAL</v>
          </cell>
        </row>
        <row r="622">
          <cell r="A622" t="str">
            <v>ÍNCULO.....:</v>
          </cell>
          <cell r="B622" t="str">
            <v>NACIONAL CAIXA</v>
          </cell>
        </row>
        <row r="624">
          <cell r="A624" t="str">
            <v>26296/022</v>
          </cell>
          <cell r="B624" t="str">
            <v>POCO VISITA ESG SANIT ANEL CONCR PROF=3.20M INCL DEGRAU EXCL</v>
          </cell>
          <cell r="C624" t="str">
            <v>UN</v>
          </cell>
          <cell r="D624">
            <v>1141.7</v>
          </cell>
        </row>
        <row r="625">
          <cell r="B625" t="str">
            <v>TAMPAO FF(ESPECIFICACAO CEDAE)</v>
          </cell>
        </row>
        <row r="626">
          <cell r="A626" t="str">
            <v>26296/023</v>
          </cell>
          <cell r="B626" t="str">
            <v>POCO VISITA ESG SANIT ANEL CONCR PROF=3.50M INCL DEGRAU EXCL</v>
          </cell>
          <cell r="C626" t="str">
            <v>UN</v>
          </cell>
          <cell r="D626">
            <v>1238.33</v>
          </cell>
        </row>
        <row r="627">
          <cell r="B627" t="str">
            <v>TAMPAO FF(ESPECIFICACAO CEDAE)</v>
          </cell>
        </row>
        <row r="628">
          <cell r="A628" t="str">
            <v>26296/024</v>
          </cell>
          <cell r="B628" t="str">
            <v>POCO VISITA ESG SANIT ANEL CONCR PROF=3.80M INCL DEGRAU EXCL</v>
          </cell>
          <cell r="C628" t="str">
            <v>UN</v>
          </cell>
          <cell r="D628">
            <v>1321.01</v>
          </cell>
        </row>
        <row r="629">
          <cell r="B629" t="str">
            <v>TAMPAO FF(ESPECIFICACAO CEDAE)</v>
          </cell>
        </row>
        <row r="630">
          <cell r="A630" t="str">
            <v>26296/025</v>
          </cell>
          <cell r="B630" t="str">
            <v>POCO VISITA ESG SANIT ANEL CONCR PROF=4.10M INCL DEGRAU EXCL</v>
          </cell>
          <cell r="C630" t="str">
            <v>UN</v>
          </cell>
          <cell r="D630">
            <v>1418.17</v>
          </cell>
        </row>
        <row r="631">
          <cell r="B631" t="str">
            <v>TAMPAO FF(ESPECIFICACAO CEDAE)</v>
          </cell>
        </row>
        <row r="632">
          <cell r="A632" t="str">
            <v>26296/026</v>
          </cell>
          <cell r="B632" t="str">
            <v>POCO VISITA ESG SANIT ANEL CONCR PROF=4.40M INCL DEGRAU EXCL</v>
          </cell>
          <cell r="C632" t="str">
            <v>UN</v>
          </cell>
          <cell r="D632">
            <v>1484.55</v>
          </cell>
        </row>
        <row r="633">
          <cell r="B633" t="str">
            <v>TAMPAO FF(ESPECIFICACAO CEDAE)</v>
          </cell>
        </row>
        <row r="634">
          <cell r="A634" t="str">
            <v>26296/027</v>
          </cell>
          <cell r="B634" t="str">
            <v>POCO VISITA ESG SANIT ANEL CONCR PROF=4.70M INCL DEGRAU EXCL</v>
          </cell>
          <cell r="C634" t="str">
            <v>UN</v>
          </cell>
          <cell r="D634">
            <v>1574.33</v>
          </cell>
        </row>
        <row r="635">
          <cell r="B635" t="str">
            <v>TAMPAO FF(ESPECIFICACAO CEDAE)</v>
          </cell>
        </row>
        <row r="636">
          <cell r="A636" t="str">
            <v>26296/028</v>
          </cell>
          <cell r="B636" t="str">
            <v>POCO VISITA ESG SANIT ANEL CONCR PROF=5.00M INCL DEGRAU EXCL</v>
          </cell>
          <cell r="C636" t="str">
            <v>UN</v>
          </cell>
          <cell r="D636">
            <v>1663.82</v>
          </cell>
        </row>
        <row r="637">
          <cell r="B637" t="str">
            <v>TAMPAO FF(ESPECIFICACAO CEDAE)</v>
          </cell>
        </row>
        <row r="638">
          <cell r="A638" t="str">
            <v>26296/029</v>
          </cell>
          <cell r="B638" t="str">
            <v>POCO VISITA ESG SANIT ANEL CONCR PROF=5.30M INCL DEGRAU EXCL</v>
          </cell>
          <cell r="C638" t="str">
            <v>UN</v>
          </cell>
          <cell r="D638">
            <v>1759.41</v>
          </cell>
        </row>
        <row r="639">
          <cell r="B639" t="str">
            <v>TAMPAO FF(ESPECIFICACAO CEDAE)</v>
          </cell>
        </row>
        <row r="640">
          <cell r="A640" t="str">
            <v>26296/030</v>
          </cell>
          <cell r="B640" t="str">
            <v>POCO VISITA ESG SANIT ANEL CONCR PROF=5.60M INCL DEGRAU EXCL</v>
          </cell>
          <cell r="C640" t="str">
            <v>UN</v>
          </cell>
          <cell r="D640">
            <v>1848.9</v>
          </cell>
        </row>
        <row r="641">
          <cell r="B641" t="str">
            <v>TAMPAO FF(ESPECIFICACAO CEDAE)</v>
          </cell>
        </row>
        <row r="642">
          <cell r="A642" t="str">
            <v>26296/031</v>
          </cell>
          <cell r="B642" t="str">
            <v>POCO VISITA ESG SANIT ANEL CONCR PROF=5.90M INCL DEGRAU EXCL</v>
          </cell>
          <cell r="C642" t="str">
            <v>UN</v>
          </cell>
          <cell r="D642">
            <v>1938.4</v>
          </cell>
        </row>
        <row r="643">
          <cell r="B643" t="str">
            <v>TAMPAO FF(ESPECIFICACAO CEDAE)</v>
          </cell>
        </row>
        <row r="644">
          <cell r="A644" t="str">
            <v>26296/032</v>
          </cell>
          <cell r="B644" t="str">
            <v>POCO VISITA ESG SANIT ANEL CONCR PROF=6.20M INCL DEGRAU EXCL</v>
          </cell>
          <cell r="C644" t="str">
            <v>UN</v>
          </cell>
          <cell r="D644">
            <v>2028.4</v>
          </cell>
        </row>
        <row r="645">
          <cell r="B645" t="str">
            <v>TAMPAO FF(ESPECIFICACAO CEDAE)</v>
          </cell>
        </row>
        <row r="646">
          <cell r="A646" t="str">
            <v>26296/033</v>
          </cell>
          <cell r="B646" t="str">
            <v>POCO VISITA ESG SANIT ANEL CONCR PROF=6.50M INCL DEGRAU EXCL</v>
          </cell>
          <cell r="C646" t="str">
            <v>UN</v>
          </cell>
          <cell r="D646">
            <v>2117.89</v>
          </cell>
        </row>
        <row r="647">
          <cell r="B647" t="str">
            <v>TAMPAO FF(ESPECIFICACAO CEDAE)</v>
          </cell>
        </row>
        <row r="648">
          <cell r="A648" t="str">
            <v>26296/034</v>
          </cell>
          <cell r="B648" t="str">
            <v>POCO VISITA ESG SANIT ANEL CONCR PROF=6.80M INCL DEGRAU EXCL</v>
          </cell>
          <cell r="C648" t="str">
            <v>UN</v>
          </cell>
          <cell r="D648">
            <v>2207.67</v>
          </cell>
        </row>
        <row r="649">
          <cell r="B649" t="str">
            <v>TAMPAO FF(ESPECIFICACAO CEDAE)</v>
          </cell>
        </row>
        <row r="650">
          <cell r="A650" t="str">
            <v>26296/035</v>
          </cell>
          <cell r="B650" t="str">
            <v>POCO VISITA ESG SANIT ANEL CONCR PROF=7.10M INCL DEGRAU EXCL</v>
          </cell>
          <cell r="C650" t="str">
            <v>UN</v>
          </cell>
          <cell r="D650">
            <v>2297.16</v>
          </cell>
        </row>
        <row r="651">
          <cell r="B651" t="str">
            <v>TAMPAO FF(ESPECIFICACAO CEDAE)</v>
          </cell>
        </row>
        <row r="652">
          <cell r="A652" t="str">
            <v>CÓDIGO</v>
          </cell>
          <cell r="B652" t="str">
            <v>|D E S C R I Ç Ã O                                                   |UN</v>
          </cell>
          <cell r="C652" t="str">
            <v>IDADE</v>
          </cell>
          <cell r="D652" t="str">
            <v>|CUSTO TOTAL</v>
          </cell>
        </row>
        <row r="653">
          <cell r="A653" t="str">
            <v>ÍNCULO.....:</v>
          </cell>
          <cell r="B653" t="str">
            <v>NACIONAL CAIXA</v>
          </cell>
        </row>
        <row r="655">
          <cell r="A655" t="str">
            <v>26296/037</v>
          </cell>
          <cell r="B655" t="str">
            <v>POCO VISITA ESG SANIT ANEL CONC PRE-MOLD PROF=1,20M C/TAMPAO</v>
          </cell>
          <cell r="C655" t="str">
            <v>UN</v>
          </cell>
          <cell r="D655">
            <v>731.37</v>
          </cell>
        </row>
        <row r="656">
          <cell r="B656" t="str">
            <v>FF TIPO MEDIO(AD)D=60CM 125KG/DEGRAUS FF/REJUNTAMENTO ANEIS/</v>
          </cell>
        </row>
        <row r="657">
          <cell r="B657" t="str">
            <v>REVEST LISO CALHA INTERNA C/ARG CIM/AREIA 1:4. BASE/BANQUETA</v>
          </cell>
        </row>
        <row r="658">
          <cell r="B658" t="str">
            <v>EM CONCR FCK=10MPA</v>
          </cell>
        </row>
        <row r="659">
          <cell r="A659" t="str">
            <v>26296/038</v>
          </cell>
          <cell r="B659" t="str">
            <v>POCO VISITA ESG SANIT ANEL CONC PRE-MOLD PROF=1,40M C/TAMPAO</v>
          </cell>
          <cell r="C659" t="str">
            <v>UN</v>
          </cell>
          <cell r="D659">
            <v>793.23</v>
          </cell>
        </row>
        <row r="660">
          <cell r="B660" t="str">
            <v>FF TIPO MEDIO(AD)D=60CM 125KG/DEGRAUS FF/REJUNTAMENTO ANEIS/</v>
          </cell>
        </row>
        <row r="661">
          <cell r="B661" t="str">
            <v>REVEST LISO CALHA INTERNA C/ARG CIM/AREIA 1:4. BASE/BANQUETA</v>
          </cell>
        </row>
        <row r="662">
          <cell r="B662" t="str">
            <v>EM CONCR FCK=10MPA</v>
          </cell>
        </row>
        <row r="663">
          <cell r="A663" t="str">
            <v>26296/039</v>
          </cell>
          <cell r="B663" t="str">
            <v>POCO VISITA ESG SANIT ANEL CONC PRE-MOLD PROF=1,50M C/TAMPAO</v>
          </cell>
          <cell r="C663" t="str">
            <v>UN</v>
          </cell>
          <cell r="D663">
            <v>857.69</v>
          </cell>
        </row>
        <row r="664">
          <cell r="B664" t="str">
            <v>FF TIPO MEDIO(AD)D=60CM 125KG/DEGRAUS FF/REJUNTAMENTO ANEIS/</v>
          </cell>
        </row>
        <row r="665">
          <cell r="B665" t="str">
            <v>REVEST LISO CALHA INTERNA C/ARG CIM/AREIA 1:4. BASE/BANQUETA</v>
          </cell>
        </row>
        <row r="666">
          <cell r="B666" t="str">
            <v>EM CONCR FCK=10MPA</v>
          </cell>
        </row>
        <row r="667">
          <cell r="A667" t="str">
            <v>26296/040</v>
          </cell>
          <cell r="B667" t="str">
            <v>POCO VISITA ESG SANIT ANEL CONC PRE-MOLD PROF=1,60M C/TAMPAO</v>
          </cell>
          <cell r="C667" t="str">
            <v>UN</v>
          </cell>
          <cell r="D667">
            <v>861.92</v>
          </cell>
        </row>
        <row r="668">
          <cell r="B668" t="str">
            <v>FF TIPO MEDIO(AD)D=60CM 125KG/DEGRAUS FF/REJUNTAMENTO ANEIS/</v>
          </cell>
        </row>
        <row r="669">
          <cell r="B669" t="str">
            <v>REVEST LISO CALHA INTERNA C/ARG CIM/AREIA 1:4. BASE/BANQUETA</v>
          </cell>
        </row>
        <row r="670">
          <cell r="B670" t="str">
            <v>EM CONCR FCK=10MPA</v>
          </cell>
        </row>
        <row r="671">
          <cell r="A671" t="str">
            <v>26296/041</v>
          </cell>
          <cell r="B671" t="str">
            <v>POCO VISITA ESG SANIT ANEL CONC PRE-MOLD PROF=1,70M C/TAMPAO</v>
          </cell>
          <cell r="C671" t="str">
            <v>UN</v>
          </cell>
          <cell r="D671">
            <v>873.16</v>
          </cell>
        </row>
        <row r="672">
          <cell r="B672" t="str">
            <v>FF TIPO MEDIO(AD)D=60CM 125KG/DEGRAUS FF/REJUNTAMENTO ANEIS/</v>
          </cell>
        </row>
        <row r="673">
          <cell r="B673" t="str">
            <v>REVEST LISO CALHA INTERNA C/ARG CIM/AREIA 1:4. BASE/BANQUETA</v>
          </cell>
        </row>
        <row r="674">
          <cell r="B674" t="str">
            <v>EM CONCR FCK=10MPA</v>
          </cell>
        </row>
        <row r="675">
          <cell r="A675" t="str">
            <v>26296/042</v>
          </cell>
          <cell r="B675" t="str">
            <v>POCO VISITA ESG SANIT ANEL CONC PRE-MOLD PROF=2,00M C/TAMPAO</v>
          </cell>
          <cell r="C675" t="str">
            <v>UN</v>
          </cell>
          <cell r="D675">
            <v>963.61</v>
          </cell>
        </row>
        <row r="676">
          <cell r="B676" t="str">
            <v>FF TIPO MEDIO(AD)D=60CM 125KG/DEGRAUS FF/REJUNTAMENTO ANEIS/</v>
          </cell>
        </row>
        <row r="677">
          <cell r="B677" t="str">
            <v>REVEST LISO CALHA INTERNA C/ARG CIM/AREIA 1:4. BASE/BANQUETA</v>
          </cell>
        </row>
        <row r="678">
          <cell r="B678" t="str">
            <v>EM CONCR FCK=10MPA</v>
          </cell>
        </row>
        <row r="679">
          <cell r="A679" t="str">
            <v>26296/043</v>
          </cell>
          <cell r="B679" t="str">
            <v>POCO VISITA ESG SANIT ANEL CONC PRE MOLD PROF=2,30M C/TAMPAO</v>
          </cell>
          <cell r="C679" t="str">
            <v>UN</v>
          </cell>
          <cell r="D679">
            <v>1016.15</v>
          </cell>
        </row>
        <row r="680">
          <cell r="B680" t="str">
            <v>FF TIPO MEDIO(AD)D=60CM 125KG/DEGRAUS FF/REJUNTAMENTO ANEIS/</v>
          </cell>
        </row>
        <row r="681">
          <cell r="B681" t="str">
            <v>REVEST LISO CALHA INTERNA C/ARG CIM/AREIA 1:4. BASE/BANQUETA</v>
          </cell>
        </row>
        <row r="682">
          <cell r="B682" t="str">
            <v>EM CONCR FCK=10MPA</v>
          </cell>
        </row>
        <row r="683">
          <cell r="A683" t="str">
            <v>CÓDIGO</v>
          </cell>
          <cell r="B683" t="str">
            <v>|D E S C R I Ç Ã O                                                   |UN</v>
          </cell>
          <cell r="C683" t="str">
            <v>IDADE</v>
          </cell>
          <cell r="D683" t="str">
            <v>|CUSTO TOTAL</v>
          </cell>
        </row>
        <row r="684">
          <cell r="A684" t="str">
            <v>ÍNCULO.....:</v>
          </cell>
          <cell r="B684" t="str">
            <v>NACIONAL CAIXA</v>
          </cell>
        </row>
        <row r="686">
          <cell r="A686" t="str">
            <v>26296/044</v>
          </cell>
          <cell r="B686" t="str">
            <v>POCO VISITA ESG SANIT ANEL CONC PRE-MOLD PROF=2,60M C/TAMPAO</v>
          </cell>
          <cell r="C686" t="str">
            <v>UN</v>
          </cell>
          <cell r="D686">
            <v>1106.5999999999999</v>
          </cell>
        </row>
        <row r="687">
          <cell r="B687" t="str">
            <v>FF TIPO MEDIO(AD)D=60CM 125KG/DEGRAUS FF/REJUNTAMENTO ANEIS/</v>
          </cell>
        </row>
        <row r="688">
          <cell r="B688" t="str">
            <v>REVEST LISO CALHA INTERNA C/ARG CIM/AREIA 1:4. BASE/BANQUETA</v>
          </cell>
        </row>
        <row r="689">
          <cell r="B689" t="str">
            <v>EM CONCR FCK=10MPA</v>
          </cell>
        </row>
        <row r="690">
          <cell r="A690" t="str">
            <v>26296/045</v>
          </cell>
          <cell r="B690" t="str">
            <v>POCO VISITA ESG SANIT ANEL CONC PRE-MOLD PROF=2,90M C/TAMPAO</v>
          </cell>
          <cell r="C690" t="str">
            <v>UN</v>
          </cell>
          <cell r="D690">
            <v>1197.04</v>
          </cell>
        </row>
        <row r="691">
          <cell r="B691" t="str">
            <v>FF TIPO MEDIO(AD) D=60CM 125KG/DEGRAUS FF/REJUNTAMENTO ANEIS/</v>
          </cell>
        </row>
        <row r="692">
          <cell r="B692" t="str">
            <v>REVEST LISO CALHA INTERNA C/ARG CIM/AREIA 1:4. BASE/BANQUETA</v>
          </cell>
        </row>
        <row r="693">
          <cell r="B693" t="str">
            <v>EM CONCR FCK=10MPA</v>
          </cell>
        </row>
        <row r="694">
          <cell r="A694" t="str">
            <v>26296/046</v>
          </cell>
          <cell r="B694" t="str">
            <v>POCO VISITA ESG SANIT ANEL CONC PRE-MOLD PROF=3,20M C/TAMPAO</v>
          </cell>
          <cell r="C694" t="str">
            <v>UN</v>
          </cell>
          <cell r="D694">
            <v>1264.3800000000001</v>
          </cell>
        </row>
        <row r="695">
          <cell r="B695" t="str">
            <v>FF TIPO MEDIO(AD)D=60CM 125KG/DEGRAUS FF/REJUNTAMENTOANEIS/</v>
          </cell>
        </row>
        <row r="696">
          <cell r="B696" t="str">
            <v>REVEST LISO CALHA INTERNA C/ARG CIM/AREIA 1:4. BASE/BANQUETA</v>
          </cell>
        </row>
        <row r="697">
          <cell r="B697" t="str">
            <v>EM CONCR FCK=10MPA</v>
          </cell>
        </row>
        <row r="698">
          <cell r="A698" t="str">
            <v>26296/047</v>
          </cell>
          <cell r="B698" t="str">
            <v>POCO VISITA ESG SANIT ANEL CONC PRE-MOLD PROF=3,50M C/TAMPAO</v>
          </cell>
          <cell r="C698" t="str">
            <v>UN</v>
          </cell>
          <cell r="D698">
            <v>1355.09</v>
          </cell>
        </row>
        <row r="699">
          <cell r="B699" t="str">
            <v>FF TIPO MEDIO(AD)D=60CM 125KG/DEGRAUS FF/REJUNTAMENTO/ANEIS/</v>
          </cell>
        </row>
        <row r="700">
          <cell r="B700" t="str">
            <v>REVEST LISO CALHA INTERNA C/ARG CIM/AREIA 1:4. BASE/BANQUETA</v>
          </cell>
        </row>
        <row r="701">
          <cell r="B701" t="str">
            <v>EM CONCR FCK=10MPA</v>
          </cell>
        </row>
        <row r="702">
          <cell r="A702" t="str">
            <v>26296/048</v>
          </cell>
          <cell r="B702" t="str">
            <v>POCO VISITA ESG SANIT ANEL CONC PRE-MOLD PROF=3,80M C/TAMPAO</v>
          </cell>
          <cell r="C702" t="str">
            <v>UN</v>
          </cell>
          <cell r="D702">
            <v>1445.71</v>
          </cell>
        </row>
        <row r="703">
          <cell r="B703" t="str">
            <v>FF TIPO MEDIO(AD)D=60CM 125KG/DEGRAUS FF/REJUNTAMENTO ANEIS/</v>
          </cell>
        </row>
        <row r="704">
          <cell r="B704" t="str">
            <v>REVEST LISO CALHA INTERNA C/ARG CIM/AREIA 1:4. BASE/BANQUETA</v>
          </cell>
        </row>
        <row r="705">
          <cell r="B705" t="str">
            <v>EM CONCR FCK=10MPA</v>
          </cell>
        </row>
        <row r="706">
          <cell r="A706" t="str">
            <v>26296/049</v>
          </cell>
          <cell r="B706" t="str">
            <v>POCO VISITA ESG SANIT ANEL CONC PRE-MOLD PROF=4,10M C/TAMPAO</v>
          </cell>
          <cell r="C706" t="str">
            <v>UN</v>
          </cell>
          <cell r="D706">
            <v>1510.86</v>
          </cell>
        </row>
        <row r="707">
          <cell r="B707" t="str">
            <v>FF TIPO MEDIO(AD)D=60CM 125KG/DEGRAUS FF/REJUNTAMENTO ANEIS/</v>
          </cell>
        </row>
        <row r="708">
          <cell r="B708" t="str">
            <v>REVEST LISO CALHA INTERNA C/ARG CIM/AREIA 1:4. BASE/BANQUETA</v>
          </cell>
        </row>
        <row r="709">
          <cell r="B709" t="str">
            <v>EM CONCR FCK=10MPA</v>
          </cell>
        </row>
        <row r="710">
          <cell r="A710" t="str">
            <v>26296/050</v>
          </cell>
          <cell r="B710" t="str">
            <v>POCO VISITA ESG SANIT ANEL CONC PRE MOLD PROF=4,40M C/TAMPAO</v>
          </cell>
          <cell r="C710" t="str">
            <v>UN</v>
          </cell>
          <cell r="D710">
            <v>1600.67</v>
          </cell>
        </row>
        <row r="711">
          <cell r="B711" t="str">
            <v>FF TIPO MEDIO(AD)D=60CM 125KG/DEGRAUS FF/REJUNTAMENTO ANEIS/</v>
          </cell>
        </row>
        <row r="712">
          <cell r="B712" t="str">
            <v>REVEST LISO CALHA INTERNA C/ARG CIM/AREIA 1:4. BASE/BANQUETA</v>
          </cell>
        </row>
        <row r="713">
          <cell r="B713" t="str">
            <v>EM CONCR FCK=10MPA</v>
          </cell>
        </row>
        <row r="714">
          <cell r="A714" t="str">
            <v>CÓDIGO</v>
          </cell>
          <cell r="B714" t="str">
            <v>|D E S C R I Ç Ã O                                                   |UN</v>
          </cell>
          <cell r="C714" t="str">
            <v>IDADE</v>
          </cell>
          <cell r="D714" t="str">
            <v>|CUSTO TOTAL</v>
          </cell>
        </row>
        <row r="715">
          <cell r="A715" t="str">
            <v>ÍNCULO.....:</v>
          </cell>
          <cell r="B715" t="str">
            <v>NACIONAL CAIXA</v>
          </cell>
        </row>
        <row r="717">
          <cell r="A717" t="str">
            <v>26296/051</v>
          </cell>
          <cell r="B717" t="str">
            <v>POCO VISITA ESG SANIT ANEL CONC PRE-MOLD PROF=4,70M C/TAMPAO</v>
          </cell>
          <cell r="C717" t="str">
            <v>UN</v>
          </cell>
          <cell r="D717">
            <v>1671.03</v>
          </cell>
        </row>
        <row r="718">
          <cell r="B718" t="str">
            <v>FF TIPO MEDIO(AD)D=60CM 125KG/DEGRAUS FF/REJUNTAMENTO ANEIS/</v>
          </cell>
        </row>
        <row r="719">
          <cell r="B719" t="str">
            <v>REVEST LISO CALHA INTERNA C/ARG CIM/AREIA 1:4. BASE/BANQUETA</v>
          </cell>
        </row>
        <row r="720">
          <cell r="B720" t="str">
            <v>EM CONCR FCK=10MPA</v>
          </cell>
        </row>
        <row r="721">
          <cell r="A721" t="str">
            <v>26296/052</v>
          </cell>
          <cell r="B721" t="str">
            <v>POCO VISITA ESG SANIT ANEL CONC PRE-MOLD PROF=5,00M C/TAMPAO</v>
          </cell>
          <cell r="C721" t="str">
            <v>UN</v>
          </cell>
          <cell r="D721">
            <v>1746.46</v>
          </cell>
        </row>
        <row r="722">
          <cell r="B722" t="str">
            <v>FF TIPO MEDIO(AD)D=60CM 125KG/DEGRAUS FF/REJUNTAMENTO ANEIS/</v>
          </cell>
        </row>
        <row r="723">
          <cell r="B723" t="str">
            <v>REVEST LISO CALHA INTERNA C/ARG CIM/AREIA 1:4. BASE/BANQUETA</v>
          </cell>
        </row>
        <row r="724">
          <cell r="B724" t="str">
            <v>EM CONCR FCK=10MPA</v>
          </cell>
        </row>
        <row r="725">
          <cell r="A725" t="str">
            <v>26296/053</v>
          </cell>
          <cell r="B725" t="str">
            <v>POCO VISITA ESG SANIT ANEL CONC PRE-MOLD PROF=0,80M C/TAMPAO</v>
          </cell>
          <cell r="C725" t="str">
            <v>UN</v>
          </cell>
          <cell r="D725">
            <v>315.97000000000003</v>
          </cell>
        </row>
        <row r="726">
          <cell r="B726" t="str">
            <v>FF TIPO MEDIO(AD)D=60CM 125KG/DEGRAUS FF/REJUNTAMENTO ANEIS/</v>
          </cell>
        </row>
        <row r="727">
          <cell r="B727" t="str">
            <v>REVEST LISO CALHA INTERNA C/ARG CIM/AREIA 1:4. BASE/BANQUETA</v>
          </cell>
        </row>
        <row r="728">
          <cell r="B728" t="str">
            <v>EM CONCR FCK=10MPA</v>
          </cell>
        </row>
        <row r="729">
          <cell r="A729" t="str">
            <v>26296/054</v>
          </cell>
          <cell r="B729" t="str">
            <v>CEDAE PV 1 ANEL E TAMPAO CONCRETO PREMOLDADO PROF=30CM D=60CM FUNDO EM</v>
          </cell>
          <cell r="C729" t="str">
            <v>UN</v>
          </cell>
          <cell r="D729">
            <v>75.28</v>
          </cell>
        </row>
        <row r="730">
          <cell r="B730" t="str">
            <v>CONCRETO SIMPLES 10MPA.</v>
          </cell>
        </row>
        <row r="731">
          <cell r="A731" t="str">
            <v>26296/055</v>
          </cell>
          <cell r="B731" t="str">
            <v>CEDAE PV ANEIS PREMOLDADOS PROF=0,9M D=60CM INCL DEGRAU FF EXCL TAMPAO</v>
          </cell>
          <cell r="C731" t="str">
            <v>UN</v>
          </cell>
          <cell r="D731">
            <v>151.04</v>
          </cell>
        </row>
        <row r="732">
          <cell r="A732" t="str">
            <v>26296/056</v>
          </cell>
          <cell r="B732" t="str">
            <v>CEDAE PV ANEIS PREMOLDADOS PROF=2,2M D=60CM INCL DEGRAU FF EXCL TAMPAO</v>
          </cell>
          <cell r="C732" t="str">
            <v>UN</v>
          </cell>
          <cell r="D732">
            <v>803.06</v>
          </cell>
        </row>
        <row r="733">
          <cell r="A733" t="str">
            <v>26296/057</v>
          </cell>
          <cell r="B733" t="str">
            <v>CEDAE PV ANEIS PREMOLDADOS PROF=2,4M D=60CM INCL DEGRAU FF EXCL TAMPAO</v>
          </cell>
          <cell r="C733" t="str">
            <v>UN</v>
          </cell>
          <cell r="D733">
            <v>943.15</v>
          </cell>
        </row>
        <row r="734">
          <cell r="A734" t="str">
            <v>26296/058</v>
          </cell>
          <cell r="B734" t="str">
            <v>CEDAE PV ANEIS PREMOLDADOS PROF=2,5M D=60CM INCL DEGRAU FF EXCL TAMPAO</v>
          </cell>
          <cell r="C734" t="str">
            <v>UN</v>
          </cell>
          <cell r="D734">
            <v>967.55</v>
          </cell>
        </row>
        <row r="735">
          <cell r="A735" t="str">
            <v>26296/059</v>
          </cell>
          <cell r="B735" t="str">
            <v>CEDAE PV ANEIS PREMOLDADOS PROF=2,8M D=60CM INCL DEGRAU FF EXCL TAMPAO</v>
          </cell>
          <cell r="C735" t="str">
            <v>UN</v>
          </cell>
          <cell r="D735">
            <v>1058.3900000000001</v>
          </cell>
        </row>
        <row r="736">
          <cell r="A736" t="str">
            <v>26296/060</v>
          </cell>
          <cell r="B736" t="str">
            <v>CEDAE PV ANEIS PREMOLDADOS PROF=3,1M D=60CM INCL DEGRAU FF EXCL TAMPAO</v>
          </cell>
          <cell r="C736" t="str">
            <v>UN</v>
          </cell>
          <cell r="D736">
            <v>1123.8900000000001</v>
          </cell>
        </row>
        <row r="737">
          <cell r="A737" t="str">
            <v>26296/061</v>
          </cell>
          <cell r="B737" t="str">
            <v>POÇO DE VISITA ESGOTO SANITÁRIO, EM ANEL DE CONCRETO, PROFUNDIDADE DE</v>
          </cell>
          <cell r="C737" t="str">
            <v>UN</v>
          </cell>
          <cell r="D737">
            <v>1226.93</v>
          </cell>
        </row>
        <row r="738">
          <cell r="B738" t="str">
            <v>4,0M, INCLUINDO DEGRAUS EM FºFº. EXCLUSIVE TAMPÃO DE FºFº.- FORN./ASSE</v>
          </cell>
        </row>
        <row r="739">
          <cell r="B739" t="str">
            <v>NT.</v>
          </cell>
        </row>
        <row r="740">
          <cell r="A740">
            <v>26558</v>
          </cell>
          <cell r="B740" t="str">
            <v>CAIXAS DE PASSAGEM EM ALVENARIA</v>
          </cell>
        </row>
        <row r="741">
          <cell r="A741" t="str">
            <v>26558/001</v>
          </cell>
          <cell r="B741" t="str">
            <v>CAIXA DE PASSAGEM C/40X40X60CM:TIJOLO MACICO 1 VEZ,S/TAMPA,</v>
          </cell>
          <cell r="C741" t="str">
            <v>UN</v>
          </cell>
          <cell r="D741">
            <v>176.59</v>
          </cell>
        </row>
        <row r="742">
          <cell r="B742" t="str">
            <v>REVEST C/ARG CIM/AREIA 1:4/FUNDO CONCR SIMPLES/CALHA INTERNA</v>
          </cell>
        </row>
        <row r="743">
          <cell r="A743" t="str">
            <v>26558/002</v>
          </cell>
          <cell r="B743" t="str">
            <v>CAIXA DE PASSAGEM C/40X60X60CM:TIJOLO MACICO 1 VEZ,S/TAMPA,</v>
          </cell>
          <cell r="C743" t="str">
            <v>UN</v>
          </cell>
          <cell r="D743">
            <v>210.82</v>
          </cell>
        </row>
        <row r="744">
          <cell r="B744" t="str">
            <v>REVEST C/ARG CIM/AREIA 1:4/FUNDO CONCR SIMPLES/CALHA INTERNA</v>
          </cell>
        </row>
        <row r="745">
          <cell r="A745" t="str">
            <v>CÓDIGO</v>
          </cell>
          <cell r="B745" t="str">
            <v>|D E S C R I Ç Ã O                                                   |UN</v>
          </cell>
          <cell r="C745" t="str">
            <v>IDADE</v>
          </cell>
          <cell r="D745" t="str">
            <v>|CUSTO TOTAL</v>
          </cell>
        </row>
        <row r="746">
          <cell r="A746" t="str">
            <v>ÍNCULO.....:</v>
          </cell>
          <cell r="B746" t="str">
            <v>NACIONAL CAIXA</v>
          </cell>
        </row>
        <row r="748">
          <cell r="A748" t="str">
            <v>26558/003</v>
          </cell>
          <cell r="B748" t="str">
            <v>CAIXA DE PASSAGEM C/60X60X80CM:TIJOLO MACICO 1 VEZ,S/TAMPA,</v>
          </cell>
          <cell r="C748" t="str">
            <v>UN</v>
          </cell>
          <cell r="D748">
            <v>303.94</v>
          </cell>
        </row>
        <row r="749">
          <cell r="B749" t="str">
            <v>REVEST C/ARG CIM/AREIA 1:4/FUNDO CONCR SIMPLES/CALHA INTERNA</v>
          </cell>
        </row>
        <row r="750">
          <cell r="A750" t="str">
            <v>26558/004</v>
          </cell>
          <cell r="B750" t="str">
            <v>CAIXA DE PASSAGEM C/60X60X100CM:TIJOLO MACICO 1 VEZ,S/TAMPA,</v>
          </cell>
          <cell r="C750" t="str">
            <v>UN</v>
          </cell>
          <cell r="D750">
            <v>408.6</v>
          </cell>
        </row>
        <row r="751">
          <cell r="B751" t="str">
            <v>REVEST C/ARG CIM/AREIA 1:4/FUNDO CONCR SIMPLES/CALHA INTERNA</v>
          </cell>
        </row>
        <row r="752">
          <cell r="A752" t="str">
            <v>26558/005</v>
          </cell>
          <cell r="B752" t="str">
            <v>CX PASSAGEM 40X40X60CM:TIJOLO MACICO 1 VEZ,C/TAMPA CONCR ARM</v>
          </cell>
          <cell r="C752" t="str">
            <v>UN</v>
          </cell>
          <cell r="D752">
            <v>231.25</v>
          </cell>
        </row>
        <row r="753">
          <cell r="B753" t="str">
            <v>15MPA E=10CM/REVEST CX C/ARG CIM/AREIA 1:4/FUNDO CONCR SIMPL/</v>
          </cell>
        </row>
        <row r="754">
          <cell r="B754" t="str">
            <v>/CALHA INTERNA</v>
          </cell>
        </row>
        <row r="755">
          <cell r="A755" t="str">
            <v>26558/006</v>
          </cell>
          <cell r="B755" t="str">
            <v>CX PASSAGEM 40X60X60CM:TIJOLO MACICO 1 VEZ,C/TAMPA CONCR ARM</v>
          </cell>
          <cell r="C755" t="str">
            <v>UN</v>
          </cell>
          <cell r="D755">
            <v>280.42</v>
          </cell>
        </row>
        <row r="756">
          <cell r="B756" t="str">
            <v>15MPA E=10CM/REVEST CX C/ARG CIM/AREIA 1:4/FUNDO CONCR SIMPL/</v>
          </cell>
        </row>
        <row r="757">
          <cell r="B757" t="str">
            <v>/CALHA INTERNA</v>
          </cell>
        </row>
        <row r="758">
          <cell r="A758" t="str">
            <v>26558/007</v>
          </cell>
          <cell r="B758" t="str">
            <v>CX PASSAGEM 60X60X80CM:TIJOLO MACICO 1 VEZ,C/TAMPA CONCR ARM</v>
          </cell>
          <cell r="C758" t="str">
            <v>UN</v>
          </cell>
          <cell r="D758">
            <v>383.01</v>
          </cell>
        </row>
        <row r="759">
          <cell r="B759" t="str">
            <v>15MPA E=10CM/REVEST CX C/ARG CIM/AREIA 1:4/FUNDO CONCR SIMPL/</v>
          </cell>
        </row>
        <row r="760">
          <cell r="B760" t="str">
            <v>/CALHA INTERNA</v>
          </cell>
        </row>
        <row r="761">
          <cell r="A761" t="str">
            <v>26558/008</v>
          </cell>
          <cell r="B761" t="str">
            <v>CX PASSAGEM 60X60X100CM:TIJOLO MACICO 1VEZ,C/TAMPA CONCR ARM</v>
          </cell>
          <cell r="C761" t="str">
            <v>UN</v>
          </cell>
          <cell r="D761">
            <v>487.68</v>
          </cell>
        </row>
        <row r="762">
          <cell r="B762" t="str">
            <v>15MPA E=10CM/REVEST CX C/ARG CIM/AREIA 1:4/FUNDO CONCR SIMPL/</v>
          </cell>
        </row>
        <row r="763">
          <cell r="B763" t="str">
            <v>/CALHA INTERNA</v>
          </cell>
        </row>
        <row r="764">
          <cell r="A764">
            <v>26560</v>
          </cell>
          <cell r="B764" t="str">
            <v>POCO VISITA CONCRETO ARMADO P/COLETOR AGUAS PLUVIAIS</v>
          </cell>
        </row>
        <row r="765">
          <cell r="A765" t="str">
            <v>26560/001</v>
          </cell>
          <cell r="B765" t="str">
            <v>POCO VISITA AG PLUV:CONC ARM 1X1X1,40M COLETOR D=40 A 50CM</v>
          </cell>
          <cell r="C765" t="str">
            <v>UN</v>
          </cell>
          <cell r="D765">
            <v>1189.6300000000001</v>
          </cell>
        </row>
        <row r="766">
          <cell r="B766" t="str">
            <v>PAREDE E=15CM BASE CONC FCK=10MPA REVEST C/ARG CIM/AREIA 1:4</v>
          </cell>
        </row>
        <row r="767">
          <cell r="B767" t="str">
            <v>DEGRAUS FF INCL FORN TODOS MATERIAIS</v>
          </cell>
        </row>
        <row r="768">
          <cell r="A768" t="str">
            <v>26560/002</v>
          </cell>
          <cell r="B768" t="str">
            <v>POCO VISITA AG PLUV:CONC ARM 1,10X1,10X1,40M COLETOR D=60CM</v>
          </cell>
          <cell r="C768" t="str">
            <v>UN</v>
          </cell>
          <cell r="D768">
            <v>1374.48</v>
          </cell>
        </row>
        <row r="769">
          <cell r="B769" t="str">
            <v>PAREDE E=15CM BASE CONC FCK=10MPA REVEST C/ARG CIM/AREIA 1:4</v>
          </cell>
        </row>
        <row r="770">
          <cell r="B770" t="str">
            <v>DEGRAUS FF INCL FORN TODOS MATERIAIS</v>
          </cell>
        </row>
        <row r="771">
          <cell r="A771" t="str">
            <v>26560/003</v>
          </cell>
          <cell r="B771" t="str">
            <v>POCO VISITA AG PLUV:CONC ARM 1,20X1,20X1,40M COLETOR D=70CM</v>
          </cell>
          <cell r="C771" t="str">
            <v>UN</v>
          </cell>
          <cell r="D771">
            <v>1494.32</v>
          </cell>
        </row>
        <row r="772">
          <cell r="B772" t="str">
            <v>PAREDE E=15CM BASE CONC FCK=10MPA REVEST C/ARG CIM/AREIA 1:4</v>
          </cell>
        </row>
        <row r="773">
          <cell r="B773" t="str">
            <v>DEGRAUS FF INCL FORN TODOS MATERIAIS</v>
          </cell>
        </row>
        <row r="774">
          <cell r="A774" t="str">
            <v>26560/004</v>
          </cell>
          <cell r="B774" t="str">
            <v>POCO VISITA AG PLUV:CONC ARM 1,30X1,30X1,40M COLETOR D=80CM</v>
          </cell>
          <cell r="C774" t="str">
            <v>UN</v>
          </cell>
          <cell r="D774">
            <v>1682.74</v>
          </cell>
        </row>
        <row r="775">
          <cell r="B775" t="str">
            <v>PAREDE E=15CM BASE CONC FCK=10MPA REVEST C/ARG CIM/AREIA 1:4</v>
          </cell>
        </row>
        <row r="776">
          <cell r="A776" t="str">
            <v>CÓDIGO</v>
          </cell>
          <cell r="B776" t="str">
            <v>|D E S C R I Ç Ã O                                                   |UN</v>
          </cell>
          <cell r="C776" t="str">
            <v>IDADE</v>
          </cell>
          <cell r="D776" t="str">
            <v>|CUSTO TOTAL</v>
          </cell>
        </row>
        <row r="777">
          <cell r="A777" t="str">
            <v>ÍNCULO.....:</v>
          </cell>
          <cell r="B777" t="str">
            <v>NACIONAL CAIXA</v>
          </cell>
        </row>
        <row r="779">
          <cell r="B779" t="str">
            <v>DEGRAUS FF INCL FORN TODOS MATERIAIS</v>
          </cell>
        </row>
        <row r="780">
          <cell r="A780" t="str">
            <v>26560/005</v>
          </cell>
          <cell r="B780" t="str">
            <v>POCO VISITA CONCRETO ARMADO P/AG PLUV 1,40X1,40X1,50M COLETOR D=90CM</v>
          </cell>
          <cell r="C780" t="str">
            <v>UN</v>
          </cell>
          <cell r="D780">
            <v>1967.4</v>
          </cell>
        </row>
        <row r="781">
          <cell r="B781" t="str">
            <v>PAREDE E=15CM BASE CONCRETO FCK=10MPA REVESTIDO C/ARG CIM/AREIA 1:4</v>
          </cell>
        </row>
        <row r="782">
          <cell r="B782" t="str">
            <v>DEGRAUS FF INCL FORN TODOS MATERIAIS</v>
          </cell>
        </row>
        <row r="783">
          <cell r="A783" t="str">
            <v>26560/006</v>
          </cell>
          <cell r="B783" t="str">
            <v>POCO VISITA AG PLUV:CONC ARM 1,50X1,50X1,60M COLETOR D=1M PA</v>
          </cell>
          <cell r="C783" t="str">
            <v>UN</v>
          </cell>
          <cell r="D783">
            <v>2165.5500000000002</v>
          </cell>
        </row>
        <row r="784">
          <cell r="B784" t="str">
            <v>REDE E=15CM BASE CONC FCK=10MPA REVEST C/ARG CIM/AREIA 1:4</v>
          </cell>
        </row>
        <row r="785">
          <cell r="B785" t="str">
            <v>DEGRAUS FF INCL FORN TODOS MATERIAIS</v>
          </cell>
        </row>
        <row r="786">
          <cell r="A786" t="str">
            <v>26560/007</v>
          </cell>
          <cell r="B786" t="str">
            <v>POCO VISITA AG PLUV:CONC ARM 1,60X1,60X1,70M COLETOR D=1,10M</v>
          </cell>
          <cell r="C786" t="str">
            <v>UN</v>
          </cell>
          <cell r="D786">
            <v>2351.73</v>
          </cell>
        </row>
        <row r="787">
          <cell r="B787" t="str">
            <v>PAREDE E=15CM BASE CONC FCK=10MPA REVEST C/ARG CIM/AREIA 1:4</v>
          </cell>
        </row>
        <row r="788">
          <cell r="B788" t="str">
            <v>DEGRAUS FF INCL FORN TODOS MATERIAIS</v>
          </cell>
        </row>
        <row r="789">
          <cell r="A789" t="str">
            <v>26560/008</v>
          </cell>
          <cell r="B789" t="str">
            <v>POCO VISITA AG PLUV:CONC ARM 1,70X1,70X1,80M COLETOR D=1,20M</v>
          </cell>
          <cell r="C789" t="str">
            <v>UN</v>
          </cell>
          <cell r="D789">
            <v>2532.16</v>
          </cell>
        </row>
        <row r="790">
          <cell r="B790" t="str">
            <v>PAREDE E=15CM BASE CONC FCK=10MPA REVEST C/ARG CIM/AREIA 1:4</v>
          </cell>
        </row>
        <row r="791">
          <cell r="B791" t="str">
            <v>DEGRAUS FF INCL FORN TODOS MATERIAIS</v>
          </cell>
        </row>
        <row r="792">
          <cell r="A792">
            <v>26561</v>
          </cell>
          <cell r="B792" t="str">
            <v>CAIXA RALO "BOCA DE LOBO" EM ALVENARIA C/GRELHA FERRO</v>
          </cell>
        </row>
        <row r="793">
          <cell r="A793" t="str">
            <v>26561/001</v>
          </cell>
          <cell r="B793" t="str">
            <v>CAIXA DE RALO "BOCA DE LOBO" 90X120X150CM/GRELHA FF 135KG ALVEN TIJOLO</v>
          </cell>
          <cell r="C793" t="str">
            <v>UN</v>
          </cell>
          <cell r="D793">
            <v>775.55</v>
          </cell>
        </row>
        <row r="794">
          <cell r="B794" t="str">
            <v>MACICO 1 VEZ/REVESTIMENTO DA CAIXA C/ARGAM CIMENTO/AREIA 1:4/BASE EM</v>
          </cell>
        </row>
        <row r="795">
          <cell r="B795" t="str">
            <v>CONCRETO SIMPLES FCK=10MPA</v>
          </cell>
        </row>
        <row r="796">
          <cell r="A796" t="str">
            <v>26561/002</v>
          </cell>
          <cell r="B796" t="str">
            <v>CAIXA DE RALO "BOCA DE LOBO" 30X 90X 90CM/GRELHA FF 135KG ALV TIJOLO</v>
          </cell>
          <cell r="C796" t="str">
            <v>UN</v>
          </cell>
          <cell r="D796">
            <v>556.6</v>
          </cell>
        </row>
        <row r="797">
          <cell r="B797" t="str">
            <v>MACICO 1 VEZ/REVESTIMENTO CAIXA C/ARGAMASSA CIMENTO/AREIA 1:4/BASE EM</v>
          </cell>
        </row>
        <row r="798">
          <cell r="B798" t="str">
            <v>CONCRETO SIMPLES FCK=10MPA</v>
          </cell>
        </row>
        <row r="799">
          <cell r="A799" t="str">
            <v>26561/003</v>
          </cell>
          <cell r="B799" t="str">
            <v>CAIXA DE RALO "BOCA DE LOBO" 30X 90X 90CM/GRELHA FF 135KG/BOCA LOBO FF</v>
          </cell>
          <cell r="C799" t="str">
            <v>UN</v>
          </cell>
          <cell r="D799">
            <v>568.15</v>
          </cell>
        </row>
        <row r="800">
          <cell r="B800" t="str">
            <v>80KG EM ALVEN TIJ MACICO 1 VEZ/REVESTIMENTO CAIXA C/ARG CIM/AREIA 1:4</v>
          </cell>
        </row>
        <row r="801">
          <cell r="B801" t="str">
            <v>BASE CONCRETO SIMPLES FCK=10MPA</v>
          </cell>
        </row>
        <row r="802">
          <cell r="A802" t="str">
            <v>26561/004</v>
          </cell>
          <cell r="B802" t="str">
            <v>CAIXA DE RALO "BOCA LOBO" 30X90X90CM/GRELHA FF 135KG C/ESCAV/REATERRO</v>
          </cell>
          <cell r="C802" t="str">
            <v>UN</v>
          </cell>
          <cell r="D802">
            <v>576.6</v>
          </cell>
        </row>
        <row r="803">
          <cell r="B803" t="str">
            <v>E RETIRADA MATERIAL EXCEDENTE ATE 20M, EM ALV TIJ MACICO 1 VEZ,</v>
          </cell>
        </row>
        <row r="804">
          <cell r="B804" t="str">
            <v>REVESTIMENTO DA CAIXA C/ARGAMASSA CIM/AREIA 1:4, BASE EM CONCRETO</v>
          </cell>
        </row>
        <row r="805">
          <cell r="B805" t="str">
            <v>SIMPLES FCK=10MPA</v>
          </cell>
        </row>
        <row r="806">
          <cell r="A806">
            <v>37</v>
          </cell>
          <cell r="B806" t="str">
            <v>MEIO FIO, LINHA D'AGUA E SARJERTA</v>
          </cell>
        </row>
        <row r="807">
          <cell r="A807" t="str">
            <v>CÓDIGO</v>
          </cell>
          <cell r="B807" t="str">
            <v>|D E S C R I Ç Ã O                                                   |UN</v>
          </cell>
          <cell r="C807" t="str">
            <v>IDADE</v>
          </cell>
          <cell r="D807" t="str">
            <v>|CUSTO TOTAL</v>
          </cell>
        </row>
        <row r="808">
          <cell r="A808" t="str">
            <v>ÍNCULO.....:</v>
          </cell>
          <cell r="B808" t="str">
            <v>NACIONAL CAIXA</v>
          </cell>
        </row>
        <row r="810">
          <cell r="A810">
            <v>11519</v>
          </cell>
          <cell r="B810" t="str">
            <v>MEIO-FIO COM SARJETA, EXECUTADO COM EXTRUSORA</v>
          </cell>
        </row>
        <row r="811">
          <cell r="A811" t="str">
            <v>11519/001</v>
          </cell>
          <cell r="B811" t="str">
            <v>MEIO-FIO COM SARJETA, EXECUTADO C/EXTRUSORA (SARJETA 30X8CM</v>
          </cell>
          <cell r="C811" t="str">
            <v>M</v>
          </cell>
          <cell r="D811">
            <v>18.52</v>
          </cell>
        </row>
        <row r="812">
          <cell r="B812" t="str">
            <v>MEIO-FIO 15X10CM X H=23CM), INCLUI ESC.E ACERTO FAIXA 0,45M</v>
          </cell>
        </row>
        <row r="813">
          <cell r="A813">
            <v>23404</v>
          </cell>
          <cell r="B813" t="str">
            <v>MEIO-FIO</v>
          </cell>
        </row>
        <row r="814">
          <cell r="A814" t="str">
            <v>23404/001</v>
          </cell>
          <cell r="B814" t="str">
            <v>MEIO-FIO DE CONCRETO PRE-MOLDADO,REJUNTADO C/ARGAMASSA DE CIMENTO E</v>
          </cell>
          <cell r="C814" t="str">
            <v>M</v>
          </cell>
          <cell r="D814">
            <v>18.350000000000001</v>
          </cell>
        </row>
        <row r="815">
          <cell r="B815" t="str">
            <v>AREIA, TRACO 1:4</v>
          </cell>
        </row>
        <row r="816">
          <cell r="A816" t="str">
            <v>23404/002</v>
          </cell>
          <cell r="B816" t="str">
            <v>MEIO-FIO EM PEDRA GRANITICA, REJUNTADO C/ARGAMASSA CIMENTO E AREIA 1:3</v>
          </cell>
          <cell r="C816" t="str">
            <v>M</v>
          </cell>
          <cell r="D816">
            <v>12.18</v>
          </cell>
        </row>
        <row r="817">
          <cell r="A817">
            <v>23405</v>
          </cell>
          <cell r="B817" t="str">
            <v>SARJETA -  CONCRETO ESTRUTURAL</v>
          </cell>
        </row>
        <row r="818">
          <cell r="A818" t="str">
            <v>23405/001</v>
          </cell>
          <cell r="B818" t="str">
            <v>SARJETA DE CONCRETO ESTRUTURAL USINADO, E = 5 CM, L = 50 CM</v>
          </cell>
          <cell r="C818" t="str">
            <v>M</v>
          </cell>
          <cell r="D818">
            <v>9.1199999999999992</v>
          </cell>
        </row>
        <row r="819">
          <cell r="A819" t="str">
            <v>23405/002</v>
          </cell>
          <cell r="B819" t="str">
            <v>SARJETA DE CONCRETO ESTRUTURAL NAO USINADO, E = 8 CM, L = 40 CM</v>
          </cell>
          <cell r="C819" t="str">
            <v>M</v>
          </cell>
          <cell r="D819">
            <v>20.329999999999998</v>
          </cell>
        </row>
        <row r="820">
          <cell r="A820">
            <v>23560</v>
          </cell>
          <cell r="B820" t="str">
            <v>LINHA D AGUA EM PARALELEPIPEDOS GRANITICO</v>
          </cell>
        </row>
        <row r="821">
          <cell r="A821" t="str">
            <v>23560/001</v>
          </cell>
          <cell r="B821" t="str">
            <v>LINHA D AGUA EM PARALELEPIPEDOS GRANITICOS, REJUNTADOS C/ AR</v>
          </cell>
          <cell r="C821" t="str">
            <v>M</v>
          </cell>
          <cell r="D821">
            <v>15.95</v>
          </cell>
        </row>
        <row r="822">
          <cell r="B822" t="str">
            <v>CIMENTO E AREIA TRACO 1:3</v>
          </cell>
        </row>
        <row r="823">
          <cell r="A823">
            <v>23606</v>
          </cell>
          <cell r="B823" t="str">
            <v>CONSTRUCAO DE MEIO-FIO E LINHA D AGU</v>
          </cell>
        </row>
        <row r="824">
          <cell r="A824" t="str">
            <v>23606/001</v>
          </cell>
          <cell r="B824" t="str">
            <v>CONSTRUCAO DE MEIO-FIO DE PEDRAS GRANITICAS, REJUNTADO C/ ARGAMASSA DE</v>
          </cell>
          <cell r="C824" t="str">
            <v>M</v>
          </cell>
          <cell r="D824">
            <v>28.95</v>
          </cell>
        </row>
        <row r="825">
          <cell r="B825" t="str">
            <v>CIMENTO E AREIA 1:2 E LINHA D AGUA DE PARALELEPIPEDOS,ASSENTADOS SOBRE</v>
          </cell>
        </row>
        <row r="826">
          <cell r="B826" t="str">
            <v>MISTURA DE CIMENTO E AREIA 1:6, C/ 6,0 CM DE ESPESSURA E REJUNTADOS C/</v>
          </cell>
        </row>
        <row r="827">
          <cell r="B827" t="str">
            <v>ARGAMASSA DE CIMENTO E AREIA 1:2, INCLUSIV</v>
          </cell>
        </row>
        <row r="828">
          <cell r="A828">
            <v>55833</v>
          </cell>
          <cell r="B828" t="str">
            <v>AQUISICAO E ASSENTAMENTO DE GRELHA FOFO (0,29X0,87 M) SOBRE SARGETA.</v>
          </cell>
          <cell r="C828" t="str">
            <v>UN</v>
          </cell>
          <cell r="D828">
            <v>134.43</v>
          </cell>
        </row>
        <row r="829">
          <cell r="A829">
            <v>266</v>
          </cell>
          <cell r="B829" t="str">
            <v>GALERIAS PLUVIAIS</v>
          </cell>
        </row>
        <row r="830">
          <cell r="A830">
            <v>71567</v>
          </cell>
          <cell r="B830" t="str">
            <v>TUBO DE CONCRETO ARMADO</v>
          </cell>
        </row>
        <row r="831">
          <cell r="A831" t="str">
            <v>71567/001</v>
          </cell>
          <cell r="B831" t="str">
            <v>TUBO DE CONCRETO ARMADO, CLASSE C-3, DIAM.= 400MM, PARA GALERIA DE ÁGU</v>
          </cell>
          <cell r="C831" t="str">
            <v>M</v>
          </cell>
          <cell r="D831">
            <v>79.8</v>
          </cell>
        </row>
        <row r="832">
          <cell r="B832" t="str">
            <v>AS PLUVIAIS, COM REJUNTAMENTO EM ARGAMASSA DE CIM / AREIA, TRAÇO 1: 4.</v>
          </cell>
        </row>
        <row r="833">
          <cell r="B833" t="str">
            <v>ATERRO COMPAC.ATÉ A GERATRIZ SUPERIOR DO TUBO. FORNECIMENTO / ASSENTA</v>
          </cell>
        </row>
        <row r="834">
          <cell r="B834" t="str">
            <v>MENTO</v>
          </cell>
        </row>
        <row r="835">
          <cell r="A835">
            <v>317</v>
          </cell>
          <cell r="B835" t="str">
            <v>BUEIROS</v>
          </cell>
        </row>
        <row r="836">
          <cell r="A836">
            <v>11515</v>
          </cell>
          <cell r="B836" t="str">
            <v>CONSTRUCAO DE FOSSA SEPTICA TIPO OMS</v>
          </cell>
        </row>
        <row r="837">
          <cell r="A837" t="str">
            <v>11515/001</v>
          </cell>
          <cell r="B837" t="str">
            <v>D INT = 200 CM, H INT = 240 CM</v>
          </cell>
          <cell r="C837" t="str">
            <v>UN</v>
          </cell>
          <cell r="D837">
            <v>1454.37</v>
          </cell>
        </row>
        <row r="838">
          <cell r="A838" t="str">
            <v>CÓDIGO</v>
          </cell>
          <cell r="B838" t="str">
            <v>|D E S C R I Ç Ã O                                                   |UN</v>
          </cell>
          <cell r="C838" t="str">
            <v>IDADE</v>
          </cell>
          <cell r="D838" t="str">
            <v>|CUSTO TOTAL</v>
          </cell>
        </row>
        <row r="839">
          <cell r="A839" t="str">
            <v>ÍNCULO.....:</v>
          </cell>
          <cell r="B839" t="str">
            <v>NACIONAL CAIXA</v>
          </cell>
        </row>
        <row r="841">
          <cell r="A841">
            <v>11516</v>
          </cell>
          <cell r="B841" t="str">
            <v>CONSTRUCAO DE SUMIDOURO</v>
          </cell>
        </row>
        <row r="842">
          <cell r="A842" t="str">
            <v>11516/001</v>
          </cell>
          <cell r="B842" t="str">
            <v>P/EFLUENTE LIQUIDO DA FOSSA SEPTICA, D INT = 300CM / H INT = 660 CM</v>
          </cell>
          <cell r="C842" t="str">
            <v>UN</v>
          </cell>
          <cell r="D842">
            <v>8920.3700000000008</v>
          </cell>
        </row>
        <row r="843">
          <cell r="A843">
            <v>26280</v>
          </cell>
          <cell r="B843" t="str">
            <v>CONSTRUCAO DE BUEIROS C/MANILHAS DE CONCRETO</v>
          </cell>
        </row>
        <row r="844">
          <cell r="A844" t="str">
            <v>26280/001</v>
          </cell>
          <cell r="B844" t="str">
            <v>MANILHAS EM COCRETO SIMPLES, D = 300 MM</v>
          </cell>
          <cell r="C844" t="str">
            <v>M</v>
          </cell>
          <cell r="D844">
            <v>75.099999999999994</v>
          </cell>
        </row>
        <row r="845">
          <cell r="A845" t="str">
            <v>26280/002</v>
          </cell>
          <cell r="B845" t="str">
            <v>MANILHAS EM CONCRETO ARMADO, D = 600 MM</v>
          </cell>
          <cell r="C845" t="str">
            <v>M</v>
          </cell>
          <cell r="D845">
            <v>454.78</v>
          </cell>
        </row>
        <row r="846">
          <cell r="A846" t="str">
            <v>26280/003</v>
          </cell>
          <cell r="B846" t="str">
            <v>MANILHAS EM CONCRETO ARMADO, D = 1000 MM</v>
          </cell>
          <cell r="C846" t="str">
            <v>M</v>
          </cell>
          <cell r="D846">
            <v>992.98</v>
          </cell>
        </row>
        <row r="847">
          <cell r="A847">
            <v>41653</v>
          </cell>
          <cell r="B847" t="str">
            <v>CORPO BUEIRO SIMPLES TUBUL CONCRETO D=60CM ASSENTE BERCO CONCR CICLOP</v>
          </cell>
          <cell r="C847" t="str">
            <v>M</v>
          </cell>
          <cell r="D847">
            <v>129.79</v>
          </cell>
        </row>
        <row r="848">
          <cell r="A848">
            <v>41657</v>
          </cell>
          <cell r="B848" t="str">
            <v>CORPO BUEIRO SIMPLES TUBUL CONCRETO D=80CM ASSENTE BERCO CONCR CICLOP</v>
          </cell>
          <cell r="C848" t="str">
            <v>M</v>
          </cell>
          <cell r="D848">
            <v>233.46</v>
          </cell>
        </row>
        <row r="849">
          <cell r="A849">
            <v>41658</v>
          </cell>
          <cell r="B849" t="str">
            <v>CORPO BUEIRO SIMPLES TUBUL CONCRETO D=100CM ASSENTE BERCO CONCR CICLOP</v>
          </cell>
          <cell r="C849" t="str">
            <v>M</v>
          </cell>
          <cell r="D849">
            <v>328.65</v>
          </cell>
        </row>
        <row r="850">
          <cell r="A850">
            <v>41659</v>
          </cell>
          <cell r="B850" t="str">
            <v>CORPO BUEIRO DUPLO TUBUL CONCRETO D=60CM ASSENTE BERCO CONCR CICLOP</v>
          </cell>
          <cell r="C850" t="str">
            <v>M</v>
          </cell>
          <cell r="D850">
            <v>245.33</v>
          </cell>
        </row>
        <row r="851">
          <cell r="A851">
            <v>41660</v>
          </cell>
          <cell r="B851" t="str">
            <v>CORPO BUEIRO DUPLO TUBUL CONCRETO D=80CM ASSENTE BERCO CONCR CICLOP</v>
          </cell>
          <cell r="C851" t="str">
            <v>M</v>
          </cell>
          <cell r="D851">
            <v>451.44</v>
          </cell>
        </row>
        <row r="852">
          <cell r="A852">
            <v>41661</v>
          </cell>
          <cell r="B852" t="str">
            <v>CORPO BUEIRO DUPLO TUBUL CONCRETO D=100CM ASSENTE BERCO CONCR CICLOP</v>
          </cell>
          <cell r="C852" t="str">
            <v>M</v>
          </cell>
          <cell r="D852">
            <v>640.58000000000004</v>
          </cell>
        </row>
        <row r="853">
          <cell r="A853">
            <v>41662</v>
          </cell>
          <cell r="B853" t="str">
            <v>BOCA P/BUEIRO TUBULAR SIMPLES D=60CM EM CONCR CICLOPICO</v>
          </cell>
          <cell r="C853" t="str">
            <v>UN</v>
          </cell>
          <cell r="D853">
            <v>291.52</v>
          </cell>
        </row>
        <row r="854">
          <cell r="A854">
            <v>41663</v>
          </cell>
          <cell r="B854" t="str">
            <v>BOCA P/BUEIRO TUBULAR SIMPLES D=80CM EM CONCR CICLOPICO</v>
          </cell>
          <cell r="C854" t="str">
            <v>UN</v>
          </cell>
          <cell r="D854">
            <v>417.04</v>
          </cell>
        </row>
        <row r="855">
          <cell r="A855">
            <v>41664</v>
          </cell>
          <cell r="B855" t="str">
            <v>BOCA P/BUEIRO TUBULAR SIMPLES D=100CM EM CONCR CICLOPICO</v>
          </cell>
          <cell r="C855" t="str">
            <v>UN</v>
          </cell>
          <cell r="D855">
            <v>605.80999999999995</v>
          </cell>
        </row>
        <row r="856">
          <cell r="A856">
            <v>41665</v>
          </cell>
          <cell r="B856" t="str">
            <v>BOCA P/BUEIRO TUBULAR DUPLO D=60CM EM CONCR CICLOPICO</v>
          </cell>
          <cell r="C856" t="str">
            <v>UN</v>
          </cell>
          <cell r="D856">
            <v>406.56</v>
          </cell>
        </row>
        <row r="857">
          <cell r="A857">
            <v>41666</v>
          </cell>
          <cell r="B857" t="str">
            <v>BOCA P/BUEIRO TUBULAR DUPLO D=80CM EM CONCR CICLOPICO</v>
          </cell>
          <cell r="C857" t="str">
            <v>UN</v>
          </cell>
          <cell r="D857">
            <v>583.66</v>
          </cell>
        </row>
        <row r="858">
          <cell r="A858">
            <v>41667</v>
          </cell>
          <cell r="B858" t="str">
            <v>BOCA P/BUEIRO TUBULAR DUPLO D=100CM EM CONCR CICLOPICO</v>
          </cell>
          <cell r="C858" t="str">
            <v>UN</v>
          </cell>
          <cell r="D858">
            <v>867.71</v>
          </cell>
        </row>
        <row r="859">
          <cell r="A859" t="str">
            <v>ESCO</v>
          </cell>
          <cell r="B859" t="str">
            <v>ESCORAMENTO</v>
          </cell>
        </row>
        <row r="860">
          <cell r="A860">
            <v>23</v>
          </cell>
          <cell r="B860" t="str">
            <v>ESCORAMENTO DE MADEIRA EM VALAS</v>
          </cell>
        </row>
        <row r="861">
          <cell r="A861">
            <v>23422</v>
          </cell>
          <cell r="B861" t="str">
            <v>ESTRUTURAS DE ESCORAMENTO DE MADEIRA</v>
          </cell>
        </row>
        <row r="862">
          <cell r="A862" t="str">
            <v>23422/001</v>
          </cell>
          <cell r="B862" t="str">
            <v>PONTALETEAMENTO(TABUAS 2,5X30CM MAD LEI 1A QUAL. A C/1,35M NA VERTICAL</v>
          </cell>
          <cell r="C862" t="str">
            <v>M2</v>
          </cell>
          <cell r="D862">
            <v>4.3099999999999996</v>
          </cell>
        </row>
        <row r="863">
          <cell r="B863" t="str">
            <v>ESTRONCADAS C/ MADEIRA ROLICA A C/ EUCALIPTO D=19CM A C/1,0M)</v>
          </cell>
        </row>
        <row r="864">
          <cell r="A864" t="str">
            <v>23422/002</v>
          </cell>
          <cell r="B864" t="str">
            <v>ESCORAMENTO DESCONTINUO</v>
          </cell>
          <cell r="C864" t="str">
            <v>M2</v>
          </cell>
          <cell r="D864">
            <v>14.62</v>
          </cell>
        </row>
        <row r="865">
          <cell r="A865" t="str">
            <v>23422/003</v>
          </cell>
          <cell r="B865" t="str">
            <v>ESCORAMENTO CONTINUO</v>
          </cell>
          <cell r="C865" t="str">
            <v>M2</v>
          </cell>
          <cell r="D865">
            <v>18.62</v>
          </cell>
        </row>
        <row r="866">
          <cell r="A866" t="str">
            <v>ESQV</v>
          </cell>
          <cell r="B866" t="str">
            <v>ESQUADRIAS/FERRAGENS/VIDROS</v>
          </cell>
        </row>
        <row r="867">
          <cell r="A867">
            <v>89</v>
          </cell>
          <cell r="B867" t="str">
            <v>PORTA DE MADEIRA</v>
          </cell>
        </row>
        <row r="868">
          <cell r="A868">
            <v>6121</v>
          </cell>
          <cell r="B868" t="str">
            <v>PORTA MADEIRA COMPENSADO LISO E=3,5CM INCL ADUELA 3X13CM E ALIZAR</v>
          </cell>
          <cell r="C868" t="str">
            <v>M2</v>
          </cell>
          <cell r="D868">
            <v>109.15</v>
          </cell>
        </row>
        <row r="869">
          <cell r="A869" t="str">
            <v>CÓDIGO</v>
          </cell>
          <cell r="B869" t="str">
            <v>|D E S C R I Ç Ã O                                                   |UN</v>
          </cell>
          <cell r="C869" t="str">
            <v>IDADE</v>
          </cell>
          <cell r="D869" t="str">
            <v>|CUSTO TOTAL</v>
          </cell>
        </row>
        <row r="870">
          <cell r="A870" t="str">
            <v>ÍNCULO.....:</v>
          </cell>
          <cell r="B870" t="str">
            <v>NACIONAL CAIXA</v>
          </cell>
        </row>
        <row r="872">
          <cell r="A872">
            <v>7100</v>
          </cell>
          <cell r="B872" t="str">
            <v>LAMINADO MELAMINICO TEXTURIZADO E=1,3MM COLADO EM COMPENSADO</v>
          </cell>
          <cell r="C872" t="str">
            <v>M2</v>
          </cell>
          <cell r="D872">
            <v>22.7</v>
          </cell>
        </row>
        <row r="873">
          <cell r="A873">
            <v>7101</v>
          </cell>
          <cell r="B873" t="str">
            <v>LAMINADO MELAMINICO LISO FOSCO E=1,3MM COLADO EM COMPENSA*</v>
          </cell>
          <cell r="C873" t="str">
            <v>M2</v>
          </cell>
          <cell r="D873">
            <v>21.61</v>
          </cell>
        </row>
        <row r="874">
          <cell r="A874">
            <v>23717</v>
          </cell>
          <cell r="B874" t="str">
            <v>PORTA MAD COMPENSADO LISO INCL PINTURA ESMALTE C/ EMASSAM (COMPLETA)</v>
          </cell>
        </row>
        <row r="875">
          <cell r="A875" t="str">
            <v>23717/001</v>
          </cell>
          <cell r="B875" t="str">
            <v>PORTA MADEIRA COMPENS. LISO E=3,5CM INCL ADUELA, ALIZAR E</v>
          </cell>
          <cell r="C875" t="str">
            <v>M2</v>
          </cell>
          <cell r="D875">
            <v>149.63</v>
          </cell>
        </row>
        <row r="876">
          <cell r="B876" t="str">
            <v>PINTURA ESMALTE 2 DEMAOS C/EMASSAMENTO</v>
          </cell>
        </row>
        <row r="877">
          <cell r="A877">
            <v>23756</v>
          </cell>
          <cell r="B877" t="str">
            <v>PORTAS VENEZIANA E CAIXA INCENDIO BLOCO 2Q</v>
          </cell>
        </row>
        <row r="878">
          <cell r="A878" t="str">
            <v>23756/001</v>
          </cell>
          <cell r="B878" t="str">
            <v>PORTA VENEZIANA PR5-2Q-T 120X210CM COM FERRAGEM SEM PINTURA</v>
          </cell>
          <cell r="C878" t="str">
            <v>UN</v>
          </cell>
          <cell r="D878">
            <v>398.05</v>
          </cell>
        </row>
        <row r="879">
          <cell r="A879" t="str">
            <v>23756/002</v>
          </cell>
          <cell r="B879" t="str">
            <v>PORTA VENEZIANA PR5-2Q-T 310X200CM COM FERRAGEM SEM PINTURA</v>
          </cell>
          <cell r="C879" t="str">
            <v>UN</v>
          </cell>
          <cell r="D879">
            <v>930.9</v>
          </cell>
        </row>
        <row r="880">
          <cell r="A880" t="str">
            <v>23756/003</v>
          </cell>
          <cell r="B880" t="str">
            <v>PORTA CAIXA INCENDIO PR5-2Q-T 50X70CM COM FERRAGEM SEM PINTURA</v>
          </cell>
          <cell r="C880" t="str">
            <v>UN</v>
          </cell>
          <cell r="D880">
            <v>106.82</v>
          </cell>
        </row>
        <row r="881">
          <cell r="A881" t="str">
            <v>23756/004</v>
          </cell>
          <cell r="B881" t="str">
            <v>PORTA VENEZIANA PR5-2Q-T  70X100CM COM FERRAGEM SEM PINTURA</v>
          </cell>
          <cell r="C881" t="str">
            <v>UN</v>
          </cell>
          <cell r="D881">
            <v>152.07</v>
          </cell>
        </row>
        <row r="882">
          <cell r="A882">
            <v>24142</v>
          </cell>
          <cell r="B882" t="str">
            <v>PORTA MADEIRA COMPENSADO LISO SEM PINTURA -COLOCADA C/BATENTE E ALISAR</v>
          </cell>
        </row>
        <row r="883">
          <cell r="A883" t="str">
            <v>24142/001</v>
          </cell>
          <cell r="B883" t="str">
            <v>PORTA MAD COMPENSADO LISO PARA PINTURA ESMALTE - COLOCADA INCL ADUELA(</v>
          </cell>
          <cell r="C883" t="str">
            <v>M2</v>
          </cell>
          <cell r="D883">
            <v>109.15</v>
          </cell>
        </row>
        <row r="884">
          <cell r="B884" t="str">
            <v>BATENTE OU PORTAL) E ALISAR (NAO INCLUI FECHADURA)</v>
          </cell>
        </row>
        <row r="885">
          <cell r="A885">
            <v>24236</v>
          </cell>
          <cell r="B885" t="str">
            <v>PORTA MAD COMPENSADO LISO SEM PINTURA - CEDRINHO</v>
          </cell>
        </row>
        <row r="886">
          <cell r="A886" t="str">
            <v>24236/001</v>
          </cell>
          <cell r="B886" t="str">
            <v>PORTA MAD LISA PRENSADA GIRO 80X2,10X3,5 CM, S/PINTURA</v>
          </cell>
          <cell r="C886" t="str">
            <v>M2</v>
          </cell>
          <cell r="D886">
            <v>109.15</v>
          </cell>
        </row>
        <row r="887">
          <cell r="A887">
            <v>24752</v>
          </cell>
          <cell r="B887" t="str">
            <v>PORTA MAD COMPENSADO LISO P/VERNIZ, SEM PINTURA</v>
          </cell>
        </row>
        <row r="888">
          <cell r="A888" t="str">
            <v>24752/001</v>
          </cell>
          <cell r="B888" t="str">
            <v>PORTA MAD COMPENSADO LISO P/VERNIZ, SEM PINTURA, SEM FERRAGENS</v>
          </cell>
          <cell r="C888" t="str">
            <v>M2</v>
          </cell>
          <cell r="D888">
            <v>183.41</v>
          </cell>
        </row>
        <row r="889">
          <cell r="A889">
            <v>24753</v>
          </cell>
          <cell r="B889" t="str">
            <v>PORTA COMP LISO REVEST.C/ FORMICA NAS DUAS FACES</v>
          </cell>
        </row>
        <row r="890">
          <cell r="A890" t="str">
            <v>24753/001</v>
          </cell>
          <cell r="B890" t="str">
            <v>PORTA COMPENSADO LISO C/REVEST. FORMICA NAS DUAS FACES C/ADUELA E ALIZ</v>
          </cell>
          <cell r="C890" t="str">
            <v>M2</v>
          </cell>
          <cell r="D890">
            <v>343.58</v>
          </cell>
        </row>
        <row r="891">
          <cell r="B891" t="str">
            <v>AR</v>
          </cell>
        </row>
        <row r="892">
          <cell r="A892">
            <v>25702</v>
          </cell>
          <cell r="B892" t="str">
            <v>PORTA MAD COMPENS LISO INCL PINTURA</v>
          </cell>
        </row>
        <row r="893">
          <cell r="A893" t="str">
            <v>25702/001</v>
          </cell>
          <cell r="B893" t="str">
            <v>PORTA MAD COMPENS LISO 70X210X3,5CM FECHADURA TP GORGES, DOBRADICA COM</v>
          </cell>
          <cell r="C893" t="str">
            <v>UN</v>
          </cell>
          <cell r="D893">
            <v>210.11</v>
          </cell>
        </row>
        <row r="894">
          <cell r="B894" t="str">
            <v>MARCO, PINTURA ESMALTE COM EMASSAMENTO</v>
          </cell>
        </row>
        <row r="895">
          <cell r="A895" t="str">
            <v>25702/002</v>
          </cell>
          <cell r="B895" t="str">
            <v>PORTA MAD COMPENS LISO 60X210X3,5CM TARJETA E DOBRADICAS,MARCO,PINTURA</v>
          </cell>
          <cell r="C895" t="str">
            <v>UN</v>
          </cell>
          <cell r="D895">
            <v>176.14</v>
          </cell>
        </row>
        <row r="896">
          <cell r="B896" t="str">
            <v>ESMALTE COM EMASSAMENTO</v>
          </cell>
        </row>
        <row r="897">
          <cell r="A897" t="str">
            <v>25702/003</v>
          </cell>
          <cell r="B897" t="str">
            <v>PORTA MAD COMPENS LISO 80X210X3,5CM INCLUS FECH TP CILIND E DOBRAD</v>
          </cell>
          <cell r="C897" t="str">
            <v>UN</v>
          </cell>
          <cell r="D897">
            <v>168.98</v>
          </cell>
        </row>
        <row r="898">
          <cell r="B898" t="str">
            <v>(NAO INCLUI PINTURA)</v>
          </cell>
        </row>
        <row r="899">
          <cell r="A899" t="str">
            <v>25702/004</v>
          </cell>
          <cell r="B899" t="str">
            <v>PORTA MAD COMPENS LISO 70X210X3,5CM INCLUS FECH TP GORGES E DOBRAD</v>
          </cell>
          <cell r="C899" t="str">
            <v>UN</v>
          </cell>
          <cell r="D899">
            <v>159.57</v>
          </cell>
        </row>
        <row r="900">
          <cell r="A900" t="str">
            <v>CÓDIGO</v>
          </cell>
          <cell r="B900" t="str">
            <v>|D E S C R I Ç Ã O                                                   |UN</v>
          </cell>
          <cell r="C900" t="str">
            <v>IDADE</v>
          </cell>
          <cell r="D900" t="str">
            <v>|CUSTO TOTAL</v>
          </cell>
        </row>
        <row r="901">
          <cell r="A901" t="str">
            <v>ÍNCULO.....:</v>
          </cell>
          <cell r="B901" t="str">
            <v>NACIONAL CAIXA</v>
          </cell>
        </row>
        <row r="903">
          <cell r="B903" t="str">
            <v>(NAO INCLUI PINTURA)</v>
          </cell>
        </row>
        <row r="904">
          <cell r="A904" t="str">
            <v>25702/005</v>
          </cell>
          <cell r="B904" t="str">
            <v>PORTA MAD COMPENS LISO 60X210X3,5CM INCLUS FECH P/BANHEIRO E DOBRAD</v>
          </cell>
          <cell r="C904" t="str">
            <v>UN</v>
          </cell>
          <cell r="D904">
            <v>155.08000000000001</v>
          </cell>
        </row>
        <row r="905">
          <cell r="B905" t="str">
            <v>(NAO INCLUI PINTURA)</v>
          </cell>
        </row>
        <row r="906">
          <cell r="A906">
            <v>26302</v>
          </cell>
          <cell r="B906" t="str">
            <v>PORTA P/SANITARIO C/LAMINADO, MARCO E FERRAGENS</v>
          </cell>
        </row>
        <row r="907">
          <cell r="A907" t="str">
            <v>26302/001</v>
          </cell>
          <cell r="B907" t="str">
            <v>PORTA P/SANITARIO 80X160CM COMP MAD 20MM C/LAMINADO TEXTURIZADO, MARCO</v>
          </cell>
          <cell r="C907" t="str">
            <v>UN</v>
          </cell>
          <cell r="D907">
            <v>200.89</v>
          </cell>
        </row>
        <row r="908">
          <cell r="B908" t="str">
            <v>7,5X3CM, DOBRADICAS, TARJETA "LIVRE/OCUPADO" EM DIVISORIAS DE BOXES S</v>
          </cell>
        </row>
        <row r="909">
          <cell r="B909" t="str">
            <v>ANITARIOS</v>
          </cell>
        </row>
        <row r="910">
          <cell r="A910" t="str">
            <v>26302/002</v>
          </cell>
          <cell r="B910" t="str">
            <v>PORTA P/SANITARIO 60X160CM COMP MAD 20MM C/LAMINADO TEXTURIZADO, MARCO</v>
          </cell>
          <cell r="C910" t="str">
            <v>UN</v>
          </cell>
          <cell r="D910">
            <v>178.05</v>
          </cell>
        </row>
        <row r="911">
          <cell r="B911" t="str">
            <v>MADEIRA 7,5X3,0CM, DOBRADICAS, TARJETA "LIVRE/OCUPADO" EM DIVISORIAS</v>
          </cell>
        </row>
        <row r="912">
          <cell r="B912" t="str">
            <v>DE BOXES SANITARIOS</v>
          </cell>
        </row>
        <row r="913">
          <cell r="A913">
            <v>41605</v>
          </cell>
          <cell r="B913" t="str">
            <v>PORTA MAD ALMOFADADA, INCL ADUELA E ALIZAR SEM FERRAGENS, SEM PINTURA</v>
          </cell>
          <cell r="C913" t="str">
            <v>M2</v>
          </cell>
          <cell r="D913">
            <v>307.33999999999997</v>
          </cell>
        </row>
        <row r="914">
          <cell r="A914">
            <v>68048</v>
          </cell>
          <cell r="B914" t="str">
            <v>CAIXA DE PORTA DE MADEIRA</v>
          </cell>
          <cell r="C914" t="str">
            <v>UN</v>
          </cell>
          <cell r="D914">
            <v>96.55</v>
          </cell>
        </row>
        <row r="915">
          <cell r="A915">
            <v>68545</v>
          </cell>
          <cell r="B915" t="str">
            <v>PORTA MAD COMP 160X210CM 2 FLS 80X210X3,5MM P/PINTURA C/ADUELA 13CM E</v>
          </cell>
        </row>
        <row r="916">
          <cell r="B916" t="str">
            <v>COM DOBRADICA LATAO CROMADO.</v>
          </cell>
        </row>
        <row r="917">
          <cell r="A917" t="str">
            <v>68545/001</v>
          </cell>
          <cell r="B917" t="str">
            <v>PORTA MAD COMP 160X210CM 2 FLS 80X210X3,5MM P/PINTURA C/ADUELA 13CM E</v>
          </cell>
          <cell r="C917" t="str">
            <v>UN</v>
          </cell>
          <cell r="D917">
            <v>334.11</v>
          </cell>
        </row>
        <row r="918">
          <cell r="B918" t="str">
            <v>COM DOBRADICA LATAO CROMADO.</v>
          </cell>
        </row>
        <row r="919">
          <cell r="A919">
            <v>68583</v>
          </cell>
          <cell r="B919" t="str">
            <v>PORTA DURADOOR 60X210X3,5CM C/ADUELA 13CM E ALIZAR DE 3A C/DOBRADICA L</v>
          </cell>
        </row>
        <row r="920">
          <cell r="B920" t="str">
            <v>ATAO CROMADO</v>
          </cell>
        </row>
        <row r="921">
          <cell r="A921" t="str">
            <v>68583/001</v>
          </cell>
          <cell r="B921" t="str">
            <v>PORTA EUCADUR P/PINTURA 80X210X3,5CM C/ADUELA 13CM E ALIZAR DE 3A C/DO</v>
          </cell>
          <cell r="C921" t="str">
            <v>UN</v>
          </cell>
          <cell r="D921">
            <v>240.39</v>
          </cell>
        </row>
        <row r="922">
          <cell r="B922" t="str">
            <v>BRADICA LATAO CROMADO</v>
          </cell>
        </row>
        <row r="923">
          <cell r="A923" t="str">
            <v>68583/002</v>
          </cell>
          <cell r="B923" t="str">
            <v>PORTA EUCADUR P/PINTURA 70X210X3,5CM C/ADUELA 13CM E ALIZAR DE 3A C/DO</v>
          </cell>
          <cell r="C923" t="str">
            <v>UN</v>
          </cell>
          <cell r="D923">
            <v>274.05</v>
          </cell>
        </row>
        <row r="924">
          <cell r="B924" t="str">
            <v>BRADICA LATAO CROMADO</v>
          </cell>
        </row>
        <row r="925">
          <cell r="A925" t="str">
            <v>68583/003</v>
          </cell>
          <cell r="B925" t="str">
            <v>PORTA EUCADUR P/PINTURA 60X210X3,5CM C/ADUELA 13CM E ALIZAR DE 3A C/DO</v>
          </cell>
          <cell r="C925" t="str">
            <v>UN</v>
          </cell>
          <cell r="D925">
            <v>137.19999999999999</v>
          </cell>
        </row>
        <row r="926">
          <cell r="B926" t="str">
            <v>BRADICA LATAO CROMADO</v>
          </cell>
        </row>
        <row r="927">
          <cell r="A927" t="str">
            <v>68583/004</v>
          </cell>
          <cell r="B927" t="str">
            <v>PORTA DURADOOR 80X210X3,5CM C/ADUELA 13CM E ALIZAR DE 3A C/DOBRADICA L</v>
          </cell>
          <cell r="C927" t="str">
            <v>UN</v>
          </cell>
          <cell r="D927">
            <v>386.79</v>
          </cell>
        </row>
        <row r="928">
          <cell r="B928" t="str">
            <v>ATAO CROMADO</v>
          </cell>
        </row>
        <row r="929">
          <cell r="A929" t="str">
            <v>68583/005</v>
          </cell>
          <cell r="B929" t="str">
            <v>PORTA DURADOOR 70X210X3,5CM C/ADUELA 13CM E ALIZAR DE 3A C/DOBRADICA L</v>
          </cell>
          <cell r="C929" t="str">
            <v>UN</v>
          </cell>
          <cell r="D929">
            <v>357.41</v>
          </cell>
        </row>
        <row r="930">
          <cell r="B930" t="str">
            <v>ATAO CROMADO</v>
          </cell>
        </row>
        <row r="931">
          <cell r="A931" t="str">
            <v>CÓDIGO</v>
          </cell>
          <cell r="B931" t="str">
            <v>|D E S C R I Ç Ã O                                                   |UN</v>
          </cell>
          <cell r="C931" t="str">
            <v>IDADE</v>
          </cell>
          <cell r="D931" t="str">
            <v>|CUSTO TOTAL</v>
          </cell>
        </row>
        <row r="932">
          <cell r="A932" t="str">
            <v>ÍNCULO.....:</v>
          </cell>
          <cell r="B932" t="str">
            <v>NACIONAL CAIXA</v>
          </cell>
        </row>
        <row r="934">
          <cell r="A934" t="str">
            <v>68583/006</v>
          </cell>
          <cell r="B934" t="str">
            <v>PORTA DURADOOR 60X210X3,5CM C/ADUELA 13CM E ALIZAR DE 3A C/DOBRADICA L</v>
          </cell>
          <cell r="C934" t="str">
            <v>UN</v>
          </cell>
          <cell r="D934">
            <v>328.03</v>
          </cell>
        </row>
        <row r="935">
          <cell r="B935" t="str">
            <v>ATAO CROMADO</v>
          </cell>
        </row>
        <row r="936">
          <cell r="A936">
            <v>68632</v>
          </cell>
          <cell r="B936" t="str">
            <v>PORTA ALMOFADADA DE 0,80MX2,10M, COM FECHADURA CILINDRICA</v>
          </cell>
        </row>
        <row r="937">
          <cell r="A937" t="str">
            <v>68632/001</v>
          </cell>
          <cell r="B937" t="str">
            <v>PORTA ALMOFADADA DE 0,80MX2,10M, COM FERROLHO</v>
          </cell>
          <cell r="C937" t="str">
            <v>UN</v>
          </cell>
          <cell r="D937">
            <v>388.2</v>
          </cell>
        </row>
        <row r="938">
          <cell r="A938" t="str">
            <v>68632/002</v>
          </cell>
          <cell r="B938" t="str">
            <v>PORTA ALMOFADADA DE 0,80MX2,10M, COM FECHADURA CILINDRICA</v>
          </cell>
          <cell r="C938" t="str">
            <v>UN</v>
          </cell>
          <cell r="D938">
            <v>414.91</v>
          </cell>
        </row>
        <row r="939">
          <cell r="A939">
            <v>68673</v>
          </cell>
          <cell r="B939" t="str">
            <v>PORTA MAD COMP 120X210CM 2FLS 40/80X210X3,5CM P/PINTURA C/ADUELA E ALI</v>
          </cell>
        </row>
        <row r="940">
          <cell r="B940" t="str">
            <v>ZAR DE 2A C/DOBRADICA LATAO CROMADO</v>
          </cell>
        </row>
        <row r="941">
          <cell r="A941" t="str">
            <v>68673/001</v>
          </cell>
          <cell r="B941" t="str">
            <v>PORTA MAD COMP LISA 60X210CM 35MM P/PINTURA C/ADUELA 13CM E ALIZAR DE</v>
          </cell>
          <cell r="C941" t="str">
            <v>UN</v>
          </cell>
          <cell r="D941">
            <v>218.14</v>
          </cell>
        </row>
        <row r="942">
          <cell r="B942" t="str">
            <v>2A / DOBRADICA LATAO CROMADO</v>
          </cell>
        </row>
        <row r="943">
          <cell r="A943" t="str">
            <v>68673/002</v>
          </cell>
          <cell r="B943" t="str">
            <v>PORTA MAD COMP LISA 60X210CM 35MM P/CERA/VERNIZ C/ADUELA 13CM E ALIZAR</v>
          </cell>
          <cell r="C943" t="str">
            <v>UN</v>
          </cell>
          <cell r="D943">
            <v>279.52</v>
          </cell>
        </row>
        <row r="944">
          <cell r="B944" t="str">
            <v>DE 1A / DOBRADICA LATAO CROMADO C/ANEL</v>
          </cell>
        </row>
        <row r="945">
          <cell r="A945" t="str">
            <v>68673/003</v>
          </cell>
          <cell r="B945" t="str">
            <v>PORTA MAD COMP LISA 60X210CM 35MM P/PINTURA C/MARCO 7X3,5CM DE 2A / DO</v>
          </cell>
          <cell r="C945" t="str">
            <v>UN</v>
          </cell>
          <cell r="D945">
            <v>156.79</v>
          </cell>
        </row>
        <row r="946">
          <cell r="B946" t="str">
            <v>BRADICA LATAO CROMADO</v>
          </cell>
        </row>
        <row r="947">
          <cell r="A947" t="str">
            <v>68673/004</v>
          </cell>
          <cell r="B947" t="str">
            <v>PORTA MAD COMP LISA 70X210CM 35MM P/PINTURA C/ADUELA 13CM E ALIZAR DE</v>
          </cell>
          <cell r="C947" t="str">
            <v>UN</v>
          </cell>
          <cell r="D947">
            <v>221.26</v>
          </cell>
        </row>
        <row r="948">
          <cell r="B948" t="str">
            <v>2A / DOBRADICA LATAO CROMADO</v>
          </cell>
        </row>
        <row r="949">
          <cell r="A949" t="str">
            <v>68673/005</v>
          </cell>
          <cell r="B949" t="str">
            <v>PORTA MAD COMP LISA 70X210CM 35MM P/PINTURA C/MARCO 7X3,5CM DE 2A / DO</v>
          </cell>
          <cell r="C949" t="str">
            <v>UN</v>
          </cell>
          <cell r="D949">
            <v>158.62</v>
          </cell>
        </row>
        <row r="950">
          <cell r="B950" t="str">
            <v>BRADICA LATAO CROMADO</v>
          </cell>
        </row>
        <row r="951">
          <cell r="A951" t="str">
            <v>68673/006</v>
          </cell>
          <cell r="B951" t="str">
            <v>PORTA MAD COMP LISA 70X210CM 35MM P/CERA/VERNIZ C/ADUELA 13CM E ALIZAR</v>
          </cell>
          <cell r="C951" t="str">
            <v>UN</v>
          </cell>
          <cell r="D951">
            <v>309.97000000000003</v>
          </cell>
        </row>
        <row r="952">
          <cell r="B952" t="str">
            <v>DE 1A / DOBRADICA LATAO CROMADO C/ANEL</v>
          </cell>
        </row>
        <row r="953">
          <cell r="A953" t="str">
            <v>68673/007</v>
          </cell>
          <cell r="B953" t="str">
            <v>PORTA MAD COMP LISA 80X210CM 35MM P/PINTURA C/ADUELA 13CM E ALIZAR</v>
          </cell>
          <cell r="C953" t="str">
            <v>UN</v>
          </cell>
          <cell r="D953">
            <v>225.09</v>
          </cell>
        </row>
        <row r="954">
          <cell r="B954" t="str">
            <v>DE 2A C/DOBRADICA LATAO CROMADO</v>
          </cell>
        </row>
        <row r="955">
          <cell r="A955" t="str">
            <v>68673/008</v>
          </cell>
          <cell r="B955" t="str">
            <v>PORTA MAD COMP LISA 80X210CM 35MM P/PINTURA C/ADUELA 15CM E ALIZAR DE</v>
          </cell>
          <cell r="C955" t="str">
            <v>UN</v>
          </cell>
          <cell r="D955">
            <v>242.17</v>
          </cell>
        </row>
        <row r="956">
          <cell r="B956" t="str">
            <v>2A C/DOBRADICA LATAO CROMADO</v>
          </cell>
        </row>
        <row r="957">
          <cell r="A957" t="str">
            <v>68673/009</v>
          </cell>
          <cell r="B957" t="str">
            <v>PORTA MAD COMP LISA 80X210CM 35MM P/CERA/VERNIZ C/ADUELA 13CM E ALIZAR</v>
          </cell>
          <cell r="C957" t="str">
            <v>UN</v>
          </cell>
          <cell r="D957">
            <v>314.32</v>
          </cell>
        </row>
        <row r="958">
          <cell r="B958" t="str">
            <v>DE 1A C/DOBRADICA LATAO CROMADO C/ANEIS</v>
          </cell>
        </row>
        <row r="959">
          <cell r="A959" t="str">
            <v>68673/010</v>
          </cell>
          <cell r="B959" t="str">
            <v>PORTA MAD COMP LISA 80X210CM 35MM P/PINTURA C/MARCO 7X3,5CM DE 2A C/DO</v>
          </cell>
          <cell r="C959" t="str">
            <v>UN</v>
          </cell>
          <cell r="D959">
            <v>161.16999999999999</v>
          </cell>
        </row>
        <row r="960">
          <cell r="B960" t="str">
            <v>BRADICA LATAO CROMADO</v>
          </cell>
        </row>
        <row r="961">
          <cell r="A961" t="str">
            <v>68673/011</v>
          </cell>
          <cell r="B961" t="str">
            <v>PORTA MAD COMP LISA 90X210CM 35MM P/CERA/VERNIZ C/ADUELA 13CM E ALIZAR</v>
          </cell>
          <cell r="C961" t="str">
            <v>UN</v>
          </cell>
          <cell r="D961">
            <v>353.47</v>
          </cell>
        </row>
        <row r="962">
          <cell r="A962" t="str">
            <v>CÓDIGO</v>
          </cell>
          <cell r="B962" t="str">
            <v>|D E S C R I Ç Ã O                                                   |UN</v>
          </cell>
          <cell r="C962" t="str">
            <v>IDADE</v>
          </cell>
          <cell r="D962" t="str">
            <v>|CUSTO TOTAL</v>
          </cell>
        </row>
        <row r="963">
          <cell r="A963" t="str">
            <v>ÍNCULO.....:</v>
          </cell>
          <cell r="B963" t="str">
            <v>NACIONAL CAIXA</v>
          </cell>
        </row>
        <row r="965">
          <cell r="B965" t="str">
            <v>DE 1A C/DOBRADICA LATAO CROMADO C/ANEIS</v>
          </cell>
        </row>
        <row r="966">
          <cell r="A966" t="str">
            <v>68673/012</v>
          </cell>
          <cell r="B966" t="str">
            <v>PORTA MAD COMP LISA 60X180CM 35MM P/PINTURA C/MARCO 7X3,5CM DE 2A C/DO</v>
          </cell>
          <cell r="C966" t="str">
            <v>UN</v>
          </cell>
          <cell r="D966">
            <v>142.66</v>
          </cell>
        </row>
        <row r="967">
          <cell r="B967" t="str">
            <v>BRADICA LATAO CROMADO</v>
          </cell>
        </row>
        <row r="968">
          <cell r="A968" t="str">
            <v>68673/013</v>
          </cell>
          <cell r="B968" t="str">
            <v>PORTA MAD COMP LISA 70X180CM 35MM P/PINTURA C/MARCO 7X3,5CM DE 2A C/DO</v>
          </cell>
          <cell r="C968" t="str">
            <v>UN</v>
          </cell>
          <cell r="D968">
            <v>143.78</v>
          </cell>
        </row>
        <row r="969">
          <cell r="B969" t="str">
            <v>BRADICA LATAO CROMADO</v>
          </cell>
        </row>
        <row r="970">
          <cell r="A970" t="str">
            <v>68673/014</v>
          </cell>
          <cell r="B970" t="str">
            <v>PORTA MAD COMP LISA 70X240CM 35MM P/PINTURA C/MARCO 7X3,5CM DE 2A C/DO</v>
          </cell>
          <cell r="C970" t="str">
            <v>UN</v>
          </cell>
          <cell r="D970">
            <v>188.2</v>
          </cell>
        </row>
        <row r="971">
          <cell r="B971" t="str">
            <v>BRADICA LATAO CROMADO</v>
          </cell>
        </row>
        <row r="972">
          <cell r="A972" t="str">
            <v>68673/015</v>
          </cell>
          <cell r="B972" t="str">
            <v>PORTA MAD COMP LISA 80X190CM 35MM P/PINTURA C/MARCO 7X3,5CM DE 2A C/DO</v>
          </cell>
          <cell r="C972" t="str">
            <v>UN</v>
          </cell>
          <cell r="D972">
            <v>151.16</v>
          </cell>
        </row>
        <row r="973">
          <cell r="B973" t="str">
            <v>BRADICA LATAO CROMADO</v>
          </cell>
        </row>
        <row r="974">
          <cell r="A974">
            <v>0</v>
          </cell>
          <cell r="B974" t="str">
            <v>PORTA MAD COMP 120X210CM 2FLS 60X210X3,5CM P/PINTURA C/ADUELA E ALIZAR</v>
          </cell>
          <cell r="C974" t="str">
            <v>UN</v>
          </cell>
          <cell r="D974">
            <v>338.68</v>
          </cell>
        </row>
        <row r="975">
          <cell r="B975" t="str">
            <v>DE 2A C/DOBRADICA LATAO CROMADO</v>
          </cell>
        </row>
        <row r="976">
          <cell r="A976" t="str">
            <v>68673/017</v>
          </cell>
          <cell r="B976" t="str">
            <v>PORTA MAD COMP 120X210CM 2FLS 40/80X210X3,5CM P/PINTURA C/ADUELA E ALI</v>
          </cell>
          <cell r="C976" t="str">
            <v>UN</v>
          </cell>
          <cell r="D976">
            <v>322.25</v>
          </cell>
        </row>
        <row r="977">
          <cell r="B977" t="str">
            <v>ZAR DE 2A C/DOBRADICA LATAO CROMADO</v>
          </cell>
        </row>
        <row r="978">
          <cell r="A978" t="str">
            <v>68673/018</v>
          </cell>
          <cell r="B978" t="str">
            <v>PORTA MAD COMP 140X210CM 2FLS 70X210X3,5CM P/PINTURA C/MARCO 7X3,5CM D</v>
          </cell>
          <cell r="C978" t="str">
            <v>UN</v>
          </cell>
          <cell r="D978">
            <v>254.86</v>
          </cell>
        </row>
        <row r="979">
          <cell r="B979" t="str">
            <v>E 2A C/DOBRADICA LATAO CROMADO</v>
          </cell>
        </row>
        <row r="980">
          <cell r="A980" t="str">
            <v>68673/019</v>
          </cell>
          <cell r="B980" t="str">
            <v>PORTA MAD COMP 160X210CM 2FLS 80X210X3,5CM P/PINTURA C/MARCO 7X3,5CM D</v>
          </cell>
          <cell r="C980" t="str">
            <v>UN</v>
          </cell>
          <cell r="D980">
            <v>259.97000000000003</v>
          </cell>
        </row>
        <row r="981">
          <cell r="B981" t="str">
            <v>E 2A C/DOBRADICA LATAO CROMADO</v>
          </cell>
        </row>
        <row r="982">
          <cell r="A982" t="str">
            <v>68673/020</v>
          </cell>
          <cell r="B982" t="str">
            <v>PORTA MAD COMP 180X210CM 2FLS 90X210X3,5CM P/PINTURA C/MARCO 7X3,5CM D</v>
          </cell>
          <cell r="C982" t="str">
            <v>UN</v>
          </cell>
          <cell r="D982">
            <v>262.89</v>
          </cell>
        </row>
        <row r="983">
          <cell r="B983" t="str">
            <v>E 2A C/DOBRADICA LATAO CROMADO</v>
          </cell>
        </row>
        <row r="984">
          <cell r="A984" t="str">
            <v>68673/021</v>
          </cell>
          <cell r="B984" t="str">
            <v>PORTA MAD COMP 120X210CM 2FLS 60X210X3,5CM P/CERA/VERNIZ C/ADUELA 13CM</v>
          </cell>
          <cell r="C984" t="str">
            <v>UN</v>
          </cell>
          <cell r="D984">
            <v>400.3</v>
          </cell>
        </row>
        <row r="985">
          <cell r="B985" t="str">
            <v>E ALIZAR DE 1A C/DOBRADICA LATAO CROMADO C/ANEIS</v>
          </cell>
        </row>
        <row r="986">
          <cell r="A986" t="str">
            <v>68673/022</v>
          </cell>
          <cell r="B986" t="str">
            <v>PORTA MAD COMP 120X210CM 2FLS 60X210X3,5CM P/PINTURA C/MARCO 7X3,5CM D</v>
          </cell>
          <cell r="C986" t="str">
            <v>UN</v>
          </cell>
          <cell r="D986">
            <v>251.2</v>
          </cell>
        </row>
        <row r="987">
          <cell r="B987" t="str">
            <v>E 2A C/DOBRADICA LATAO CROMADO</v>
          </cell>
        </row>
        <row r="988">
          <cell r="A988" t="str">
            <v>68673/023</v>
          </cell>
          <cell r="B988" t="str">
            <v>PORTA MAD COMP LISA 90X210CM 35MM P/PINTURA C/ADUELA 13CM E ALIZAR DE</v>
          </cell>
          <cell r="C988" t="str">
            <v>UN</v>
          </cell>
          <cell r="D988">
            <v>227.83</v>
          </cell>
        </row>
        <row r="989">
          <cell r="B989" t="str">
            <v>2A C/DOBRADICA LATAO CROMADO</v>
          </cell>
        </row>
        <row r="990">
          <cell r="A990" t="str">
            <v>68673/024</v>
          </cell>
          <cell r="B990" t="str">
            <v>PORTA MAD COMP LISA 60X210 35MM P/PINTURA C/MARCO S/TACO COM TARJETAS</v>
          </cell>
          <cell r="C990" t="str">
            <v>UN</v>
          </cell>
          <cell r="D990">
            <v>163.09</v>
          </cell>
        </row>
        <row r="991">
          <cell r="B991" t="str">
            <v>E DOBRADICAS</v>
          </cell>
        </row>
        <row r="992">
          <cell r="A992">
            <v>68682</v>
          </cell>
          <cell r="B992" t="str">
            <v>PORTA MADEIRA VENEZIANA</v>
          </cell>
        </row>
        <row r="993">
          <cell r="A993" t="str">
            <v>CÓDIGO</v>
          </cell>
          <cell r="B993" t="str">
            <v>|D E S C R I Ç Ã O                                                   |UN</v>
          </cell>
          <cell r="C993" t="str">
            <v>IDADE</v>
          </cell>
          <cell r="D993" t="str">
            <v>|CUSTO TOTAL</v>
          </cell>
        </row>
        <row r="994">
          <cell r="A994" t="str">
            <v>ÍNCULO.....:</v>
          </cell>
          <cell r="B994" t="str">
            <v>NACIONAL CAIXA</v>
          </cell>
        </row>
        <row r="996">
          <cell r="A996" t="str">
            <v>68682/001</v>
          </cell>
          <cell r="B996" t="str">
            <v>PORTA VENEZIANA MAD REGIONAL 1A 70X210X3,5CM C/ADUELA 13CM E ALIZAR DE</v>
          </cell>
          <cell r="C996" t="str">
            <v>UN</v>
          </cell>
          <cell r="D996">
            <v>488.47</v>
          </cell>
        </row>
        <row r="997">
          <cell r="B997" t="str">
            <v>1A C/DOBRADICA LATAO CROMADO C/ANEIS</v>
          </cell>
        </row>
        <row r="998">
          <cell r="A998" t="str">
            <v>68682/002</v>
          </cell>
          <cell r="B998" t="str">
            <v>PORTA VENEZIANA MAD REGIONAL 1A 70X210X3,5CM C/MARCO 1A 7X3,5CM C/DOBR</v>
          </cell>
          <cell r="C998" t="str">
            <v>UN</v>
          </cell>
          <cell r="D998">
            <v>376.05</v>
          </cell>
        </row>
        <row r="999">
          <cell r="B999" t="str">
            <v>ADICA LATAO CROMADO C/ANEIS</v>
          </cell>
        </row>
        <row r="1000">
          <cell r="A1000" t="str">
            <v>68682/003</v>
          </cell>
          <cell r="B1000" t="str">
            <v>PORTA VENEZIANA MAD REGIONAL 1A 80X210X3,5CM C/ADUELA 13CM E ALIZAR DE</v>
          </cell>
          <cell r="C1000" t="str">
            <v>UN</v>
          </cell>
          <cell r="D1000">
            <v>477.93</v>
          </cell>
        </row>
        <row r="1001">
          <cell r="B1001" t="str">
            <v>1A C/DOBRADICA LATAO CROMADO C/ANEIS</v>
          </cell>
        </row>
        <row r="1002">
          <cell r="A1002" t="str">
            <v>68682/004</v>
          </cell>
          <cell r="B1002" t="str">
            <v>PORTA VENEZIANA MAD REGIONAL 2A 60X150X3,5CM C/ADUELA 13CM E ALIZAR DE</v>
          </cell>
          <cell r="C1002" t="str">
            <v>UN</v>
          </cell>
          <cell r="D1002">
            <v>265.01</v>
          </cell>
        </row>
        <row r="1003">
          <cell r="B1003" t="str">
            <v>2A C/DOBRADICA LATAO CROMADO</v>
          </cell>
        </row>
        <row r="1004">
          <cell r="A1004" t="str">
            <v>68682/005</v>
          </cell>
          <cell r="B1004" t="str">
            <v>PORTA VENEZIANA MAD REGIONAL 2A 120X210CM 2FLS 60X210X3,5CM C/ADUELA 1</v>
          </cell>
          <cell r="C1004" t="str">
            <v>UN</v>
          </cell>
          <cell r="D1004">
            <v>577.41</v>
          </cell>
        </row>
        <row r="1005">
          <cell r="B1005" t="str">
            <v>3CM E ALIZAR DE 2A C/DOBRADICA LATAO CROMADO</v>
          </cell>
        </row>
        <row r="1006">
          <cell r="A1006" t="str">
            <v>68682/006</v>
          </cell>
          <cell r="B1006" t="str">
            <v>PORTA VENEZIANA MAD REGIONAL 2A 70X210X3,5CM C/ADUELA 13CM E ALIZAR DE</v>
          </cell>
          <cell r="C1006" t="str">
            <v>UN</v>
          </cell>
          <cell r="D1006">
            <v>373.58</v>
          </cell>
        </row>
        <row r="1007">
          <cell r="B1007" t="str">
            <v>2A C/DOBRADICA LATAO CROMADO</v>
          </cell>
        </row>
        <row r="1008">
          <cell r="A1008" t="str">
            <v>68682/007</v>
          </cell>
          <cell r="B1008" t="str">
            <v>PORTA VENEZIANA MAD REGIONAL 2A 70X210X3,5CM C/MARCO 2A 7X3,5CM C/DOBR</v>
          </cell>
          <cell r="C1008" t="str">
            <v>UN</v>
          </cell>
          <cell r="D1008">
            <v>310.94</v>
          </cell>
        </row>
        <row r="1009">
          <cell r="B1009" t="str">
            <v>ADICA LATAO CROMADO</v>
          </cell>
        </row>
        <row r="1010">
          <cell r="A1010" t="str">
            <v>68682/008</v>
          </cell>
          <cell r="B1010" t="str">
            <v>PORTA VENEZIANA MAD REGIONAL 2A 80X210X3,5CM C/ADUELA 13CM E ALIZAR DE</v>
          </cell>
          <cell r="C1010" t="str">
            <v>UN</v>
          </cell>
          <cell r="D1010">
            <v>419.38</v>
          </cell>
        </row>
        <row r="1011">
          <cell r="B1011" t="str">
            <v>2A C/DOBRADICA LATAO CROMADO</v>
          </cell>
        </row>
        <row r="1012">
          <cell r="A1012" t="str">
            <v>68682/009</v>
          </cell>
          <cell r="B1012" t="str">
            <v>PORTA VENEZIANA MAD REGIONAL 2A 80X210X3,5CM C/MARCO 2A 7X3,5CM C/DOBR</v>
          </cell>
          <cell r="C1012" t="str">
            <v>UN</v>
          </cell>
          <cell r="D1012">
            <v>356.95</v>
          </cell>
        </row>
        <row r="1013">
          <cell r="B1013" t="str">
            <v>ADICA LATAO CROMADO</v>
          </cell>
        </row>
        <row r="1014">
          <cell r="A1014" t="str">
            <v>68682/010</v>
          </cell>
          <cell r="B1014" t="str">
            <v>PORTA VENEZIANA MAD REGIONAL 2A 140X210CM 2FLS 70X210X3,5CM C/MARCO 2A</v>
          </cell>
          <cell r="C1014" t="str">
            <v>UN</v>
          </cell>
          <cell r="D1014">
            <v>559.51</v>
          </cell>
        </row>
        <row r="1015">
          <cell r="B1015" t="str">
            <v>7X3,5CM C/DOBRADICA LATAO CROMADO</v>
          </cell>
        </row>
        <row r="1016">
          <cell r="A1016" t="str">
            <v>68682/011</v>
          </cell>
          <cell r="B1016" t="str">
            <v>PORTA VENEZIANA MAD REGIONAL 2A 140X210CM 2FLS 70X210X3,5CM C/ADUELA 1</v>
          </cell>
          <cell r="C1016" t="str">
            <v>UN</v>
          </cell>
          <cell r="D1016">
            <v>631.09</v>
          </cell>
        </row>
        <row r="1017">
          <cell r="B1017" t="str">
            <v>3CM E ALIZAR DE 2A C/DOBRADICA LATAO CROMADO</v>
          </cell>
        </row>
        <row r="1018">
          <cell r="A1018" t="str">
            <v>68682/012</v>
          </cell>
          <cell r="B1018" t="str">
            <v>PORTA VENEZIANA MAD REGIONAL 2A 60X210X3,5CM C/ADUELA 13CM E ALIZAR DE</v>
          </cell>
          <cell r="C1018" t="str">
            <v>UN</v>
          </cell>
          <cell r="D1018">
            <v>346.74</v>
          </cell>
        </row>
        <row r="1019">
          <cell r="B1019" t="str">
            <v>2A C/DOBRADICA LATAO CROMADO</v>
          </cell>
        </row>
        <row r="1020">
          <cell r="A1020" t="str">
            <v>68682/013</v>
          </cell>
          <cell r="B1020" t="str">
            <v>PORTA VENEZIANA MAD REGIONAL 2A 60X210X3,5CM C/MARCO 2A 7X3,5CM C/DOBR</v>
          </cell>
          <cell r="C1020" t="str">
            <v>UN</v>
          </cell>
          <cell r="D1020">
            <v>285.38</v>
          </cell>
        </row>
        <row r="1021">
          <cell r="B1021" t="str">
            <v>ADICA LATAO CROMADO</v>
          </cell>
        </row>
        <row r="1022">
          <cell r="A1022" t="str">
            <v>68682/014</v>
          </cell>
          <cell r="B1022" t="str">
            <v>PORTA VENEZIANA MAD REGIONAL 2A 120X210CM 2FLS 60X210X3,5CM C/MARCO 2A</v>
          </cell>
          <cell r="C1022" t="str">
            <v>UN</v>
          </cell>
          <cell r="D1022">
            <v>508.38</v>
          </cell>
        </row>
        <row r="1023">
          <cell r="B1023" t="str">
            <v>7X3,5CM C/DOBRADICA LATAO CROMADO</v>
          </cell>
        </row>
        <row r="1024">
          <cell r="A1024" t="str">
            <v>CÓDIGO</v>
          </cell>
          <cell r="B1024" t="str">
            <v>|D E S C R I Ç Ã O                                                   |UN</v>
          </cell>
          <cell r="C1024" t="str">
            <v>IDADE</v>
          </cell>
          <cell r="D1024" t="str">
            <v>|CUSTO TOTAL</v>
          </cell>
        </row>
        <row r="1025">
          <cell r="A1025" t="str">
            <v>ÍNCULO.....:</v>
          </cell>
          <cell r="B1025" t="str">
            <v>NACIONAL CAIXA</v>
          </cell>
        </row>
        <row r="1027">
          <cell r="A1027" t="str">
            <v>68682/015</v>
          </cell>
          <cell r="B1027" t="str">
            <v>PORTA VENEZIANA MAD REGIONAL 2A 80X210X3,5 C/ADUELA 13CM E ALIZAR SEM</v>
          </cell>
          <cell r="C1027" t="str">
            <v>UN</v>
          </cell>
          <cell r="D1027">
            <v>375.27</v>
          </cell>
        </row>
        <row r="1028">
          <cell r="B1028" t="str">
            <v>DOBRADICA</v>
          </cell>
        </row>
        <row r="1029">
          <cell r="A1029">
            <v>68683</v>
          </cell>
          <cell r="B1029" t="str">
            <v>BANDEIRA EM VENEZIANA MAD REGIONAL 1A 100X40CM FIXA C/ADUELA E ALIZAR</v>
          </cell>
        </row>
        <row r="1030">
          <cell r="A1030" t="str">
            <v>68683/001</v>
          </cell>
          <cell r="B1030" t="str">
            <v>BANDEIRA P/VIDRO MAD REGIONAL 1A 40X60CM FIXA SEM ADUELA/ALIZAR</v>
          </cell>
          <cell r="C1030" t="str">
            <v>UN</v>
          </cell>
          <cell r="D1030">
            <v>36.31</v>
          </cell>
        </row>
        <row r="1031">
          <cell r="A1031" t="str">
            <v>68683/002</v>
          </cell>
          <cell r="B1031" t="str">
            <v>BANDEIRA P/VIDRO MAD REGIONAL 2A 40X60CM FIXA SEM ADUELA/ALIZAR</v>
          </cell>
          <cell r="C1031" t="str">
            <v>UN</v>
          </cell>
          <cell r="D1031">
            <v>30.17</v>
          </cell>
        </row>
        <row r="1032">
          <cell r="A1032" t="str">
            <v>68683/003</v>
          </cell>
          <cell r="B1032" t="str">
            <v>BANDEIRA P/VIDRO MAD REGIONAL 2A 40X70CM FIXA SEM ADUELA/ALIZAR</v>
          </cell>
          <cell r="C1032" t="str">
            <v>UN</v>
          </cell>
          <cell r="D1032">
            <v>32.32</v>
          </cell>
        </row>
        <row r="1033">
          <cell r="A1033" t="str">
            <v>68683/004</v>
          </cell>
          <cell r="B1033" t="str">
            <v>BANDEIRA EM VENEZIANA MAD REGIONAL 1A 100X40CM FIXA C/ADUELA E ALIZAR</v>
          </cell>
          <cell r="C1033" t="str">
            <v>UN</v>
          </cell>
          <cell r="D1033">
            <v>133.83000000000001</v>
          </cell>
        </row>
        <row r="1034">
          <cell r="A1034">
            <v>90</v>
          </cell>
          <cell r="B1034" t="str">
            <v>JANELA DE MADEIRA</v>
          </cell>
        </row>
        <row r="1035">
          <cell r="A1035">
            <v>6106</v>
          </cell>
          <cell r="B1035" t="str">
            <v>JANELA DE CORRER EM MADEIRA DE LEI P/VIDRO - 1,20 X 1,50 M</v>
          </cell>
          <cell r="C1035" t="str">
            <v>M2</v>
          </cell>
          <cell r="D1035">
            <v>212.23</v>
          </cell>
        </row>
        <row r="1036">
          <cell r="A1036">
            <v>6127</v>
          </cell>
          <cell r="B1036" t="str">
            <v>JANELA EM MADEIRA CORRER, SIMPLES P/VIDRO 1,20MX1,20M</v>
          </cell>
          <cell r="C1036" t="str">
            <v>M2</v>
          </cell>
          <cell r="D1036">
            <v>213.03</v>
          </cell>
        </row>
        <row r="1037">
          <cell r="A1037">
            <v>68065</v>
          </cell>
          <cell r="B1037" t="str">
            <v>JANELA DE MADEIRA (ALMOFADADA) COM FERRAGEM</v>
          </cell>
          <cell r="C1037" t="str">
            <v>M2</v>
          </cell>
          <cell r="D1037">
            <v>258.89</v>
          </cell>
        </row>
        <row r="1038">
          <cell r="A1038">
            <v>92</v>
          </cell>
          <cell r="B1038" t="str">
            <v>PORTA E/OU TAMPA DE FERRO</v>
          </cell>
        </row>
        <row r="1039">
          <cell r="A1039">
            <v>6120</v>
          </cell>
          <cell r="B1039" t="str">
            <v>PORTA CORTA-FOGO METALICA - 90 X 210 CM</v>
          </cell>
          <cell r="C1039" t="str">
            <v>M2</v>
          </cell>
          <cell r="D1039">
            <v>198.55</v>
          </cell>
        </row>
        <row r="1040">
          <cell r="A1040">
            <v>11541</v>
          </cell>
          <cell r="B1040" t="str">
            <v>PORTA ABRIR CHAPA DOBRADA</v>
          </cell>
        </row>
        <row r="1041">
          <cell r="A1041" t="str">
            <v>11541/001</v>
          </cell>
          <cell r="B1041" t="str">
            <v>PORTA ABRIR 87X217CM TP GRADE C/POSTIGO P/VIDRO C/CHAPA ALMOFADA INFER</v>
          </cell>
          <cell r="C1041" t="str">
            <v>UN</v>
          </cell>
          <cell r="D1041">
            <v>325.83999999999997</v>
          </cell>
        </row>
        <row r="1042">
          <cell r="B1042" t="str">
            <v>IOR EM CHAPA ACO DOBRADA INCLUSIVE FERRAGENS</v>
          </cell>
        </row>
        <row r="1043">
          <cell r="A1043">
            <v>11771</v>
          </cell>
          <cell r="B1043" t="str">
            <v>PORTA DE FERRO P/CELA</v>
          </cell>
        </row>
        <row r="1044">
          <cell r="A1044" t="str">
            <v>11771/001</v>
          </cell>
          <cell r="B1044" t="str">
            <v>PORTA CELA BARRA VERTICAL 1" A CADA 10CM C/3 BARRAS VERTICAIS  1 3/4"X</v>
          </cell>
          <cell r="C1044" t="str">
            <v>M2</v>
          </cell>
          <cell r="D1044">
            <v>857.21</v>
          </cell>
        </row>
        <row r="1045">
          <cell r="B1045" t="str">
            <v>1/2" REVESTIDA C/CHAPA FERRO GALV 12 ATE 60CM MARCO CANTONEIRA 1 3/4"X</v>
          </cell>
        </row>
        <row r="1046">
          <cell r="B1046" t="str">
            <v>1/4" C/FECHO ESPECIAL P/CADEADO 50MM EXCL ESTE CONF PROJ 6004 SEARQ/</v>
          </cell>
        </row>
        <row r="1047">
          <cell r="B1047" t="str">
            <v>EMOP COLOCADA.</v>
          </cell>
        </row>
        <row r="1048">
          <cell r="A1048">
            <v>11776</v>
          </cell>
          <cell r="B1048" t="str">
            <v>PORTA FERRO ABRIR CHAPA LISA</v>
          </cell>
        </row>
        <row r="1049">
          <cell r="A1049" t="str">
            <v>11776/001</v>
          </cell>
          <cell r="B1049" t="str">
            <v>PORTA FERRO ABRIR TIPO CHAPA LISA C/1 OU 2 FOLHAS SEM FECHADURA</v>
          </cell>
          <cell r="C1049" t="str">
            <v>M2</v>
          </cell>
          <cell r="D1049">
            <v>162.91999999999999</v>
          </cell>
        </row>
        <row r="1050">
          <cell r="A1050">
            <v>23720</v>
          </cell>
          <cell r="B1050" t="str">
            <v>PORTA FERRO VENEZIANA ABRIR (COMPLETA)</v>
          </cell>
        </row>
        <row r="1051">
          <cell r="A1051" t="str">
            <v>23720/001</v>
          </cell>
          <cell r="B1051" t="str">
            <v>PORTA FERRO VENEZIANA COMPLETA CHAPA DOBRADA INCL FERRAGENS E PINTURA</v>
          </cell>
          <cell r="C1051" t="str">
            <v>M2</v>
          </cell>
          <cell r="D1051">
            <v>188.06</v>
          </cell>
        </row>
        <row r="1052">
          <cell r="B1052" t="str">
            <v>ESMALTE SOBRE SOBRE ZARCAO.</v>
          </cell>
        </row>
        <row r="1053">
          <cell r="A1053" t="str">
            <v>23720/002</v>
          </cell>
          <cell r="B1053" t="str">
            <v>PORTA FERRO VENEZIANA COMPLETA CHAPA DOBRADA SEM PINTURA INCL FERRAGEM</v>
          </cell>
          <cell r="C1053" t="str">
            <v>M2</v>
          </cell>
          <cell r="D1053">
            <v>118.04</v>
          </cell>
        </row>
        <row r="1054">
          <cell r="A1054" t="str">
            <v>23720/003</v>
          </cell>
          <cell r="B1054" t="str">
            <v>PORTA DE FERRO TODA EM VENEZIANA C/ADUELA, FERRAGENS E FECHADURA</v>
          </cell>
          <cell r="C1054" t="str">
            <v>M2</v>
          </cell>
          <cell r="D1054">
            <v>118.04</v>
          </cell>
        </row>
        <row r="1055">
          <cell r="A1055" t="str">
            <v>CÓDIGO</v>
          </cell>
          <cell r="B1055" t="str">
            <v>|D E S C R I Ç Ã O                                                   |UN</v>
          </cell>
          <cell r="C1055" t="str">
            <v>IDADE</v>
          </cell>
          <cell r="D1055" t="str">
            <v>|CUSTO TOTAL</v>
          </cell>
        </row>
        <row r="1056">
          <cell r="A1056" t="str">
            <v>ÍNCULO.....:</v>
          </cell>
          <cell r="B1056" t="str">
            <v>NACIONAL CAIXA</v>
          </cell>
        </row>
        <row r="1058">
          <cell r="A1058">
            <v>23768</v>
          </cell>
          <cell r="B1058" t="str">
            <v>PORTAS METALICAS E ALCAPOES BLOCO 2Q</v>
          </cell>
        </row>
        <row r="1059">
          <cell r="A1059" t="str">
            <v>23768/001</v>
          </cell>
          <cell r="B1059" t="str">
            <v>PORTA COMPARTIMENTO LIXO PR5-2Q-T 60X210CM CANTONEIRA</v>
          </cell>
          <cell r="C1059" t="str">
            <v>UN</v>
          </cell>
          <cell r="D1059">
            <v>293.14</v>
          </cell>
        </row>
        <row r="1060">
          <cell r="A1060" t="str">
            <v>23768/002</v>
          </cell>
          <cell r="B1060" t="str">
            <v>PORTAO ENTRADA PR5-2Q-T 100X210CM CHAPA DOBRADA INCL FERRAGE</v>
          </cell>
          <cell r="C1060" t="str">
            <v>UN</v>
          </cell>
          <cell r="D1060">
            <v>306.97000000000003</v>
          </cell>
        </row>
        <row r="1061">
          <cell r="B1061" t="str">
            <v>TURA.</v>
          </cell>
        </row>
        <row r="1062">
          <cell r="A1062" t="str">
            <v>23768/003</v>
          </cell>
          <cell r="B1062" t="str">
            <v>PORTA-CACAMBA LIXEIRA PR5-2Q-T CANTONEIRA</v>
          </cell>
          <cell r="C1062" t="str">
            <v>UN</v>
          </cell>
          <cell r="D1062">
            <v>6.53</v>
          </cell>
        </row>
        <row r="1063">
          <cell r="A1063" t="str">
            <v>23768/004</v>
          </cell>
          <cell r="B1063" t="str">
            <v>ALCAPAO TELHADO PR5-2Q-T 80X100CM CANTONEIRA</v>
          </cell>
          <cell r="C1063" t="str">
            <v>UN</v>
          </cell>
          <cell r="D1063">
            <v>338.31</v>
          </cell>
        </row>
        <row r="1064">
          <cell r="A1064" t="str">
            <v>23768/005</v>
          </cell>
          <cell r="B1064" t="str">
            <v>ALCAPAO VISITA CISTERNA PR5-2Q-T 90X90CM CANTONEIRA</v>
          </cell>
          <cell r="C1064" t="str">
            <v>UN</v>
          </cell>
          <cell r="D1064">
            <v>280.52</v>
          </cell>
        </row>
        <row r="1065">
          <cell r="A1065" t="str">
            <v>23768/006</v>
          </cell>
          <cell r="B1065" t="str">
            <v>ALCAPAO CAIXA D AGUA PR5-2Q-T 90X125CM CANTONEIR</v>
          </cell>
          <cell r="C1065" t="str">
            <v>UN</v>
          </cell>
          <cell r="D1065">
            <v>419.63</v>
          </cell>
        </row>
        <row r="1066">
          <cell r="A1066">
            <v>24167</v>
          </cell>
          <cell r="B1066" t="str">
            <v>PORTA METALICA 80X210CM</v>
          </cell>
        </row>
        <row r="1067">
          <cell r="A1067" t="str">
            <v>24167/001</v>
          </cell>
          <cell r="B1067" t="str">
            <v>PORTA METALICA 80X210CM CHAPA DOBRADA SEM PINTURA INCL FERRAGENS</v>
          </cell>
          <cell r="C1067" t="str">
            <v>UN</v>
          </cell>
          <cell r="D1067">
            <v>241.66</v>
          </cell>
        </row>
        <row r="1068">
          <cell r="A1068" t="str">
            <v>24167/002</v>
          </cell>
          <cell r="B1068" t="str">
            <v>PORTA METAL ABRIR VENEZIANA COMPLETA 80 X 210CM -COLOCADA</v>
          </cell>
          <cell r="C1068" t="str">
            <v>UN</v>
          </cell>
          <cell r="D1068">
            <v>110.75</v>
          </cell>
        </row>
        <row r="1069">
          <cell r="A1069">
            <v>26313</v>
          </cell>
          <cell r="B1069" t="str">
            <v>PORTA ACO DE ENROLAR</v>
          </cell>
        </row>
        <row r="1070">
          <cell r="A1070" t="str">
            <v>26313/001</v>
          </cell>
          <cell r="B1070" t="str">
            <v>PORTA ACO ENROLAR TIPO GRADE</v>
          </cell>
          <cell r="C1070" t="str">
            <v>M2</v>
          </cell>
          <cell r="D1070">
            <v>252.03</v>
          </cell>
        </row>
        <row r="1071">
          <cell r="A1071" t="str">
            <v>26313/002</v>
          </cell>
          <cell r="B1071" t="str">
            <v>PORTA ACO ENROLAR TIPO TIJOLINHO</v>
          </cell>
          <cell r="C1071" t="str">
            <v>M2</v>
          </cell>
          <cell r="D1071">
            <v>277.23</v>
          </cell>
        </row>
        <row r="1072">
          <cell r="A1072" t="str">
            <v>26313/003</v>
          </cell>
          <cell r="B1072" t="str">
            <v>PORTA ACO ENROLAR CHAPA ONDULADA</v>
          </cell>
          <cell r="C1072" t="str">
            <v>M2</v>
          </cell>
          <cell r="D1072">
            <v>175.03</v>
          </cell>
        </row>
        <row r="1073">
          <cell r="A1073">
            <v>39571</v>
          </cell>
          <cell r="B1073" t="str">
            <v>PORTA CORTA-FOGO METALICA</v>
          </cell>
          <cell r="C1073" t="str">
            <v>M2</v>
          </cell>
          <cell r="D1073">
            <v>198.55</v>
          </cell>
        </row>
        <row r="1074">
          <cell r="A1074">
            <v>40678</v>
          </cell>
          <cell r="B1074" t="str">
            <v>PORTA DE ABRIGO DE MEDIDORES E BOTIJOES</v>
          </cell>
          <cell r="C1074" t="str">
            <v>M2</v>
          </cell>
          <cell r="D1074">
            <v>114.84</v>
          </cell>
        </row>
        <row r="1075">
          <cell r="A1075">
            <v>40679</v>
          </cell>
          <cell r="B1075" t="str">
            <v>PORTA DE FERRO PARA LIXEIRA</v>
          </cell>
          <cell r="C1075" t="str">
            <v>M2</v>
          </cell>
          <cell r="D1075">
            <v>196.3</v>
          </cell>
        </row>
        <row r="1076">
          <cell r="A1076">
            <v>40713</v>
          </cell>
          <cell r="B1076" t="str">
            <v>ASSENTAMENTO BATENTES METALICOS 60X210CM</v>
          </cell>
          <cell r="C1076" t="str">
            <v>UN</v>
          </cell>
          <cell r="D1076">
            <v>30.6</v>
          </cell>
        </row>
        <row r="1077">
          <cell r="A1077">
            <v>40714</v>
          </cell>
          <cell r="B1077" t="str">
            <v>ASSENTAMENTO BATENTES METALICOS 72X210CM</v>
          </cell>
          <cell r="C1077" t="str">
            <v>UN</v>
          </cell>
          <cell r="D1077">
            <v>31.36</v>
          </cell>
        </row>
        <row r="1078">
          <cell r="A1078">
            <v>40715</v>
          </cell>
          <cell r="B1078" t="str">
            <v>ASSENTAMENTO BATENTES METALICOS 82X210CM</v>
          </cell>
          <cell r="C1078" t="str">
            <v>UN</v>
          </cell>
          <cell r="D1078">
            <v>32</v>
          </cell>
        </row>
        <row r="1079">
          <cell r="A1079">
            <v>40716</v>
          </cell>
          <cell r="B1079" t="str">
            <v>ASSENTAMENTO BATENTES METALICOS 86X210CM</v>
          </cell>
          <cell r="C1079" t="str">
            <v>UN</v>
          </cell>
          <cell r="D1079">
            <v>32.26</v>
          </cell>
        </row>
        <row r="1080">
          <cell r="A1080">
            <v>40717</v>
          </cell>
          <cell r="B1080" t="str">
            <v>ASSENTAMENTO BATENTES METALICOS 100X210CM</v>
          </cell>
          <cell r="C1080" t="str">
            <v>UN</v>
          </cell>
          <cell r="D1080">
            <v>33.15</v>
          </cell>
        </row>
        <row r="1081">
          <cell r="A1081">
            <v>68446</v>
          </cell>
          <cell r="B1081" t="str">
            <v>PORTINHOLA EM CHAPA DE FERRO GALVANIZADO.</v>
          </cell>
        </row>
        <row r="1082">
          <cell r="A1082" t="str">
            <v>68446/001</v>
          </cell>
          <cell r="B1082" t="str">
            <v>PORTINHOLA P/ALCAPAO CISTERNA CX D AGUA EM CHAPA FERRO GALVANIZADO 16</v>
          </cell>
          <cell r="C1082" t="str">
            <v>M2</v>
          </cell>
          <cell r="D1082">
            <v>223.74</v>
          </cell>
        </row>
        <row r="1083">
          <cell r="B1083" t="str">
            <v>MEDINDO ATE 80X80CM C/GUARNICAO E ALCA P/CADEADO EXCL ESTE COLOCADA</v>
          </cell>
        </row>
        <row r="1084">
          <cell r="A1084">
            <v>68584</v>
          </cell>
          <cell r="B1084" t="str">
            <v>PORTA FERRO ABRIR</v>
          </cell>
        </row>
        <row r="1085">
          <cell r="A1085" t="str">
            <v>68584/001</v>
          </cell>
          <cell r="B1085" t="str">
            <v>PORTA FERRO ABRIR TP GRADE P/VIDRO C/CHAPA</v>
          </cell>
          <cell r="C1085" t="str">
            <v>M2</v>
          </cell>
          <cell r="D1085">
            <v>165.38</v>
          </cell>
        </row>
        <row r="1086">
          <cell r="A1086" t="str">
            <v>CÓDIGO</v>
          </cell>
          <cell r="B1086" t="str">
            <v>|D E S C R I Ç Ã O                                                   |UN</v>
          </cell>
          <cell r="C1086" t="str">
            <v>IDADE</v>
          </cell>
          <cell r="D1086" t="str">
            <v>|CUSTO TOTAL</v>
          </cell>
        </row>
        <row r="1087">
          <cell r="A1087" t="str">
            <v>ÍNCULO.....:</v>
          </cell>
          <cell r="B1087" t="str">
            <v>NACIONAL CAIXA</v>
          </cell>
        </row>
        <row r="1089">
          <cell r="A1089" t="str">
            <v>68584/002</v>
          </cell>
          <cell r="B1089" t="str">
            <v>PORTA FERRO ABRIR BARRA 7/8X3/16"REV C/CHAPA C/1 OU 2 FOLHAS</v>
          </cell>
          <cell r="C1089" t="str">
            <v>M2</v>
          </cell>
          <cell r="D1089">
            <v>94.93</v>
          </cell>
        </row>
        <row r="1090">
          <cell r="A1090" t="str">
            <v>68584/003</v>
          </cell>
          <cell r="B1090" t="str">
            <v>PORTA FERRO ABRIR TIPO CHAPA LISA C/1 OU 2 FOLHAS SEM FECHADURA</v>
          </cell>
          <cell r="C1090" t="str">
            <v>M2</v>
          </cell>
          <cell r="D1090">
            <v>162.91999999999999</v>
          </cell>
        </row>
        <row r="1091">
          <cell r="A1091" t="str">
            <v>68584/004</v>
          </cell>
          <cell r="B1091" t="str">
            <v>PORTA FERRO ABRIR VENEZIANA S/BANDEIRA S/FERRAGEM</v>
          </cell>
          <cell r="C1091" t="str">
            <v>M2</v>
          </cell>
          <cell r="D1091">
            <v>134.38</v>
          </cell>
        </row>
        <row r="1092">
          <cell r="A1092" t="str">
            <v>68584/005</v>
          </cell>
          <cell r="B1092" t="str">
            <v>PORTA FERRO ABRIR BARRA FERRO CHATO C/REQUADRO E GUARNICAO</v>
          </cell>
          <cell r="C1092" t="str">
            <v>M2</v>
          </cell>
          <cell r="D1092">
            <v>149.79</v>
          </cell>
        </row>
        <row r="1093">
          <cell r="A1093">
            <v>68585</v>
          </cell>
          <cell r="B1093" t="str">
            <v>ALCAPAO FERRO</v>
          </cell>
        </row>
        <row r="1094">
          <cell r="A1094" t="str">
            <v>68585/001</v>
          </cell>
          <cell r="B1094" t="str">
            <v>ALCAPAO FERRO 60X60CM C/FERRAGENS</v>
          </cell>
          <cell r="C1094" t="str">
            <v>UN</v>
          </cell>
          <cell r="D1094">
            <v>55.15</v>
          </cell>
        </row>
        <row r="1095">
          <cell r="A1095" t="str">
            <v>68585/002</v>
          </cell>
          <cell r="B1095" t="str">
            <v>ALCAPAO FERRO 70X70CM C/FERRAGENS</v>
          </cell>
          <cell r="C1095" t="str">
            <v>UN</v>
          </cell>
          <cell r="D1095">
            <v>62.66</v>
          </cell>
        </row>
        <row r="1096">
          <cell r="A1096">
            <v>93</v>
          </cell>
          <cell r="B1096" t="str">
            <v>JANELA DE FERRO</v>
          </cell>
        </row>
        <row r="1097">
          <cell r="A1097">
            <v>6103</v>
          </cell>
          <cell r="B1097" t="str">
            <v>JANELA BASCULANTE DE FERRO - 0,60 X 0,80 M</v>
          </cell>
          <cell r="C1097" t="str">
            <v>M2</v>
          </cell>
          <cell r="D1097">
            <v>137.77000000000001</v>
          </cell>
        </row>
        <row r="1098">
          <cell r="A1098">
            <v>6104</v>
          </cell>
          <cell r="B1098" t="str">
            <v>JANELA BASCULANTE DE FERRO - 1,20 X 1,20 M</v>
          </cell>
          <cell r="C1098" t="str">
            <v>M2</v>
          </cell>
          <cell r="D1098">
            <v>176.32</v>
          </cell>
        </row>
        <row r="1099">
          <cell r="A1099">
            <v>6126</v>
          </cell>
          <cell r="B1099" t="str">
            <v>JANELA EM FERRO DE CORRER C/2 FOLHAS EM CAIXILHOS PEQUENOS C/BANDEIRA</v>
          </cell>
          <cell r="C1099" t="str">
            <v>M2</v>
          </cell>
          <cell r="D1099">
            <v>153.91999999999999</v>
          </cell>
        </row>
        <row r="1100">
          <cell r="B1100" t="str">
            <v>MAXIMAR OU FIXA, 1,20MX1,20M</v>
          </cell>
        </row>
        <row r="1101">
          <cell r="A1101">
            <v>7090</v>
          </cell>
          <cell r="B1101" t="str">
            <v>JANELA CORRER CHAPA DOBRADA 1 FL VIDRO 2 FLS VENEZIANA</v>
          </cell>
          <cell r="C1101" t="str">
            <v>M2</v>
          </cell>
          <cell r="D1101">
            <v>144.79</v>
          </cell>
        </row>
        <row r="1102">
          <cell r="A1102">
            <v>23739</v>
          </cell>
          <cell r="B1102" t="str">
            <v>JANELA BASCULANTE FERRO C/VIDRO E PINTURA</v>
          </cell>
        </row>
        <row r="1103">
          <cell r="A1103" t="str">
            <v>23739/001</v>
          </cell>
          <cell r="B1103" t="str">
            <v>JANELA BASCULANTE FERRO 0,60X0,80M CANTONEIRA VIDRO FANTASIA 4MM PINT</v>
          </cell>
          <cell r="C1103" t="str">
            <v>M2</v>
          </cell>
          <cell r="D1103">
            <v>215.01</v>
          </cell>
        </row>
        <row r="1104">
          <cell r="B1104" t="str">
            <v>ESMALTE 2 DEMAOS SOBRE FUNDO C/ZARCAO</v>
          </cell>
        </row>
        <row r="1105">
          <cell r="A1105" t="str">
            <v>23739/002</v>
          </cell>
          <cell r="B1105" t="str">
            <v>JANELA BASCULANTE FERRO 1,20X1,00M CHAPA DOBRADA VIDRO FANT 4MM PINT</v>
          </cell>
          <cell r="C1105" t="str">
            <v>M2</v>
          </cell>
          <cell r="D1105">
            <v>253.57</v>
          </cell>
        </row>
        <row r="1106">
          <cell r="B1106" t="str">
            <v>ESMALTE 2 DEMAOS SOBRE FUNDO C/ZARCAO</v>
          </cell>
        </row>
        <row r="1107">
          <cell r="A1107">
            <v>23740</v>
          </cell>
          <cell r="B1107" t="str">
            <v>JANELA CORRER EM FERRO C/VIDRO E PINTURA</v>
          </cell>
        </row>
        <row r="1108">
          <cell r="A1108" t="str">
            <v>23740/001</v>
          </cell>
          <cell r="B1108" t="str">
            <v>JANELA EM FERRO DE CORRER COM BANDEIRA FIXA CHAPA DOBRADA VIDRO FANTA-</v>
          </cell>
          <cell r="C1108" t="str">
            <v>M2</v>
          </cell>
          <cell r="D1108">
            <v>231.16</v>
          </cell>
        </row>
        <row r="1109">
          <cell r="B1109" t="str">
            <v>SIA 4MM PINTURA ESMALTE 2 DEMAOS SOBRE ZARCAO</v>
          </cell>
        </row>
        <row r="1110">
          <cell r="A1110" t="str">
            <v>23740/002</v>
          </cell>
          <cell r="B1110" t="str">
            <v>JANELA EM FERRO DE CORRER COM BANDEIRA FIXA CHAPA DOBRADA VIDRO LISO</v>
          </cell>
          <cell r="C1110" t="str">
            <v>M2</v>
          </cell>
          <cell r="D1110">
            <v>243.81</v>
          </cell>
        </row>
        <row r="1111">
          <cell r="B1111" t="str">
            <v>E = 4 MM, PINTURA ESMALTE DUAS DEMAOS SOBRE ZARCAO</v>
          </cell>
        </row>
        <row r="1112">
          <cell r="A1112" t="str">
            <v>23740/003</v>
          </cell>
          <cell r="B1112" t="str">
            <v>JANELA CORRER 1FL VIDRO 2FLS VENEZIANA CHAPA DOBRADA C/VIDRO CANELADO</v>
          </cell>
          <cell r="C1112" t="str">
            <v>M2</v>
          </cell>
          <cell r="D1112">
            <v>211.43</v>
          </cell>
        </row>
        <row r="1113">
          <cell r="B1113" t="str">
            <v>E PINTURA C/ZARCAO</v>
          </cell>
        </row>
        <row r="1114">
          <cell r="A1114">
            <v>23765</v>
          </cell>
          <cell r="B1114" t="str">
            <v>JANELA CORRER EM FERRO (SEM VIDRO E PINTURA)</v>
          </cell>
        </row>
        <row r="1115">
          <cell r="A1115" t="str">
            <v>23765/001</v>
          </cell>
          <cell r="B1115" t="str">
            <v>JANELA CHAPA DOBRADA CORRER 2FLS P/VIDRO C/DIVISAO HORIZ 150X120CM</v>
          </cell>
          <cell r="C1115" t="str">
            <v>M2</v>
          </cell>
          <cell r="D1115">
            <v>153.91</v>
          </cell>
        </row>
        <row r="1116">
          <cell r="A1116" t="str">
            <v>23765/002</v>
          </cell>
          <cell r="B1116" t="str">
            <v>JANELA CHAPA DOBRADA CORRER 4FLS P/VIDRO C/DIVISAO HORIZ 150X120CM</v>
          </cell>
          <cell r="C1116" t="str">
            <v>M2</v>
          </cell>
          <cell r="D1116">
            <v>201.77</v>
          </cell>
        </row>
        <row r="1117">
          <cell r="A1117" t="str">
            <v>CÓDIGO</v>
          </cell>
          <cell r="B1117" t="str">
            <v>|D E S C R I Ç Ã O                                                   |UN</v>
          </cell>
          <cell r="C1117" t="str">
            <v>IDADE</v>
          </cell>
          <cell r="D1117" t="str">
            <v>|CUSTO TOTAL</v>
          </cell>
        </row>
        <row r="1118">
          <cell r="A1118" t="str">
            <v>ÍNCULO.....:</v>
          </cell>
          <cell r="B1118" t="str">
            <v>NACIONAL CAIXA</v>
          </cell>
        </row>
        <row r="1120">
          <cell r="A1120" t="str">
            <v>23765/003</v>
          </cell>
          <cell r="B1120" t="str">
            <v>JANELA FERRO CORRER 2FLS VENEZIANA</v>
          </cell>
          <cell r="C1120" t="str">
            <v>M2</v>
          </cell>
          <cell r="D1120">
            <v>145.81</v>
          </cell>
        </row>
        <row r="1121">
          <cell r="A1121">
            <v>23766</v>
          </cell>
          <cell r="B1121" t="str">
            <v>JANELA BASCULANTE FERRO (SEM VIDRO E PINTURA)</v>
          </cell>
        </row>
        <row r="1122">
          <cell r="A1122" t="str">
            <v>23766/001</v>
          </cell>
          <cell r="B1122" t="str">
            <v>JANELA BASCULANTE FERRO  60X 80CM CANTONEIRA</v>
          </cell>
          <cell r="C1122" t="str">
            <v>M2</v>
          </cell>
          <cell r="D1122">
            <v>137.77000000000001</v>
          </cell>
        </row>
        <row r="1123">
          <cell r="A1123" t="str">
            <v>23766/002</v>
          </cell>
          <cell r="B1123" t="str">
            <v>JANELA BASCULANTE FERRO 120X120CM CHAPA DOBRADA</v>
          </cell>
          <cell r="C1123" t="str">
            <v>M2</v>
          </cell>
          <cell r="D1123">
            <v>176.32</v>
          </cell>
        </row>
        <row r="1124">
          <cell r="A1124" t="str">
            <v>23766/003</v>
          </cell>
          <cell r="B1124" t="str">
            <v>JANELA BASCULANTE FERRO 60 X 80 CM CHAPA DOBRADA</v>
          </cell>
          <cell r="C1124" t="str">
            <v>M2</v>
          </cell>
          <cell r="D1124">
            <v>176.32</v>
          </cell>
        </row>
        <row r="1125">
          <cell r="A1125">
            <v>26300</v>
          </cell>
          <cell r="B1125" t="str">
            <v>JANELA MAXIM AIR</v>
          </cell>
        </row>
        <row r="1126">
          <cell r="A1126" t="str">
            <v>26300/001</v>
          </cell>
          <cell r="B1126" t="str">
            <v>JANELA MAXIM AIR S/VIDRO E S/PINTURA</v>
          </cell>
          <cell r="C1126" t="str">
            <v>M2</v>
          </cell>
          <cell r="D1126">
            <v>247.19</v>
          </cell>
        </row>
        <row r="1127">
          <cell r="A1127" t="str">
            <v>26300/002</v>
          </cell>
          <cell r="B1127" t="str">
            <v>JANELA MAXIM AIR C/VIDRO CANELADO E PINTURA ESMALTE C/ZARCAO</v>
          </cell>
          <cell r="C1127" t="str">
            <v>M2</v>
          </cell>
          <cell r="D1127">
            <v>324.44</v>
          </cell>
        </row>
        <row r="1128">
          <cell r="A1128" t="str">
            <v>26300/003</v>
          </cell>
          <cell r="B1128" t="str">
            <v>JANELA MAXIM AIR CHAPA DOBRADA</v>
          </cell>
          <cell r="C1128" t="str">
            <v>M2</v>
          </cell>
          <cell r="D1128">
            <v>247.19</v>
          </cell>
        </row>
        <row r="1129">
          <cell r="A1129">
            <v>59422</v>
          </cell>
          <cell r="B1129" t="str">
            <v>JANELA DE FERRO CORRER P/VIDRO 1,50X1,20M</v>
          </cell>
        </row>
        <row r="1130">
          <cell r="A1130" t="str">
            <v>59422/001</v>
          </cell>
          <cell r="B1130" t="str">
            <v>JANELA DE FERRO CORRER 1,50X1,20M P/VIDRO</v>
          </cell>
          <cell r="C1130" t="str">
            <v>M2</v>
          </cell>
          <cell r="D1130">
            <v>153.91</v>
          </cell>
        </row>
        <row r="1131">
          <cell r="A1131" t="str">
            <v>59422/002</v>
          </cell>
          <cell r="B1131" t="str">
            <v>JANELA FERRO CORRER 2FLS DIVISAO HORIZONTAL 150X120CM, ASSENTADA</v>
          </cell>
          <cell r="C1131" t="str">
            <v>M2</v>
          </cell>
          <cell r="D1131">
            <v>153.91</v>
          </cell>
        </row>
        <row r="1132">
          <cell r="A1132">
            <v>68060</v>
          </cell>
          <cell r="B1132" t="str">
            <v>BASCULANTE DE FERRO COM VIDRO</v>
          </cell>
          <cell r="C1132" t="str">
            <v>M2</v>
          </cell>
          <cell r="D1132">
            <v>164.98</v>
          </cell>
        </row>
        <row r="1133">
          <cell r="A1133">
            <v>68475</v>
          </cell>
          <cell r="B1133" t="str">
            <v>JANELA CORRER CH DOBRADA ACO C/ADICAO DE COBRE PRE-ZINCADO 100X120CM</v>
          </cell>
        </row>
        <row r="1134">
          <cell r="A1134" t="str">
            <v>68475/001</v>
          </cell>
          <cell r="B1134" t="str">
            <v>JANELA CORRER CH DOBRADA ACO C/ADICAO DE COBRE PRE-ZINCADO 100X120CM</v>
          </cell>
          <cell r="C1134" t="str">
            <v>UN</v>
          </cell>
          <cell r="D1134">
            <v>170.23</v>
          </cell>
        </row>
        <row r="1135">
          <cell r="A1135" t="str">
            <v>68475/002</v>
          </cell>
          <cell r="B1135" t="str">
            <v>JANELA DE CORRER EM CHAPA DOBRADA, 4 FLS. SEM DIVISÃO HORIZONTAL , PAR</v>
          </cell>
          <cell r="C1135" t="str">
            <v>UN</v>
          </cell>
          <cell r="D1135">
            <v>351.53</v>
          </cell>
        </row>
        <row r="1136">
          <cell r="B1136" t="str">
            <v>A VIDRO, DE 1,50 X 1,20M.</v>
          </cell>
        </row>
        <row r="1137">
          <cell r="A1137" t="str">
            <v>68475/003</v>
          </cell>
          <cell r="B1137" t="str">
            <v>JANELA DE CORRER EM CHAPA DOBRADA DE FERRO COM 2FOLHAS, DE 1,20X1,20M</v>
          </cell>
          <cell r="C1137" t="str">
            <v>UN</v>
          </cell>
          <cell r="D1137">
            <v>140.51</v>
          </cell>
        </row>
        <row r="1138">
          <cell r="A1138">
            <v>68476</v>
          </cell>
          <cell r="B1138" t="str">
            <v>CAIXILHO BASCULANTE DE FERRO 0,80 X 0,60 M</v>
          </cell>
        </row>
        <row r="1139">
          <cell r="A1139" t="str">
            <v>68476/001</v>
          </cell>
          <cell r="B1139" t="str">
            <v>CAIXILHO BASCULANTE DE FERRO 0,80 X 0,60 M</v>
          </cell>
          <cell r="C1139" t="str">
            <v>UN</v>
          </cell>
          <cell r="D1139">
            <v>55.91</v>
          </cell>
        </row>
        <row r="1140">
          <cell r="A1140">
            <v>94</v>
          </cell>
          <cell r="B1140" t="str">
            <v>GRADE DE FERRO</v>
          </cell>
        </row>
        <row r="1141">
          <cell r="A1141">
            <v>24284</v>
          </cell>
          <cell r="B1141" t="str">
            <v>GRADIL DE FERRO</v>
          </cell>
        </row>
        <row r="1142">
          <cell r="A1142" t="str">
            <v>24284/001</v>
          </cell>
          <cell r="B1142" t="str">
            <v>GRADE DE FERRO REDONDO PARA PROTECAO (22 KG/M2)</v>
          </cell>
          <cell r="C1142" t="str">
            <v>M2</v>
          </cell>
          <cell r="D1142">
            <v>101.76</v>
          </cell>
        </row>
        <row r="1143">
          <cell r="A1143" t="str">
            <v>24284/002</v>
          </cell>
          <cell r="B1143" t="str">
            <v>GRADE PROTECAO P/MUDA DE ARVORES (SERVICO 17348-001)</v>
          </cell>
          <cell r="C1143" t="str">
            <v>UN</v>
          </cell>
          <cell r="D1143">
            <v>65.47</v>
          </cell>
        </row>
        <row r="1144">
          <cell r="A1144">
            <v>68493</v>
          </cell>
          <cell r="B1144" t="str">
            <v>CORRIMAO DA ESCADA EM GRADE DE FERRO</v>
          </cell>
        </row>
        <row r="1145">
          <cell r="A1145" t="str">
            <v>68493/001</v>
          </cell>
          <cell r="B1145" t="str">
            <v>CORRIMAO DA ESCADA EM GRADE DE FERRO</v>
          </cell>
          <cell r="C1145" t="str">
            <v>M</v>
          </cell>
          <cell r="D1145">
            <v>120.5</v>
          </cell>
        </row>
        <row r="1146">
          <cell r="A1146">
            <v>68586</v>
          </cell>
          <cell r="B1146" t="str">
            <v>GRADE FERRO BARRA CHATA</v>
          </cell>
        </row>
        <row r="1147">
          <cell r="A1147" t="str">
            <v>68586/001</v>
          </cell>
          <cell r="B1147" t="str">
            <v>GRADE FERRO BARRA CHATA</v>
          </cell>
          <cell r="C1147" t="str">
            <v>M2</v>
          </cell>
          <cell r="D1147">
            <v>80.17</v>
          </cell>
        </row>
        <row r="1148">
          <cell r="A1148" t="str">
            <v>CÓDIGO</v>
          </cell>
          <cell r="B1148" t="str">
            <v>|D E S C R I Ç Ã O                                                   |UN</v>
          </cell>
          <cell r="C1148" t="str">
            <v>IDADE</v>
          </cell>
          <cell r="D1148" t="str">
            <v>|CUSTO TOTAL</v>
          </cell>
        </row>
        <row r="1149">
          <cell r="A1149" t="str">
            <v>ÍNCULO.....:</v>
          </cell>
          <cell r="B1149" t="str">
            <v>NACIONAL CAIXA</v>
          </cell>
        </row>
        <row r="1151">
          <cell r="A1151" t="str">
            <v>68586/002</v>
          </cell>
          <cell r="B1151" t="str">
            <v>GRADE FERRO BARRA CHATA 7/8X3/16"/PERFIL</v>
          </cell>
          <cell r="C1151" t="str">
            <v>M2</v>
          </cell>
          <cell r="D1151">
            <v>227.83</v>
          </cell>
        </row>
        <row r="1152">
          <cell r="A1152">
            <v>95</v>
          </cell>
          <cell r="B1152" t="str">
            <v>GUARDA-CORPO DE FERRO</v>
          </cell>
        </row>
        <row r="1153">
          <cell r="A1153">
            <v>11787</v>
          </cell>
          <cell r="B1153" t="str">
            <v>GUARDA CORPO / GRADIL DE FERRO</v>
          </cell>
        </row>
        <row r="1154">
          <cell r="A1154" t="str">
            <v>11787/001</v>
          </cell>
          <cell r="B1154" t="str">
            <v>GUARDA CORPO FERRO LANCES 3,00 A 4,00M H=1,00M SEM GRADE C/4 MONTANTES</v>
          </cell>
          <cell r="C1154" t="str">
            <v>M</v>
          </cell>
          <cell r="D1154">
            <v>274</v>
          </cell>
        </row>
        <row r="1155">
          <cell r="B1155" t="str">
            <v>BARRAS 2X3/4" CHUMBADOS CONCRETO CORRIMAO 2 BARRAS SOBREPOSTAS 3X1/2"</v>
          </cell>
        </row>
        <row r="1156">
          <cell r="B1156" t="str">
            <v>E 2X3/8" 2 TRAVESSAS HORIZONTAIS EM BARRAS 1 1/4X3/8" SOLDADAS NOS MON</v>
          </cell>
        </row>
        <row r="1157">
          <cell r="B1157" t="str">
            <v>TANTES UMA DISTANTE 34 E 67CM DO PISO RESPEC</v>
          </cell>
        </row>
        <row r="1158">
          <cell r="A1158" t="str">
            <v>11787/002</v>
          </cell>
          <cell r="B1158" t="str">
            <v>GUARDA CORPO FERRO LANCES 3,00 A 4,00M H=1,00M COM GRADE DE 21 BARRAS</v>
          </cell>
          <cell r="C1158" t="str">
            <v>M</v>
          </cell>
          <cell r="D1158">
            <v>381.72</v>
          </cell>
        </row>
        <row r="1159">
          <cell r="B1159" t="str">
            <v>VERTICAIS 1/2X1/2" SOLDADAS NO CORRIMAO E NA BARRA INFERIOR ESTA COM</v>
          </cell>
        </row>
        <row r="1160">
          <cell r="B1160" t="str">
            <v>2X1/2" A 10CM DO PISO CORRIMAO DUAS BARRAS SUPERPOSTAS 3X1/2" E 2X3/8"</v>
          </cell>
        </row>
        <row r="1161">
          <cell r="B1161" t="str">
            <v>C/ 4 MONTANTES BARRAS 2X3/4" CHUMBADOS CONCR</v>
          </cell>
        </row>
        <row r="1162">
          <cell r="A1162">
            <v>24130</v>
          </cell>
          <cell r="B1162" t="str">
            <v>GUARDA-CORPO</v>
          </cell>
        </row>
        <row r="1163">
          <cell r="A1163" t="str">
            <v>24130/001</v>
          </cell>
          <cell r="B1163" t="str">
            <v>GUARDA-CORPO C/ CORRIMAO/GRADIL BARRAS FERRO H=80 CM</v>
          </cell>
          <cell r="C1163" t="str">
            <v>M</v>
          </cell>
          <cell r="D1163">
            <v>266.07</v>
          </cell>
        </row>
        <row r="1164">
          <cell r="A1164">
            <v>68067</v>
          </cell>
          <cell r="B1164" t="str">
            <v>GUARDA CORPO FERRO GALVANIZADO 1 1/2"</v>
          </cell>
          <cell r="C1164" t="str">
            <v>M</v>
          </cell>
          <cell r="D1164">
            <v>102.82</v>
          </cell>
        </row>
        <row r="1165">
          <cell r="A1165">
            <v>97</v>
          </cell>
          <cell r="B1165" t="str">
            <v>ESCADAS/CORRIMAOS</v>
          </cell>
        </row>
        <row r="1166">
          <cell r="A1166">
            <v>23777</v>
          </cell>
          <cell r="B1166" t="str">
            <v>ESCADA MARINHEIRO</v>
          </cell>
        </row>
        <row r="1167">
          <cell r="A1167" t="str">
            <v>23777/001</v>
          </cell>
          <cell r="B1167" t="str">
            <v>ESCADA MARINHEIRO PR5-2Q-T</v>
          </cell>
          <cell r="C1167" t="str">
            <v>M</v>
          </cell>
          <cell r="D1167">
            <v>139.79</v>
          </cell>
        </row>
        <row r="1168">
          <cell r="A1168">
            <v>24131</v>
          </cell>
          <cell r="B1168" t="str">
            <v>ESCADA MARINHEIRO</v>
          </cell>
        </row>
        <row r="1169">
          <cell r="A1169" t="str">
            <v>24131/001</v>
          </cell>
          <cell r="B1169" t="str">
            <v>ESCADA MARINHEIRO EM TUBO FG 1 1/2" 5 DEGRAUS</v>
          </cell>
          <cell r="C1169" t="str">
            <v>M</v>
          </cell>
          <cell r="D1169">
            <v>146.44999999999999</v>
          </cell>
        </row>
        <row r="1170">
          <cell r="A1170">
            <v>24262</v>
          </cell>
          <cell r="B1170" t="str">
            <v>ESCADAS PARA RESERVATORIO</v>
          </cell>
        </row>
        <row r="1171">
          <cell r="A1171" t="str">
            <v>24262/001</v>
          </cell>
          <cell r="B1171" t="str">
            <v>ESCADA INTERNA P/RESERVATORIO</v>
          </cell>
          <cell r="C1171" t="str">
            <v>UN</v>
          </cell>
          <cell r="D1171">
            <v>401.98</v>
          </cell>
        </row>
        <row r="1172">
          <cell r="A1172" t="str">
            <v>24262/002</v>
          </cell>
          <cell r="B1172" t="str">
            <v>ESCADA EXTERNA P/RESERVATORIO APOIADO</v>
          </cell>
          <cell r="C1172" t="str">
            <v>UN</v>
          </cell>
          <cell r="D1172">
            <v>385.58</v>
          </cell>
        </row>
        <row r="1173">
          <cell r="A1173" t="str">
            <v>24262/003</v>
          </cell>
          <cell r="B1173" t="str">
            <v>ESCADA EXTERNA P/RESERVATORIO ELEVADO</v>
          </cell>
          <cell r="C1173" t="str">
            <v>UN</v>
          </cell>
          <cell r="D1173">
            <v>9462.75</v>
          </cell>
        </row>
        <row r="1174">
          <cell r="A1174">
            <v>68473</v>
          </cell>
          <cell r="B1174" t="str">
            <v>ESCADA DE MARINHEIRO C/FERRO CA-50 D=1/2" (12.5MM) L=0,3M SEM PROTECAO</v>
          </cell>
        </row>
        <row r="1175">
          <cell r="B1175" t="str">
            <v>INCL PINTURA ANTI-CORROSIVA (INCL FORNEC/INSTALACAO)</v>
          </cell>
        </row>
        <row r="1176">
          <cell r="A1176" t="str">
            <v>68473/001</v>
          </cell>
          <cell r="B1176" t="str">
            <v>ESCADA DE MARINHEIRO C/FERRO CA-50 D=1/2" (12.5MM) L=0,3M SEM PROTECAO</v>
          </cell>
          <cell r="C1176" t="str">
            <v>M</v>
          </cell>
          <cell r="D1176">
            <v>38.6</v>
          </cell>
        </row>
        <row r="1177">
          <cell r="B1177" t="str">
            <v>INCL PINTURA ANTI-CORROSIVA (INCL FORNEC/INSTALACAO)</v>
          </cell>
        </row>
        <row r="1178">
          <cell r="A1178">
            <v>68587</v>
          </cell>
          <cell r="B1178" t="str">
            <v>CORRIMAO FERRO</v>
          </cell>
        </row>
        <row r="1179">
          <cell r="A1179" t="str">
            <v>CÓDIGO</v>
          </cell>
          <cell r="B1179" t="str">
            <v>|D E S C R I Ç Ã O                                                   |UN</v>
          </cell>
          <cell r="C1179" t="str">
            <v>IDADE</v>
          </cell>
          <cell r="D1179" t="str">
            <v>|CUSTO TOTAL</v>
          </cell>
        </row>
        <row r="1180">
          <cell r="A1180" t="str">
            <v>ÍNCULO.....:</v>
          </cell>
          <cell r="B1180" t="str">
            <v>NACIONAL CAIXA</v>
          </cell>
        </row>
        <row r="1182">
          <cell r="A1182" t="str">
            <v>68587/001</v>
          </cell>
          <cell r="B1182" t="str">
            <v>CORRIMAO TUBO FERRO GALVANIZADO 3/4" C/BRACADEIRA</v>
          </cell>
          <cell r="C1182" t="str">
            <v>M</v>
          </cell>
          <cell r="D1182">
            <v>32.54</v>
          </cell>
        </row>
        <row r="1183">
          <cell r="A1183" t="str">
            <v>68587/002</v>
          </cell>
          <cell r="B1183" t="str">
            <v>CORRIMAO TUBO FERRO GALVANIZADO 2 1/2" C/BRACADEIRA</v>
          </cell>
          <cell r="C1183" t="str">
            <v>M</v>
          </cell>
          <cell r="D1183">
            <v>70.86</v>
          </cell>
        </row>
        <row r="1184">
          <cell r="A1184" t="str">
            <v>68587/003</v>
          </cell>
          <cell r="B1184" t="str">
            <v>CORRIMAO TUBO FERRO GALVANIZADO 1 1/4" C/BRACADEIRA</v>
          </cell>
          <cell r="C1184" t="str">
            <v>M</v>
          </cell>
          <cell r="D1184">
            <v>45.06</v>
          </cell>
        </row>
        <row r="1185">
          <cell r="A1185">
            <v>98</v>
          </cell>
          <cell r="B1185" t="str">
            <v>PORTA E/OU TAMPA DE ALUMINIO</v>
          </cell>
        </row>
        <row r="1186">
          <cell r="A1186">
            <v>68050</v>
          </cell>
          <cell r="B1186" t="str">
            <v>PORTA CORRER 1,60X2,10M - ALUM.PERFIL SERIE 25</v>
          </cell>
          <cell r="C1186" t="str">
            <v>M2</v>
          </cell>
          <cell r="D1186">
            <v>260.72000000000003</v>
          </cell>
        </row>
        <row r="1187">
          <cell r="A1187">
            <v>68588</v>
          </cell>
          <cell r="B1187" t="str">
            <v>PORTA ALUMINIO ABRIR</v>
          </cell>
        </row>
        <row r="1188">
          <cell r="A1188" t="str">
            <v>68588/001</v>
          </cell>
          <cell r="B1188" t="str">
            <v>PORTA ALUMINIO ABRIR TIPO CHAPA C/1 OU 2 FOLHAS</v>
          </cell>
          <cell r="C1188" t="str">
            <v>M2</v>
          </cell>
          <cell r="D1188">
            <v>416.1</v>
          </cell>
        </row>
        <row r="1189">
          <cell r="A1189" t="str">
            <v>68588/002</v>
          </cell>
          <cell r="B1189" t="str">
            <v>PORTA ALUMINIO ABRIR TIPO VENEZIANA C/1 OU 2 FOLHAS</v>
          </cell>
          <cell r="C1189" t="str">
            <v>M2</v>
          </cell>
          <cell r="D1189">
            <v>432.15</v>
          </cell>
        </row>
        <row r="1190">
          <cell r="A1190">
            <v>100</v>
          </cell>
          <cell r="B1190" t="str">
            <v>FERRAGENS PARA PORTAS</v>
          </cell>
        </row>
        <row r="1191">
          <cell r="A1191">
            <v>6100</v>
          </cell>
          <cell r="B1191" t="str">
            <v>TARJETA E DOBRADICAS P/ PORTA INTERNA</v>
          </cell>
          <cell r="C1191" t="str">
            <v>UN</v>
          </cell>
          <cell r="D1191">
            <v>20.77</v>
          </cell>
        </row>
        <row r="1192">
          <cell r="A1192">
            <v>23732</v>
          </cell>
          <cell r="B1192" t="str">
            <v>FECHADURA E DOBRADICAS EM FERRO NIQUELADO SIMPLES</v>
          </cell>
        </row>
        <row r="1193">
          <cell r="A1193" t="str">
            <v>23732/001</v>
          </cell>
          <cell r="B1193" t="str">
            <v>FECHADURA TIPO GORGES E DOBRADICA FERRO NIQUELADO SIMPLES (LH POPULAR)</v>
          </cell>
          <cell r="C1193" t="str">
            <v>UN</v>
          </cell>
          <cell r="D1193">
            <v>45.77</v>
          </cell>
        </row>
        <row r="1194">
          <cell r="B1194" t="str">
            <v>(INCL INSTALACAO EM PORTA COMPENSADO LISO)</v>
          </cell>
        </row>
        <row r="1195">
          <cell r="A1195" t="str">
            <v>23732/002</v>
          </cell>
          <cell r="B1195" t="str">
            <v>FECHADURA P/BANHEIRO E DOBRAD FERRO NIQUELADO SIMPLES(LH POPULAR) (INC</v>
          </cell>
          <cell r="C1195" t="str">
            <v>UN</v>
          </cell>
          <cell r="D1195">
            <v>53.77</v>
          </cell>
        </row>
        <row r="1196">
          <cell r="B1196" t="str">
            <v>LUI INSTALACAO EM PORTA COMPENSADO LISO)</v>
          </cell>
        </row>
        <row r="1197">
          <cell r="A1197" t="str">
            <v>23732/003</v>
          </cell>
          <cell r="B1197" t="str">
            <v>FECHADURA E FERRAGENS EM FERRO NIQUELADO SIMPLES P/1 PORTA INTERNA</v>
          </cell>
          <cell r="C1197" t="str">
            <v>UN</v>
          </cell>
          <cell r="D1197">
            <v>45.77</v>
          </cell>
        </row>
        <row r="1198">
          <cell r="A1198">
            <v>39630</v>
          </cell>
          <cell r="B1198" t="str">
            <v>TARJETA E DOBRADICAS P/PORTA DE BANHEIRO</v>
          </cell>
          <cell r="C1198" t="str">
            <v>UN</v>
          </cell>
          <cell r="D1198">
            <v>20.77</v>
          </cell>
        </row>
        <row r="1199">
          <cell r="A1199">
            <v>55901</v>
          </cell>
          <cell r="B1199" t="str">
            <v>FECHADURA TIPO CILINDRO COMPLETA + DOBRADICAS</v>
          </cell>
          <cell r="C1199" t="str">
            <v>UN</v>
          </cell>
          <cell r="D1199">
            <v>54.12</v>
          </cell>
        </row>
        <row r="1200">
          <cell r="A1200">
            <v>68589</v>
          </cell>
          <cell r="B1200" t="str">
            <v>CONJUNTO FERRAGEM GORGES COMPLETA LINHA MEDIA</v>
          </cell>
        </row>
        <row r="1201">
          <cell r="A1201" t="str">
            <v>68589/001</v>
          </cell>
          <cell r="B1201" t="str">
            <v>CONJUNTO FERRAGEM GORGES LATAO CROMADO COMPLETA LINHA LUXO</v>
          </cell>
          <cell r="C1201" t="str">
            <v>UN</v>
          </cell>
          <cell r="D1201">
            <v>73.87</v>
          </cell>
        </row>
        <row r="1202">
          <cell r="A1202" t="str">
            <v>68589/002</v>
          </cell>
          <cell r="B1202" t="str">
            <v>CONJUNTO FERRAGEM GORGES P/PORTA ABRIR 2 FOLHAS LINHA POPULAR</v>
          </cell>
          <cell r="C1202" t="str">
            <v>UN</v>
          </cell>
          <cell r="D1202">
            <v>96.22</v>
          </cell>
        </row>
        <row r="1203">
          <cell r="A1203" t="str">
            <v>68589/003</v>
          </cell>
          <cell r="B1203" t="str">
            <v>CONJUNTO FERRAGEM GORGES LATAO CROMADO COMPLETO LINHA POPULAR</v>
          </cell>
          <cell r="C1203" t="str">
            <v>UN</v>
          </cell>
          <cell r="D1203">
            <v>34.64</v>
          </cell>
        </row>
        <row r="1204">
          <cell r="A1204" t="str">
            <v>68589/004</v>
          </cell>
          <cell r="B1204" t="str">
            <v>CONJUNTO FERRAGEM GORGES COMPLETA LINHA MEDIA</v>
          </cell>
          <cell r="C1204" t="str">
            <v>UN</v>
          </cell>
          <cell r="D1204">
            <v>34.03</v>
          </cell>
        </row>
        <row r="1205">
          <cell r="A1205">
            <v>68590</v>
          </cell>
          <cell r="B1205" t="str">
            <v>CONJUNTO FERRAGENS LATAO CROMADO TRANQUETA COMPLETA LINHA LUXO</v>
          </cell>
        </row>
        <row r="1206">
          <cell r="A1206" t="str">
            <v>68590/001</v>
          </cell>
          <cell r="B1206" t="str">
            <v>CONJUNTO FERRAGENS LATAO CROMADO TRANQUETA COMPLETA LINHA POPULAR</v>
          </cell>
          <cell r="C1206" t="str">
            <v>UN</v>
          </cell>
          <cell r="D1206">
            <v>42.03</v>
          </cell>
        </row>
        <row r="1207">
          <cell r="A1207" t="str">
            <v>68590/002</v>
          </cell>
          <cell r="B1207" t="str">
            <v>CONJUNTO FERRAGENS LATAO CROMADO TRANQUETA COMPLETA LINHA LUXO</v>
          </cell>
          <cell r="C1207" t="str">
            <v>UN</v>
          </cell>
          <cell r="D1207">
            <v>35</v>
          </cell>
        </row>
        <row r="1208">
          <cell r="A1208">
            <v>68591</v>
          </cell>
          <cell r="B1208" t="str">
            <v>CONJUNTO FERRAGENS CILINDRO 330/ROSETA 303/MACANETA TIPO ALAVANCA LATA</v>
          </cell>
        </row>
        <row r="1209">
          <cell r="B1209" t="str">
            <v>O CROMADO LA FONTE</v>
          </cell>
        </row>
        <row r="1210">
          <cell r="A1210" t="str">
            <v>CÓDIGO</v>
          </cell>
          <cell r="B1210" t="str">
            <v>|D E S C R I Ç Ã O                                                   |UN</v>
          </cell>
          <cell r="C1210" t="str">
            <v>IDADE</v>
          </cell>
          <cell r="D1210" t="str">
            <v>|CUSTO TOTAL</v>
          </cell>
        </row>
        <row r="1211">
          <cell r="A1211" t="str">
            <v>ÍNCULO.....:</v>
          </cell>
          <cell r="B1211" t="str">
            <v>NACIONAL CAIXA</v>
          </cell>
        </row>
        <row r="1213">
          <cell r="A1213" t="str">
            <v>68591/001</v>
          </cell>
          <cell r="B1213" t="str">
            <v>CONJUNTO FERRAGENS CILINDRO 330/ROSETA 303/MACANETA TIPO ALAVANCA LATA</v>
          </cell>
          <cell r="C1213" t="str">
            <v>UN</v>
          </cell>
          <cell r="D1213">
            <v>84.59</v>
          </cell>
        </row>
        <row r="1214">
          <cell r="B1214" t="str">
            <v>O CROMADO LA FONTE</v>
          </cell>
        </row>
        <row r="1215">
          <cell r="A1215" t="str">
            <v>68591/002</v>
          </cell>
          <cell r="B1215" t="str">
            <v>CONJUNTO FERRAGENS CILINDRO LATAO CROMADO COMPLETA LINHA POPULAR</v>
          </cell>
          <cell r="C1215" t="str">
            <v>UN</v>
          </cell>
          <cell r="D1215">
            <v>42.38</v>
          </cell>
        </row>
        <row r="1216">
          <cell r="A1216" t="str">
            <v>68591/003</v>
          </cell>
          <cell r="B1216" t="str">
            <v>CONJUNTO FERRAGENS CILINDRO LATAO CROMADO COMPLETA LINHA LUXO</v>
          </cell>
          <cell r="C1216" t="str">
            <v>UN</v>
          </cell>
          <cell r="D1216">
            <v>63.25</v>
          </cell>
        </row>
        <row r="1217">
          <cell r="A1217" t="str">
            <v>68591/004</v>
          </cell>
          <cell r="B1217" t="str">
            <v>CONJUNTO FERRAGENS CILINDRO LINHA POPULAR P/PORTA ABRIR 2 FOLHAS</v>
          </cell>
          <cell r="C1217" t="str">
            <v>UN</v>
          </cell>
          <cell r="D1217">
            <v>103.96</v>
          </cell>
        </row>
        <row r="1218">
          <cell r="A1218" t="str">
            <v>68591/005</v>
          </cell>
          <cell r="B1218" t="str">
            <v>CONJUNTO FERRAGENS CILINDRO SOBREPOR</v>
          </cell>
          <cell r="C1218" t="str">
            <v>UN</v>
          </cell>
          <cell r="D1218">
            <v>38.090000000000003</v>
          </cell>
        </row>
        <row r="1219">
          <cell r="A1219" t="str">
            <v>68591/006</v>
          </cell>
          <cell r="B1219" t="str">
            <v>CONJUNTO FERRAGENS CILINDRO COMPLETA PADRAO MEDIO</v>
          </cell>
          <cell r="C1219" t="str">
            <v>UN</v>
          </cell>
          <cell r="D1219">
            <v>51.16</v>
          </cell>
        </row>
        <row r="1220">
          <cell r="A1220">
            <v>102</v>
          </cell>
          <cell r="B1220" t="str">
            <v>FERRAGENS DIVERSAS</v>
          </cell>
        </row>
        <row r="1221">
          <cell r="A1221">
            <v>68548</v>
          </cell>
          <cell r="B1221" t="str">
            <v>PORTA CADEADO</v>
          </cell>
        </row>
        <row r="1222">
          <cell r="A1222" t="str">
            <v>68548/001</v>
          </cell>
          <cell r="B1222" t="str">
            <v>PORTA CADEADO C/CADEADO - 45MM</v>
          </cell>
          <cell r="C1222" t="str">
            <v>UN</v>
          </cell>
          <cell r="D1222">
            <v>26.6</v>
          </cell>
        </row>
        <row r="1223">
          <cell r="A1223">
            <v>68685</v>
          </cell>
          <cell r="B1223" t="str">
            <v>DOBRADICA</v>
          </cell>
        </row>
        <row r="1224">
          <cell r="A1224" t="str">
            <v>68685/001</v>
          </cell>
          <cell r="B1224" t="str">
            <v>DOBRADICA FERRO CROMADO 3 X 3"</v>
          </cell>
          <cell r="C1224" t="str">
            <v>UN</v>
          </cell>
          <cell r="D1224">
            <v>6.96</v>
          </cell>
        </row>
        <row r="1225">
          <cell r="A1225" t="str">
            <v>68685/002</v>
          </cell>
          <cell r="B1225" t="str">
            <v>DOBRADICA LATAO POLIDO 3 X 3"</v>
          </cell>
          <cell r="C1225" t="str">
            <v>UN</v>
          </cell>
          <cell r="D1225">
            <v>7</v>
          </cell>
        </row>
        <row r="1226">
          <cell r="A1226" t="str">
            <v>68685/003</v>
          </cell>
          <cell r="B1226" t="str">
            <v>DOBRADICA LATAO CROMADO 3 X 3"</v>
          </cell>
          <cell r="C1226" t="str">
            <v>UN</v>
          </cell>
          <cell r="D1226">
            <v>14.92</v>
          </cell>
        </row>
        <row r="1227">
          <cell r="A1227" t="str">
            <v>68685/004</v>
          </cell>
          <cell r="B1227" t="str">
            <v>DOBRADICA LATAO CROMADO 3 X 2 1/2"</v>
          </cell>
          <cell r="C1227" t="str">
            <v>UN</v>
          </cell>
          <cell r="D1227">
            <v>9.73</v>
          </cell>
        </row>
        <row r="1228">
          <cell r="A1228" t="str">
            <v>68685/009</v>
          </cell>
          <cell r="B1228" t="str">
            <v>DOBRADICA FERRO GALVANIZADO 1 3/4 X 2"</v>
          </cell>
          <cell r="C1228" t="str">
            <v>UN</v>
          </cell>
          <cell r="D1228">
            <v>4.5</v>
          </cell>
        </row>
        <row r="1229">
          <cell r="A1229" t="str">
            <v>68685/010</v>
          </cell>
          <cell r="B1229" t="str">
            <v>DOBRADICA LATAO CROMADO 2 X 1"</v>
          </cell>
          <cell r="C1229" t="str">
            <v>UN</v>
          </cell>
          <cell r="D1229">
            <v>6.45</v>
          </cell>
        </row>
        <row r="1230">
          <cell r="A1230" t="str">
            <v>68685/011</v>
          </cell>
          <cell r="B1230" t="str">
            <v>DOBRADICA FERRO CROMADO 3 X 2 1/2"</v>
          </cell>
          <cell r="C1230" t="str">
            <v>UN</v>
          </cell>
          <cell r="D1230">
            <v>6.28</v>
          </cell>
        </row>
        <row r="1231">
          <cell r="A1231" t="str">
            <v>68685/012</v>
          </cell>
          <cell r="B1231" t="str">
            <v>DOBRADICA FERRO GALVANIZADO 4 X 3"</v>
          </cell>
          <cell r="C1231" t="str">
            <v>UN</v>
          </cell>
          <cell r="D1231">
            <v>6.59</v>
          </cell>
        </row>
        <row r="1232">
          <cell r="A1232">
            <v>68686</v>
          </cell>
          <cell r="B1232" t="str">
            <v>TARJETA</v>
          </cell>
        </row>
        <row r="1233">
          <cell r="A1233" t="str">
            <v>68686/001</v>
          </cell>
          <cell r="B1233" t="str">
            <v>TARJETA PINO REDONDO</v>
          </cell>
          <cell r="C1233" t="str">
            <v>UN</v>
          </cell>
          <cell r="D1233">
            <v>4.37</v>
          </cell>
        </row>
        <row r="1234">
          <cell r="A1234" t="str">
            <v>68686/002</v>
          </cell>
          <cell r="B1234" t="str">
            <v>TARJETA  LIVRE/OCUPADO  PARA PORTA BANHEI</v>
          </cell>
          <cell r="C1234" t="str">
            <v>UN</v>
          </cell>
          <cell r="D1234">
            <v>33.49</v>
          </cell>
        </row>
        <row r="1235">
          <cell r="A1235">
            <v>103</v>
          </cell>
          <cell r="B1235" t="str">
            <v>VIDROS/ESPELHOS</v>
          </cell>
        </row>
        <row r="1236">
          <cell r="A1236">
            <v>23759</v>
          </cell>
          <cell r="B1236" t="str">
            <v>VIDROS</v>
          </cell>
        </row>
        <row r="1237">
          <cell r="A1237" t="str">
            <v>23759/001</v>
          </cell>
          <cell r="B1237" t="str">
            <v>VIDRO FANTASIA COLOCADO EM ESQUADRIAS FERRO/MADEIRA</v>
          </cell>
          <cell r="C1237" t="str">
            <v>M2</v>
          </cell>
          <cell r="D1237">
            <v>49.23</v>
          </cell>
        </row>
        <row r="1238">
          <cell r="A1238" t="str">
            <v>23759/002</v>
          </cell>
          <cell r="B1238" t="str">
            <v>VIDRO LISO INCOLOR E=4,0MM COLOCADO EM ESQUADRIAS FERRO/MADEIRA</v>
          </cell>
          <cell r="C1238" t="str">
            <v>M2</v>
          </cell>
          <cell r="D1238">
            <v>57.28</v>
          </cell>
        </row>
        <row r="1239">
          <cell r="A1239" t="str">
            <v>23759/003</v>
          </cell>
          <cell r="B1239" t="str">
            <v>VIDRO LISO INCOLOR E=3,0MM COLOCADO EM ESQUADRIAS FERRO/MADEIRA</v>
          </cell>
          <cell r="C1239" t="str">
            <v>M2</v>
          </cell>
          <cell r="D1239">
            <v>45.78</v>
          </cell>
        </row>
        <row r="1240">
          <cell r="A1240" t="str">
            <v>23759/004</v>
          </cell>
          <cell r="B1240" t="str">
            <v>VIDRO CANELADO</v>
          </cell>
          <cell r="C1240" t="str">
            <v>M2</v>
          </cell>
          <cell r="D1240">
            <v>34.5</v>
          </cell>
        </row>
        <row r="1241">
          <cell r="A1241" t="str">
            <v>CÓDIGO</v>
          </cell>
          <cell r="B1241" t="str">
            <v>|D E S C R I Ç Ã O                                                   |UN</v>
          </cell>
          <cell r="C1241" t="str">
            <v>IDADE</v>
          </cell>
          <cell r="D1241" t="str">
            <v>|CUSTO TOTAL</v>
          </cell>
        </row>
        <row r="1242">
          <cell r="A1242" t="str">
            <v>ÍNCULO.....:</v>
          </cell>
          <cell r="B1242" t="str">
            <v>NACIONAL CAIXA</v>
          </cell>
        </row>
        <row r="1244">
          <cell r="A1244" t="str">
            <v>23759/005</v>
          </cell>
          <cell r="B1244" t="str">
            <v>VIDRO FANTASIA 4MM COLOCADO EM ESQUADRIAS METALICAS/MADEIRA</v>
          </cell>
          <cell r="C1244" t="str">
            <v>M2</v>
          </cell>
          <cell r="D1244">
            <v>49.23</v>
          </cell>
        </row>
        <row r="1245">
          <cell r="A1245" t="str">
            <v>23759/006</v>
          </cell>
          <cell r="B1245" t="str">
            <v>COLOCACAO DE VIDRO LISOS INCOLOR, E = 4MM INCLUSIVE VIDRO</v>
          </cell>
          <cell r="C1245" t="str">
            <v>M2</v>
          </cell>
          <cell r="D1245">
            <v>61.88</v>
          </cell>
        </row>
        <row r="1246">
          <cell r="A1246">
            <v>26292</v>
          </cell>
          <cell r="B1246" t="str">
            <v>VIDROS PLANOS,TEMPERADOS,FUME</v>
          </cell>
        </row>
        <row r="1247">
          <cell r="A1247" t="str">
            <v>26292/001</v>
          </cell>
          <cell r="B1247" t="str">
            <v>VIDRO PLANO TRANSP COMUM E=3MM P/VAOS ATE 1,00X0,80M COLOCAD0</v>
          </cell>
          <cell r="C1247" t="str">
            <v>M2</v>
          </cell>
          <cell r="D1247">
            <v>34.5</v>
          </cell>
        </row>
        <row r="1248">
          <cell r="A1248" t="str">
            <v>26292/002</v>
          </cell>
          <cell r="B1248" t="str">
            <v>VIDRO PLANO TRANSP COMUM E=4MM P/VAOS ATE 1,60X0,80M COLOCAD0</v>
          </cell>
          <cell r="C1248" t="str">
            <v>M2</v>
          </cell>
          <cell r="D1248">
            <v>46</v>
          </cell>
        </row>
        <row r="1249">
          <cell r="A1249" t="str">
            <v>26292/003</v>
          </cell>
          <cell r="B1249" t="str">
            <v>VIDRO PLANO TRANSP COMUM E=5MM P/VAOS ATE 2,10X1,00M COLOCAD0</v>
          </cell>
          <cell r="C1249" t="str">
            <v>M2</v>
          </cell>
          <cell r="D1249">
            <v>60.95</v>
          </cell>
        </row>
        <row r="1250">
          <cell r="A1250" t="str">
            <v>26292/004</v>
          </cell>
          <cell r="B1250" t="str">
            <v>VIDRO PLANO TRANSP COMUM E=6MM P/VAOS ATE 2,10X1,40M COLOCAD0</v>
          </cell>
          <cell r="C1250" t="str">
            <v>M2</v>
          </cell>
          <cell r="D1250">
            <v>91.42</v>
          </cell>
        </row>
        <row r="1251">
          <cell r="A1251" t="str">
            <v>26292/005</v>
          </cell>
          <cell r="B1251" t="str">
            <v>VIDRO TRANSP FANTASIA E=4MM MARTELAD0 ARTICO OU LIXA COLOCAD0</v>
          </cell>
          <cell r="C1251" t="str">
            <v>M2</v>
          </cell>
          <cell r="D1251">
            <v>34.5</v>
          </cell>
        </row>
        <row r="1252">
          <cell r="A1252" t="str">
            <v>26292/006</v>
          </cell>
          <cell r="B1252" t="str">
            <v>VIDRO TRANSP FANTASIA E=4MM CANELADO COLOCADO</v>
          </cell>
          <cell r="C1252" t="str">
            <v>M2</v>
          </cell>
          <cell r="D1252">
            <v>34.5</v>
          </cell>
        </row>
        <row r="1253">
          <cell r="A1253" t="str">
            <v>26292/007</v>
          </cell>
          <cell r="B1253" t="str">
            <v>VIDRO COLORIDO FUME E=4MM COLOCADO</v>
          </cell>
          <cell r="C1253" t="str">
            <v>M2</v>
          </cell>
          <cell r="D1253">
            <v>77.42</v>
          </cell>
        </row>
        <row r="1254">
          <cell r="A1254" t="str">
            <v>26292/009</v>
          </cell>
          <cell r="B1254" t="str">
            <v>VIDRO TEMPERADO INCOLOR E=10MM P/PORTAS OU PAINEIS FIXOS EXCL FERRAGEM</v>
          </cell>
          <cell r="C1254" t="str">
            <v>M2</v>
          </cell>
          <cell r="D1254">
            <v>136.13</v>
          </cell>
        </row>
        <row r="1255">
          <cell r="B1255" t="str">
            <v>COLOCADO.</v>
          </cell>
        </row>
        <row r="1256">
          <cell r="A1256" t="str">
            <v>26292/010</v>
          </cell>
          <cell r="B1256" t="str">
            <v>VIDRO ARAMADO E=7MM COLOCADO</v>
          </cell>
          <cell r="C1256" t="str">
            <v>M2</v>
          </cell>
          <cell r="D1256">
            <v>132.25</v>
          </cell>
        </row>
        <row r="1257">
          <cell r="A1257" t="str">
            <v>26292/011</v>
          </cell>
          <cell r="B1257" t="str">
            <v>VIDRO TEMPERADO INCOLOR E=6MM ENCAIXILHADO EM MADEIRA ALUMINIO OU FER-</v>
          </cell>
          <cell r="C1257" t="str">
            <v>M2</v>
          </cell>
          <cell r="D1257">
            <v>95.29</v>
          </cell>
        </row>
        <row r="1258">
          <cell r="B1258" t="str">
            <v>RO COLOCADO.</v>
          </cell>
        </row>
        <row r="1259">
          <cell r="A1259" t="str">
            <v>26292/015</v>
          </cell>
          <cell r="B1259" t="str">
            <v>VIDRO COLORIDO FUME E=6MM COLOCADO</v>
          </cell>
          <cell r="C1259" t="str">
            <v>M2</v>
          </cell>
          <cell r="D1259">
            <v>103.5</v>
          </cell>
        </row>
        <row r="1260">
          <cell r="A1260" t="str">
            <v>26292/016</v>
          </cell>
          <cell r="B1260" t="str">
            <v>VIDRO TEMPERADO INCOLOR ESP=8MM COLOCADO EXCL FERRAGENS</v>
          </cell>
          <cell r="C1260" t="str">
            <v>M2</v>
          </cell>
          <cell r="D1260">
            <v>114.5</v>
          </cell>
        </row>
        <row r="1261">
          <cell r="A1261" t="str">
            <v>26292/017</v>
          </cell>
          <cell r="B1261" t="str">
            <v>VIDRO TEMPERADO COLORIDO ESP=6MM ENCAIXILHADO EM MADEIRA ALUMINIO OU</v>
          </cell>
          <cell r="C1261" t="str">
            <v>M2</v>
          </cell>
          <cell r="D1261">
            <v>106.18</v>
          </cell>
        </row>
        <row r="1262">
          <cell r="B1262" t="str">
            <v>FERRO COLOCADO EXCL FERRAGENS.</v>
          </cell>
        </row>
        <row r="1263">
          <cell r="A1263" t="str">
            <v>26292/018</v>
          </cell>
          <cell r="B1263" t="str">
            <v>VIDRO TEMPERADO COLORIDO ESP=8MM COLOCADO EXCL FERRAGENS</v>
          </cell>
          <cell r="C1263" t="str">
            <v>M2</v>
          </cell>
          <cell r="D1263">
            <v>135.44999999999999</v>
          </cell>
        </row>
        <row r="1264">
          <cell r="A1264" t="str">
            <v>26292/019</v>
          </cell>
          <cell r="B1264" t="str">
            <v>VIDRO TEMPERADO COLORIDO ESP=10MM COLOCADO EXCL FERRAGENS</v>
          </cell>
          <cell r="C1264" t="str">
            <v>M2</v>
          </cell>
          <cell r="D1264">
            <v>163.35</v>
          </cell>
        </row>
        <row r="1265">
          <cell r="A1265">
            <v>26331</v>
          </cell>
          <cell r="B1265" t="str">
            <v>ESPELHO C/MOLDURA</v>
          </cell>
        </row>
        <row r="1266">
          <cell r="A1266" t="str">
            <v>26331/001</v>
          </cell>
          <cell r="B1266" t="str">
            <v>ESPELHO DE CRISTAL E=4MM C/MOLDURA DE MADEIRA COLOCADO</v>
          </cell>
          <cell r="C1266" t="str">
            <v>M2</v>
          </cell>
          <cell r="D1266">
            <v>160.16</v>
          </cell>
        </row>
        <row r="1267">
          <cell r="A1267" t="str">
            <v>26331/002</v>
          </cell>
          <cell r="B1267" t="str">
            <v>ESPELHO DE CRISTAL E=4MM C/MOLDURA ALUMINIO E COMPENSADO 6MM PLASTIFIC</v>
          </cell>
          <cell r="C1267" t="str">
            <v>M2</v>
          </cell>
          <cell r="D1267">
            <v>219.65</v>
          </cell>
        </row>
        <row r="1268">
          <cell r="B1268" t="str">
            <v>ADO, COLADO</v>
          </cell>
        </row>
        <row r="1269">
          <cell r="A1269">
            <v>105</v>
          </cell>
          <cell r="B1269" t="str">
            <v>PORTOES DE MADEIRA/FERRO/ALUMINIO</v>
          </cell>
        </row>
        <row r="1270">
          <cell r="A1270">
            <v>11517</v>
          </cell>
          <cell r="B1270" t="str">
            <v>FABRICACAO E INSTALACAO DE PORTAO PARA ENTRADA DE VEICULOS - MMA</v>
          </cell>
        </row>
        <row r="1271">
          <cell r="A1271" t="str">
            <v>11517/001</v>
          </cell>
          <cell r="B1271" t="str">
            <v>C/ DUAS FOLHAS D ABRIR (2 X 3,5M X 1,8M),C/ VEDACAO EM TELA</v>
          </cell>
          <cell r="C1271" t="str">
            <v>UN</v>
          </cell>
          <cell r="D1271">
            <v>1984.07</v>
          </cell>
        </row>
        <row r="1272">
          <cell r="A1272" t="str">
            <v>CÓDIGO</v>
          </cell>
          <cell r="B1272" t="str">
            <v>|D E S C R I Ç Ã O                                                   |UN</v>
          </cell>
          <cell r="C1272" t="str">
            <v>IDADE</v>
          </cell>
          <cell r="D1272" t="str">
            <v>|CUSTO TOTAL</v>
          </cell>
        </row>
        <row r="1273">
          <cell r="A1273" t="str">
            <v>ÍNCULO.....:</v>
          </cell>
          <cell r="B1273" t="str">
            <v>NACIONAL CAIXA</v>
          </cell>
        </row>
        <row r="1275">
          <cell r="B1275" t="str">
            <v>RIGIDA</v>
          </cell>
        </row>
        <row r="1276">
          <cell r="A1276" t="str">
            <v>11517/002</v>
          </cell>
          <cell r="B1276" t="str">
            <v>PORTÃO EM TUBOS DE FERRO GALVANIZADO DE 1" E 1 1/2", FECHAMENTO EM TEL</v>
          </cell>
          <cell r="C1276" t="str">
            <v>M2</v>
          </cell>
          <cell r="D1276">
            <v>469.24</v>
          </cell>
        </row>
        <row r="1277">
          <cell r="B1277" t="str">
            <v>A DE ARAME GALVANIZADO Nº12, MALHA DE 2" COM 2 FOLHAS DE ABRIR, INCLUS</v>
          </cell>
        </row>
        <row r="1278">
          <cell r="B1278" t="str">
            <v>IVE AS FERRAGENS, EXCLUSIVE PINTURA - COLOCADO.</v>
          </cell>
        </row>
        <row r="1279">
          <cell r="A1279">
            <v>57058</v>
          </cell>
          <cell r="B1279" t="str">
            <v>PORTAO FERRO REDONDO 1/2" C/REQUADRO 0,90X1,60M</v>
          </cell>
        </row>
        <row r="1280">
          <cell r="A1280" t="str">
            <v>57058/001</v>
          </cell>
          <cell r="B1280" t="str">
            <v>PORTAO FERRO REDONDO 1/2" C/REQUADRO INSTALADO(SEM PINTURA)-0,90X1,60M</v>
          </cell>
          <cell r="C1280" t="str">
            <v>UN</v>
          </cell>
          <cell r="D1280">
            <v>158.82</v>
          </cell>
        </row>
        <row r="1281">
          <cell r="A1281">
            <v>68054</v>
          </cell>
          <cell r="B1281" t="str">
            <v>PORTAO CHAPA 14/GRADE DE FERRO PT-7 - 180308</v>
          </cell>
          <cell r="C1281" t="str">
            <v>M2</v>
          </cell>
          <cell r="D1281">
            <v>155.26</v>
          </cell>
        </row>
        <row r="1282">
          <cell r="A1282">
            <v>68494</v>
          </cell>
          <cell r="B1282" t="str">
            <v>PE-A.43 - PORTAO DE FERRO COM FERRAGENS E PINTURA</v>
          </cell>
        </row>
        <row r="1283">
          <cell r="A1283" t="str">
            <v>68494/001</v>
          </cell>
          <cell r="B1283" t="str">
            <v>PORTAO DE FERRO COM FERRAGENS E PINTURA</v>
          </cell>
          <cell r="C1283" t="str">
            <v>M2</v>
          </cell>
          <cell r="D1283">
            <v>133.37</v>
          </cell>
        </row>
        <row r="1284">
          <cell r="A1284">
            <v>68500</v>
          </cell>
          <cell r="B1284" t="str">
            <v>PE-A.43 - PORTAO DE FERRO COM FERRAGENS SEM PINTURA</v>
          </cell>
        </row>
        <row r="1285">
          <cell r="A1285" t="str">
            <v>68500/001</v>
          </cell>
          <cell r="B1285" t="str">
            <v>PORTAO DE FERRO COM FERRAGENS SEM PINTURA</v>
          </cell>
          <cell r="C1285" t="str">
            <v>M2</v>
          </cell>
          <cell r="D1285">
            <v>113.75</v>
          </cell>
        </row>
        <row r="1286">
          <cell r="A1286">
            <v>222</v>
          </cell>
          <cell r="B1286" t="str">
            <v>JANELA DE ALUMINIO</v>
          </cell>
        </row>
        <row r="1287">
          <cell r="A1287">
            <v>42205</v>
          </cell>
          <cell r="B1287" t="str">
            <v>JANELA DE CORRER EM ALUMINIO</v>
          </cell>
          <cell r="C1287" t="str">
            <v>M2</v>
          </cell>
          <cell r="D1287">
            <v>268.08</v>
          </cell>
        </row>
        <row r="1288">
          <cell r="A1288">
            <v>68052</v>
          </cell>
          <cell r="B1288" t="str">
            <v>BASCULANTE ALUMINIO</v>
          </cell>
          <cell r="C1288" t="str">
            <v>M2</v>
          </cell>
          <cell r="D1288">
            <v>353.39</v>
          </cell>
        </row>
        <row r="1289">
          <cell r="A1289">
            <v>68592</v>
          </cell>
          <cell r="B1289" t="str">
            <v>JANELA ALUMINIO CORRER</v>
          </cell>
        </row>
        <row r="1290">
          <cell r="A1290" t="str">
            <v>68592/001</v>
          </cell>
          <cell r="B1290" t="str">
            <v>JANELA ALUMINIO CORRER S/BANDEIRA 2 FOLHAS P/VIDRO C/FERRAGENS</v>
          </cell>
          <cell r="C1290" t="str">
            <v>M2</v>
          </cell>
          <cell r="D1290">
            <v>265.88</v>
          </cell>
        </row>
        <row r="1291">
          <cell r="A1291" t="str">
            <v>68592/002</v>
          </cell>
          <cell r="B1291" t="str">
            <v>JANELA ALUMINIO CORRER C/BANDEIRA 2 FOLHAS P/VIDRO C/FERRAGENS</v>
          </cell>
          <cell r="C1291" t="str">
            <v>M2</v>
          </cell>
          <cell r="D1291">
            <v>279.77999999999997</v>
          </cell>
        </row>
        <row r="1292">
          <cell r="A1292" t="str">
            <v>68592/003</v>
          </cell>
          <cell r="B1292" t="str">
            <v>JANELA ALUMINIO CORRER VENEZIANA C/BANDEIRA</v>
          </cell>
          <cell r="C1292" t="str">
            <v>M2</v>
          </cell>
          <cell r="D1292">
            <v>358.8</v>
          </cell>
        </row>
        <row r="1293">
          <cell r="A1293" t="str">
            <v>68592/004</v>
          </cell>
          <cell r="B1293" t="str">
            <v>JANELA ALUMINIO CORRER VENEZIANA S/BANDEIRA</v>
          </cell>
          <cell r="C1293" t="str">
            <v>M2</v>
          </cell>
          <cell r="D1293">
            <v>279.05</v>
          </cell>
        </row>
        <row r="1294">
          <cell r="A1294">
            <v>304</v>
          </cell>
          <cell r="B1294" t="str">
            <v>PERFIL/CANTONEIRA/BARRA</v>
          </cell>
        </row>
        <row r="1295">
          <cell r="A1295">
            <v>68679</v>
          </cell>
          <cell r="B1295" t="str">
            <v>CANTONEIRA ALUMINIO</v>
          </cell>
        </row>
        <row r="1296">
          <cell r="A1296" t="str">
            <v>68679/001</v>
          </cell>
          <cell r="B1296" t="str">
            <v>CANTONEIRA ALUMINIO 2X2" P/PROTECAO DE QUINA DE PAREDE</v>
          </cell>
          <cell r="C1296" t="str">
            <v>M</v>
          </cell>
          <cell r="D1296">
            <v>23.89</v>
          </cell>
        </row>
        <row r="1297">
          <cell r="A1297" t="str">
            <v>68679/002</v>
          </cell>
          <cell r="B1297" t="str">
            <v>FIXACAO CANTONEIRA ALUMINIO</v>
          </cell>
          <cell r="C1297" t="str">
            <v>M</v>
          </cell>
          <cell r="D1297">
            <v>6.4</v>
          </cell>
        </row>
        <row r="1298">
          <cell r="A1298" t="str">
            <v>68679/003</v>
          </cell>
          <cell r="B1298" t="str">
            <v>CANTONEIRA ALUMINIO 1X1" P/PROTECAO DE QUINA DE PAREDE</v>
          </cell>
          <cell r="C1298" t="str">
            <v>M</v>
          </cell>
          <cell r="D1298">
            <v>15.28</v>
          </cell>
        </row>
        <row r="1299">
          <cell r="A1299" t="str">
            <v>FOMA</v>
          </cell>
          <cell r="B1299" t="str">
            <v>FORNECIMENTO DE MATERIAIS E EQUIPAMENTOS</v>
          </cell>
        </row>
        <row r="1300">
          <cell r="A1300">
            <v>268</v>
          </cell>
          <cell r="B1300" t="str">
            <v>BOMBAS</v>
          </cell>
        </row>
        <row r="1301">
          <cell r="A1301">
            <v>68519</v>
          </cell>
          <cell r="B1301" t="str">
            <v>BOMBAS</v>
          </cell>
        </row>
        <row r="1302">
          <cell r="A1302" t="str">
            <v>68519/001</v>
          </cell>
          <cell r="B1302" t="str">
            <v>CONJUNTO MOTOBOMBA 3/4 HP P/SUCCAO/RECALQUE</v>
          </cell>
          <cell r="C1302" t="str">
            <v>UN</v>
          </cell>
          <cell r="D1302">
            <v>595.02</v>
          </cell>
        </row>
        <row r="1303">
          <cell r="A1303" t="str">
            <v>CÓDIGO</v>
          </cell>
          <cell r="B1303" t="str">
            <v>|D E S C R I Ç Ã O                                                   |UN</v>
          </cell>
          <cell r="C1303" t="str">
            <v>IDADE</v>
          </cell>
          <cell r="D1303" t="str">
            <v>|CUSTO TOTAL</v>
          </cell>
        </row>
        <row r="1304">
          <cell r="A1304" t="str">
            <v>ÍNCULO.....:</v>
          </cell>
          <cell r="B1304" t="str">
            <v>NACIONAL CAIXA</v>
          </cell>
        </row>
        <row r="1306">
          <cell r="A1306" t="str">
            <v>68519/002</v>
          </cell>
          <cell r="B1306" t="str">
            <v>BOMBA SUBMERSA ELETRICA MONOFASICA LEAO HT4C-10 3CV</v>
          </cell>
          <cell r="C1306" t="str">
            <v>H</v>
          </cell>
          <cell r="D1306">
            <v>0.3</v>
          </cell>
        </row>
        <row r="1307">
          <cell r="B1307" t="str">
            <v>DEPRECIACAO E JUROS</v>
          </cell>
        </row>
        <row r="1308">
          <cell r="A1308">
            <v>71517</v>
          </cell>
          <cell r="B1308" t="str">
            <v>MOTO BOMBA AUTO ESCORVANTE, ROTOR ABERTO, COM MOTOR À GASOLINA, 10,50C</v>
          </cell>
          <cell r="C1308" t="str">
            <v>UN</v>
          </cell>
          <cell r="D1308">
            <v>13156.06</v>
          </cell>
        </row>
        <row r="1309">
          <cell r="B1309" t="str">
            <v>V</v>
          </cell>
        </row>
        <row r="1310">
          <cell r="A1310">
            <v>284</v>
          </cell>
          <cell r="B1310" t="str">
            <v>FORNEC. DE MAT. BRITADO C/OU S/CARGA, DESCARGA E TRANSPORTE</v>
          </cell>
        </row>
        <row r="1311">
          <cell r="A1311">
            <v>56950</v>
          </cell>
          <cell r="B1311" t="str">
            <v>FORNECIMENTO E ASSENTAMENTO DE BRITA 2 EM DRENOS E FILTROS</v>
          </cell>
        </row>
        <row r="1312">
          <cell r="A1312" t="str">
            <v>56950/001</v>
          </cell>
          <cell r="B1312" t="str">
            <v>FORNECIMENTO E ASSENTAMENTO DE BRITA 2-DRENOS E FILTROS   MM</v>
          </cell>
          <cell r="C1312" t="str">
            <v>M3</v>
          </cell>
          <cell r="D1312">
            <v>78.5</v>
          </cell>
        </row>
        <row r="1313">
          <cell r="A1313">
            <v>60847</v>
          </cell>
          <cell r="B1313" t="str">
            <v>FORNECIMENTO E ASSENTAMENTO DE BRITA 2 EM DRENOS E FILTROS</v>
          </cell>
        </row>
        <row r="1314">
          <cell r="A1314" t="str">
            <v>60847/001</v>
          </cell>
          <cell r="B1314" t="str">
            <v>FORNECIMENTO E ASSENTAMENTO DE BRITA 2-DRENOS E FILTROS   MM</v>
          </cell>
          <cell r="C1314" t="str">
            <v>M3</v>
          </cell>
          <cell r="D1314">
            <v>78.5</v>
          </cell>
        </row>
        <row r="1315">
          <cell r="A1315" t="str">
            <v>FUES</v>
          </cell>
          <cell r="B1315" t="str">
            <v>FUNDACOES E ESTRUTURAS</v>
          </cell>
        </row>
        <row r="1316">
          <cell r="A1316">
            <v>39</v>
          </cell>
          <cell r="B1316" t="str">
            <v>ESTACAS</v>
          </cell>
        </row>
        <row r="1317">
          <cell r="A1317">
            <v>23780</v>
          </cell>
          <cell r="B1317" t="str">
            <v>FUNDACOES ESTACA</v>
          </cell>
        </row>
        <row r="1318">
          <cell r="A1318" t="str">
            <v>23780/001</v>
          </cell>
          <cell r="B1318" t="str">
            <v>FUNDACAO ESTACA BLOCO 2Q</v>
          </cell>
          <cell r="C1318" t="str">
            <v>UN                            1</v>
          </cell>
          <cell r="D1318">
            <v>98850.77</v>
          </cell>
        </row>
        <row r="1319">
          <cell r="A1319">
            <v>24748</v>
          </cell>
          <cell r="B1319" t="str">
            <v>BROCAS (ESTACAS A TRADO) MOLDADA IN-LOCO</v>
          </cell>
        </row>
        <row r="1320">
          <cell r="A1320" t="str">
            <v>24748/001</v>
          </cell>
          <cell r="B1320" t="str">
            <v>ESTACA A TRADO(BROCA) D=25CM C/CONCRETO FCK=13,5MPA+20KG ACO/M3</v>
          </cell>
          <cell r="C1320" t="str">
            <v>M</v>
          </cell>
          <cell r="D1320">
            <v>28.03</v>
          </cell>
        </row>
        <row r="1321">
          <cell r="B1321" t="str">
            <v>MOLD.IN-LOCO</v>
          </cell>
        </row>
        <row r="1322">
          <cell r="A1322" t="str">
            <v>24748/002</v>
          </cell>
          <cell r="B1322" t="str">
            <v>ESTACA A TRADO(BROCA) D=25CM C/CONCRETO FCK=13,5MPA SEM ACO MOLDADA IN</v>
          </cell>
          <cell r="C1322" t="str">
            <v>M</v>
          </cell>
          <cell r="D1322">
            <v>22.77</v>
          </cell>
        </row>
        <row r="1323">
          <cell r="B1323" t="e">
            <v>#NAME?</v>
          </cell>
        </row>
        <row r="1324">
          <cell r="A1324" t="str">
            <v>24748/003</v>
          </cell>
          <cell r="B1324" t="str">
            <v>ESTACA A TRADO(BROCA) D=20CM C/CONCRETO FCK=13,5MPA(SEM ARMACAO)</v>
          </cell>
          <cell r="C1324" t="str">
            <v>M</v>
          </cell>
          <cell r="D1324">
            <v>18.43</v>
          </cell>
        </row>
        <row r="1325">
          <cell r="A1325">
            <v>56942</v>
          </cell>
          <cell r="B1325" t="str">
            <v>ESTACA PRE-MOLDADA</v>
          </cell>
        </row>
        <row r="1326">
          <cell r="A1326" t="str">
            <v>56942/001</v>
          </cell>
          <cell r="B1326" t="str">
            <v>ESTACA PRE-MOLDADA - 20 TONELADAS</v>
          </cell>
          <cell r="C1326" t="str">
            <v>M</v>
          </cell>
          <cell r="D1326">
            <v>110.7</v>
          </cell>
        </row>
        <row r="1327">
          <cell r="A1327">
            <v>40</v>
          </cell>
          <cell r="B1327" t="str">
            <v>LASTROS/FUNDACOES DIVERSAS</v>
          </cell>
        </row>
        <row r="1328">
          <cell r="A1328">
            <v>11769</v>
          </cell>
          <cell r="B1328" t="str">
            <v>CONCRETO 1:3:4 PARA RADIER</v>
          </cell>
        </row>
        <row r="1329">
          <cell r="A1329" t="str">
            <v>11769/001</v>
          </cell>
          <cell r="B1329" t="str">
            <v>RADIER DE CONCRETO 1:3:4</v>
          </cell>
          <cell r="C1329" t="str">
            <v>M3</v>
          </cell>
          <cell r="D1329">
            <v>312.19</v>
          </cell>
        </row>
        <row r="1330">
          <cell r="A1330">
            <v>11770</v>
          </cell>
          <cell r="B1330" t="str">
            <v>FUNDACOES EM RADIER</v>
          </cell>
        </row>
        <row r="1331">
          <cell r="A1331" t="str">
            <v>11770/001</v>
          </cell>
          <cell r="B1331" t="str">
            <v>FUNDACOES EM RADIER CASAS ATE 2 PAVIMENTOS</v>
          </cell>
          <cell r="C1331" t="str">
            <v>M2</v>
          </cell>
          <cell r="D1331">
            <v>47.61</v>
          </cell>
        </row>
        <row r="1332">
          <cell r="A1332">
            <v>23747</v>
          </cell>
          <cell r="B1332" t="str">
            <v>FUNDACOES SAPATAS</v>
          </cell>
        </row>
        <row r="1333">
          <cell r="A1333" t="str">
            <v>23747/001</v>
          </cell>
          <cell r="B1333" t="str">
            <v>FUNDACAO SAPATAS PR5-2Q-T</v>
          </cell>
          <cell r="C1333" t="str">
            <v>UN</v>
          </cell>
          <cell r="D1333">
            <v>56280.25</v>
          </cell>
        </row>
        <row r="1334">
          <cell r="A1334" t="str">
            <v>CÓDIGO</v>
          </cell>
          <cell r="B1334" t="str">
            <v>|D E S C R I Ç Ã O                                                   |UN</v>
          </cell>
          <cell r="C1334" t="str">
            <v>IDADE</v>
          </cell>
          <cell r="D1334" t="str">
            <v>|CUSTO TOTAL</v>
          </cell>
        </row>
        <row r="1335">
          <cell r="A1335" t="str">
            <v>ÍNCULO.....:</v>
          </cell>
          <cell r="B1335" t="str">
            <v>NACIONAL CAIXA</v>
          </cell>
        </row>
        <row r="1337">
          <cell r="A1337">
            <v>24260</v>
          </cell>
          <cell r="B1337" t="str">
            <v>LASTRO DE PEDRA BRITADA E FUNDACOES EM BALDRAME</v>
          </cell>
        </row>
        <row r="1338">
          <cell r="A1338" t="str">
            <v>24260/001</v>
          </cell>
          <cell r="B1338" t="str">
            <v>LASTRO DE PEDRA BRITADA APILOADA</v>
          </cell>
          <cell r="C1338" t="str">
            <v>M3</v>
          </cell>
          <cell r="D1338">
            <v>82.94</v>
          </cell>
        </row>
        <row r="1339">
          <cell r="A1339" t="str">
            <v>24260/002</v>
          </cell>
          <cell r="B1339" t="str">
            <v>CAMADA DE BRITA P/PROTECAO DA LAJE DE COBERTURA</v>
          </cell>
          <cell r="C1339" t="str">
            <v>M3</v>
          </cell>
          <cell r="D1339">
            <v>120.13</v>
          </cell>
        </row>
        <row r="1340">
          <cell r="A1340" t="str">
            <v>24260/003</v>
          </cell>
          <cell r="B1340" t="str">
            <v>BALDRAME EM CONCRETO CICLOPICO 1:3:5 C/30% PEDRA-DE-MAO CAVAS ATE 80</v>
          </cell>
          <cell r="C1340" t="str">
            <v>M3</v>
          </cell>
          <cell r="D1340">
            <v>269.3</v>
          </cell>
        </row>
        <row r="1341">
          <cell r="B1341" t="str">
            <v>CM DE LARGURA.</v>
          </cell>
        </row>
        <row r="1342">
          <cell r="A1342" t="str">
            <v>24260/004</v>
          </cell>
          <cell r="B1342" t="str">
            <v>LASTRO DE BRITA</v>
          </cell>
          <cell r="C1342" t="str">
            <v>M3</v>
          </cell>
          <cell r="D1342">
            <v>82.94</v>
          </cell>
        </row>
        <row r="1343">
          <cell r="A1343">
            <v>68501</v>
          </cell>
          <cell r="B1343" t="str">
            <v>CONCRETO ARMADO P/FUNDACOES - CONSUMO/M3: FORMA TABUA REG=8M2, ACO CA-</v>
          </cell>
        </row>
        <row r="1344">
          <cell r="B1344" t="str">
            <v>50=70KG; CONCRETO FCK 15 MPA, PREP C/BETONEIRA, CONTROLE TIPO B</v>
          </cell>
        </row>
        <row r="1345">
          <cell r="A1345" t="str">
            <v>68501/001</v>
          </cell>
          <cell r="B1345" t="str">
            <v>CONCRETO ARMADO P/FUNDACOES - CONSUMO/M3: FORMA TABUA REG=8M2, ACO CA-</v>
          </cell>
          <cell r="C1345" t="str">
            <v>M3</v>
          </cell>
          <cell r="D1345">
            <v>969.7</v>
          </cell>
        </row>
        <row r="1346">
          <cell r="B1346" t="str">
            <v>50=70KG; CONCRETO FCK 15 MPA, PREP C/BETONEIRA, CONTROLE TIPO B</v>
          </cell>
        </row>
        <row r="1347">
          <cell r="A1347">
            <v>41</v>
          </cell>
          <cell r="B1347" t="str">
            <v>FORMAS/CIMBRAMENTOS/ESCORAMENTOS</v>
          </cell>
        </row>
        <row r="1348">
          <cell r="A1348">
            <v>5621</v>
          </cell>
          <cell r="B1348" t="str">
            <v>FORMA E DESFORMA PARA PAREDES E LAJES DE GALERIAS CELULARES</v>
          </cell>
          <cell r="C1348" t="str">
            <v>M2</v>
          </cell>
          <cell r="D1348">
            <v>32.97</v>
          </cell>
        </row>
        <row r="1349">
          <cell r="A1349">
            <v>5651</v>
          </cell>
          <cell r="B1349" t="str">
            <v>FORMA DE MADEIRA COMUM PARA FUNDACOES</v>
          </cell>
          <cell r="C1349" t="str">
            <v>M2</v>
          </cell>
          <cell r="D1349">
            <v>27.08</v>
          </cell>
        </row>
        <row r="1350">
          <cell r="A1350">
            <v>5969</v>
          </cell>
          <cell r="B1350" t="str">
            <v>FORMAS C/TABUAS 3A (2,5X30,0CM) P/UN P/FUNDACOES,INCL MONTAGEM E</v>
          </cell>
          <cell r="C1350" t="str">
            <v>UN</v>
          </cell>
          <cell r="D1350">
            <v>108.78</v>
          </cell>
        </row>
        <row r="1351">
          <cell r="B1351" t="str">
            <v>DESMONTAGEM (C/REAPR. 5X) (P/1,0M3 DE CONCRETO)</v>
          </cell>
        </row>
        <row r="1352">
          <cell r="A1352">
            <v>5970</v>
          </cell>
          <cell r="B1352" t="str">
            <v>FORMAS C/TABUAS 3A (2,5X30,0CM) P/M2 P/FUNDACOES,INCL MONTAGEM E</v>
          </cell>
          <cell r="C1352" t="str">
            <v>M2</v>
          </cell>
          <cell r="D1352">
            <v>27.79</v>
          </cell>
        </row>
        <row r="1353">
          <cell r="B1353" t="str">
            <v>DESMONTAGEM (C/REAPR. 5X)</v>
          </cell>
        </row>
        <row r="1354">
          <cell r="A1354">
            <v>5971</v>
          </cell>
          <cell r="B1354" t="str">
            <v>FORMAS PLANAS P/UN EM COMPENSADO RESINADO 12MM P/1,OM3 CONCR INCL</v>
          </cell>
          <cell r="C1354" t="str">
            <v>UN</v>
          </cell>
          <cell r="D1354">
            <v>372.27</v>
          </cell>
        </row>
        <row r="1355">
          <cell r="B1355" t="str">
            <v>ESCORAMENTO, MONTAGEM E DESFORMA (C/REAPR. 4X)</v>
          </cell>
        </row>
        <row r="1356">
          <cell r="A1356">
            <v>5972</v>
          </cell>
          <cell r="B1356" t="str">
            <v>FORMAS PLANAS C/ COMPENSADO RESINADO 12MM P/1,0M3 CONCRETO ESTRUTURAL</v>
          </cell>
          <cell r="C1356" t="str">
            <v>UN</v>
          </cell>
          <cell r="D1356">
            <v>344.29</v>
          </cell>
        </row>
        <row r="1357">
          <cell r="B1357" t="str">
            <v>INCL. LANCAMENTO, MONTAGEM E DESFORMA (C/ REAPR. 5X)</v>
          </cell>
        </row>
        <row r="1358">
          <cell r="A1358">
            <v>5985</v>
          </cell>
          <cell r="B1358" t="str">
            <v>FORMA PLANA P/1,0M3 DE CONCRETO EM LAJE, UTIL. COMPENS. RESINADO 12MM</v>
          </cell>
          <cell r="C1358" t="str">
            <v>UN</v>
          </cell>
          <cell r="D1358">
            <v>309.24</v>
          </cell>
        </row>
        <row r="1359">
          <cell r="B1359" t="str">
            <v>INCL. ESCORAMENTO, MONTAGEM E DESFORMA (C/REAPR. 5X)</v>
          </cell>
        </row>
        <row r="1360">
          <cell r="A1360">
            <v>5986</v>
          </cell>
          <cell r="B1360" t="str">
            <v>FORMAS PLANAS P/UN C/TABUAS DE 3A P/1,0M3 DE CONCRETO,INCL ESCORAMENTO</v>
          </cell>
          <cell r="C1360" t="str">
            <v>UN</v>
          </cell>
          <cell r="D1360">
            <v>468.1</v>
          </cell>
        </row>
        <row r="1361">
          <cell r="B1361" t="str">
            <v>MONTAGEM E DESFORMA (REAPR. 3X)</v>
          </cell>
        </row>
        <row r="1362">
          <cell r="A1362">
            <v>5987</v>
          </cell>
          <cell r="B1362" t="str">
            <v>FORMA PLANA EM CHAPA COMPENSADA RESINADA, ESTRUTURAL, E = 12 MM</v>
          </cell>
          <cell r="C1362" t="str">
            <v>M2</v>
          </cell>
          <cell r="D1362">
            <v>36.119999999999997</v>
          </cell>
        </row>
        <row r="1363">
          <cell r="A1363">
            <v>6095</v>
          </cell>
          <cell r="B1363" t="str">
            <v>FORMA PLANA TABUA 3A. P/CINTA AMARRACAO INCL. DESMONTAGEM E REAPROVEIT</v>
          </cell>
          <cell r="C1363" t="str">
            <v>M2</v>
          </cell>
          <cell r="D1363">
            <v>15.76</v>
          </cell>
        </row>
        <row r="1364">
          <cell r="A1364">
            <v>23423</v>
          </cell>
          <cell r="B1364" t="str">
            <v>FORMAS PARA CONCRETO, INCLUINDO OS SERVICOS DE ESCORAMENTO,MONTAGEM,</v>
          </cell>
        </row>
        <row r="1365">
          <cell r="A1365" t="str">
            <v>CÓDIGO</v>
          </cell>
          <cell r="B1365" t="str">
            <v>|D E S C R I Ç Ã O                                                   |UN</v>
          </cell>
          <cell r="C1365" t="str">
            <v>IDADE</v>
          </cell>
          <cell r="D1365" t="str">
            <v>|CUSTO TOTAL</v>
          </cell>
        </row>
        <row r="1366">
          <cell r="A1366" t="str">
            <v>ÍNCULO.....:</v>
          </cell>
          <cell r="B1366" t="str">
            <v>NACIONAL CAIXA</v>
          </cell>
        </row>
        <row r="1368">
          <cell r="B1368" t="str">
            <v>DESMONTAGEM, PARA CONCRETO NAO ESTRUTURAL</v>
          </cell>
        </row>
        <row r="1369">
          <cell r="A1369" t="str">
            <v>23423/001</v>
          </cell>
          <cell r="B1369" t="str">
            <v>FORMA DE MADEIRA COMUM PARA FUNDACAO</v>
          </cell>
          <cell r="C1369" t="str">
            <v>M2</v>
          </cell>
          <cell r="D1369">
            <v>27.08</v>
          </cell>
        </row>
        <row r="1370">
          <cell r="A1370" t="str">
            <v>23423/002</v>
          </cell>
          <cell r="B1370" t="str">
            <v>FORMA DE MADEIRA P/FUNDACAO C/TABUAS 3A 1X12" REAPR 10X</v>
          </cell>
          <cell r="C1370" t="str">
            <v>M2</v>
          </cell>
          <cell r="D1370">
            <v>20.03</v>
          </cell>
        </row>
        <row r="1371">
          <cell r="A1371" t="str">
            <v>23423/003</v>
          </cell>
          <cell r="B1371" t="str">
            <v>FORMA TABUAS MADEIRA 3A P/PECAS CONCRETO ARM, REAPR 2X, INCL MONT/DESM</v>
          </cell>
          <cell r="C1371" t="str">
            <v>M2</v>
          </cell>
          <cell r="D1371">
            <v>30.79</v>
          </cell>
        </row>
        <row r="1372">
          <cell r="B1372" t="str">
            <v>EXCL ESCORAMENTO</v>
          </cell>
        </row>
        <row r="1373">
          <cell r="A1373">
            <v>23737</v>
          </cell>
          <cell r="B1373" t="str">
            <v>FORMAS E CIMBRAMENTO</v>
          </cell>
        </row>
        <row r="1374">
          <cell r="A1374" t="str">
            <v>23737/001</v>
          </cell>
          <cell r="B1374" t="str">
            <v>FORMA EM TABUAS 3A P/CINTAS/PILARES DE CONCRETO (CASAS) REAPR 4X</v>
          </cell>
          <cell r="C1374" t="str">
            <v>M2</v>
          </cell>
          <cell r="D1374">
            <v>15.76</v>
          </cell>
        </row>
        <row r="1375">
          <cell r="B1375" t="str">
            <v>INCL MONT/DESMONT (NAO INCLUI ESCORAMENTOS)-PEQUENAS CONSTRUCOES</v>
          </cell>
        </row>
        <row r="1376">
          <cell r="A1376" t="str">
            <v>23737/002</v>
          </cell>
          <cell r="B1376" t="str">
            <v>FORMAS EM TABUAS DE 3A, PARA FUNDACAO RADIER</v>
          </cell>
          <cell r="C1376" t="str">
            <v>M2</v>
          </cell>
          <cell r="D1376">
            <v>27.79</v>
          </cell>
        </row>
        <row r="1377">
          <cell r="A1377" t="str">
            <v>23737/003</v>
          </cell>
          <cell r="B1377" t="str">
            <v>FORMA TABUAS 3A P/VIGAS E PILARES (SEM REAPROVEITAMENTO)</v>
          </cell>
          <cell r="C1377" t="str">
            <v>M2</v>
          </cell>
          <cell r="D1377">
            <v>71.27</v>
          </cell>
        </row>
        <row r="1378">
          <cell r="A1378" t="str">
            <v>23737/004</v>
          </cell>
          <cell r="B1378" t="str">
            <v>FORMA TABUAS MADEIRA 3A P/ESTRUTURA, SEM REAPR, INCL. MONT/DESM/ESCOR</v>
          </cell>
          <cell r="C1378" t="str">
            <v>M2</v>
          </cell>
          <cell r="D1378">
            <v>71.27</v>
          </cell>
        </row>
        <row r="1379">
          <cell r="A1379">
            <v>23750</v>
          </cell>
          <cell r="B1379" t="str">
            <v>FORMA COMPENSADO RESINADO</v>
          </cell>
        </row>
        <row r="1380">
          <cell r="A1380" t="str">
            <v>23750/001</v>
          </cell>
          <cell r="B1380" t="str">
            <v>FORMAS PLANAS C/COMPENSADO RESINADO 12MM P/1M3 DE CONCRETO, INCL. ESCO</v>
          </cell>
          <cell r="C1380" t="str">
            <v>UN</v>
          </cell>
          <cell r="D1380">
            <v>344.29</v>
          </cell>
        </row>
        <row r="1381">
          <cell r="B1381" t="str">
            <v>RAMENTO,MONTAGEM E DESFORMA (C/ REAPR. 5X)</v>
          </cell>
        </row>
        <row r="1382">
          <cell r="A1382" t="str">
            <v>23750/002</v>
          </cell>
          <cell r="B1382" t="str">
            <v>FORMA PLANA EM CHAPA COMPENSADA RESINADA, ESTRUTURAL, E = 14 MM.</v>
          </cell>
          <cell r="C1382" t="str">
            <v>M2</v>
          </cell>
          <cell r="D1382">
            <v>37.340000000000003</v>
          </cell>
        </row>
        <row r="1383">
          <cell r="A1383">
            <v>24128</v>
          </cell>
          <cell r="B1383" t="str">
            <v>CIMBRAMENTO</v>
          </cell>
        </row>
        <row r="1384">
          <cell r="A1384" t="str">
            <v>24128/001</v>
          </cell>
          <cell r="B1384" t="str">
            <v>CIMBRAMENTO DE MADEIRA</v>
          </cell>
          <cell r="C1384" t="str">
            <v>M2</v>
          </cell>
          <cell r="D1384">
            <v>19.239999999999998</v>
          </cell>
        </row>
        <row r="1385">
          <cell r="A1385">
            <v>24129</v>
          </cell>
          <cell r="B1385" t="str">
            <v>FORMA PLANA EM COMPENSADO</v>
          </cell>
        </row>
        <row r="1386">
          <cell r="A1386" t="str">
            <v>24129/001</v>
          </cell>
          <cell r="B1386" t="str">
            <v>FORMA PLANA EM COMPENSADO RESINADO 12MM P/ CONCR.ESTRUT.</v>
          </cell>
          <cell r="C1386" t="str">
            <v>M2</v>
          </cell>
          <cell r="D1386">
            <v>36.119999999999997</v>
          </cell>
        </row>
        <row r="1387">
          <cell r="A1387" t="str">
            <v>24129/002</v>
          </cell>
          <cell r="B1387" t="str">
            <v>FORMA PLANA EM COMPENSADO RESINADO 14MM P/ CONCR.ESTRUT.</v>
          </cell>
          <cell r="C1387" t="str">
            <v>M2</v>
          </cell>
          <cell r="D1387">
            <v>37.340000000000003</v>
          </cell>
        </row>
        <row r="1388">
          <cell r="A1388" t="str">
            <v>24129/003</v>
          </cell>
          <cell r="B1388" t="str">
            <v>DESFORMA DE ESTRUTURAS, H = 1,50 METROS</v>
          </cell>
          <cell r="C1388" t="str">
            <v>M2</v>
          </cell>
          <cell r="D1388">
            <v>4.84</v>
          </cell>
        </row>
        <row r="1389">
          <cell r="A1389" t="str">
            <v>24129/004</v>
          </cell>
          <cell r="B1389" t="str">
            <v>FORMAS PLANAS C/COMPENSADO RESINADO 12MM DE CONCRETO EM ESTRUTURAS INC</v>
          </cell>
          <cell r="C1389" t="str">
            <v>M2</v>
          </cell>
          <cell r="D1389">
            <v>32.26</v>
          </cell>
        </row>
        <row r="1390">
          <cell r="B1390" t="str">
            <v>L ESCORAMENTO, MONTAGEM E DESFORMA (C/ REAPR. 3X)</v>
          </cell>
        </row>
        <row r="1391">
          <cell r="A1391" t="str">
            <v>24129/005</v>
          </cell>
          <cell r="B1391" t="str">
            <v>FORMAS PLANAS C/COMPENSADO RESINADO 12MM DE CONCRETO EM ESTRUTURAS INC</v>
          </cell>
          <cell r="C1391" t="str">
            <v>M2</v>
          </cell>
          <cell r="D1391">
            <v>26.59</v>
          </cell>
        </row>
        <row r="1392">
          <cell r="B1392" t="str">
            <v>L ESCORAMENTO, MONTAGEM E DESFORMA (C/ REAPR. 5X)</v>
          </cell>
        </row>
        <row r="1393">
          <cell r="A1393" t="str">
            <v>24129/006</v>
          </cell>
          <cell r="B1393" t="str">
            <v>FORMAS EM PLACAS DE MADEIRIT 18MM, PLASTIFICADO, SERVINDO 2 VEZES P/ V</v>
          </cell>
          <cell r="C1393" t="str">
            <v>M2</v>
          </cell>
          <cell r="D1393">
            <v>62.09</v>
          </cell>
        </row>
        <row r="1394">
          <cell r="B1394" t="str">
            <v>IADUTOS, FORNECIMENTO DOS MATERIAIS E DESMOLDAGEM.</v>
          </cell>
        </row>
        <row r="1395">
          <cell r="A1395" t="str">
            <v>24129/007</v>
          </cell>
          <cell r="B1395" t="str">
            <v>FORMA PLANA EM COMPENSADO PLASTIFICADO 18MM PARA LAJE MACICA REAP. 12X</v>
          </cell>
          <cell r="C1395" t="str">
            <v>M2</v>
          </cell>
          <cell r="D1395">
            <v>23.16</v>
          </cell>
        </row>
        <row r="1396">
          <cell r="A1396" t="str">
            <v>CÓDIGO</v>
          </cell>
          <cell r="B1396" t="str">
            <v>|D E S C R I Ç Ã O                                                   |UN</v>
          </cell>
          <cell r="C1396" t="str">
            <v>IDADE</v>
          </cell>
          <cell r="D1396" t="str">
            <v>|CUSTO TOTAL</v>
          </cell>
        </row>
        <row r="1397">
          <cell r="A1397" t="str">
            <v>ÍNCULO.....:</v>
          </cell>
          <cell r="B1397" t="str">
            <v>NACIONAL CAIXA</v>
          </cell>
        </row>
        <row r="1399">
          <cell r="B1399" t="str">
            <v>INCL. ESCORAMENTO/MONT/DESMONTAGEM</v>
          </cell>
        </row>
        <row r="1400">
          <cell r="A1400" t="str">
            <v>24129/008</v>
          </cell>
          <cell r="B1400" t="str">
            <v>FORMA PLANA C/COMPENSADO PLASTIFICADO 18MM REAP.6X INCL.ESCORAMENTO,</v>
          </cell>
          <cell r="C1400" t="str">
            <v>M2</v>
          </cell>
          <cell r="D1400">
            <v>29.52</v>
          </cell>
        </row>
        <row r="1401">
          <cell r="B1401" t="str">
            <v>MONTAGEM E DESFORMA</v>
          </cell>
        </row>
        <row r="1402">
          <cell r="A1402" t="str">
            <v>24129/010</v>
          </cell>
          <cell r="B1402" t="str">
            <v>DESFORMA DE ESTRUTURAS, H=1,50M</v>
          </cell>
          <cell r="C1402" t="str">
            <v>M2</v>
          </cell>
          <cell r="D1402">
            <v>4.84</v>
          </cell>
        </row>
        <row r="1403">
          <cell r="A1403">
            <v>24265</v>
          </cell>
          <cell r="B1403" t="str">
            <v>FORMA CURVA PARA ESTRUTURAS</v>
          </cell>
        </row>
        <row r="1404">
          <cell r="A1404" t="str">
            <v>24265/001</v>
          </cell>
          <cell r="B1404" t="str">
            <v>FORMA CURVA PARA ESTRUTURAS EM TABUA DE PINHO</v>
          </cell>
          <cell r="C1404" t="str">
            <v>M2</v>
          </cell>
          <cell r="D1404">
            <v>50.67</v>
          </cell>
        </row>
        <row r="1405">
          <cell r="A1405">
            <v>68328</v>
          </cell>
          <cell r="B1405" t="str">
            <v>ISOPOR 10MM PARA JUNTA DILATACAO</v>
          </cell>
          <cell r="C1405" t="str">
            <v>M2</v>
          </cell>
          <cell r="D1405">
            <v>8.19</v>
          </cell>
        </row>
        <row r="1406">
          <cell r="A1406">
            <v>68467</v>
          </cell>
          <cell r="B1406" t="str">
            <v>ESCORAMENTO DE LAJE PRE-MOLDADA</v>
          </cell>
        </row>
        <row r="1407">
          <cell r="A1407" t="str">
            <v>68467/001</v>
          </cell>
          <cell r="B1407" t="str">
            <v>ESCORAMENTO DE LAJE PRE-MOLDADA</v>
          </cell>
          <cell r="C1407" t="str">
            <v>M2</v>
          </cell>
          <cell r="D1407">
            <v>12.23</v>
          </cell>
        </row>
        <row r="1408">
          <cell r="A1408">
            <v>68575</v>
          </cell>
          <cell r="B1408" t="str">
            <v>FORMA PINHO 3A P/FUNDACAO RADIER REAPROV 10 VEZES - CORTE/MONTAGEM/ESC</v>
          </cell>
        </row>
        <row r="1409">
          <cell r="B1409" t="str">
            <v>ORAMENTO/DESFORMA</v>
          </cell>
        </row>
        <row r="1410">
          <cell r="A1410" t="str">
            <v>68575/001</v>
          </cell>
          <cell r="B1410" t="str">
            <v>FORMA PINHO 3A P/FUNDACAO RADIER REAPROV 3 VEZES - CORTE/MONTAGEM/ESCO</v>
          </cell>
          <cell r="C1410" t="str">
            <v>M2</v>
          </cell>
          <cell r="D1410">
            <v>20.67</v>
          </cell>
        </row>
        <row r="1411">
          <cell r="B1411" t="str">
            <v>RAMENTO/DESFORMA</v>
          </cell>
        </row>
        <row r="1412">
          <cell r="A1412" t="str">
            <v>68575/002</v>
          </cell>
          <cell r="B1412" t="str">
            <v>FORMA PINHO 3A P/FUNDACAO RADIER REAPROV 5 VEZES - CORTE/MONTAGEM/ESCO</v>
          </cell>
          <cell r="C1412" t="str">
            <v>M2</v>
          </cell>
          <cell r="D1412">
            <v>12.88</v>
          </cell>
        </row>
        <row r="1413">
          <cell r="B1413" t="str">
            <v>RAMENTO/DESFORMA</v>
          </cell>
        </row>
        <row r="1414">
          <cell r="A1414" t="str">
            <v>68575/003</v>
          </cell>
          <cell r="B1414" t="str">
            <v>FORMA PINHO 3A P/FUNDACAO RADIER REAPROV 10 VEZES - CORTE/MONTAGEM/ESC</v>
          </cell>
          <cell r="C1414" t="str">
            <v>M2</v>
          </cell>
          <cell r="D1414">
            <v>7.04</v>
          </cell>
        </row>
        <row r="1415">
          <cell r="B1415" t="str">
            <v>ORAMENTO/DESFORMA</v>
          </cell>
        </row>
        <row r="1416">
          <cell r="A1416">
            <v>68576</v>
          </cell>
          <cell r="B1416" t="str">
            <v>FORMA MADEIRA COMP RESINADA 12MM P/ESTRUTURA REAPROV 2 VEZES - CORTE/</v>
          </cell>
        </row>
        <row r="1417">
          <cell r="B1417" t="str">
            <v>MONTAGEM/ESCORAMENTO/DESFORMA</v>
          </cell>
        </row>
        <row r="1418">
          <cell r="A1418" t="str">
            <v>68576/001</v>
          </cell>
          <cell r="B1418" t="str">
            <v>FORMA MADEIRA COMP RESINADA 12MM P/ESTRUTURA REAPROV 2 VEZES - CORTE/</v>
          </cell>
          <cell r="C1418" t="str">
            <v>M2</v>
          </cell>
          <cell r="D1418">
            <v>63.18</v>
          </cell>
        </row>
        <row r="1419">
          <cell r="B1419" t="str">
            <v>MONTAGEM/ESCORAMENTO/DESFORMA</v>
          </cell>
        </row>
        <row r="1420">
          <cell r="A1420" t="str">
            <v>68576/002</v>
          </cell>
          <cell r="B1420" t="str">
            <v>FORMA MADEIRA COMP RESINADA 12MM P/ESTRUTURA REAPROV 3 VEZES - CORTE/</v>
          </cell>
          <cell r="C1420" t="str">
            <v>M2</v>
          </cell>
          <cell r="D1420">
            <v>48.56</v>
          </cell>
        </row>
        <row r="1421">
          <cell r="B1421" t="str">
            <v>MONTAGEM/ESCORAMENTO/DESFORMA</v>
          </cell>
        </row>
        <row r="1422">
          <cell r="A1422" t="str">
            <v>68576/003</v>
          </cell>
          <cell r="B1422" t="str">
            <v>FORMA MADEIRA COMP RESINADA 12MM P/ESTRUTURA REAPROV 5 VEZES - CORTE/</v>
          </cell>
          <cell r="C1422" t="str">
            <v>M2</v>
          </cell>
          <cell r="D1422">
            <v>39.69</v>
          </cell>
        </row>
        <row r="1423">
          <cell r="B1423" t="str">
            <v>MONTAGEM/ESCORAMENTO/DESFORMA</v>
          </cell>
        </row>
        <row r="1424">
          <cell r="A1424" t="str">
            <v>68576/004</v>
          </cell>
          <cell r="B1424" t="str">
            <v>FORMA MADEIRA COMP RESINADA 12MM P/ESTRUTURA REAPROV 8 VEZES - CORTE/</v>
          </cell>
          <cell r="C1424" t="str">
            <v>M2</v>
          </cell>
          <cell r="D1424">
            <v>38.28</v>
          </cell>
        </row>
        <row r="1425">
          <cell r="B1425" t="str">
            <v>MONTAGEM/ESCORAMENTO/DESFORMA</v>
          </cell>
        </row>
        <row r="1426">
          <cell r="A1426" t="str">
            <v>68576/005</v>
          </cell>
          <cell r="B1426" t="str">
            <v>FORMA MADEIRA COMP RESINADA 14MM P/ESTRUTURA REAPROV 2 VEZES - CORTE/</v>
          </cell>
          <cell r="C1426" t="str">
            <v>M2</v>
          </cell>
          <cell r="D1426">
            <v>65.13</v>
          </cell>
        </row>
        <row r="1427">
          <cell r="A1427" t="str">
            <v>CÓDIGO</v>
          </cell>
          <cell r="B1427" t="str">
            <v>|D E S C R I Ç Ã O                                                   |UN</v>
          </cell>
          <cell r="C1427" t="str">
            <v>IDADE</v>
          </cell>
          <cell r="D1427" t="str">
            <v>|CUSTO TOTAL</v>
          </cell>
        </row>
        <row r="1428">
          <cell r="A1428" t="str">
            <v>ÍNCULO.....:</v>
          </cell>
          <cell r="B1428" t="str">
            <v>NACIONAL CAIXA</v>
          </cell>
        </row>
        <row r="1430">
          <cell r="B1430" t="str">
            <v>MONTAGEM/ESCORAMENTO/DESFORMA</v>
          </cell>
        </row>
        <row r="1431">
          <cell r="A1431" t="str">
            <v>68576/006</v>
          </cell>
          <cell r="B1431" t="str">
            <v>FORMA MADEIRA COMP RESINADA 14MM P/ESTRUTURA REAPROV 3 VEZES - CORTE/</v>
          </cell>
          <cell r="C1431" t="str">
            <v>M2</v>
          </cell>
          <cell r="D1431">
            <v>49.87</v>
          </cell>
        </row>
        <row r="1432">
          <cell r="B1432" t="str">
            <v>MONTAGEM/ESCORAMENTO/DESFORMA</v>
          </cell>
        </row>
        <row r="1433">
          <cell r="A1433" t="str">
            <v>68576/007</v>
          </cell>
          <cell r="B1433" t="str">
            <v>FORMA MADEIRA COMP RESINADA 14MM P/ESTRUTURA REAPROV 5 VEZES - CORTE/</v>
          </cell>
          <cell r="C1433" t="str">
            <v>M2</v>
          </cell>
          <cell r="D1433">
            <v>40.49</v>
          </cell>
        </row>
        <row r="1434">
          <cell r="B1434" t="str">
            <v>MONTAGEM/ESCORAMENTO/DESFORMA</v>
          </cell>
        </row>
        <row r="1435">
          <cell r="A1435" t="str">
            <v>68576/008</v>
          </cell>
          <cell r="B1435" t="str">
            <v>FORMA MADEIRA COMP RESINADA 14MM P/ESTRUTURA REAPROV 8 VEZES - CORTE/</v>
          </cell>
          <cell r="C1435" t="str">
            <v>M2</v>
          </cell>
          <cell r="D1435">
            <v>38.770000000000003</v>
          </cell>
        </row>
        <row r="1436">
          <cell r="B1436" t="str">
            <v>MONTAGEM/ESCORAMENTO/DESFORMA</v>
          </cell>
        </row>
        <row r="1437">
          <cell r="A1437">
            <v>68577</v>
          </cell>
          <cell r="B1437" t="str">
            <v>FORMA PINHO 3A P/CONCRETO EM FUNDACAO REAPROV 2 VEZES - CORTE/MONTAGEM</v>
          </cell>
        </row>
        <row r="1438">
          <cell r="B1438" t="str">
            <v>/ESCORAMENTO/DESFORMA</v>
          </cell>
        </row>
        <row r="1439">
          <cell r="A1439" t="str">
            <v>68577/001</v>
          </cell>
          <cell r="B1439" t="str">
            <v>FORMA PINHO 3A P/CONCRETO EM FUNDACAO REAPROV 2 VEZES - CORTE/MONTAGEM</v>
          </cell>
          <cell r="C1439" t="str">
            <v>M2</v>
          </cell>
          <cell r="D1439">
            <v>34.56</v>
          </cell>
        </row>
        <row r="1440">
          <cell r="B1440" t="str">
            <v>/ESCORAMENTO/DESFORMA</v>
          </cell>
        </row>
        <row r="1441">
          <cell r="A1441" t="str">
            <v>68577/002</v>
          </cell>
          <cell r="B1441" t="str">
            <v>FORMA PINHO 3A P/CONCRETO EM FUNDACAO REAPROV 3 VEZES - CORTE/MONTAGEM</v>
          </cell>
          <cell r="C1441" t="str">
            <v>M2</v>
          </cell>
          <cell r="D1441">
            <v>28.63</v>
          </cell>
        </row>
        <row r="1442">
          <cell r="B1442" t="str">
            <v>/ESCORAMENTO/DESFORMA</v>
          </cell>
        </row>
        <row r="1443">
          <cell r="A1443" t="str">
            <v>68577/003</v>
          </cell>
          <cell r="B1443" t="str">
            <v>FORMA PINHO 3A P/CONCRETO EM FUNDACAO REAPROV 5 VEZES - CORTE/MONTAGEM</v>
          </cell>
          <cell r="C1443" t="str">
            <v>M2</v>
          </cell>
          <cell r="D1443">
            <v>24.21</v>
          </cell>
        </row>
        <row r="1444">
          <cell r="B1444" t="str">
            <v>/ESCORAMENTO/DESFORMA</v>
          </cell>
        </row>
        <row r="1445">
          <cell r="A1445" t="str">
            <v>68577/004</v>
          </cell>
          <cell r="B1445" t="str">
            <v>FORMA PINHO 3A P/CONCRETO EM FUNDACAO S/REAPROVEITAMENTO - CORTE/MONTA</v>
          </cell>
          <cell r="C1445" t="str">
            <v>M2</v>
          </cell>
          <cell r="D1445">
            <v>51.8</v>
          </cell>
        </row>
        <row r="1446">
          <cell r="B1446" t="str">
            <v>GEM/ESCORAMENTO/DESFORMA</v>
          </cell>
        </row>
        <row r="1447">
          <cell r="A1447">
            <v>42</v>
          </cell>
          <cell r="B1447" t="str">
            <v>ARMADURAS</v>
          </cell>
        </row>
        <row r="1448">
          <cell r="A1448">
            <v>5618</v>
          </cell>
          <cell r="B1448" t="str">
            <v>ARMACAO (FORNECIMENTO, CORTE, DOBRA E COLOCACAO) ACO CA-50/60</v>
          </cell>
          <cell r="C1448" t="str">
            <v>KG</v>
          </cell>
          <cell r="D1448">
            <v>6.27</v>
          </cell>
        </row>
        <row r="1449">
          <cell r="A1449">
            <v>10249</v>
          </cell>
          <cell r="B1449" t="str">
            <v>ARMACAO C/ ACO CA-50 P/ ESTRUTURAS DE CONCRETO</v>
          </cell>
        </row>
        <row r="1450">
          <cell r="A1450" t="str">
            <v>10249/001</v>
          </cell>
          <cell r="B1450" t="str">
            <v>ARMACAO EM ACO CA-50 12,7MM (1/2")</v>
          </cell>
          <cell r="C1450" t="str">
            <v>KG</v>
          </cell>
          <cell r="D1450">
            <v>5.87</v>
          </cell>
        </row>
        <row r="1451">
          <cell r="A1451" t="str">
            <v>10249/002</v>
          </cell>
          <cell r="B1451" t="str">
            <v>ARMACAO EM ACO CA-50 9,52MM (3/8")</v>
          </cell>
          <cell r="C1451" t="str">
            <v>KG</v>
          </cell>
          <cell r="D1451">
            <v>6</v>
          </cell>
        </row>
        <row r="1452">
          <cell r="A1452" t="str">
            <v>10249/003</v>
          </cell>
          <cell r="B1452" t="str">
            <v>CORTE/DOBRA E COLOCACAO DE ARMADURA ACO CA-50/60 (NAO INCLUI O ACO)</v>
          </cell>
          <cell r="C1452" t="str">
            <v>KG</v>
          </cell>
          <cell r="D1452">
            <v>1.1599999999999999</v>
          </cell>
        </row>
        <row r="1453">
          <cell r="A1453">
            <v>23722</v>
          </cell>
          <cell r="B1453" t="str">
            <v>ARMACAO P/BALDRAME</v>
          </cell>
        </row>
        <row r="1454">
          <cell r="A1454" t="str">
            <v>23722/001</v>
          </cell>
          <cell r="B1454" t="str">
            <v>ARMACAO FINA P/FUNDACAO TIPO BALDRAME</v>
          </cell>
          <cell r="C1454" t="str">
            <v>KG</v>
          </cell>
          <cell r="D1454">
            <v>6.52</v>
          </cell>
        </row>
        <row r="1455">
          <cell r="A1455">
            <v>23736</v>
          </cell>
          <cell r="B1455" t="str">
            <v>ARMACAO EM TELA SOLDADA</v>
          </cell>
        </row>
        <row r="1456">
          <cell r="A1456" t="str">
            <v>23736/001</v>
          </cell>
          <cell r="B1456" t="str">
            <v>ARMACAO EM TELA SOLDADA Q-138 (10X10CM) #4.2X4.2MM</v>
          </cell>
          <cell r="C1456" t="str">
            <v>KG</v>
          </cell>
          <cell r="D1456">
            <v>6.08</v>
          </cell>
        </row>
        <row r="1457">
          <cell r="A1457" t="str">
            <v>23736/002</v>
          </cell>
          <cell r="B1457" t="str">
            <v>ARMACAO EM TELA SOLDADA Q-138 (ACO CA-60 4,2MM C/10CM)</v>
          </cell>
          <cell r="C1457" t="str">
            <v>KG</v>
          </cell>
          <cell r="D1457">
            <v>6.08</v>
          </cell>
        </row>
        <row r="1458">
          <cell r="A1458" t="str">
            <v>CÓDIGO</v>
          </cell>
          <cell r="B1458" t="str">
            <v>|D E S C R I Ç Ã O                                                   |UN</v>
          </cell>
          <cell r="C1458" t="str">
            <v>IDADE</v>
          </cell>
          <cell r="D1458" t="str">
            <v>|CUSTO TOTAL</v>
          </cell>
        </row>
        <row r="1459">
          <cell r="A1459" t="str">
            <v>ÍNCULO.....:</v>
          </cell>
          <cell r="B1459" t="str">
            <v>NACIONAL CAIXA</v>
          </cell>
        </row>
        <row r="1461">
          <cell r="A1461">
            <v>23749</v>
          </cell>
          <cell r="B1461" t="str">
            <v>ARMACAO CA-50 P/1,0M3 DE CONCRETO</v>
          </cell>
        </row>
        <row r="1462">
          <cell r="A1462" t="str">
            <v>23749/001</v>
          </cell>
          <cell r="B1462" t="str">
            <v>ACO CA-50 P/1,0M3 DE C0NCRETO</v>
          </cell>
          <cell r="C1462" t="str">
            <v>UN</v>
          </cell>
          <cell r="D1462">
            <v>440.76</v>
          </cell>
        </row>
        <row r="1463">
          <cell r="A1463" t="str">
            <v>23749/002</v>
          </cell>
          <cell r="B1463" t="str">
            <v>ARMACAO ACO CA-50 P/1,0M3 DE CONCRETO</v>
          </cell>
          <cell r="C1463" t="str">
            <v>UN</v>
          </cell>
          <cell r="D1463">
            <v>440.76</v>
          </cell>
        </row>
        <row r="1464">
          <cell r="A1464">
            <v>63432</v>
          </cell>
          <cell r="B1464" t="str">
            <v>ARMACAO C/ACO CA-60 (3.4 A 6.0MM)</v>
          </cell>
        </row>
        <row r="1465">
          <cell r="A1465" t="str">
            <v>63432/001</v>
          </cell>
          <cell r="B1465" t="str">
            <v>ARMACAO C/ACO CA-60 (3.4 A 6.0MM) - ESTRUTURAS</v>
          </cell>
          <cell r="C1465" t="str">
            <v>KG</v>
          </cell>
          <cell r="D1465">
            <v>6.52</v>
          </cell>
        </row>
        <row r="1466">
          <cell r="A1466" t="str">
            <v>63432/002</v>
          </cell>
          <cell r="B1466" t="str">
            <v>ARMACAO C/ACO CA-60 (3,4MM A 6,00MM)</v>
          </cell>
          <cell r="C1466" t="str">
            <v>KG</v>
          </cell>
          <cell r="D1466">
            <v>6.52</v>
          </cell>
        </row>
        <row r="1467">
          <cell r="A1467" t="str">
            <v>63432/003</v>
          </cell>
          <cell r="B1467" t="str">
            <v>ARMACAO C/ACO CA-60 (3.4MM)</v>
          </cell>
          <cell r="C1467" t="str">
            <v>KG</v>
          </cell>
          <cell r="D1467">
            <v>6.79</v>
          </cell>
        </row>
        <row r="1468">
          <cell r="A1468">
            <v>68624</v>
          </cell>
          <cell r="B1468" t="str">
            <v>ARMACAO ACO CA-50 P/FUNDACAO DIRETA</v>
          </cell>
        </row>
        <row r="1469">
          <cell r="A1469" t="str">
            <v>68624/001</v>
          </cell>
          <cell r="B1469" t="str">
            <v>ARMACAO ACO CA-50 P/FUNDACAO DIRETA</v>
          </cell>
          <cell r="C1469" t="str">
            <v>KG</v>
          </cell>
          <cell r="D1469">
            <v>6.38</v>
          </cell>
        </row>
        <row r="1470">
          <cell r="A1470" t="str">
            <v>68624/002</v>
          </cell>
          <cell r="B1470" t="str">
            <v>ARMACAO ACO CA-50/CA-60 P/FUNDACAO DIRETA</v>
          </cell>
          <cell r="C1470" t="str">
            <v>KG</v>
          </cell>
          <cell r="D1470">
            <v>6.57</v>
          </cell>
        </row>
        <row r="1471">
          <cell r="A1471" t="str">
            <v>68624/003</v>
          </cell>
          <cell r="B1471" t="str">
            <v>ARMACAO ACO CA-50/CA-60 P/BALDRAME</v>
          </cell>
          <cell r="C1471" t="str">
            <v>KG</v>
          </cell>
          <cell r="D1471">
            <v>6.36</v>
          </cell>
        </row>
        <row r="1472">
          <cell r="A1472">
            <v>68625</v>
          </cell>
          <cell r="B1472" t="str">
            <v>ARMACAO ACO CA-50 P/ESTRUTURA</v>
          </cell>
        </row>
        <row r="1473">
          <cell r="A1473" t="str">
            <v>68625/001</v>
          </cell>
          <cell r="B1473" t="str">
            <v>ARMACAO ACO CA-50 P/ESTRUTURA</v>
          </cell>
          <cell r="C1473" t="str">
            <v>KG</v>
          </cell>
          <cell r="D1473">
            <v>6.35</v>
          </cell>
        </row>
        <row r="1474">
          <cell r="A1474" t="str">
            <v>68625/002</v>
          </cell>
          <cell r="B1474" t="str">
            <v>ARMACAO ACO CA-50/CA-60 P/ESTRUTURA</v>
          </cell>
          <cell r="C1474" t="str">
            <v>KG</v>
          </cell>
          <cell r="D1474">
            <v>6.58</v>
          </cell>
        </row>
        <row r="1475">
          <cell r="A1475">
            <v>43</v>
          </cell>
          <cell r="B1475" t="str">
            <v>CONCRETOS</v>
          </cell>
        </row>
        <row r="1476">
          <cell r="A1476">
            <v>5619</v>
          </cell>
          <cell r="B1476" t="str">
            <v>CONCRETO ESTRUTURAL FCK=15,0 MPA, INCL. FORN, APLIC E ADENSAMENTO</v>
          </cell>
          <cell r="C1476" t="str">
            <v>M3</v>
          </cell>
          <cell r="D1476">
            <v>287.41000000000003</v>
          </cell>
        </row>
        <row r="1477">
          <cell r="A1477">
            <v>5620</v>
          </cell>
          <cell r="B1477" t="str">
            <v>CONCRETO ESTRUTURAL FCK=13,5 MPA, INCL. FORN, APLIC E ADENSAMENTO</v>
          </cell>
          <cell r="C1477" t="str">
            <v>M3</v>
          </cell>
          <cell r="D1477">
            <v>283.19</v>
          </cell>
        </row>
        <row r="1478">
          <cell r="A1478">
            <v>5625</v>
          </cell>
          <cell r="B1478" t="str">
            <v>CONCRETO P/ BERCO DE GALERIA, INCL. PREPARO E LANCAMENTO</v>
          </cell>
          <cell r="C1478" t="str">
            <v>M3</v>
          </cell>
          <cell r="D1478">
            <v>241.61</v>
          </cell>
        </row>
        <row r="1479">
          <cell r="A1479">
            <v>5652</v>
          </cell>
          <cell r="B1479" t="str">
            <v>CONCRETO NAO ESTRUTURAL, CONSUMO MINIMO 150 KG/M3 (1:4:5)</v>
          </cell>
          <cell r="C1479" t="str">
            <v>M3</v>
          </cell>
          <cell r="D1479">
            <v>201.34</v>
          </cell>
        </row>
        <row r="1480">
          <cell r="A1480">
            <v>6041</v>
          </cell>
          <cell r="B1480" t="str">
            <v>CONCRETO FCK=13,5MPA SEM LANCAMENTO, PREPARO C/BETONEIRA</v>
          </cell>
          <cell r="C1480" t="str">
            <v>M3</v>
          </cell>
          <cell r="D1480">
            <v>233.44</v>
          </cell>
        </row>
        <row r="1481">
          <cell r="A1481">
            <v>6042</v>
          </cell>
          <cell r="B1481" t="str">
            <v>CONCRETO MAGRO 1:4:8 PREPARO C/ BETONEIRA CONS.CIMENTO=210KG/M3</v>
          </cell>
          <cell r="C1481" t="str">
            <v>M3</v>
          </cell>
          <cell r="D1481">
            <v>199.44</v>
          </cell>
        </row>
        <row r="1482">
          <cell r="A1482">
            <v>6044</v>
          </cell>
          <cell r="B1482" t="str">
            <v>CONCRETO 1:2:3 S/LANCAMENTO PREPARO MANUAL</v>
          </cell>
          <cell r="C1482" t="str">
            <v>M3</v>
          </cell>
          <cell r="D1482">
            <v>257.22000000000003</v>
          </cell>
        </row>
        <row r="1483">
          <cell r="A1483">
            <v>6045</v>
          </cell>
          <cell r="B1483" t="str">
            <v>CONCRETO FCK=15MPA CONT."C" S/LANCAMENTO, PREP.C/BETONEIRA (BRITA 1E2)</v>
          </cell>
          <cell r="C1483" t="str">
            <v>M3</v>
          </cell>
          <cell r="D1483">
            <v>237.69</v>
          </cell>
        </row>
        <row r="1484">
          <cell r="A1484">
            <v>6046</v>
          </cell>
          <cell r="B1484" t="str">
            <v>CONCRETO 1:2,5:3,5 S/LANCAMENTO PREPARO MANUAL</v>
          </cell>
          <cell r="C1484" t="str">
            <v>M3</v>
          </cell>
          <cell r="D1484">
            <v>239.5</v>
          </cell>
        </row>
        <row r="1485">
          <cell r="A1485">
            <v>6047</v>
          </cell>
          <cell r="B1485" t="str">
            <v>CONCRETO MAGRO 1:4:8 C/PREPARO MANUAL</v>
          </cell>
          <cell r="C1485" t="str">
            <v>M3</v>
          </cell>
          <cell r="D1485">
            <v>216.49</v>
          </cell>
        </row>
        <row r="1486">
          <cell r="A1486">
            <v>6089</v>
          </cell>
          <cell r="B1486" t="str">
            <v>CONCRETO FCK=10MPA, CONTROLE "C" PREPARO MECANICO</v>
          </cell>
          <cell r="C1486" t="str">
            <v>M3</v>
          </cell>
          <cell r="D1486">
            <v>223.88</v>
          </cell>
        </row>
        <row r="1487">
          <cell r="A1487">
            <v>6105</v>
          </cell>
          <cell r="B1487" t="str">
            <v>CONCRETO CICLOPICO CIM/AREIA/BRITA 1:3:5 + 30% PEDRA-DE-MAO, PREPARO</v>
          </cell>
          <cell r="C1487" t="str">
            <v>M3</v>
          </cell>
          <cell r="D1487">
            <v>191.15</v>
          </cell>
        </row>
        <row r="1488">
          <cell r="B1488" t="str">
            <v>MECANICO, COM LANCAMENTO MANUAL</v>
          </cell>
        </row>
        <row r="1489">
          <cell r="A1489" t="str">
            <v>CÓDIGO</v>
          </cell>
          <cell r="B1489" t="str">
            <v>|D E S C R I Ç Ã O                                                   |UN</v>
          </cell>
          <cell r="C1489" t="str">
            <v>IDADE</v>
          </cell>
          <cell r="D1489" t="str">
            <v>|CUSTO TOTAL</v>
          </cell>
        </row>
        <row r="1490">
          <cell r="A1490" t="str">
            <v>ÍNCULO.....:</v>
          </cell>
          <cell r="B1490" t="str">
            <v>NACIONAL CAIXA</v>
          </cell>
        </row>
        <row r="1492">
          <cell r="A1492">
            <v>10300</v>
          </cell>
          <cell r="B1492" t="str">
            <v>TRATAMENTO DE SUP. CONC. APARENTE C/VERNIZ 2 DEM?O</v>
          </cell>
        </row>
        <row r="1493">
          <cell r="A1493" t="str">
            <v>10300/001</v>
          </cell>
          <cell r="B1493" t="str">
            <v>TRATAMENTO DE SUP. CONC. APARENTE C/VERNIZ</v>
          </cell>
          <cell r="C1493" t="str">
            <v>M2</v>
          </cell>
          <cell r="D1493">
            <v>5.73</v>
          </cell>
        </row>
        <row r="1494">
          <cell r="A1494">
            <v>23437</v>
          </cell>
          <cell r="B1494" t="str">
            <v>CONCRETOS-INCLUI FORNECIMENTO, LANCAMENTO NAS FORMAS, ADENSAMENTO,</v>
          </cell>
        </row>
        <row r="1495">
          <cell r="B1495" t="str">
            <v>DESEMPENO E PREPARO DAS JUNTAS DE CONCRETAGEM.</v>
          </cell>
        </row>
        <row r="1496">
          <cell r="A1496" t="str">
            <v>23437/001</v>
          </cell>
          <cell r="B1496" t="str">
            <v>CONCRETO CICLOPICO COM 30% DE PEDRA DE MAO</v>
          </cell>
          <cell r="C1496" t="str">
            <v>M3</v>
          </cell>
          <cell r="D1496">
            <v>188.8</v>
          </cell>
        </row>
        <row r="1497">
          <cell r="A1497" t="str">
            <v>23437/002</v>
          </cell>
          <cell r="B1497" t="str">
            <v>CONC. NAO ESTRUTURAL,CONSUMO MIN.DE 150 KG CIMENTO/M3(1:4:5)</v>
          </cell>
          <cell r="C1497" t="str">
            <v>M3</v>
          </cell>
          <cell r="D1497">
            <v>201.34</v>
          </cell>
        </row>
        <row r="1498">
          <cell r="A1498" t="str">
            <v>23437/003</v>
          </cell>
          <cell r="B1498" t="str">
            <v>CONC. NAO ESTRUTURAL,CONSUMO MIN.DE 210 KG CIMENTO/M3(1:3:5)</v>
          </cell>
          <cell r="C1498" t="str">
            <v>M3</v>
          </cell>
          <cell r="D1498">
            <v>222.76</v>
          </cell>
        </row>
        <row r="1499">
          <cell r="A1499" t="str">
            <v>23437/004</v>
          </cell>
          <cell r="B1499" t="str">
            <v>CONCRETO ESTRUTURAL FCK = 15 MPA (1:2:3) - PREP. C/BETONEIRA</v>
          </cell>
          <cell r="C1499" t="str">
            <v>M3</v>
          </cell>
          <cell r="D1499">
            <v>281.17</v>
          </cell>
        </row>
        <row r="1500">
          <cell r="A1500" t="str">
            <v>23437/005</v>
          </cell>
          <cell r="B1500" t="str">
            <v>CONCRETO ESTRUTURAL FCK = 20 MPA (1:1,5:3)-PREP. C/BETONEIRA</v>
          </cell>
          <cell r="C1500" t="str">
            <v>M3</v>
          </cell>
          <cell r="D1500">
            <v>292.61</v>
          </cell>
        </row>
        <row r="1501">
          <cell r="A1501" t="str">
            <v>23437/008</v>
          </cell>
          <cell r="B1501" t="str">
            <v>CONCRETO USINADO BOMBEADO, FCK = 15 MPA</v>
          </cell>
          <cell r="C1501" t="str">
            <v>M3</v>
          </cell>
          <cell r="D1501">
            <v>273.83999999999997</v>
          </cell>
        </row>
        <row r="1502">
          <cell r="A1502" t="str">
            <v>23437/009</v>
          </cell>
          <cell r="B1502" t="str">
            <v>CONCRETO USINADO BOMBEADO, FCK = 20 MPA</v>
          </cell>
          <cell r="C1502" t="str">
            <v>M3</v>
          </cell>
          <cell r="D1502">
            <v>287.92</v>
          </cell>
        </row>
        <row r="1503">
          <cell r="A1503" t="str">
            <v>23437/010</v>
          </cell>
          <cell r="B1503" t="str">
            <v>CONCRETO FCK=15,0MPA, CONTROLE "C", PREPARO MECANICO NA OBRA,</v>
          </cell>
          <cell r="C1503" t="str">
            <v>M3</v>
          </cell>
          <cell r="D1503">
            <v>274.10000000000002</v>
          </cell>
        </row>
        <row r="1504">
          <cell r="B1504" t="str">
            <v>INCL.  LANCAMENTO (EM FUNDACAO) -NAO INCLUI FORMAS E ACO</v>
          </cell>
        </row>
        <row r="1505">
          <cell r="A1505" t="str">
            <v>23437/011</v>
          </cell>
          <cell r="B1505" t="str">
            <v>CONCRETO GROUT, FCK=14 MPA</v>
          </cell>
          <cell r="C1505" t="str">
            <v>M3</v>
          </cell>
          <cell r="D1505">
            <v>266.24</v>
          </cell>
        </row>
        <row r="1506">
          <cell r="A1506" t="str">
            <v>23437/012</v>
          </cell>
          <cell r="B1506" t="str">
            <v>CONCRETO GROUT, FCK = 8,0 MPA</v>
          </cell>
          <cell r="C1506" t="str">
            <v>M3</v>
          </cell>
          <cell r="D1506">
            <v>256.17</v>
          </cell>
        </row>
        <row r="1507">
          <cell r="A1507" t="str">
            <v>23437/013</v>
          </cell>
          <cell r="B1507" t="str">
            <v>CONCRETO USINADO, ESTRUTURAL, FCK = 16 MPA</v>
          </cell>
          <cell r="C1507" t="str">
            <v>M3</v>
          </cell>
          <cell r="D1507">
            <v>282.89999999999998</v>
          </cell>
        </row>
        <row r="1508">
          <cell r="A1508" t="str">
            <v>23437/014</v>
          </cell>
          <cell r="B1508" t="str">
            <v>CONCRETO ESTRUTURAL FCK=20MPA (INCL.LANC.ESTRUTURAL)-SANEAGO 121100510</v>
          </cell>
          <cell r="C1508" t="str">
            <v>M3</v>
          </cell>
          <cell r="D1508">
            <v>347.73</v>
          </cell>
        </row>
        <row r="1509">
          <cell r="A1509" t="str">
            <v>23437/015</v>
          </cell>
          <cell r="B1509" t="str">
            <v>CONCRETO USINADO(PRE-MISTURADO) FCK=15MPA, SLUMP NORMAL, C/LANCAMENTO</v>
          </cell>
          <cell r="C1509" t="str">
            <v>M3</v>
          </cell>
          <cell r="D1509">
            <v>260.5</v>
          </cell>
        </row>
        <row r="1510">
          <cell r="A1510">
            <v>23769</v>
          </cell>
          <cell r="B1510" t="str">
            <v>CONCRETO ARMADO FCK=15MPA (USINADO C/BOMBEAMENTO)</v>
          </cell>
        </row>
        <row r="1511">
          <cell r="A1511" t="str">
            <v>23769/001</v>
          </cell>
          <cell r="B1511" t="str">
            <v>CONCRETO USINADO FCK=15MPA, INCL. ARMACAO CA-50, FORMAS C/COMPENSADO</v>
          </cell>
          <cell r="C1511" t="str">
            <v>M3</v>
          </cell>
          <cell r="D1511">
            <v>1058.9000000000001</v>
          </cell>
        </row>
        <row r="1512">
          <cell r="B1512" t="str">
            <v>RESINADO 12MM (REAP. 5X), LANCAMENTO/VIBRACAO</v>
          </cell>
        </row>
        <row r="1513">
          <cell r="A1513">
            <v>23770</v>
          </cell>
          <cell r="B1513" t="str">
            <v>CONCRETO ARMADO FCK=15MPA (PREP.NA OBRA C/BETONEIRA), INCLUSIVE</v>
          </cell>
        </row>
        <row r="1514">
          <cell r="B1514" t="str">
            <v>IMPERMEABILIZANTE (ESTRUTURAS)</v>
          </cell>
        </row>
        <row r="1515">
          <cell r="A1515" t="str">
            <v>23770/001</v>
          </cell>
          <cell r="B1515" t="str">
            <v>CONCRETO ARMADO FCK=15MPA (PREP.NA OBRA C/BETONEIRA), INCL. IMPERMEAB,</v>
          </cell>
          <cell r="C1515" t="str">
            <v>M3</v>
          </cell>
          <cell r="D1515">
            <v>1118.47</v>
          </cell>
        </row>
        <row r="1516">
          <cell r="B1516" t="str">
            <v>FORMAS C/COMPENS. RESIN.12MM (REP.5X)/ARMACAO CA-50/LANCAM/VIBRACAO</v>
          </cell>
        </row>
        <row r="1517">
          <cell r="A1517" t="str">
            <v>23770/002</v>
          </cell>
          <cell r="B1517" t="str">
            <v>CONCRETO ARMADO FCK=15MPA (PREP.NA OBRA C/BETONEIRA) INCLUI FORMA COMP</v>
          </cell>
          <cell r="C1517" t="str">
            <v>M3</v>
          </cell>
          <cell r="D1517">
            <v>1094.07</v>
          </cell>
        </row>
        <row r="1518">
          <cell r="B1518" t="str">
            <v>ENS RESINADO 12MM REAPR 5X/ARMAÇÃO CA-50/LANCAM/VIBRAÇÃO</v>
          </cell>
        </row>
        <row r="1519">
          <cell r="A1519" t="str">
            <v>23770/003</v>
          </cell>
          <cell r="B1519" t="str">
            <v>CONCRETO FCK=15MPA C/IMPERMEAB. CONT."C", PREP.C/BETONEIRA</v>
          </cell>
          <cell r="C1519" t="str">
            <v>M3</v>
          </cell>
          <cell r="D1519">
            <v>262.08999999999997</v>
          </cell>
        </row>
        <row r="1520">
          <cell r="A1520" t="str">
            <v>CÓDIGO</v>
          </cell>
          <cell r="B1520" t="str">
            <v>|D E S C R I Ç Ã O                                                   |UN</v>
          </cell>
          <cell r="C1520" t="str">
            <v>IDADE</v>
          </cell>
          <cell r="D1520" t="str">
            <v>|CUSTO TOTAL</v>
          </cell>
        </row>
        <row r="1521">
          <cell r="A1521" t="str">
            <v>ÍNCULO.....:</v>
          </cell>
          <cell r="B1521" t="str">
            <v>NACIONAL CAIXA</v>
          </cell>
        </row>
        <row r="1523">
          <cell r="A1523">
            <v>24127</v>
          </cell>
          <cell r="B1523" t="str">
            <v>ADENSAMENTO, DESEMPENO E PREPARO DE JUNTAS DE CONCRETAGEM</v>
          </cell>
        </row>
        <row r="1524">
          <cell r="A1524" t="str">
            <v>24127/001</v>
          </cell>
          <cell r="B1524" t="str">
            <v>ADENSAMENTO, DESEMPENO E PREPARO JUNTAS CONCRETAGEM /CONCRETO BOMBEADO</v>
          </cell>
          <cell r="C1524" t="str">
            <v>M3</v>
          </cell>
          <cell r="D1524">
            <v>13.34</v>
          </cell>
        </row>
        <row r="1525">
          <cell r="A1525" t="str">
            <v>24127/002</v>
          </cell>
          <cell r="B1525" t="str">
            <v>ADENSAMENTO, DESEMPENO E PREP.JUNTAS CONCRETAGEM/CONCR.BOMBEADO</v>
          </cell>
          <cell r="C1525" t="str">
            <v>M3</v>
          </cell>
          <cell r="D1525">
            <v>13.34</v>
          </cell>
        </row>
        <row r="1526">
          <cell r="A1526">
            <v>24746</v>
          </cell>
          <cell r="B1526" t="str">
            <v>LANCAMENTO MANUAL DE CONCRETO</v>
          </cell>
        </row>
        <row r="1527">
          <cell r="A1527" t="str">
            <v>24746/001</v>
          </cell>
          <cell r="B1527" t="str">
            <v>LANCAMENTO MANUAL DE CONCRETO EM FUNDACOES/LASTROS, INCL.VIBRACAO</v>
          </cell>
          <cell r="C1527" t="str">
            <v>M3</v>
          </cell>
          <cell r="D1527">
            <v>36.67</v>
          </cell>
        </row>
        <row r="1528">
          <cell r="A1528" t="str">
            <v>24746/002</v>
          </cell>
          <cell r="B1528" t="str">
            <v>LANCAMENTO MANUAL DE CONCRETO EM ESTRUTURAS, INCL. VIBRACAO</v>
          </cell>
          <cell r="C1528" t="str">
            <v>M3</v>
          </cell>
          <cell r="D1528">
            <v>71.31</v>
          </cell>
        </row>
        <row r="1529">
          <cell r="A1529" t="str">
            <v>24746/003</v>
          </cell>
          <cell r="B1529" t="str">
            <v>LANCAMENTO/APLICACAO MANUAL DE CONCRETO EM ESTRUTURAS</v>
          </cell>
          <cell r="C1529" t="str">
            <v>M3</v>
          </cell>
          <cell r="D1529">
            <v>71.040000000000006</v>
          </cell>
        </row>
        <row r="1530">
          <cell r="A1530" t="str">
            <v>24746/004</v>
          </cell>
          <cell r="B1530" t="str">
            <v>LANCAMENTO/APLICACAO MANUAL DE CONCRETO EM FUNDACOES</v>
          </cell>
          <cell r="C1530" t="str">
            <v>M3</v>
          </cell>
          <cell r="D1530">
            <v>36.4</v>
          </cell>
        </row>
        <row r="1531">
          <cell r="A1531">
            <v>24749</v>
          </cell>
          <cell r="B1531" t="str">
            <v>CONCRETO C/ PREPARO MECANICO (BETONEIRA) NA OBRA</v>
          </cell>
        </row>
        <row r="1532">
          <cell r="A1532" t="str">
            <v>24749/001</v>
          </cell>
          <cell r="B1532" t="str">
            <v>CONCRETO FCK=15MPA, PREPARO NA OBRA C/ BETONEIRA</v>
          </cell>
          <cell r="C1532" t="str">
            <v>M3</v>
          </cell>
          <cell r="D1532">
            <v>237.69</v>
          </cell>
        </row>
        <row r="1533">
          <cell r="A1533" t="str">
            <v>24749/002</v>
          </cell>
          <cell r="B1533" t="str">
            <v>CONCRETO FCK=25MPA SEM LANCAMENTO, PREPARO COM BETONEIRA</v>
          </cell>
          <cell r="C1533" t="str">
            <v>M3</v>
          </cell>
          <cell r="D1533">
            <v>264.41000000000003</v>
          </cell>
        </row>
        <row r="1534">
          <cell r="A1534" t="str">
            <v>24749/003</v>
          </cell>
          <cell r="B1534" t="str">
            <v>CONCRETO FCK=20MPA C/BETONEIRA - AGETOP 51017 E 60507</v>
          </cell>
          <cell r="C1534" t="str">
            <v>M3</v>
          </cell>
          <cell r="D1534">
            <v>254.64</v>
          </cell>
        </row>
        <row r="1535">
          <cell r="A1535">
            <v>26311</v>
          </cell>
          <cell r="B1535" t="str">
            <v>CONCRETO BOMBEADO</v>
          </cell>
        </row>
        <row r="1536">
          <cell r="A1536" t="str">
            <v>26311/002</v>
          </cell>
          <cell r="B1536" t="str">
            <v>CONCRETO BOMBEADO 15MPA INCL CONCR IMPORT USINA COLOCACAO ESPALHAMENTO</v>
          </cell>
          <cell r="C1536" t="str">
            <v>M3</v>
          </cell>
          <cell r="D1536">
            <v>287.93</v>
          </cell>
        </row>
        <row r="1537">
          <cell r="B1537" t="str">
            <v>ADENSAMENTO MECANICO E ACABAMENTO.</v>
          </cell>
        </row>
        <row r="1538">
          <cell r="A1538" t="str">
            <v>26311/005</v>
          </cell>
          <cell r="B1538" t="str">
            <v>CONCRETO BOMBEADO 20MPA INCL CONCR IMPORT USINA COLOCACAO ESPALHAMENTO</v>
          </cell>
          <cell r="C1538" t="str">
            <v>M3</v>
          </cell>
          <cell r="D1538">
            <v>302.72000000000003</v>
          </cell>
        </row>
        <row r="1539">
          <cell r="B1539" t="str">
            <v>ADENSAMENTO MECANICO E ACABAMENTO.</v>
          </cell>
        </row>
        <row r="1540">
          <cell r="A1540" t="str">
            <v>26311/008</v>
          </cell>
          <cell r="B1540" t="str">
            <v>CONCRETO BOMBEADO 25MPA INCL CONCR IMPORT USINA COLOCACAO ESPALHAMENTO</v>
          </cell>
          <cell r="C1540" t="str">
            <v>M3</v>
          </cell>
          <cell r="D1540">
            <v>324.89999999999998</v>
          </cell>
        </row>
        <row r="1541">
          <cell r="B1541" t="str">
            <v>ADENSAMENTO MECANICO E ACABAMENTO.</v>
          </cell>
        </row>
        <row r="1542">
          <cell r="A1542" t="str">
            <v>26311/011</v>
          </cell>
          <cell r="B1542" t="str">
            <v>CONCRETO BOMBEADO 30MPA INCL CONCR IMPORT USINA COLOCACAO ESPALHAMENTO</v>
          </cell>
          <cell r="C1542" t="str">
            <v>M3</v>
          </cell>
          <cell r="D1542">
            <v>353.14</v>
          </cell>
        </row>
        <row r="1543">
          <cell r="B1543" t="str">
            <v>ADENSAMENTO MECANICO E ACABAMENTO.</v>
          </cell>
        </row>
        <row r="1544">
          <cell r="A1544" t="str">
            <v>26311/012</v>
          </cell>
          <cell r="B1544" t="str">
            <v>CONCRETO BOMBEADO 35MPA INCL CONCR IMPORT USINA COLOCACAO ESPALHAMENTO</v>
          </cell>
          <cell r="C1544" t="str">
            <v>M3</v>
          </cell>
          <cell r="D1544">
            <v>369.22</v>
          </cell>
        </row>
        <row r="1545">
          <cell r="B1545" t="str">
            <v>ADENSAMENTO MECANICO E ACABAMENTO.</v>
          </cell>
        </row>
        <row r="1546">
          <cell r="A1546" t="str">
            <v>26311/013</v>
          </cell>
          <cell r="B1546" t="str">
            <v>CEDAE ENCHIMENTO CONCRETO 15 MPA ENTRE O TUBO E CAMISA DE "TUNEL LINE"</v>
          </cell>
          <cell r="C1546" t="str">
            <v>M3</v>
          </cell>
          <cell r="D1546">
            <v>287.93</v>
          </cell>
        </row>
        <row r="1547">
          <cell r="A1547" t="str">
            <v>26311/014</v>
          </cell>
          <cell r="B1547" t="str">
            <v>CONCRETO BOMBEADO 18MPA IMPORTADO USINA INCL COLOCACAO ESPALHAMENTO</v>
          </cell>
          <cell r="C1547" t="str">
            <v>M3</v>
          </cell>
          <cell r="D1547">
            <v>299.02</v>
          </cell>
        </row>
        <row r="1548">
          <cell r="B1548" t="str">
            <v>ADENSAMENTO MECANICO E ACABAMENTO.</v>
          </cell>
        </row>
        <row r="1549">
          <cell r="A1549" t="str">
            <v>26311/015</v>
          </cell>
          <cell r="B1549" t="str">
            <v>CONCRETO BOMBEADO 24MPA IMPORTADO USINA INCL COLOCACAO ESPALHAMENTO</v>
          </cell>
          <cell r="C1549" t="str">
            <v>M3</v>
          </cell>
          <cell r="D1549">
            <v>324.29000000000002</v>
          </cell>
        </row>
        <row r="1550">
          <cell r="B1550" t="str">
            <v>ADENSAMENTO MECANICO E ACABAMENTO.</v>
          </cell>
        </row>
        <row r="1551">
          <cell r="A1551" t="str">
            <v>CÓDIGO</v>
          </cell>
          <cell r="B1551" t="str">
            <v>|D E S C R I Ç Ã O                                                   |UN</v>
          </cell>
          <cell r="C1551" t="str">
            <v>IDADE</v>
          </cell>
          <cell r="D1551" t="str">
            <v>|CUSTO TOTAL</v>
          </cell>
        </row>
        <row r="1552">
          <cell r="A1552" t="str">
            <v>ÍNCULO.....:</v>
          </cell>
          <cell r="B1552" t="str">
            <v>NACIONAL CAIXA</v>
          </cell>
        </row>
        <row r="1554">
          <cell r="A1554">
            <v>26312</v>
          </cell>
          <cell r="B1554" t="str">
            <v>CONCRETO USINADO C/TRANSPORTE HORIZ NA OBRA</v>
          </cell>
        </row>
        <row r="1555">
          <cell r="A1555" t="str">
            <v>26312/001</v>
          </cell>
          <cell r="B1555" t="str">
            <v>CONCRETO IMPORTADO USINA DOSADO RACIONALMENTE 10MPA INCL TRANSPORTE HO</v>
          </cell>
          <cell r="C1555" t="str">
            <v>M3</v>
          </cell>
          <cell r="D1555">
            <v>268.26</v>
          </cell>
        </row>
        <row r="1556">
          <cell r="B1556" t="str">
            <v>RIZONTAL ATE 20M EM CARRINHOS ADENSAMENTO E ACABAMENTO.</v>
          </cell>
        </row>
        <row r="1557">
          <cell r="A1557" t="str">
            <v>26312/002</v>
          </cell>
          <cell r="B1557" t="str">
            <v>CONCRETO IMPORTADO USINA DOSADO RACIONALMENTE 15MPA INCL TRANSPORTE HO</v>
          </cell>
          <cell r="C1557" t="str">
            <v>M3</v>
          </cell>
          <cell r="D1557">
            <v>327.39999999999998</v>
          </cell>
        </row>
        <row r="1558">
          <cell r="B1558" t="str">
            <v>RIZONTAL EM CARRINHOS ATE 20M ADENSAMENTO E ACABAMENTO.</v>
          </cell>
        </row>
        <row r="1559">
          <cell r="A1559" t="str">
            <v>26312/003</v>
          </cell>
          <cell r="B1559" t="str">
            <v>CONCRETO IMPORTADO USINA DOSADO RACIONALMENTE 20MPA INCL TRANSPORTE HO</v>
          </cell>
          <cell r="C1559" t="str">
            <v>M3</v>
          </cell>
          <cell r="D1559">
            <v>361.19</v>
          </cell>
        </row>
        <row r="1560">
          <cell r="B1560" t="str">
            <v>RIZONTAL EM CARRINHOS ADENSAMENTO E ACABAMENTO.</v>
          </cell>
        </row>
        <row r="1561">
          <cell r="A1561" t="str">
            <v>26312/004</v>
          </cell>
          <cell r="B1561" t="str">
            <v>CONCRETO IMPORTADO USINA DOSADO RACIONALMENTE 25MPA INCL TRANSPORTE HO</v>
          </cell>
          <cell r="C1561" t="str">
            <v>M3</v>
          </cell>
          <cell r="D1561">
            <v>320.36</v>
          </cell>
        </row>
        <row r="1562">
          <cell r="B1562" t="str">
            <v>RIZONTAL ATE 20M EM CARRINHOS ADENSAMENTO E ACABAMENTO.</v>
          </cell>
        </row>
        <row r="1563">
          <cell r="A1563">
            <v>40780</v>
          </cell>
          <cell r="B1563" t="str">
            <v>REGULARIZACAO DE SUPERFICIE DE CONC. APARENTE</v>
          </cell>
          <cell r="C1563" t="str">
            <v>M2</v>
          </cell>
          <cell r="D1563">
            <v>3.31</v>
          </cell>
        </row>
        <row r="1564">
          <cell r="A1564">
            <v>68057</v>
          </cell>
          <cell r="B1564" t="str">
            <v>LAJE DE IMPERMEABILIZACAO</v>
          </cell>
          <cell r="C1564" t="str">
            <v>M3</v>
          </cell>
          <cell r="D1564">
            <v>309.01</v>
          </cell>
        </row>
        <row r="1565">
          <cell r="A1565">
            <v>68445</v>
          </cell>
          <cell r="B1565" t="str">
            <v>CONCRETO PARA LASTRO</v>
          </cell>
        </row>
        <row r="1566">
          <cell r="A1566" t="str">
            <v>68445/001</v>
          </cell>
          <cell r="B1566" t="str">
            <v>CONCRETO PARA LASTRO</v>
          </cell>
          <cell r="C1566" t="str">
            <v>M3</v>
          </cell>
          <cell r="D1566">
            <v>222.07</v>
          </cell>
        </row>
        <row r="1567">
          <cell r="A1567">
            <v>68464</v>
          </cell>
          <cell r="B1567" t="str">
            <v>CONCRETO FCK=7MPA, PREPARO NA OBRA C/BETONEIRA -CONTR."C"</v>
          </cell>
        </row>
        <row r="1568">
          <cell r="A1568" t="str">
            <v>68464/001</v>
          </cell>
          <cell r="B1568" t="str">
            <v>CONCRETO FCK=7MPA, PREPARO NA OBRA C/BETONEIRA -CONTR."C"</v>
          </cell>
          <cell r="C1568" t="str">
            <v>M3</v>
          </cell>
          <cell r="D1568">
            <v>204.16</v>
          </cell>
        </row>
        <row r="1569">
          <cell r="A1569">
            <v>68578</v>
          </cell>
          <cell r="B1569" t="str">
            <v>CONCRETO 1:2,5:3 C/BETONEIRA</v>
          </cell>
        </row>
        <row r="1570">
          <cell r="A1570" t="str">
            <v>68578/001</v>
          </cell>
          <cell r="B1570" t="str">
            <v>CONCRETO 1:2:3 S/BETONEIRA</v>
          </cell>
          <cell r="C1570" t="str">
            <v>M3</v>
          </cell>
          <cell r="D1570">
            <v>254.76</v>
          </cell>
        </row>
        <row r="1571">
          <cell r="A1571" t="str">
            <v>68578/002</v>
          </cell>
          <cell r="B1571" t="str">
            <v>CONCRETO 1:2:3 C/BETONEIRA</v>
          </cell>
          <cell r="C1571" t="str">
            <v>M3</v>
          </cell>
          <cell r="D1571">
            <v>243.87</v>
          </cell>
        </row>
        <row r="1572">
          <cell r="A1572" t="str">
            <v>68578/003</v>
          </cell>
          <cell r="B1572" t="str">
            <v>CONCRETO 1:2:4 S/BETONEIRA</v>
          </cell>
          <cell r="C1572" t="str">
            <v>M3</v>
          </cell>
          <cell r="D1572">
            <v>241.23</v>
          </cell>
        </row>
        <row r="1573">
          <cell r="A1573" t="str">
            <v>68578/004</v>
          </cell>
          <cell r="B1573" t="str">
            <v>CONCRETO 1:2:4 C/BETONEIRA</v>
          </cell>
          <cell r="C1573" t="str">
            <v>M3</v>
          </cell>
          <cell r="D1573">
            <v>230.35</v>
          </cell>
        </row>
        <row r="1574">
          <cell r="A1574" t="str">
            <v>68578/005</v>
          </cell>
          <cell r="B1574" t="str">
            <v>CONCRETO 1:2,5:3 S/BETONEIRA</v>
          </cell>
          <cell r="C1574" t="str">
            <v>M3</v>
          </cell>
          <cell r="D1574">
            <v>245.09</v>
          </cell>
        </row>
        <row r="1575">
          <cell r="A1575" t="str">
            <v>68578/006</v>
          </cell>
          <cell r="B1575" t="str">
            <v>CONCRETO 1:2,5:3 C/BETONEIRA</v>
          </cell>
          <cell r="C1575" t="str">
            <v>M3</v>
          </cell>
          <cell r="D1575">
            <v>234.2</v>
          </cell>
        </row>
        <row r="1576">
          <cell r="A1576" t="str">
            <v>68578/007</v>
          </cell>
          <cell r="B1576" t="str">
            <v>CONCRETO 1:2,5:4 S/BETONEIRA</v>
          </cell>
          <cell r="C1576" t="str">
            <v>M3</v>
          </cell>
          <cell r="D1576">
            <v>232.2</v>
          </cell>
        </row>
        <row r="1577">
          <cell r="A1577" t="str">
            <v>68578/008</v>
          </cell>
          <cell r="B1577" t="str">
            <v>CONCRETO 1:2,5:4 C/BETONEIRA</v>
          </cell>
          <cell r="C1577" t="str">
            <v>M3</v>
          </cell>
          <cell r="D1577">
            <v>221.32</v>
          </cell>
        </row>
        <row r="1578">
          <cell r="A1578" t="str">
            <v>68578/009</v>
          </cell>
          <cell r="B1578" t="str">
            <v>CONCRETO 1:2,5:5 S/BETONEIRA</v>
          </cell>
          <cell r="C1578" t="str">
            <v>M3</v>
          </cell>
          <cell r="D1578">
            <v>224.4</v>
          </cell>
        </row>
        <row r="1579">
          <cell r="A1579" t="str">
            <v>68578/010</v>
          </cell>
          <cell r="B1579" t="str">
            <v>CONCRETO 1:2,5:5 C/BETONEIRA</v>
          </cell>
          <cell r="C1579" t="str">
            <v>M3</v>
          </cell>
          <cell r="D1579">
            <v>213.52</v>
          </cell>
        </row>
        <row r="1580">
          <cell r="A1580" t="str">
            <v>68578/011</v>
          </cell>
          <cell r="B1580" t="str">
            <v>CONCRETO 1:3:5 S/BETONEIRA</v>
          </cell>
          <cell r="C1580" t="str">
            <v>M3</v>
          </cell>
          <cell r="D1580">
            <v>216.12</v>
          </cell>
        </row>
        <row r="1581">
          <cell r="A1581" t="str">
            <v>68578/012</v>
          </cell>
          <cell r="B1581" t="str">
            <v>CONCRETO 1:3:5 C/BETONEIRA</v>
          </cell>
          <cell r="C1581" t="str">
            <v>M3</v>
          </cell>
          <cell r="D1581">
            <v>205.23</v>
          </cell>
        </row>
        <row r="1582">
          <cell r="A1582" t="str">
            <v>CÓDIGO</v>
          </cell>
          <cell r="B1582" t="str">
            <v>|D E S C R I Ç Ã O                                                   |UN</v>
          </cell>
          <cell r="C1582" t="str">
            <v>IDADE</v>
          </cell>
          <cell r="D1582" t="str">
            <v>|CUSTO TOTAL</v>
          </cell>
        </row>
        <row r="1583">
          <cell r="A1583" t="str">
            <v>ÍNCULO.....:</v>
          </cell>
          <cell r="B1583" t="str">
            <v>NACIONAL CAIXA</v>
          </cell>
        </row>
        <row r="1585">
          <cell r="A1585" t="str">
            <v>68578/013</v>
          </cell>
          <cell r="B1585" t="str">
            <v>CONCRETO 1:3:6 S/BETONEIRA</v>
          </cell>
          <cell r="C1585" t="str">
            <v>M3</v>
          </cell>
          <cell r="D1585">
            <v>210.83</v>
          </cell>
        </row>
        <row r="1586">
          <cell r="A1586" t="str">
            <v>68578/014</v>
          </cell>
          <cell r="B1586" t="str">
            <v>CONCRETO 1:3:6 C/BETONEIRA</v>
          </cell>
          <cell r="C1586" t="str">
            <v>M3</v>
          </cell>
          <cell r="D1586">
            <v>199.95</v>
          </cell>
        </row>
        <row r="1587">
          <cell r="A1587" t="str">
            <v>68578/015</v>
          </cell>
          <cell r="B1587" t="str">
            <v>CONCRETO 1:4:6 S/BETONEIRA</v>
          </cell>
          <cell r="C1587" t="str">
            <v>M3</v>
          </cell>
          <cell r="D1587">
            <v>245.21</v>
          </cell>
        </row>
        <row r="1588">
          <cell r="A1588" t="str">
            <v>68578/016</v>
          </cell>
          <cell r="B1588" t="str">
            <v>CONCRETO 1:4:6 C/BETONEIRA</v>
          </cell>
          <cell r="C1588" t="str">
            <v>M3</v>
          </cell>
          <cell r="D1588">
            <v>234.33</v>
          </cell>
        </row>
        <row r="1589">
          <cell r="A1589" t="str">
            <v>68578/017</v>
          </cell>
          <cell r="B1589" t="str">
            <v>CONCRETO 1:4:8 S/BETONEIRA</v>
          </cell>
          <cell r="C1589" t="str">
            <v>M3</v>
          </cell>
          <cell r="D1589">
            <v>195.59</v>
          </cell>
        </row>
        <row r="1590">
          <cell r="A1590" t="str">
            <v>68578/018</v>
          </cell>
          <cell r="B1590" t="str">
            <v>CONCRETO 1:4:8 C/BETONEIRA</v>
          </cell>
          <cell r="C1590" t="str">
            <v>M3</v>
          </cell>
          <cell r="D1590">
            <v>184.7</v>
          </cell>
        </row>
        <row r="1591">
          <cell r="A1591" t="str">
            <v>68578/019</v>
          </cell>
          <cell r="B1591" t="str">
            <v>CONCRETO 1:6:8 S/BETONEIRA</v>
          </cell>
          <cell r="C1591" t="str">
            <v>M3</v>
          </cell>
          <cell r="D1591">
            <v>200.32</v>
          </cell>
        </row>
        <row r="1592">
          <cell r="A1592" t="str">
            <v>68578/020</v>
          </cell>
          <cell r="B1592" t="str">
            <v>CONCRETO 1:6:8 C/BETONEIRA</v>
          </cell>
          <cell r="C1592" t="str">
            <v>M3</v>
          </cell>
          <cell r="D1592">
            <v>189.44</v>
          </cell>
        </row>
        <row r="1593">
          <cell r="A1593">
            <v>68631</v>
          </cell>
          <cell r="B1593" t="str">
            <v>CONCRETO ARMADO</v>
          </cell>
        </row>
        <row r="1594">
          <cell r="A1594" t="str">
            <v>68631/001</v>
          </cell>
          <cell r="B1594" t="str">
            <v>CONCRETO ARMADO PARA FUNDACOES</v>
          </cell>
          <cell r="C1594" t="str">
            <v>M3</v>
          </cell>
          <cell r="D1594">
            <v>1015.65</v>
          </cell>
        </row>
        <row r="1595">
          <cell r="A1595" t="str">
            <v>68631/002</v>
          </cell>
          <cell r="B1595" t="str">
            <v>CONCRETO ARMADO PARA LAJES, VIGAS E PILARES</v>
          </cell>
          <cell r="C1595" t="str">
            <v>M3</v>
          </cell>
          <cell r="D1595">
            <v>1399.27</v>
          </cell>
        </row>
        <row r="1596">
          <cell r="A1596" t="str">
            <v>68631/003</v>
          </cell>
          <cell r="B1596" t="str">
            <v>CONCRETO ARMADO APARENTE</v>
          </cell>
          <cell r="C1596" t="str">
            <v>M3</v>
          </cell>
          <cell r="D1596">
            <v>1488.53</v>
          </cell>
        </row>
        <row r="1597">
          <cell r="A1597">
            <v>68645</v>
          </cell>
          <cell r="B1597" t="str">
            <v>CONCRETO APARENTE ARMADO PRONTO  EM PILARES</v>
          </cell>
        </row>
        <row r="1598">
          <cell r="A1598" t="str">
            <v>68645/001</v>
          </cell>
          <cell r="B1598" t="str">
            <v>CONCRETO APARENTE ARMADO PRONTO EM LAJES</v>
          </cell>
          <cell r="C1598" t="str">
            <v>M3</v>
          </cell>
          <cell r="D1598">
            <v>1161.04</v>
          </cell>
        </row>
        <row r="1599">
          <cell r="A1599" t="str">
            <v>68645/002</v>
          </cell>
          <cell r="B1599" t="str">
            <v>CONCRETO APARENTE ARMADO PRONTO EM VIGAS</v>
          </cell>
          <cell r="C1599" t="str">
            <v>M3</v>
          </cell>
          <cell r="D1599">
            <v>1443.81</v>
          </cell>
        </row>
        <row r="1600">
          <cell r="A1600" t="str">
            <v>68645/003</v>
          </cell>
          <cell r="B1600" t="str">
            <v>CONCRETO APARENTE ARMADO PRONTO  EM PILARES</v>
          </cell>
          <cell r="C1600" t="str">
            <v>M3</v>
          </cell>
          <cell r="D1600">
            <v>1725.54</v>
          </cell>
        </row>
        <row r="1601">
          <cell r="A1601" t="str">
            <v>68645/004</v>
          </cell>
          <cell r="B1601" t="str">
            <v>CONCRETO APARENTE ARMADO PRONTO EM QUALQUER TIPO DE ESTRUTURA</v>
          </cell>
          <cell r="C1601" t="str">
            <v>M3</v>
          </cell>
          <cell r="D1601">
            <v>1468.52</v>
          </cell>
        </row>
        <row r="1602">
          <cell r="A1602">
            <v>44</v>
          </cell>
          <cell r="B1602" t="str">
            <v>LAJE PRE-FABRICADA</v>
          </cell>
        </row>
        <row r="1603">
          <cell r="A1603">
            <v>23705</v>
          </cell>
          <cell r="B1603" t="str">
            <v>LAJE PRE-MOLDADA</v>
          </cell>
        </row>
        <row r="1604">
          <cell r="A1604" t="str">
            <v>23705/001</v>
          </cell>
          <cell r="B1604" t="str">
            <v>LAJE PRE-MOLDADA P/FORRO VAOS ATE 3,50M/E=8CM, C/LAJOTAS E CAP.C/CONC</v>
          </cell>
          <cell r="C1604" t="str">
            <v>M2</v>
          </cell>
          <cell r="D1604">
            <v>43.76</v>
          </cell>
        </row>
        <row r="1605">
          <cell r="B1605" t="str">
            <v>FCK=15MPA 2CM, INTER-EIXO 38CM, C/ESCORAMENTO (REAPR.3X) E FERR NEGAT</v>
          </cell>
        </row>
        <row r="1606">
          <cell r="A1606" t="str">
            <v>23705/002</v>
          </cell>
          <cell r="B1606" t="str">
            <v>LAJE PRE-MOLDADA P/PISO VAOS ATE 3,50M/E=8CM, C/LAJOTAS E CAP C/CONC</v>
          </cell>
          <cell r="C1606" t="str">
            <v>M2</v>
          </cell>
          <cell r="D1606">
            <v>49.17</v>
          </cell>
        </row>
        <row r="1607">
          <cell r="B1607" t="str">
            <v>FCK=15MPA 3CM, INTER-EIXO 38CM, C/ESCORAMENTO (REAP.3X) E FERR NEGAT</v>
          </cell>
        </row>
        <row r="1608">
          <cell r="A1608">
            <v>26284</v>
          </cell>
          <cell r="B1608" t="str">
            <v>LAJE PRE-MOLDADA</v>
          </cell>
        </row>
        <row r="1609">
          <cell r="A1609" t="str">
            <v>26284/001</v>
          </cell>
          <cell r="B1609" t="str">
            <v>LAJE PRE-MOLD BETA 11 P/1KN/M2 VAOS 4,40M/INCL VIGOTAS TIJOLOS ARMADU-</v>
          </cell>
          <cell r="C1609" t="str">
            <v>M2</v>
          </cell>
          <cell r="D1609">
            <v>48.67</v>
          </cell>
        </row>
        <row r="1610">
          <cell r="B1610" t="str">
            <v>RA NEGATIVA CAPEAMENTO 3CM CONCRETO 15MPA ESCORAMENTO MATERIAL E MAO</v>
          </cell>
        </row>
        <row r="1611">
          <cell r="B1611" t="str">
            <v>DE OBRA.</v>
          </cell>
        </row>
        <row r="1612">
          <cell r="A1612" t="str">
            <v>26284/002</v>
          </cell>
          <cell r="B1612" t="str">
            <v>LAJE PRE-MOLD BETA 12 P/3,5KN/M2 VAO 4,1M INCL VIGOTAS TIJOLOS ARMADU-</v>
          </cell>
          <cell r="C1612" t="str">
            <v>M2</v>
          </cell>
          <cell r="D1612">
            <v>55.62</v>
          </cell>
        </row>
        <row r="1613">
          <cell r="A1613" t="str">
            <v>CÓDIGO</v>
          </cell>
          <cell r="B1613" t="str">
            <v>|D E S C R I Ç Ã O                                                   |UN</v>
          </cell>
          <cell r="C1613" t="str">
            <v>IDADE</v>
          </cell>
          <cell r="D1613" t="str">
            <v>|CUSTO TOTAL</v>
          </cell>
        </row>
        <row r="1614">
          <cell r="A1614" t="str">
            <v>ÍNCULO.....:</v>
          </cell>
          <cell r="B1614" t="str">
            <v>NACIONAL CAIXA</v>
          </cell>
        </row>
        <row r="1616">
          <cell r="B1616" t="str">
            <v>RA NEGATIVA CAPEAMENTO 3CM CONCRETO 15MPA ESCORAMENTO MATERIAIS E MAO</v>
          </cell>
        </row>
        <row r="1617">
          <cell r="B1617" t="str">
            <v>DE OBRA.</v>
          </cell>
        </row>
        <row r="1618">
          <cell r="A1618" t="str">
            <v>26284/003</v>
          </cell>
          <cell r="B1618" t="str">
            <v>LAJE PRE-MOLD BETA 16 P/3,5KN/M2 VAO 5,2M INCL VIGOTAS TIJOLOS ARMADU-</v>
          </cell>
          <cell r="C1618" t="str">
            <v>M2</v>
          </cell>
          <cell r="D1618">
            <v>61.82</v>
          </cell>
        </row>
        <row r="1619">
          <cell r="B1619" t="str">
            <v>RA NEGATIVA CAPEAMENTO 3CM CONCRETO 15MPA ESCORAMENTO MATERIAL E MAO</v>
          </cell>
        </row>
        <row r="1620">
          <cell r="B1620" t="str">
            <v>DE OBRA.</v>
          </cell>
        </row>
        <row r="1621">
          <cell r="A1621" t="str">
            <v>26284/004</v>
          </cell>
          <cell r="B1621" t="str">
            <v>LAJE PRE-MOLD BETA 20 P/3,5KN/M2 VAO 6,2M INCL VIGOTAS TIJOLOS ARMADU-</v>
          </cell>
          <cell r="C1621" t="str">
            <v>M2</v>
          </cell>
          <cell r="D1621">
            <v>82.36</v>
          </cell>
        </row>
        <row r="1622">
          <cell r="B1622" t="str">
            <v>RA NEGATIVA CAPEAMENTO 3CM CONCRETO 15MPA ESCORAMENTO MATERIAL E MAO</v>
          </cell>
        </row>
        <row r="1623">
          <cell r="B1623" t="str">
            <v>DE OBRA.</v>
          </cell>
        </row>
        <row r="1624">
          <cell r="A1624">
            <v>247</v>
          </cell>
          <cell r="B1624" t="str">
            <v>EMBASAMENTOS</v>
          </cell>
        </row>
        <row r="1625">
          <cell r="A1625">
            <v>6122</v>
          </cell>
          <cell r="B1625" t="str">
            <v>EMBASAMENTO C/PEDRA ARGAMASSADA UTILIZANDO ARG.CIM/AREIA 1:4</v>
          </cell>
          <cell r="C1625" t="str">
            <v>M3</v>
          </cell>
          <cell r="D1625">
            <v>197.88</v>
          </cell>
        </row>
        <row r="1626">
          <cell r="A1626">
            <v>23709</v>
          </cell>
          <cell r="B1626" t="str">
            <v>ALVENARIA DE EMBASAMENTO DE TIJOLO MACICO</v>
          </cell>
        </row>
        <row r="1627">
          <cell r="A1627" t="str">
            <v>23709/001</v>
          </cell>
          <cell r="B1627" t="str">
            <v>ALVENARIA DE EMBASAMENTO C/TIJOLOS MACICOS E=20CM X H=20CM</v>
          </cell>
          <cell r="C1627" t="str">
            <v>M3</v>
          </cell>
          <cell r="D1627">
            <v>371.69</v>
          </cell>
        </row>
        <row r="1628">
          <cell r="A1628">
            <v>23724</v>
          </cell>
          <cell r="B1628" t="str">
            <v>BALDRAME CONCRETO CICLOPICO</v>
          </cell>
        </row>
        <row r="1629">
          <cell r="A1629" t="str">
            <v>23724/001</v>
          </cell>
          <cell r="B1629" t="str">
            <v>FUNDACAO BALDRAME RESID 1 PAVTO</v>
          </cell>
          <cell r="C1629" t="str">
            <v>M3</v>
          </cell>
          <cell r="D1629">
            <v>191.15</v>
          </cell>
        </row>
        <row r="1630">
          <cell r="A1630">
            <v>23725</v>
          </cell>
          <cell r="B1630" t="str">
            <v>BALDRAME PEDRA ARGAMASSADA</v>
          </cell>
        </row>
        <row r="1631">
          <cell r="A1631" t="str">
            <v>23725/001</v>
          </cell>
          <cell r="B1631" t="str">
            <v>BALDRAME PEDRA ARGAMASSADA C/CIM/AREIA 1:4(PNTP)</v>
          </cell>
          <cell r="C1631" t="str">
            <v>M3</v>
          </cell>
          <cell r="D1631">
            <v>197.88</v>
          </cell>
        </row>
        <row r="1632">
          <cell r="A1632">
            <v>63429</v>
          </cell>
          <cell r="B1632" t="str">
            <v>ALVENARIA DE EMBASAMENTO C/PEDRA ARGAMASSADA</v>
          </cell>
        </row>
        <row r="1633">
          <cell r="A1633" t="str">
            <v>63429/001</v>
          </cell>
          <cell r="B1633" t="str">
            <v>ALVENARIA DE EMBASAMENTO C/PEDRA ARGAMASSADA UTILIZANDO ARGAMASSA CIM/</v>
          </cell>
          <cell r="C1633" t="str">
            <v>M3</v>
          </cell>
          <cell r="D1633">
            <v>197.88</v>
          </cell>
        </row>
        <row r="1634">
          <cell r="B1634" t="str">
            <v>AREIA 1:4 (E=20CM E H=20CM)</v>
          </cell>
        </row>
        <row r="1635">
          <cell r="A1635">
            <v>68572</v>
          </cell>
          <cell r="B1635" t="str">
            <v>AGULHAMENTO DE PEDRA MARROADA NO FUNDO DE VALAS</v>
          </cell>
        </row>
        <row r="1636">
          <cell r="A1636" t="str">
            <v>68572/001</v>
          </cell>
          <cell r="B1636" t="str">
            <v>AGULHAMENTO FUNDO DE VALAS C/MACO 30KG PEDRA-DE-MAO H=10CM</v>
          </cell>
          <cell r="C1636" t="str">
            <v>M2</v>
          </cell>
          <cell r="D1636">
            <v>12.37</v>
          </cell>
        </row>
        <row r="1637">
          <cell r="A1637" t="str">
            <v>68572/002</v>
          </cell>
          <cell r="B1637" t="str">
            <v>AGULHAMENTO FUNDO DE VALAS C/MACO 30KG PEDRA-DE-MAO H=5CM</v>
          </cell>
          <cell r="C1637" t="str">
            <v>M2</v>
          </cell>
          <cell r="D1637">
            <v>6.18</v>
          </cell>
        </row>
        <row r="1638">
          <cell r="A1638">
            <v>296</v>
          </cell>
          <cell r="B1638" t="str">
            <v>CINTAS E VERGAS</v>
          </cell>
        </row>
        <row r="1639">
          <cell r="A1639">
            <v>23733</v>
          </cell>
          <cell r="B1639" t="str">
            <v>CINTAS CONCRETO</v>
          </cell>
        </row>
        <row r="1640">
          <cell r="A1640" t="str">
            <v>23733/001</v>
          </cell>
          <cell r="B1640" t="str">
            <v>CINTA CONCRETO ARMADO FCK=15MPA CONT."C" PREP.MECANICO NA OBRA, INCL</v>
          </cell>
          <cell r="C1640" t="str">
            <v>M3</v>
          </cell>
          <cell r="D1640">
            <v>1064.8900000000001</v>
          </cell>
        </row>
        <row r="1641">
          <cell r="B1641" t="str">
            <v>ACO, FORMAS MADEIRA 3A COM MONT/DESMON E LANCAMENTO/VIBRACAO MANUAL</v>
          </cell>
        </row>
        <row r="1642">
          <cell r="A1642" t="str">
            <v>23733/002</v>
          </cell>
          <cell r="B1642" t="str">
            <v>CINTA CONCRETO ARMADO FCK=15MPA CONT."C" PREP.MECANICO NA OBRA, SEM</v>
          </cell>
          <cell r="C1642" t="str">
            <v>M3</v>
          </cell>
          <cell r="D1642">
            <v>624.12</v>
          </cell>
        </row>
        <row r="1643">
          <cell r="B1643" t="str">
            <v>ACO, FORMAS MADEIRA 3A COM MONT/DESMON E LANCAMENTO/VIBRACAO MANUAL</v>
          </cell>
        </row>
        <row r="1644">
          <cell r="A1644" t="str">
            <v>CÓDIGO</v>
          </cell>
          <cell r="B1644" t="str">
            <v>|D E S C R I Ç Ã O                                                   |UN</v>
          </cell>
          <cell r="C1644" t="str">
            <v>IDADE</v>
          </cell>
          <cell r="D1644" t="str">
            <v>|CUSTO TOTAL</v>
          </cell>
        </row>
        <row r="1645">
          <cell r="A1645" t="str">
            <v>ÍNCULO.....:</v>
          </cell>
          <cell r="B1645" t="str">
            <v>NACIONAL CAIXA</v>
          </cell>
        </row>
        <row r="1647">
          <cell r="A1647">
            <v>23748</v>
          </cell>
          <cell r="B1647" t="str">
            <v>VERGA CONCRETO ARMADO</v>
          </cell>
        </row>
        <row r="1648">
          <cell r="A1648" t="str">
            <v>23748/001</v>
          </cell>
          <cell r="B1648" t="str">
            <v>VERGA 10X10CM PRE-MOLDADO CONCRETO FCK=15 MPA(PREP. C/ BETONEIRA) ACO</v>
          </cell>
          <cell r="C1648" t="str">
            <v>M</v>
          </cell>
          <cell r="D1648">
            <v>10.36</v>
          </cell>
        </row>
        <row r="1649">
          <cell r="B1649" t="str">
            <v>FINO CA-60/FORMAS TABUA PINHO 3A</v>
          </cell>
        </row>
        <row r="1650">
          <cell r="A1650">
            <v>68334</v>
          </cell>
          <cell r="B1650" t="str">
            <v>ARMACAO PARA CINTA CASAS KIT PROJETO ( 2 BARRAS ACO CA-60 5,00MM C/ 5%</v>
          </cell>
          <cell r="C1650" t="str">
            <v>M</v>
          </cell>
          <cell r="D1650">
            <v>1.67</v>
          </cell>
        </row>
        <row r="1651">
          <cell r="B1651" t="str">
            <v>DE PERDA SEM MAO-DE-OBRA )</v>
          </cell>
        </row>
        <row r="1652">
          <cell r="A1652">
            <v>68463</v>
          </cell>
          <cell r="B1652" t="str">
            <v>VERGA PRE-MOLDADA CONCRETO ARMADO FCK=15MPA</v>
          </cell>
        </row>
        <row r="1653">
          <cell r="A1653" t="str">
            <v>68463/001</v>
          </cell>
          <cell r="B1653" t="str">
            <v>VERGA PRE-MOLDADA CONCRETO ARMADO FCK=15MPA (10X10CM)</v>
          </cell>
          <cell r="C1653" t="str">
            <v>M3</v>
          </cell>
          <cell r="D1653">
            <v>1064.8900000000001</v>
          </cell>
        </row>
        <row r="1654">
          <cell r="A1654">
            <v>68466</v>
          </cell>
          <cell r="B1654" t="str">
            <v>VERGA 10X10CM PRE-MOLDADO CONCRETO FCK=15 MPA(PREP. C/ BETONEIRA) ACO</v>
          </cell>
        </row>
        <row r="1655">
          <cell r="B1655" t="str">
            <v>FINO CA-60/FORMAS TABUA PINHO 3A</v>
          </cell>
        </row>
        <row r="1656">
          <cell r="A1656" t="str">
            <v>68466/001</v>
          </cell>
          <cell r="B1656" t="str">
            <v>VERGA 10X10CM PRE-MOLDADO CONCRETO FCK=15 MPA(PREP. C/ BETONEIRA) ACO</v>
          </cell>
          <cell r="C1656" t="str">
            <v>M</v>
          </cell>
          <cell r="D1656">
            <v>11.46</v>
          </cell>
        </row>
        <row r="1657">
          <cell r="B1657" t="str">
            <v>FINO CA-60/FORMAS TABUA PINHO 3A</v>
          </cell>
        </row>
        <row r="1658">
          <cell r="A1658" t="str">
            <v>68466/002</v>
          </cell>
          <cell r="B1658" t="str">
            <v>VERGAS 10X10CM, PRE-MOLDADAS CONCRETO FCK=15MPA (PREPARO C/</v>
          </cell>
          <cell r="C1658" t="str">
            <v>M</v>
          </cell>
          <cell r="D1658">
            <v>10.36</v>
          </cell>
        </row>
        <row r="1659">
          <cell r="B1659" t="str">
            <v>BETONEIRA), ACO FINO CA-60 E FORMAS TABUA PINHO 3A.</v>
          </cell>
        </row>
        <row r="1660">
          <cell r="A1660">
            <v>68502</v>
          </cell>
          <cell r="B1660" t="str">
            <v>CONCRETO ARMADO P/VERGA RETA FCK=15MPA, CTRL B, PREP MAN, CONSUMO/M3:</v>
          </cell>
        </row>
        <row r="1661">
          <cell r="B1661" t="str">
            <v>ACO CA-50 6KG; FORM TAB=6M2</v>
          </cell>
        </row>
        <row r="1662">
          <cell r="A1662" t="str">
            <v>68502/001</v>
          </cell>
          <cell r="B1662" t="str">
            <v>CONCRETO ARMADO P/VERGA RETA FCK=15MPA, CTRL B, PREP MAN, CONSUMO/M3:</v>
          </cell>
          <cell r="C1662" t="str">
            <v>M3</v>
          </cell>
          <cell r="D1662">
            <v>467.78</v>
          </cell>
        </row>
        <row r="1663">
          <cell r="B1663" t="str">
            <v>ACO CA-50 6KG; FORM TAB=6M2</v>
          </cell>
        </row>
        <row r="1664">
          <cell r="A1664">
            <v>68503</v>
          </cell>
          <cell r="B1664" t="str">
            <v>CONCRETO ARMADO FCK=15MPA CONT B PREPARO C/ BETONEIRA - CONSUMO/M3:</v>
          </cell>
        </row>
        <row r="1665">
          <cell r="B1665" t="str">
            <v>FORMA TABUA REG = 6 M2, ACO CA 50 ATE 3/8 = 53,29 KG - CEHAP</v>
          </cell>
        </row>
        <row r="1666">
          <cell r="A1666" t="str">
            <v>68503/001</v>
          </cell>
          <cell r="B1666" t="str">
            <v>CONCRETO ARMADO FCK=15MPA CONT B PREPARO C/ BETONEIRA - CONSUMO/M3:</v>
          </cell>
          <cell r="C1666" t="str">
            <v>M3</v>
          </cell>
          <cell r="D1666">
            <v>803.98</v>
          </cell>
        </row>
        <row r="1667">
          <cell r="B1667" t="str">
            <v>FORMA TABUA REG = 6 M2, ACO CA 50 ATE 3/8 = 53,29 KG - CEHAP</v>
          </cell>
        </row>
        <row r="1668">
          <cell r="A1668">
            <v>68504</v>
          </cell>
          <cell r="B1668" t="str">
            <v>CONCRETO ARMADO FCK=15MPA PREP. MECANICO FORMA CANALETA (15X20X20),ACO</v>
          </cell>
        </row>
        <row r="1669">
          <cell r="B1669" t="str">
            <v>CA 60 ATE 3/16 = 45,13 KG/M3</v>
          </cell>
        </row>
        <row r="1670">
          <cell r="A1670" t="str">
            <v>68504/001</v>
          </cell>
          <cell r="B1670" t="str">
            <v>CONCRETO ARMADO FCK=15MPA PREP. MECANICO FORMA CANALETA (15X20X20),ACO</v>
          </cell>
          <cell r="C1670" t="str">
            <v>M3</v>
          </cell>
          <cell r="D1670">
            <v>766.97</v>
          </cell>
        </row>
        <row r="1671">
          <cell r="B1671" t="str">
            <v>CA 60 ATE 3/16 = 45,13 KG/M3</v>
          </cell>
        </row>
        <row r="1672">
          <cell r="A1672">
            <v>68579</v>
          </cell>
          <cell r="B1672" t="str">
            <v>VERGA CONCRETO C/ARMACAO E FORMA</v>
          </cell>
        </row>
        <row r="1673">
          <cell r="A1673" t="str">
            <v>68579/001</v>
          </cell>
          <cell r="B1673" t="str">
            <v>VERGA RETA CONCRETO ARMADO FCK=13,5MPA C/60KG ACO CA-25 C/FORMA</v>
          </cell>
          <cell r="C1673" t="str">
            <v>M3</v>
          </cell>
          <cell r="D1673">
            <v>906.9</v>
          </cell>
        </row>
        <row r="1674">
          <cell r="A1674" t="str">
            <v>68579/002</v>
          </cell>
          <cell r="B1674" t="str">
            <v>VERGA RETA CONCRETO ARMADO 1:3:5 C/60KG ACO CA-25 C/FORMA</v>
          </cell>
          <cell r="C1674" t="str">
            <v>M3</v>
          </cell>
          <cell r="D1674">
            <v>876.57</v>
          </cell>
        </row>
        <row r="1675">
          <cell r="A1675" t="str">
            <v>CÓDIGO</v>
          </cell>
          <cell r="B1675" t="str">
            <v>|D E S C R I Ç Ã O                                                   |UN</v>
          </cell>
          <cell r="C1675" t="str">
            <v>IDADE</v>
          </cell>
          <cell r="D1675" t="str">
            <v>|CUSTO TOTAL</v>
          </cell>
        </row>
        <row r="1676">
          <cell r="A1676" t="str">
            <v>ÍNCULO.....:</v>
          </cell>
          <cell r="B1676" t="str">
            <v>NACIONAL CAIXA</v>
          </cell>
        </row>
        <row r="1678">
          <cell r="A1678" t="str">
            <v>68579/003</v>
          </cell>
          <cell r="B1678" t="str">
            <v>VERGA RETA CONCRETO ARMADO 1:2,5:3 C/6OKG ACO CA-25 C/FORMA</v>
          </cell>
          <cell r="C1678" t="str">
            <v>M3</v>
          </cell>
          <cell r="D1678">
            <v>906.99</v>
          </cell>
        </row>
        <row r="1679">
          <cell r="A1679" t="str">
            <v>68579/004</v>
          </cell>
          <cell r="B1679" t="str">
            <v>VERGA RETA CONCRETO ARMADO 1:3:6 C/60KG ACO CA-25 C/FORMA</v>
          </cell>
          <cell r="C1679" t="str">
            <v>M3</v>
          </cell>
          <cell r="D1679">
            <v>871.02</v>
          </cell>
        </row>
        <row r="1680">
          <cell r="A1680" t="str">
            <v>68579/005</v>
          </cell>
          <cell r="B1680" t="str">
            <v>VERGA RETA CONCRETO ARMADO 1:2:3 C/70KG ACO CA-60 C/FORMA</v>
          </cell>
          <cell r="C1680" t="str">
            <v>M3</v>
          </cell>
          <cell r="D1680">
            <v>952.7</v>
          </cell>
        </row>
        <row r="1681">
          <cell r="A1681" t="str">
            <v>68579/006</v>
          </cell>
          <cell r="B1681" t="str">
            <v>VERGA RETA CONCRETO ARMADO USINADO FCK=18MPA C/60KG ACO CA-50 C/FORMA</v>
          </cell>
          <cell r="C1681" t="str">
            <v>M3</v>
          </cell>
          <cell r="D1681">
            <v>928.46</v>
          </cell>
        </row>
        <row r="1682">
          <cell r="A1682">
            <v>68580</v>
          </cell>
          <cell r="B1682" t="str">
            <v>CINTA AMARRACAO CONCRETO 1:2,5:4 C/28KG CA-50 1/4" C/FORMA</v>
          </cell>
        </row>
        <row r="1683">
          <cell r="A1683" t="str">
            <v>68580/001</v>
          </cell>
          <cell r="B1683" t="str">
            <v>CINTA AMARRACAO CONCRETO FCK=13,5MPA C/28KG CA-60 4,2MM C/FORMA</v>
          </cell>
          <cell r="C1683" t="str">
            <v>M3</v>
          </cell>
          <cell r="D1683">
            <v>1184.3399999999999</v>
          </cell>
        </row>
        <row r="1684">
          <cell r="A1684" t="str">
            <v>68580/002</v>
          </cell>
          <cell r="B1684" t="str">
            <v>CINTA AMARRACAO CONCRETO 1:2,5:4 C/28KG CA-50 1/4" C/FORMA</v>
          </cell>
          <cell r="C1684" t="str">
            <v>M3</v>
          </cell>
          <cell r="D1684">
            <v>1170.9000000000001</v>
          </cell>
        </row>
        <row r="1685">
          <cell r="A1685" t="str">
            <v>68580/003</v>
          </cell>
          <cell r="B1685" t="str">
            <v>CINTA AMARRACAO CONCRETO 1:2,5:5 C/100KG CA-50 5/16" C/FORMA</v>
          </cell>
          <cell r="C1685" t="str">
            <v>M3</v>
          </cell>
          <cell r="D1685">
            <v>1573.83</v>
          </cell>
        </row>
        <row r="1686">
          <cell r="A1686" t="str">
            <v>68580/004</v>
          </cell>
          <cell r="B1686" t="str">
            <v>CINTA AMARRACAO CONCRETO 1:3:5 C/30KG CA-50 1/4" C/FORMA</v>
          </cell>
          <cell r="C1686" t="str">
            <v>M3</v>
          </cell>
          <cell r="D1686">
            <v>1184.0899999999999</v>
          </cell>
        </row>
        <row r="1687">
          <cell r="A1687">
            <v>68623</v>
          </cell>
          <cell r="B1687" t="str">
            <v>CINTA CONCRETO ARMADO FCK=15MPA CONT."C" PREP.MECANICO NA OBRA, INCL</v>
          </cell>
        </row>
        <row r="1688">
          <cell r="B1688" t="str">
            <v>ACO, FORMAS MADEIRA 3A COM MONT/DESMON E LANCAMENTO/VIBRACAO MANUAL</v>
          </cell>
        </row>
        <row r="1689">
          <cell r="A1689" t="str">
            <v>68623/001</v>
          </cell>
          <cell r="B1689" t="str">
            <v>PLACA IDENTIFICACAO BLOCO 12X18CM</v>
          </cell>
          <cell r="C1689" t="str">
            <v>UN</v>
          </cell>
          <cell r="D1689">
            <v>20.43</v>
          </cell>
        </row>
        <row r="1690">
          <cell r="A1690" t="str">
            <v>68623/003</v>
          </cell>
          <cell r="B1690" t="str">
            <v>PLACA IDENTIFICACAO RUA 45X25CM</v>
          </cell>
          <cell r="C1690" t="str">
            <v>UN</v>
          </cell>
          <cell r="D1690">
            <v>57.28</v>
          </cell>
        </row>
        <row r="1691">
          <cell r="A1691" t="str">
            <v>68623/004</v>
          </cell>
          <cell r="B1691" t="str">
            <v>PLACA IDENTIFICACAO UNIDADE 8X12CM</v>
          </cell>
          <cell r="C1691" t="str">
            <v>UN</v>
          </cell>
          <cell r="D1691">
            <v>10.25</v>
          </cell>
        </row>
        <row r="1692">
          <cell r="A1692" t="str">
            <v>68623/006</v>
          </cell>
          <cell r="B1692" t="str">
            <v>CINTA CONCRETO ARMADO FCK=15MPA CONT."C" PREP.MECANICO NA OBRA, INCL</v>
          </cell>
          <cell r="C1692" t="str">
            <v>M3</v>
          </cell>
          <cell r="D1692">
            <v>1064.8900000000001</v>
          </cell>
        </row>
        <row r="1693">
          <cell r="B1693" t="str">
            <v>ACO, FORMAS MADEIRA 3A COM MONT/DESMON E LANCAMENTO/VIBRACAO MANUAL</v>
          </cell>
        </row>
        <row r="1694">
          <cell r="A1694">
            <v>301</v>
          </cell>
          <cell r="B1694" t="str">
            <v>ESTRUTURAS DIVERSAS</v>
          </cell>
        </row>
        <row r="1695">
          <cell r="A1695">
            <v>25573</v>
          </cell>
          <cell r="B1695" t="str">
            <v>PILAR E SUPORTE CAIXA D AGUA EM MADEIRA 1A CASAS HP</v>
          </cell>
        </row>
        <row r="1696">
          <cell r="A1696" t="str">
            <v>25573/001</v>
          </cell>
          <cell r="B1696" t="str">
            <v>PILAR EM MADEIRA 1A (15X15X2,70CM) INCL 3 DEMAOS VERNIZ SEM COLOCACAO</v>
          </cell>
          <cell r="C1696" t="str">
            <v>UN</v>
          </cell>
          <cell r="D1696">
            <v>100.39</v>
          </cell>
        </row>
        <row r="1697">
          <cell r="A1697" t="str">
            <v>25573/002</v>
          </cell>
          <cell r="B1697" t="str">
            <v>SUPORTE APOIO CAIXA D AGUA BARROTES MADEIRA DE 1</v>
          </cell>
          <cell r="C1697" t="str">
            <v>UN</v>
          </cell>
          <cell r="D1697">
            <v>16.34</v>
          </cell>
        </row>
        <row r="1698">
          <cell r="A1698">
            <v>39634</v>
          </cell>
          <cell r="B1698" t="str">
            <v>CONCRETO USINADO FCK=15MPA INCL.LANCAMENTO (ESTRUTURAS)</v>
          </cell>
          <cell r="C1698" t="str">
            <v>M3</v>
          </cell>
          <cell r="D1698">
            <v>260.5</v>
          </cell>
        </row>
        <row r="1699">
          <cell r="A1699">
            <v>68452</v>
          </cell>
          <cell r="B1699" t="str">
            <v>LAJE MACICA CONCRETO FCK=25MPA E=8CM, INCL. FORMA PLASTIFICADA 18MM /</v>
          </cell>
        </row>
        <row r="1700">
          <cell r="B1700" t="str">
            <v>ESCORAMENTO MAD SERRADA C/REAP. 12X  E 95,0KG ACO CA-50/60 /M3</v>
          </cell>
        </row>
        <row r="1701">
          <cell r="A1701" t="str">
            <v>68452/001</v>
          </cell>
          <cell r="B1701" t="str">
            <v>LAJE MACICA CONCRETO FCK=25MPA E=8CM, INCL. FORMA PLASTIFICADA 18MM /</v>
          </cell>
          <cell r="C1701" t="str">
            <v>M3</v>
          </cell>
          <cell r="D1701">
            <v>1221.43</v>
          </cell>
        </row>
        <row r="1702">
          <cell r="B1702" t="str">
            <v>ESCORAMENTO MAD SERRADA C/REAP. 12X  E 95,0KG ACO CA-50/60 /M3</v>
          </cell>
        </row>
        <row r="1703">
          <cell r="A1703">
            <v>68499</v>
          </cell>
          <cell r="B1703" t="str">
            <v>LAJE MACICA CONCRETO</v>
          </cell>
        </row>
        <row r="1704">
          <cell r="A1704" t="str">
            <v>68499/001</v>
          </cell>
          <cell r="B1704" t="str">
            <v>LAJE MACICA CONCRETO FCK=25MPA E=8CM, INCL. FORMA PLASTIFICADA 18MM /</v>
          </cell>
          <cell r="C1704" t="str">
            <v>M3</v>
          </cell>
          <cell r="D1704">
            <v>1216.78</v>
          </cell>
        </row>
        <row r="1705">
          <cell r="B1705" t="str">
            <v>ESCORAMENTO MAD SERRADA C/REAP. 12X  E 95,0KG ACO CA-60/M3</v>
          </cell>
        </row>
        <row r="1706">
          <cell r="A1706" t="str">
            <v>CÓDIGO</v>
          </cell>
          <cell r="B1706" t="str">
            <v>|D E S C R I Ç Ã O                                                   |UN</v>
          </cell>
          <cell r="C1706" t="str">
            <v>IDADE</v>
          </cell>
          <cell r="D1706" t="str">
            <v>|CUSTO TOTAL</v>
          </cell>
        </row>
        <row r="1707">
          <cell r="A1707" t="str">
            <v>ÍNCULO.....:</v>
          </cell>
          <cell r="B1707" t="str">
            <v>NACIONAL CAIXA</v>
          </cell>
        </row>
        <row r="1709">
          <cell r="A1709">
            <v>68560</v>
          </cell>
          <cell r="B1709" t="str">
            <v>PILAR MADEIRA DE LEI</v>
          </cell>
        </row>
        <row r="1710">
          <cell r="A1710" t="str">
            <v>68560/001</v>
          </cell>
          <cell r="B1710" t="str">
            <v>PILAR MADEIRA DE LEI 15X15X100CM COLOCADO, INCLUSIVE BASE CONCRETO</v>
          </cell>
          <cell r="C1710" t="str">
            <v>M</v>
          </cell>
          <cell r="D1710">
            <v>68.19</v>
          </cell>
        </row>
        <row r="1711">
          <cell r="A1711">
            <v>71623</v>
          </cell>
          <cell r="B1711" t="str">
            <v>CHAPIM DE CONCRETO APARENTE COM ACABAMENTO DESEMPENADO, FORMA DE COMPE</v>
          </cell>
          <cell r="C1711" t="str">
            <v>M</v>
          </cell>
          <cell r="D1711">
            <v>15.55</v>
          </cell>
        </row>
        <row r="1712">
          <cell r="B1712" t="str">
            <v>NSADO PLASTIFICADO (MADEIRIT ) DE 14 X 10 CM, FUNDIDO NO LOCAL.</v>
          </cell>
        </row>
        <row r="1713">
          <cell r="A1713" t="str">
            <v>IMPE</v>
          </cell>
          <cell r="B1713" t="str">
            <v>IMPERMEABILIZACOES E PROTECOES DIVERSAS</v>
          </cell>
        </row>
        <row r="1714">
          <cell r="A1714">
            <v>138</v>
          </cell>
          <cell r="B1714" t="str">
            <v>IMPERMEABILIZACAO COM ARGAMASSA</v>
          </cell>
        </row>
        <row r="1715">
          <cell r="A1715">
            <v>5968</v>
          </cell>
          <cell r="B1715" t="str">
            <v>IMPERMEABILIZACAO BASE ALVENARIA E=2CM C/ARGAMASSA CIMENTO/AREIA 1:3 C</v>
          </cell>
          <cell r="C1715" t="str">
            <v>M2</v>
          </cell>
          <cell r="D1715">
            <v>16.54</v>
          </cell>
        </row>
        <row r="1716">
          <cell r="B1716" t="str">
            <v>/IMPERMEABILIANTE PEGA NORMAL</v>
          </cell>
        </row>
        <row r="1717">
          <cell r="A1717">
            <v>6130</v>
          </cell>
          <cell r="B1717" t="str">
            <v>IMPERMEABILIZACAO PISOS C/ARG CIM/AREIA 1:4 C/IMPERMEABILIZANTE E=2,5C</v>
          </cell>
          <cell r="C1717" t="str">
            <v>M2</v>
          </cell>
          <cell r="D1717">
            <v>10.84</v>
          </cell>
        </row>
        <row r="1718">
          <cell r="B1718" t="str">
            <v>M</v>
          </cell>
        </row>
        <row r="1719">
          <cell r="A1719">
            <v>23711</v>
          </cell>
          <cell r="B1719" t="str">
            <v>IMPERMEABILIZACAO RIGIDA C/ARG. CIM/AREIA + IMPERMEABILIZANTE</v>
          </cell>
        </row>
        <row r="1720">
          <cell r="A1720" t="str">
            <v>23711/001</v>
          </cell>
          <cell r="B1720" t="str">
            <v>IMPERMEABILIZACAO C/ARG. RIGIDA CIM/AREIA 1:3 E=2,0CM + VEDACIT</v>
          </cell>
          <cell r="C1720" t="str">
            <v>M2</v>
          </cell>
          <cell r="D1720">
            <v>16.54</v>
          </cell>
        </row>
        <row r="1721">
          <cell r="A1721" t="str">
            <v>23711/002</v>
          </cell>
          <cell r="B1721" t="str">
            <v>IMPERMEABILIZACAO C/ARG. RIGIDA CIM/AREIA 1:3 E=2,5CM + VEDACIT</v>
          </cell>
          <cell r="C1721" t="str">
            <v>M2</v>
          </cell>
          <cell r="D1721">
            <v>21.36</v>
          </cell>
        </row>
        <row r="1722">
          <cell r="A1722">
            <v>141</v>
          </cell>
          <cell r="B1722" t="str">
            <v>IMPERMEABILIZACAO COM MANTA</v>
          </cell>
        </row>
        <row r="1723">
          <cell r="A1723">
            <v>24758</v>
          </cell>
          <cell r="B1723" t="str">
            <v>IMPERMEABILIZACAO C/MANTA TORODIM 4MM</v>
          </cell>
        </row>
        <row r="1724">
          <cell r="A1724" t="str">
            <v>24758/001</v>
          </cell>
          <cell r="B1724" t="str">
            <v>IMPERMEABILIZACAO C/MANTA TORODIM 4MM-NAO INCLUI REGULARIZACAO DE BASE</v>
          </cell>
          <cell r="C1724" t="str">
            <v>M2</v>
          </cell>
          <cell r="D1724">
            <v>29.45</v>
          </cell>
        </row>
        <row r="1725">
          <cell r="B1725" t="str">
            <v>NAO INCLUI PROTECAO MECANICA</v>
          </cell>
        </row>
        <row r="1726">
          <cell r="A1726">
            <v>68053</v>
          </cell>
          <cell r="B1726" t="str">
            <v>IMPERMEABILIZACAO C/LONA PLASTICA</v>
          </cell>
          <cell r="C1726" t="str">
            <v>M2</v>
          </cell>
          <cell r="D1726">
            <v>1.79</v>
          </cell>
        </row>
        <row r="1727">
          <cell r="A1727">
            <v>71416</v>
          </cell>
          <cell r="B1727" t="str">
            <v>ESTABILIZAÇÃO DE SOLO COM GEOMEMBRANA</v>
          </cell>
        </row>
        <row r="1728">
          <cell r="A1728" t="str">
            <v>71416/001</v>
          </cell>
          <cell r="B1728" t="str">
            <v>GEOMEMBRANA PEAD LISA E=2MM. FORNECIMENTO E COLOCAÇÃO.</v>
          </cell>
          <cell r="C1728" t="str">
            <v>M2</v>
          </cell>
          <cell r="D1728">
            <v>17.600000000000001</v>
          </cell>
        </row>
        <row r="1729">
          <cell r="A1729">
            <v>71418</v>
          </cell>
          <cell r="B1729" t="str">
            <v>MANTA GEOTEXTIL TP BIDIM</v>
          </cell>
        </row>
        <row r="1730">
          <cell r="A1730" t="str">
            <v>71418/001</v>
          </cell>
          <cell r="B1730" t="str">
            <v>MANTA GEOTEXTIL TIPO BIDIM-OP 30</v>
          </cell>
          <cell r="C1730" t="str">
            <v>M2</v>
          </cell>
          <cell r="D1730">
            <v>15.53</v>
          </cell>
        </row>
        <row r="1731">
          <cell r="A1731">
            <v>143</v>
          </cell>
          <cell r="B1731" t="str">
            <v>IMPERMEABILIZACAO COM PAPELAO ALCATROADO</v>
          </cell>
        </row>
        <row r="1732">
          <cell r="A1732">
            <v>24164</v>
          </cell>
          <cell r="B1732" t="str">
            <v>PAPEL BETUMINOSO</v>
          </cell>
        </row>
        <row r="1733">
          <cell r="A1733" t="str">
            <v>24164/001</v>
          </cell>
          <cell r="B1733" t="str">
            <v>PAPEL BETUMINOSO KRAFT</v>
          </cell>
          <cell r="C1733" t="str">
            <v>M2</v>
          </cell>
          <cell r="D1733">
            <v>13</v>
          </cell>
        </row>
        <row r="1734">
          <cell r="A1734">
            <v>144</v>
          </cell>
          <cell r="B1734" t="str">
            <v>IMPERMEABILIZACAO COM CIMENTO CRISTALIZADO</v>
          </cell>
        </row>
        <row r="1735">
          <cell r="A1735">
            <v>68595</v>
          </cell>
          <cell r="B1735" t="str">
            <v>CIMENTO ESPECIAL CRISTALIZANTE DENVERLIT C/EMULSAO ADESIVA DENVERFIX -</v>
          </cell>
        </row>
        <row r="1736">
          <cell r="B1736" t="str">
            <v>DENVER-1 DEMAO P/SUB SOLO/BALDRAMES/GALERIAS/JARDINEIRAS/ETC</v>
          </cell>
        </row>
        <row r="1737">
          <cell r="A1737" t="str">
            <v>CÓDIGO</v>
          </cell>
          <cell r="B1737" t="str">
            <v>|D E S C R I Ç Ã O                                                   |UN</v>
          </cell>
          <cell r="C1737" t="str">
            <v>IDADE</v>
          </cell>
          <cell r="D1737" t="str">
            <v>|CUSTO TOTAL</v>
          </cell>
        </row>
        <row r="1738">
          <cell r="A1738" t="str">
            <v>ÍNCULO.....:</v>
          </cell>
          <cell r="B1738" t="str">
            <v>NACIONAL CAIXA</v>
          </cell>
        </row>
        <row r="1740">
          <cell r="A1740" t="str">
            <v>68595/001</v>
          </cell>
          <cell r="B1740" t="str">
            <v>CIMENTO ESPECIAL CRISTALIZANTE DENVERLIT C/EMULSAO ADESIVA DENVERFIX -</v>
          </cell>
          <cell r="C1740" t="str">
            <v>M2</v>
          </cell>
          <cell r="D1740">
            <v>11.7</v>
          </cell>
        </row>
        <row r="1741">
          <cell r="B1741" t="str">
            <v>DENVER-1 DEMAO P/SUB SOLO/BALDRAMES/GALERIAS/JARDINEIRAS/ETC</v>
          </cell>
        </row>
        <row r="1742">
          <cell r="A1742" t="str">
            <v>68595/002</v>
          </cell>
          <cell r="B1742" t="str">
            <v>CIMENTO ESPECIAL CRISTALIZANTE DENVERLIT C/EMULSAO ADESIVA DENVERFIX -</v>
          </cell>
          <cell r="C1742" t="str">
            <v>M2</v>
          </cell>
          <cell r="D1742">
            <v>35.119999999999997</v>
          </cell>
        </row>
        <row r="1743">
          <cell r="B1743" t="str">
            <v>DENVER-3 DEMAOS P/SUBSOLO/BALDRAMES/GALERIAS/JARDINEIRAS/ETC</v>
          </cell>
        </row>
        <row r="1744">
          <cell r="A1744" t="str">
            <v>68595/003</v>
          </cell>
          <cell r="B1744" t="str">
            <v>PO CRISTALIZANTE P2/ADITIVO PEGA RAPIDA P1/SELADOR - HEYDI P/AREA SUJE</v>
          </cell>
          <cell r="C1744" t="str">
            <v>M2</v>
          </cell>
          <cell r="D1744">
            <v>35.619999999999997</v>
          </cell>
        </row>
        <row r="1745">
          <cell r="B1745" t="str">
            <v>ITA A PRESSAO LENCOL FREATICO - SUBSOLO/CISTERNA/PISCINA/ETC</v>
          </cell>
        </row>
        <row r="1746">
          <cell r="A1746" t="str">
            <v>68595/004</v>
          </cell>
          <cell r="B1746" t="str">
            <v>CIMENTO ESPECIAL CRISTALIZANTE K11/EMULSAO ADESIVA KZ - HEYDI P/ESTRUT</v>
          </cell>
          <cell r="C1746" t="str">
            <v>M2</v>
          </cell>
          <cell r="D1746">
            <v>13.04</v>
          </cell>
        </row>
        <row r="1747">
          <cell r="B1747" t="str">
            <v>URA ENTERRADA - BALDRAME</v>
          </cell>
        </row>
        <row r="1748">
          <cell r="A1748" t="str">
            <v>68595/005</v>
          </cell>
          <cell r="B1748" t="str">
            <v>CIMENTO ESPECIAL CRISTALIZANTE K11/EMULSAO ADESIVA KZ - HEYDI P/ESTRUT</v>
          </cell>
          <cell r="C1748" t="str">
            <v>M2</v>
          </cell>
          <cell r="D1748">
            <v>22.68</v>
          </cell>
        </row>
        <row r="1749">
          <cell r="B1749" t="str">
            <v>URA ENTERRADA - CISTERNA/PISCINA ATE PROFUNDIDADE DE 7,0M</v>
          </cell>
        </row>
        <row r="1750">
          <cell r="A1750">
            <v>145</v>
          </cell>
          <cell r="B1750" t="str">
            <v>IMPERMEABILIZACAO BETUMINOSA C/EMULSAO ASFALTICA E ACRILICA</v>
          </cell>
        </row>
        <row r="1751">
          <cell r="A1751">
            <v>68468</v>
          </cell>
          <cell r="B1751" t="str">
            <v>IMPERMEAB. DE FUNDACOES/BALDRAMES/MUROS DE ARRIMO/ALICERCES E REVEST.</v>
          </cell>
        </row>
        <row r="1752">
          <cell r="B1752" t="str">
            <v>EM CONTATO C/SOLO - UTILIZ. TINTA BETUMINOSA TIPO NEUTROLIN / 2DEMAOS</v>
          </cell>
        </row>
        <row r="1753">
          <cell r="A1753" t="str">
            <v>68468/001</v>
          </cell>
          <cell r="B1753" t="str">
            <v>IMPERMEAB. DE FUNDACOES/BALDRAMES/MUROS DE ARRIMO/ALICERCES E REVEST.</v>
          </cell>
          <cell r="C1753" t="str">
            <v>M2</v>
          </cell>
          <cell r="D1753">
            <v>3.65</v>
          </cell>
        </row>
        <row r="1754">
          <cell r="B1754" t="str">
            <v>EM CONTATO C/SOLO - UTILIZ. TINTA BETUMINOSA TIPO NEUTROLIN / 2DEMAOS</v>
          </cell>
        </row>
        <row r="1755">
          <cell r="A1755">
            <v>68507</v>
          </cell>
          <cell r="B1755" t="str">
            <v>IMPERMEABILIZACAO CALHAS/LAJES DESCOBERTAS</v>
          </cell>
        </row>
        <row r="1756">
          <cell r="A1756" t="str">
            <v>68507/001</v>
          </cell>
          <cell r="B1756" t="str">
            <v>IMPERMEABILIZACAO CALHAS/LAJES DESCOBERTAS C/3 DEMAOS VEDAPREN PRETO</v>
          </cell>
          <cell r="C1756" t="str">
            <v>M2</v>
          </cell>
          <cell r="D1756">
            <v>16.09</v>
          </cell>
        </row>
        <row r="1757">
          <cell r="A1757">
            <v>68508</v>
          </cell>
          <cell r="B1757" t="str">
            <v>IMPERMEABILIZACAO DE AREA MOLHADA</v>
          </cell>
        </row>
        <row r="1758">
          <cell r="A1758" t="str">
            <v>68508/001</v>
          </cell>
          <cell r="B1758" t="str">
            <v>IMPERMEABILIZACAO DE AREA MOLHADA 3 KG/M2, 3 DEMAOS VEDAPREN PRETO</v>
          </cell>
          <cell r="C1758" t="str">
            <v>M2</v>
          </cell>
          <cell r="D1758">
            <v>25.4</v>
          </cell>
        </row>
        <row r="1759">
          <cell r="B1759" t="str">
            <v>ESTRUTURADO C/ VEU DE POLIESTER.</v>
          </cell>
        </row>
        <row r="1760">
          <cell r="A1760">
            <v>68596</v>
          </cell>
          <cell r="B1760" t="str">
            <v>IMPERMEABILIZACAO FLEXIVEL</v>
          </cell>
        </row>
        <row r="1761">
          <cell r="A1761" t="str">
            <v>68596/001</v>
          </cell>
          <cell r="B1761" t="str">
            <v>IMPERMEABILIZANTE FLEXIVEL BASE ELASTOMERO - IGOFLEX PRETO - SIKA - 3</v>
          </cell>
          <cell r="C1761" t="str">
            <v>M2</v>
          </cell>
          <cell r="D1761">
            <v>27.82</v>
          </cell>
        </row>
        <row r="1762">
          <cell r="B1762" t="str">
            <v>DEMAOS S/TELA P/MARQUISE/TERRACO/CALHA/LAJE/JARDINEIRA/AREA FRIA</v>
          </cell>
        </row>
        <row r="1763">
          <cell r="A1763" t="str">
            <v>68596/002</v>
          </cell>
          <cell r="B1763" t="str">
            <v>IMPERMEABILIZANTE FLEXIVEL BASE ACRILICA  - IGOFLEX BRANCO - SIKA - 6</v>
          </cell>
          <cell r="C1763" t="str">
            <v>M2</v>
          </cell>
          <cell r="D1763">
            <v>130.69999999999999</v>
          </cell>
        </row>
        <row r="1764">
          <cell r="B1764" t="str">
            <v>DEMAOS S/TELA P/LAJE/CALHA/JARDINEIRA/MARQUISE</v>
          </cell>
        </row>
        <row r="1765">
          <cell r="A1765" t="str">
            <v>68596/003</v>
          </cell>
          <cell r="B1765" t="str">
            <v>IMPERMEABILIZAÇÃO Á BASE DE PINTURA ASFÁLTICA (HIDRO -ASFALTO) COM CON</v>
          </cell>
          <cell r="C1765" t="str">
            <v>M2</v>
          </cell>
          <cell r="D1765">
            <v>4.4400000000000004</v>
          </cell>
        </row>
        <row r="1766">
          <cell r="B1766" t="str">
            <v>SUMO DE 1,20 KG / M2, EM SUPERFÍCIE LISA DE PEQUENAS DIMENSÕES, COMO M</v>
          </cell>
        </row>
        <row r="1767">
          <cell r="B1767" t="str">
            <v>ARQUISES, BANHEIROS, ETC...</v>
          </cell>
        </row>
        <row r="1768">
          <cell r="A1768" t="str">
            <v>CÓDIGO</v>
          </cell>
          <cell r="B1768" t="str">
            <v>|D E S C R I Ç Ã O                                                   |UN</v>
          </cell>
          <cell r="C1768" t="str">
            <v>IDADE</v>
          </cell>
          <cell r="D1768" t="str">
            <v>|CUSTO TOTAL</v>
          </cell>
        </row>
        <row r="1769">
          <cell r="A1769" t="str">
            <v>ÍNCULO.....:</v>
          </cell>
          <cell r="B1769" t="str">
            <v>NACIONAL CAIXA</v>
          </cell>
        </row>
        <row r="1771">
          <cell r="A1771">
            <v>147</v>
          </cell>
          <cell r="B1771" t="str">
            <v>IMPERMEABILIZACAO COM MASTIQUE</v>
          </cell>
        </row>
        <row r="1772">
          <cell r="A1772">
            <v>24173</v>
          </cell>
          <cell r="B1772" t="str">
            <v>IMPERMEABILIZACAO DE LAJES</v>
          </cell>
        </row>
        <row r="1773">
          <cell r="A1773" t="str">
            <v>24173/001</v>
          </cell>
          <cell r="B1773" t="str">
            <v>IMPERM. LAJES SUPERIOR C/MASTIQUE BETUMINOSO A FRIO</v>
          </cell>
          <cell r="C1773" t="str">
            <v>M2</v>
          </cell>
          <cell r="D1773">
            <v>64.27</v>
          </cell>
        </row>
        <row r="1774">
          <cell r="A1774">
            <v>56949</v>
          </cell>
          <cell r="B1774" t="str">
            <v>JUNTA DE DILATACAO</v>
          </cell>
        </row>
        <row r="1775">
          <cell r="A1775" t="str">
            <v>56949/001</v>
          </cell>
          <cell r="B1775" t="str">
            <v>JUNTA DE DILATACAO COM SIKAFLEX 1A.</v>
          </cell>
          <cell r="C1775" t="str">
            <v>M</v>
          </cell>
          <cell r="D1775">
            <v>17.649999999999999</v>
          </cell>
        </row>
        <row r="1776">
          <cell r="A1776">
            <v>71686</v>
          </cell>
          <cell r="B1776" t="str">
            <v>CONSERVACAO DE CALHAS DE CONCRETO - PAR</v>
          </cell>
        </row>
        <row r="1777">
          <cell r="A1777" t="str">
            <v>71686/001</v>
          </cell>
          <cell r="B1777" t="str">
            <v>IMPERMEABILIZACAO CALHAS DE CONCRETO C/MASTIQUE BETUMINOSO</v>
          </cell>
          <cell r="C1777" t="str">
            <v>M</v>
          </cell>
          <cell r="D1777">
            <v>19.18</v>
          </cell>
        </row>
        <row r="1778">
          <cell r="A1778">
            <v>150</v>
          </cell>
          <cell r="B1778" t="str">
            <v>PROTECAO DE SUPERFICIE COM ARGAMASSA</v>
          </cell>
        </row>
        <row r="1779">
          <cell r="A1779">
            <v>24225</v>
          </cell>
          <cell r="B1779" t="str">
            <v>PROTECAO MECANICA DE SUPERFICIES IMPERMEABILIZADAS</v>
          </cell>
        </row>
        <row r="1780">
          <cell r="A1780" t="str">
            <v>24225/001</v>
          </cell>
          <cell r="B1780" t="str">
            <v>CAMADA DE PROTECAO C/ARG. CIM/AREIA PENEIRADA 1:3 E=1,5CM</v>
          </cell>
          <cell r="C1780" t="str">
            <v>M2</v>
          </cell>
          <cell r="D1780">
            <v>10.5</v>
          </cell>
        </row>
        <row r="1781">
          <cell r="A1781">
            <v>68510</v>
          </cell>
          <cell r="B1781" t="str">
            <v>PROTECAO C/ ARGAMASSA CIM/AREIA GROSSA TRACO 1:4,ESP.=2CM</v>
          </cell>
        </row>
        <row r="1782">
          <cell r="A1782" t="str">
            <v>68510/001</v>
          </cell>
          <cell r="B1782" t="str">
            <v>PROTECAO C/ ARGAMASSA CIM/AREIA GROSSA TRACO 1:4,ESP.=2CM</v>
          </cell>
          <cell r="C1782" t="str">
            <v>M2</v>
          </cell>
          <cell r="D1782">
            <v>7.28</v>
          </cell>
        </row>
        <row r="1783">
          <cell r="A1783" t="str">
            <v>INEL</v>
          </cell>
          <cell r="B1783" t="str">
            <v>INSTALACAO ELETRICA/ELETRIFICACAO E ILUMINACAO EXTERNA</v>
          </cell>
        </row>
        <row r="1784">
          <cell r="A1784">
            <v>165</v>
          </cell>
          <cell r="B1784" t="str">
            <v>ELETRODUTOS/CALHAS PARA LEITO DE CABOS</v>
          </cell>
        </row>
        <row r="1785">
          <cell r="A1785">
            <v>10299</v>
          </cell>
          <cell r="B1785" t="str">
            <v>FORN/ASSENT. ELETRODUTO PVC ROSCA 25 MM (1")</v>
          </cell>
        </row>
        <row r="1786">
          <cell r="A1786" t="str">
            <v>10299/001</v>
          </cell>
          <cell r="B1786" t="str">
            <v>FORN/ASSENT. ELETRODUTO PVC ROSCA 25 MM</v>
          </cell>
          <cell r="C1786" t="str">
            <v>M</v>
          </cell>
          <cell r="D1786">
            <v>6.99</v>
          </cell>
        </row>
        <row r="1787">
          <cell r="A1787">
            <v>40728</v>
          </cell>
          <cell r="B1787" t="str">
            <v>FORN./ASSENTAMENTO TUBO F.G. DN 1/2 POL. COM LUVAS E UNIÃO</v>
          </cell>
          <cell r="C1787" t="str">
            <v>M</v>
          </cell>
          <cell r="D1787">
            <v>38.049999999999997</v>
          </cell>
        </row>
        <row r="1788">
          <cell r="A1788">
            <v>40802</v>
          </cell>
          <cell r="B1788" t="str">
            <v>FORN/ASSENT. ELETRODUTO PVC ROSC. 1 POL</v>
          </cell>
          <cell r="C1788" t="str">
            <v>M</v>
          </cell>
          <cell r="D1788">
            <v>7.46</v>
          </cell>
        </row>
        <row r="1789">
          <cell r="A1789">
            <v>55858</v>
          </cell>
          <cell r="B1789" t="str">
            <v>FORN/ASSENT. ELETRODUTO FERRO LI ESMALT. 3/4 POL</v>
          </cell>
          <cell r="C1789" t="str">
            <v>M</v>
          </cell>
          <cell r="D1789">
            <v>12.2</v>
          </cell>
        </row>
        <row r="1790">
          <cell r="A1790">
            <v>55859</v>
          </cell>
          <cell r="B1790" t="str">
            <v>FORN/ASSENT. ELETRODUTO FERRO LI ESMALT. 1 POL</v>
          </cell>
          <cell r="C1790" t="str">
            <v>M</v>
          </cell>
          <cell r="D1790">
            <v>14.75</v>
          </cell>
        </row>
        <row r="1791">
          <cell r="A1791">
            <v>55860</v>
          </cell>
          <cell r="B1791" t="str">
            <v>FORN/ASSENT. ELETRODUTO FERRO LI ESMALT. 1 1/2 POL</v>
          </cell>
          <cell r="C1791" t="str">
            <v>M</v>
          </cell>
          <cell r="D1791">
            <v>23.07</v>
          </cell>
        </row>
        <row r="1792">
          <cell r="A1792">
            <v>55861</v>
          </cell>
          <cell r="B1792" t="str">
            <v>FORN/ASSENT. ELETRODUTO FERRO LI ESMALT. 2 POL</v>
          </cell>
          <cell r="C1792" t="str">
            <v>M</v>
          </cell>
          <cell r="D1792">
            <v>28.55</v>
          </cell>
        </row>
        <row r="1793">
          <cell r="A1793">
            <v>55862</v>
          </cell>
          <cell r="B1793" t="str">
            <v>FORN/ASSENT. ELETRODUTO FERRO LI ESMALT. 4 POL</v>
          </cell>
          <cell r="C1793" t="str">
            <v>M</v>
          </cell>
          <cell r="D1793">
            <v>74.489999999999995</v>
          </cell>
        </row>
        <row r="1794">
          <cell r="A1794">
            <v>55865</v>
          </cell>
          <cell r="B1794" t="str">
            <v>FORN/ASSENT. ELETRODUTO PVC ROSC, 1 1/2 POL</v>
          </cell>
          <cell r="C1794" t="str">
            <v>M</v>
          </cell>
          <cell r="D1794">
            <v>13.51</v>
          </cell>
        </row>
        <row r="1795">
          <cell r="A1795">
            <v>55866</v>
          </cell>
          <cell r="B1795" t="str">
            <v>FORN/ASSENT. ELETRODUTO PVC ROSC. 2 POL</v>
          </cell>
          <cell r="C1795" t="str">
            <v>M</v>
          </cell>
          <cell r="D1795">
            <v>16.41</v>
          </cell>
        </row>
        <row r="1796">
          <cell r="A1796">
            <v>55867</v>
          </cell>
          <cell r="B1796" t="str">
            <v>FORN/ASSENT. ELETRODUTO PVC ROSC. 3 POL</v>
          </cell>
          <cell r="C1796" t="str">
            <v>M</v>
          </cell>
          <cell r="D1796">
            <v>31.2</v>
          </cell>
        </row>
        <row r="1797">
          <cell r="A1797">
            <v>55868</v>
          </cell>
          <cell r="B1797" t="str">
            <v>FORN/ASSENT. ELETRODUTO PVC ROSC. 4 POL</v>
          </cell>
          <cell r="C1797" t="str">
            <v>M</v>
          </cell>
          <cell r="D1797">
            <v>43.19</v>
          </cell>
        </row>
        <row r="1798">
          <cell r="A1798">
            <v>68637</v>
          </cell>
          <cell r="B1798" t="str">
            <v>ELETRODUTO PVC ROSCAVEL 50 MM (1 1/2") C/2 CABOS CCI 50-10 INCL CONEXO</v>
          </cell>
        </row>
        <row r="1799">
          <cell r="A1799" t="str">
            <v>CÓDIGO</v>
          </cell>
          <cell r="B1799" t="str">
            <v>|D E S C R I Ç Ã O                                                   |UN</v>
          </cell>
          <cell r="C1799" t="str">
            <v>IDADE</v>
          </cell>
          <cell r="D1799" t="str">
            <v>|CUSTO TOTAL</v>
          </cell>
        </row>
        <row r="1800">
          <cell r="A1800" t="str">
            <v>ÍNCULO.....:</v>
          </cell>
          <cell r="B1800" t="str">
            <v>NACIONAL CAIXA</v>
          </cell>
        </row>
        <row r="1802">
          <cell r="A1802" t="str">
            <v>68637/001</v>
          </cell>
          <cell r="B1802" t="str">
            <v>ROSCAVEL D = 3/4"</v>
          </cell>
          <cell r="C1802" t="str">
            <v>M</v>
          </cell>
          <cell r="D1802">
            <v>5.23</v>
          </cell>
        </row>
        <row r="1803">
          <cell r="A1803" t="str">
            <v>68637/002</v>
          </cell>
          <cell r="B1803" t="str">
            <v>PRUMADA ELETRICA C/ELETRODUTO PVC ROSCA 1", C/ 3#6MM2</v>
          </cell>
          <cell r="C1803" t="str">
            <v>M</v>
          </cell>
          <cell r="D1803">
            <v>14.73</v>
          </cell>
        </row>
        <row r="1804">
          <cell r="A1804" t="str">
            <v>68637/003</v>
          </cell>
          <cell r="B1804" t="str">
            <v>ELETRODUTO PVC ROSCAVEL 50 MM (1 1/2") C/2 CABOS CCI 50-10 INCL CONEXO</v>
          </cell>
          <cell r="C1804" t="str">
            <v>M</v>
          </cell>
          <cell r="D1804">
            <v>19.87</v>
          </cell>
        </row>
        <row r="1805">
          <cell r="A1805">
            <v>68688</v>
          </cell>
          <cell r="B1805" t="str">
            <v>ELETRODUTO PVC RIGIDO 1/2" APARENTE</v>
          </cell>
        </row>
        <row r="1806">
          <cell r="A1806" t="str">
            <v>68688/001</v>
          </cell>
          <cell r="B1806" t="str">
            <v>ELETRODUTO PVC RIGIDO 3/4" APARENTE</v>
          </cell>
          <cell r="C1806" t="str">
            <v>M</v>
          </cell>
          <cell r="D1806">
            <v>5.25</v>
          </cell>
        </row>
        <row r="1807">
          <cell r="A1807" t="str">
            <v>68688/002</v>
          </cell>
          <cell r="B1807" t="str">
            <v>ELETRODUTO PVC RIGIDO 1/2" APARENTE</v>
          </cell>
          <cell r="C1807" t="str">
            <v>M</v>
          </cell>
          <cell r="D1807">
            <v>4.7699999999999996</v>
          </cell>
        </row>
        <row r="1808">
          <cell r="A1808">
            <v>167</v>
          </cell>
          <cell r="B1808" t="str">
            <v>FIOS/CABOS</v>
          </cell>
        </row>
        <row r="1809">
          <cell r="A1809">
            <v>8257</v>
          </cell>
          <cell r="B1809" t="str">
            <v>CABO ISOLADO PVC 750V 240 MM2</v>
          </cell>
          <cell r="C1809" t="str">
            <v>M</v>
          </cell>
          <cell r="D1809">
            <v>117.62</v>
          </cell>
        </row>
        <row r="1810">
          <cell r="A1810">
            <v>24209</v>
          </cell>
          <cell r="B1810" t="str">
            <v>FORN/INSTAL FIO ISOLADO PVC 750V 6MM2</v>
          </cell>
        </row>
        <row r="1811">
          <cell r="A1811" t="str">
            <v>24209/001</v>
          </cell>
          <cell r="B1811" t="str">
            <v>FIO ISOLADO PVC 750V 6 MM2</v>
          </cell>
          <cell r="C1811" t="str">
            <v>M</v>
          </cell>
          <cell r="D1811">
            <v>2.94</v>
          </cell>
        </row>
        <row r="1812">
          <cell r="A1812">
            <v>24210</v>
          </cell>
          <cell r="B1812" t="str">
            <v>FORN/INSTAL FIO ISOLADO PVC 750V 10MM2</v>
          </cell>
        </row>
        <row r="1813">
          <cell r="A1813" t="str">
            <v>24210/001</v>
          </cell>
          <cell r="B1813" t="str">
            <v>FIO ISOLADO PVC 750V 10 MM2</v>
          </cell>
          <cell r="C1813" t="str">
            <v>M</v>
          </cell>
          <cell r="D1813">
            <v>3.95</v>
          </cell>
        </row>
        <row r="1814">
          <cell r="A1814">
            <v>55863</v>
          </cell>
          <cell r="B1814" t="str">
            <v>CABO ISOLADO PVC 750V 150 MM2</v>
          </cell>
          <cell r="C1814" t="str">
            <v>M</v>
          </cell>
          <cell r="D1814">
            <v>72.3</v>
          </cell>
        </row>
        <row r="1815">
          <cell r="A1815">
            <v>55869</v>
          </cell>
          <cell r="B1815" t="str">
            <v>FORN/INSTAL. FIO DUPLO FLEXIVEL 2 X 1,5 MM2</v>
          </cell>
          <cell r="C1815" t="str">
            <v>M</v>
          </cell>
          <cell r="D1815">
            <v>4.47</v>
          </cell>
        </row>
        <row r="1816">
          <cell r="A1816">
            <v>55870</v>
          </cell>
          <cell r="B1816" t="str">
            <v>FORN/INSTAL. CABO COBRE ISOLADO 50 MM2</v>
          </cell>
          <cell r="C1816" t="str">
            <v>M</v>
          </cell>
          <cell r="D1816">
            <v>29.17</v>
          </cell>
        </row>
        <row r="1817">
          <cell r="A1817">
            <v>55871</v>
          </cell>
          <cell r="B1817" t="str">
            <v>FORN/INSTAL. CABO COBRE ISOLADO 95 MM2</v>
          </cell>
          <cell r="C1817" t="str">
            <v>M</v>
          </cell>
          <cell r="D1817">
            <v>53.8</v>
          </cell>
        </row>
        <row r="1818">
          <cell r="A1818">
            <v>63485</v>
          </cell>
          <cell r="B1818" t="str">
            <v>FORN/INSTAL FIO ISOLADO PVC 750V 2,5MM2</v>
          </cell>
        </row>
        <row r="1819">
          <cell r="A1819" t="str">
            <v>63485/001</v>
          </cell>
          <cell r="B1819" t="str">
            <v>FIO ISOLADO PVC 750V 2,5 MM2</v>
          </cell>
          <cell r="C1819" t="str">
            <v>M</v>
          </cell>
          <cell r="D1819">
            <v>1.99</v>
          </cell>
        </row>
        <row r="1820">
          <cell r="A1820">
            <v>63486</v>
          </cell>
          <cell r="B1820" t="str">
            <v>FORN/INSTAL FIO ISOLADO PVC 750V 4MM2</v>
          </cell>
        </row>
        <row r="1821">
          <cell r="A1821" t="str">
            <v>63486/001</v>
          </cell>
          <cell r="B1821" t="str">
            <v>FIO ISOLADO PVC 750V 4 MM2</v>
          </cell>
          <cell r="C1821" t="str">
            <v>M</v>
          </cell>
          <cell r="D1821">
            <v>2.44</v>
          </cell>
        </row>
        <row r="1822">
          <cell r="A1822">
            <v>64626</v>
          </cell>
          <cell r="B1822" t="str">
            <v>FIO ISOLADO PVC 750V 1,5 MM2</v>
          </cell>
          <cell r="C1822" t="str">
            <v>M</v>
          </cell>
          <cell r="D1822">
            <v>1.69</v>
          </cell>
        </row>
        <row r="1823">
          <cell r="A1823">
            <v>168</v>
          </cell>
          <cell r="B1823" t="str">
            <v>CAIXAS</v>
          </cell>
        </row>
        <row r="1824">
          <cell r="A1824">
            <v>10404</v>
          </cell>
          <cell r="B1824" t="str">
            <v>CAIXA DE PASSAGEM EM ALVENARIA COM TAMPA DE CONCR</v>
          </cell>
        </row>
        <row r="1825">
          <cell r="A1825" t="str">
            <v>10404/001</v>
          </cell>
          <cell r="B1825" t="str">
            <v>CAIXA DE PASSAGEM EM ALVENARIA COM TAMPA CONCRETO 40X40X40</v>
          </cell>
          <cell r="C1825" t="str">
            <v>UN</v>
          </cell>
          <cell r="D1825">
            <v>43.77</v>
          </cell>
        </row>
        <row r="1826">
          <cell r="A1826">
            <v>68689</v>
          </cell>
          <cell r="B1826" t="str">
            <v>CONDULETE PVC TIPO "LL" 3/4"</v>
          </cell>
        </row>
        <row r="1827">
          <cell r="A1827" t="str">
            <v>68689/001</v>
          </cell>
          <cell r="B1827" t="str">
            <v>CONDULETES PVC TIPO "B" 3/4"</v>
          </cell>
          <cell r="C1827" t="str">
            <v>UN</v>
          </cell>
          <cell r="D1827">
            <v>10.64</v>
          </cell>
        </row>
        <row r="1828">
          <cell r="A1828" t="str">
            <v>68689/002</v>
          </cell>
          <cell r="B1828" t="str">
            <v>CONDULETE PVC TIPO "LL" 3/4"</v>
          </cell>
          <cell r="C1828" t="str">
            <v>UN</v>
          </cell>
          <cell r="D1828">
            <v>8.5399999999999991</v>
          </cell>
        </row>
        <row r="1829">
          <cell r="A1829" t="str">
            <v>68689/003</v>
          </cell>
          <cell r="B1829" t="str">
            <v>CONDULETE PVC TIPO "TB" 3/4"</v>
          </cell>
          <cell r="C1829" t="str">
            <v>UN</v>
          </cell>
          <cell r="D1829">
            <v>14.94</v>
          </cell>
        </row>
        <row r="1830">
          <cell r="A1830" t="str">
            <v>CÓDIGO</v>
          </cell>
          <cell r="B1830" t="str">
            <v>|D E S C R I Ç Ã O                                                   |UN</v>
          </cell>
          <cell r="C1830" t="str">
            <v>IDADE</v>
          </cell>
          <cell r="D1830" t="str">
            <v>|CUSTO TOTAL</v>
          </cell>
        </row>
        <row r="1831">
          <cell r="A1831" t="str">
            <v>ÍNCULO.....:</v>
          </cell>
          <cell r="B1831" t="str">
            <v>NACIONAL CAIXA</v>
          </cell>
        </row>
        <row r="1833">
          <cell r="A1833" t="str">
            <v>68689/004</v>
          </cell>
          <cell r="B1833" t="str">
            <v>CAIXA DE LIGAÇÃO EM ALUMÍNIO SILÍCIO, TIPO CONDULETES FORMATO "C", DIA</v>
          </cell>
          <cell r="C1833" t="str">
            <v>UN</v>
          </cell>
          <cell r="D1833">
            <v>10.24</v>
          </cell>
        </row>
        <row r="1834">
          <cell r="B1834" t="str">
            <v>M= 3/4". FORNECIMENTO E COLOCAÇÃO.</v>
          </cell>
        </row>
        <row r="1835">
          <cell r="A1835">
            <v>169</v>
          </cell>
          <cell r="B1835" t="str">
            <v>QUADROS/DISJUNTORES</v>
          </cell>
        </row>
        <row r="1836">
          <cell r="A1836">
            <v>10405</v>
          </cell>
          <cell r="B1836" t="str">
            <v>INSTALACAO DE QUADRO DE DISTRIBUICAO DE EMBUTIR</v>
          </cell>
        </row>
        <row r="1837">
          <cell r="B1837" t="str">
            <v>(QUADRA DESCOBERTA DO MET)</v>
          </cell>
        </row>
        <row r="1838">
          <cell r="A1838" t="str">
            <v>10405/001</v>
          </cell>
          <cell r="B1838" t="str">
            <v>INSTALACAO DE QUADRO DE DISTRIBUICAO DE EMBUTIR(QUADRA DESC)</v>
          </cell>
          <cell r="C1838" t="str">
            <v>UN</v>
          </cell>
          <cell r="D1838">
            <v>111.87</v>
          </cell>
        </row>
        <row r="1839">
          <cell r="A1839">
            <v>11748</v>
          </cell>
          <cell r="B1839" t="str">
            <v>ENTRADA SERVICO INDIVIDUAIS AEREAS E SUBSTACOES SIMPLIFICADAS PADRAO</v>
          </cell>
        </row>
        <row r="1840">
          <cell r="B1840" t="str">
            <v>CERJ E LIGHT</v>
          </cell>
        </row>
        <row r="1841">
          <cell r="A1841" t="str">
            <v>11748/001</v>
          </cell>
          <cell r="B1841" t="str">
            <v>ENTRADA SERV (PC) PD CERJ TRIF 1 MEDIDOR C/CARGA ATE 30KW C/CONCR COMP</v>
          </cell>
          <cell r="C1841" t="str">
            <v>UN</v>
          </cell>
          <cell r="D1841">
            <v>1564.44</v>
          </cell>
        </row>
        <row r="1842">
          <cell r="B1842" t="str">
            <v>LETO CABINE EM ALV C/PORTA CAIXA P/INSTAL DO MEDIDOR CAIXA CONCR P/ATE</v>
          </cell>
        </row>
        <row r="1843">
          <cell r="B1843" t="str">
            <v>RRAMENTO E DEMAIS MAT NECESSARIOS EXCL DISJUNTOR E FIO OU CABO DE ENTR</v>
          </cell>
        </row>
        <row r="1844">
          <cell r="B1844" t="str">
            <v>ADA OU SAIDA</v>
          </cell>
        </row>
        <row r="1845">
          <cell r="A1845">
            <v>23699</v>
          </cell>
          <cell r="B1845" t="str">
            <v>ENTRADA QUADRO GERAL CASA BOMBAS</v>
          </cell>
        </row>
        <row r="1846">
          <cell r="A1846" t="str">
            <v>23699/001</v>
          </cell>
          <cell r="B1846" t="str">
            <v>ENTRADA QUADRO GERAL CASA BOMBA PR5-2Q-T INCL LIGACAO PREDIAL</v>
          </cell>
          <cell r="C1846" t="str">
            <v>UN</v>
          </cell>
          <cell r="D1846">
            <v>12823.47</v>
          </cell>
        </row>
        <row r="1847">
          <cell r="A1847">
            <v>26323</v>
          </cell>
          <cell r="B1847" t="str">
            <v>QUADROS DE DISTRIBUICAO.</v>
          </cell>
        </row>
        <row r="1848">
          <cell r="A1848" t="str">
            <v>26323/001</v>
          </cell>
          <cell r="B1848" t="str">
            <v>QUADRO DISTR ENERG P/DISJ TERMO-MAGN UNIP P/INSTAL ATE 3DISJ</v>
          </cell>
          <cell r="C1848" t="str">
            <v>UN</v>
          </cell>
          <cell r="D1848">
            <v>36.81</v>
          </cell>
        </row>
        <row r="1849">
          <cell r="B1849" t="str">
            <v>SEM DISPOSITIVO PARA CHAVE GERAL C/PORTA E BARRAMENTO NEUTRO</v>
          </cell>
        </row>
        <row r="1850">
          <cell r="B1850" t="str">
            <v>FORNECIMENTO E COLOCACAO E COLOCACAO</v>
          </cell>
        </row>
        <row r="1851">
          <cell r="A1851" t="str">
            <v>26323/002</v>
          </cell>
          <cell r="B1851" t="str">
            <v>QUADRO DISTR ENERG P/DISJ TERMO-MAGN UNIP P/INSTAL ATE 6DISJ</v>
          </cell>
          <cell r="C1851" t="str">
            <v>UN</v>
          </cell>
          <cell r="D1851">
            <v>41.97</v>
          </cell>
        </row>
        <row r="1852">
          <cell r="B1852" t="str">
            <v>SEM DISPOSITIVO PARA CHAVE GERAL C/PORTA E BARRAMENTO NEUTRO</v>
          </cell>
        </row>
        <row r="1853">
          <cell r="B1853" t="str">
            <v>FORNECIMENTO E COLOCACAO</v>
          </cell>
        </row>
        <row r="1854">
          <cell r="A1854" t="str">
            <v>26323/003</v>
          </cell>
          <cell r="B1854" t="str">
            <v>QUADRO DISTR ENERG P/DISJ TERMO-MAGN UNIP P/INSTAL AT/12DISJ</v>
          </cell>
          <cell r="C1854" t="str">
            <v>UN</v>
          </cell>
          <cell r="D1854">
            <v>61.61</v>
          </cell>
        </row>
        <row r="1855">
          <cell r="B1855" t="str">
            <v>SEM DISPOSITIVO PARA CHAVE GERAL C/PORTA E BARRAMENTO NEUTRO</v>
          </cell>
        </row>
        <row r="1856">
          <cell r="B1856" t="str">
            <v>FORNECIMENTO E COLOCACAO</v>
          </cell>
        </row>
        <row r="1857">
          <cell r="A1857" t="str">
            <v>26323/004</v>
          </cell>
          <cell r="B1857" t="str">
            <v>QUADRO DISTR ENERG P/DISJ TERMO-MAGN UNIP P/INSTAL AT/18DISJ</v>
          </cell>
          <cell r="C1857" t="str">
            <v>UN</v>
          </cell>
          <cell r="D1857">
            <v>200.26</v>
          </cell>
        </row>
        <row r="1858">
          <cell r="B1858" t="str">
            <v>( DE EMBUTIR) C/DISPOSITIVO PARA CHAVE GERAL C/PORTA E BARRAMENTO</v>
          </cell>
        </row>
        <row r="1859">
          <cell r="B1859" t="str">
            <v>NEUTRO-FORNECIMENTO E COLOCACAO</v>
          </cell>
        </row>
        <row r="1860">
          <cell r="A1860" t="str">
            <v>26323/005</v>
          </cell>
          <cell r="B1860" t="str">
            <v>QUADRO DISTR ENERG P/DISJ TERMO-MAGN UNIP P/INSTAL AT/24DISJ</v>
          </cell>
          <cell r="C1860" t="str">
            <v>UN</v>
          </cell>
          <cell r="D1860">
            <v>234.65</v>
          </cell>
        </row>
        <row r="1861">
          <cell r="A1861" t="str">
            <v>CÓDIGO</v>
          </cell>
          <cell r="B1861" t="str">
            <v>|D E S C R I Ç Ã O                                                   |UN</v>
          </cell>
          <cell r="C1861" t="str">
            <v>IDADE</v>
          </cell>
          <cell r="D1861" t="str">
            <v>|CUSTO TOTAL</v>
          </cell>
        </row>
        <row r="1862">
          <cell r="A1862" t="str">
            <v>ÍNCULO.....:</v>
          </cell>
          <cell r="B1862" t="str">
            <v>NACIONAL CAIXA</v>
          </cell>
        </row>
        <row r="1864">
          <cell r="B1864" t="str">
            <v>(DE EMBUTIR) C/DISPOSITIVO PARA CHAVE GERAL C/PORTA E BARRAMENTO</v>
          </cell>
        </row>
        <row r="1865">
          <cell r="B1865" t="str">
            <v>NEUTRO E TRIFASICO -FORNECIMENTO E COLOCACAO</v>
          </cell>
        </row>
        <row r="1866">
          <cell r="A1866" t="str">
            <v>26323/006</v>
          </cell>
          <cell r="B1866" t="str">
            <v>QUADRO DISTR ENERG P/DISJ TERMO-MAGN UNIP P/INSTAL AT/32DISJ</v>
          </cell>
          <cell r="C1866" t="str">
            <v>UN</v>
          </cell>
          <cell r="D1866">
            <v>337.79</v>
          </cell>
        </row>
        <row r="1867">
          <cell r="B1867" t="str">
            <v>DE EMBUTIR C/DISPOSITIVO P/CHAVE GERAL C/PORTA E BARRAMENTO</v>
          </cell>
        </row>
        <row r="1868">
          <cell r="B1868" t="str">
            <v>NEUTRO E TRIFASICO -FORNECIMENTO E COLOCACAO</v>
          </cell>
        </row>
        <row r="1869">
          <cell r="A1869" t="str">
            <v>26323/007</v>
          </cell>
          <cell r="B1869" t="str">
            <v>QUADRO DISTR ENERG P/DISJ TERMO-MAGN UNIP P/INSTAL AT/40DISJ</v>
          </cell>
          <cell r="C1869" t="str">
            <v>UN</v>
          </cell>
          <cell r="D1869">
            <v>385.2</v>
          </cell>
        </row>
        <row r="1870">
          <cell r="B1870" t="str">
            <v>DE EMBUTIR C/DISPOSITIVO PARA CHAVE GERAL C/PORTA E BARRAMENTO</v>
          </cell>
        </row>
        <row r="1871">
          <cell r="B1871" t="str">
            <v>NEUTRO E TRIFASICO -FORNECIMENTO E COLOCACAO</v>
          </cell>
        </row>
        <row r="1872">
          <cell r="A1872" t="str">
            <v>26323/008</v>
          </cell>
          <cell r="B1872" t="str">
            <v>QUADRO DISTR ENERG P/DISJ TERMO-MAGN UNIP P/INSTAL AT/50DISJ</v>
          </cell>
          <cell r="C1872" t="str">
            <v>UN</v>
          </cell>
          <cell r="D1872">
            <v>513.05999999999995</v>
          </cell>
        </row>
        <row r="1873">
          <cell r="B1873" t="str">
            <v>DE EMBUTIR C/DISPOSITIVO P/CHAVE GERAL C/PORTA E BARRAMENTO</v>
          </cell>
        </row>
        <row r="1874">
          <cell r="B1874" t="str">
            <v>NEUTRO E TRIFASICO -FORNECIMENTO E COLOCACAO</v>
          </cell>
        </row>
        <row r="1875">
          <cell r="A1875">
            <v>26324</v>
          </cell>
          <cell r="B1875" t="str">
            <v>DISJUNTORES</v>
          </cell>
        </row>
        <row r="1876">
          <cell r="A1876" t="str">
            <v>26324/001</v>
          </cell>
          <cell r="B1876" t="str">
            <v>DISJUNTOR TERMOMAGNETICO UNIPOLAR 10 A 30A X 240V-FORN/COLOC</v>
          </cell>
          <cell r="C1876" t="str">
            <v>UN</v>
          </cell>
          <cell r="D1876">
            <v>8.0299999999999994</v>
          </cell>
        </row>
        <row r="1877">
          <cell r="A1877" t="str">
            <v>26324/002</v>
          </cell>
          <cell r="B1877" t="str">
            <v>DISJUNTOR TERMOMAGNETICO UNIPOLAR 35 A 50A X 240V-FORN/COLOC</v>
          </cell>
          <cell r="C1877" t="str">
            <v>UN</v>
          </cell>
          <cell r="D1877">
            <v>11.18</v>
          </cell>
        </row>
        <row r="1878">
          <cell r="A1878" t="str">
            <v>26324/003</v>
          </cell>
          <cell r="B1878" t="str">
            <v>DISJUNTOR TERMOMAGNETICO BIPOLAR 10 A 50A  X 240V-FORN/COLOC</v>
          </cell>
          <cell r="C1878" t="str">
            <v>UN</v>
          </cell>
          <cell r="D1878">
            <v>43.21</v>
          </cell>
        </row>
        <row r="1879">
          <cell r="A1879" t="str">
            <v>26324/004</v>
          </cell>
          <cell r="B1879" t="str">
            <v>DISJUNTOR TERMOMAGNETICO TRIPOLAR 10 A 50A X 240V-FORN/COLOC</v>
          </cell>
          <cell r="C1879" t="str">
            <v>UN</v>
          </cell>
          <cell r="D1879">
            <v>50.87</v>
          </cell>
        </row>
        <row r="1880">
          <cell r="A1880" t="str">
            <v>26324/005</v>
          </cell>
          <cell r="B1880" t="str">
            <v>DISJUNTOR TERMOMAGNETICO TRIPOLAR 60 A 100A X240V-FORN/COLOC</v>
          </cell>
          <cell r="C1880" t="str">
            <v>UN</v>
          </cell>
          <cell r="D1880">
            <v>71.94</v>
          </cell>
        </row>
        <row r="1881">
          <cell r="A1881" t="str">
            <v>26324/006</v>
          </cell>
          <cell r="B1881" t="str">
            <v>DISJUNTOR TERMOMAGNETICO TRIPOLAR 125 A 150AX240V-FORN/COLOC</v>
          </cell>
          <cell r="C1881" t="str">
            <v>UN</v>
          </cell>
          <cell r="D1881">
            <v>185.41</v>
          </cell>
        </row>
        <row r="1882">
          <cell r="A1882" t="str">
            <v>26324/007</v>
          </cell>
          <cell r="B1882" t="str">
            <v>DISJUNTOR TERMOMAGNETICO TRIPOLAR 250A X  240V-FORNEC/COLOC</v>
          </cell>
          <cell r="C1882" t="str">
            <v>UN</v>
          </cell>
          <cell r="D1882">
            <v>785.44</v>
          </cell>
        </row>
        <row r="1883">
          <cell r="A1883" t="str">
            <v>26324/008</v>
          </cell>
          <cell r="B1883" t="str">
            <v>DISJUNTOR TERMOMAGNETICO TRIPOLAR 300 A 400AX240V-FORN/COLOC</v>
          </cell>
          <cell r="C1883" t="str">
            <v>UN</v>
          </cell>
          <cell r="D1883">
            <v>1006.49</v>
          </cell>
        </row>
        <row r="1884">
          <cell r="A1884" t="str">
            <v>26324/009</v>
          </cell>
          <cell r="B1884" t="str">
            <v>DISJUNTOR TERMOMAGNETICO TRIPOLAR 500 A 600AX240V-FORN/COLOC</v>
          </cell>
          <cell r="C1884" t="str">
            <v>UN</v>
          </cell>
          <cell r="D1884">
            <v>2267.87</v>
          </cell>
        </row>
        <row r="1885">
          <cell r="A1885" t="str">
            <v>26324/010</v>
          </cell>
          <cell r="B1885" t="str">
            <v>DISJUNTOR TERMOMAGNETICO TRIPOLAR 175 A 225AX240V-FORN/COLOC</v>
          </cell>
          <cell r="C1885" t="str">
            <v>UN</v>
          </cell>
          <cell r="D1885">
            <v>602.51</v>
          </cell>
        </row>
        <row r="1886">
          <cell r="A1886">
            <v>57023</v>
          </cell>
          <cell r="B1886" t="str">
            <v>INSTALACAO DE DISJUNTOR TRIFASICO ATE 20 A (QUADRA</v>
          </cell>
        </row>
        <row r="1887">
          <cell r="B1887" t="str">
            <v>DESCOBERTA DO MET)</v>
          </cell>
        </row>
        <row r="1888">
          <cell r="A1888" t="str">
            <v>57023/001</v>
          </cell>
          <cell r="B1888" t="str">
            <v>INSTALACAO DE DISJUNTOR TRIFASICO ATE 20 A (QUADRA DESCOBER)</v>
          </cell>
          <cell r="C1888" t="str">
            <v>UN</v>
          </cell>
          <cell r="D1888">
            <v>49.99</v>
          </cell>
        </row>
        <row r="1889">
          <cell r="B1889" t="str">
            <v>DESCOBERTA DO MET)</v>
          </cell>
        </row>
        <row r="1890">
          <cell r="A1890">
            <v>68066</v>
          </cell>
          <cell r="B1890" t="str">
            <v>CAIXA DE PROTECAO PARA MEDIDOR MONOFASICO</v>
          </cell>
          <cell r="C1890" t="str">
            <v>UN</v>
          </cell>
          <cell r="D1890">
            <v>58.12</v>
          </cell>
        </row>
        <row r="1891">
          <cell r="A1891">
            <v>68444</v>
          </cell>
          <cell r="B1891" t="str">
            <v>ENTRADA SERV (PC) PD LIGHT/MONOF ATE 4,4KVA LIGACAO AEREA C/POSTE DE</v>
          </cell>
        </row>
        <row r="1892">
          <cell r="A1892" t="str">
            <v>CÓDIGO</v>
          </cell>
          <cell r="B1892" t="str">
            <v>|D E S C R I Ç Ã O                                                   |UN</v>
          </cell>
          <cell r="C1892" t="str">
            <v>IDADE</v>
          </cell>
          <cell r="D1892" t="str">
            <v>|CUSTO TOTAL</v>
          </cell>
        </row>
        <row r="1893">
          <cell r="A1893" t="str">
            <v>ÍNCULO.....:</v>
          </cell>
          <cell r="B1893" t="str">
            <v>NACIONAL CAIXA</v>
          </cell>
        </row>
        <row r="1895">
          <cell r="B1895" t="str">
            <v>CONCR COMPLETO QUADRO P/INSTAL DE MEDIDOR TP A-2 C/DISJUNTOR 1X40A</v>
          </cell>
        </row>
        <row r="1896">
          <cell r="B1896" t="str">
            <v>HASTE DE ATERRAMENTO E DEMAIS MAT NECESSARIOS EXCL FIO DE ENTRADA E</v>
          </cell>
        </row>
        <row r="1897">
          <cell r="B1897" t="str">
            <v>SAIDA</v>
          </cell>
        </row>
        <row r="1898">
          <cell r="A1898" t="str">
            <v>68444/001</v>
          </cell>
          <cell r="B1898" t="str">
            <v>ENTRADA SERV (PC) PD LIGHT/MONOF ATE 4,4KVA LIGACAO AEREA C/POSTE DE</v>
          </cell>
          <cell r="C1898" t="str">
            <v>UN</v>
          </cell>
          <cell r="D1898">
            <v>1008.03</v>
          </cell>
        </row>
        <row r="1899">
          <cell r="B1899" t="str">
            <v>CONCR COMPLETO QUADRO P/INSTAL DE MEDIDOR TP A-2 C/DISJUNTOR 1X40A</v>
          </cell>
        </row>
        <row r="1900">
          <cell r="B1900" t="str">
            <v>HASTE DE ATERRAMENTO E DEMAIS MAT NECESSARIOS EXCL FIO DE ENTRADA E</v>
          </cell>
        </row>
        <row r="1901">
          <cell r="B1901" t="str">
            <v>SAIDA</v>
          </cell>
        </row>
        <row r="1902">
          <cell r="A1902">
            <v>68479</v>
          </cell>
          <cell r="B1902" t="str">
            <v>PE-A.43 - QUADRO DE COMANDO E QUADRO DE MEDICAO</v>
          </cell>
        </row>
        <row r="1903">
          <cell r="A1903" t="str">
            <v>68479/001</v>
          </cell>
          <cell r="B1903" t="str">
            <v>QUADRO DE COMANDO E QUADRO DE MEDICAO</v>
          </cell>
          <cell r="C1903" t="str">
            <v>UN</v>
          </cell>
          <cell r="D1903">
            <v>208.31</v>
          </cell>
        </row>
        <row r="1904">
          <cell r="A1904">
            <v>68611</v>
          </cell>
          <cell r="B1904" t="str">
            <v>CAIXA PASSAGEM P/TELEFONE</v>
          </cell>
        </row>
        <row r="1905">
          <cell r="A1905" t="str">
            <v>68611/001</v>
          </cell>
          <cell r="B1905" t="str">
            <v>CAIXA PASSAGEM P/TELEFONE  10X 10X 5CM</v>
          </cell>
          <cell r="C1905" t="str">
            <v>UN</v>
          </cell>
          <cell r="D1905">
            <v>23.75</v>
          </cell>
        </row>
        <row r="1906">
          <cell r="A1906" t="str">
            <v>68611/002</v>
          </cell>
          <cell r="B1906" t="str">
            <v>CAIXA PASSAGEM P/TELEFONE  20X 20X12CM</v>
          </cell>
          <cell r="C1906" t="str">
            <v>UN</v>
          </cell>
          <cell r="D1906">
            <v>51.32</v>
          </cell>
        </row>
        <row r="1907">
          <cell r="A1907" t="str">
            <v>68611/003</v>
          </cell>
          <cell r="B1907" t="str">
            <v>CAIXA PASSAGEM P/TELEFONE  40X 40X12CM</v>
          </cell>
          <cell r="C1907" t="str">
            <v>UN</v>
          </cell>
          <cell r="D1907">
            <v>84.12</v>
          </cell>
        </row>
        <row r="1908">
          <cell r="A1908" t="str">
            <v>68611/004</v>
          </cell>
          <cell r="B1908" t="str">
            <v>CAIXA PASSAGEM P/TELEFONE  60X 60X12CM</v>
          </cell>
          <cell r="C1908" t="str">
            <v>UN</v>
          </cell>
          <cell r="D1908">
            <v>127.55</v>
          </cell>
        </row>
        <row r="1909">
          <cell r="A1909" t="str">
            <v>68611/005</v>
          </cell>
          <cell r="B1909" t="str">
            <v>CAIXA PASSAGEM P/TELEFONE  80X 80X15CM</v>
          </cell>
          <cell r="C1909" t="str">
            <v>UN</v>
          </cell>
          <cell r="D1909">
            <v>201.61</v>
          </cell>
        </row>
        <row r="1910">
          <cell r="A1910" t="str">
            <v>68611/006</v>
          </cell>
          <cell r="B1910" t="str">
            <v>CAIXA PASSAGEM P/TELEFONE 150X150X15CM</v>
          </cell>
          <cell r="C1910" t="str">
            <v>UN</v>
          </cell>
          <cell r="D1910">
            <v>732.86</v>
          </cell>
        </row>
        <row r="1911">
          <cell r="A1911">
            <v>68636</v>
          </cell>
          <cell r="B1911" t="str">
            <v>P/DISTRIBUICAO 4 CIRCUITOS INCLUSIVE ACESSORIOS</v>
          </cell>
        </row>
        <row r="1912">
          <cell r="A1912" t="str">
            <v>68636/001</v>
          </cell>
          <cell r="B1912" t="str">
            <v>QUADRO DE DISTRIBUICAO P/TELEFONE N.4 0,6X0,6X0,12M SEM ACESSORIOS EM</v>
          </cell>
          <cell r="C1912" t="str">
            <v>UN</v>
          </cell>
          <cell r="D1912">
            <v>131.01</v>
          </cell>
        </row>
        <row r="1913">
          <cell r="B1913" t="str">
            <v>CHAPA METALICA, PADRAO TELEBRAS</v>
          </cell>
        </row>
        <row r="1914">
          <cell r="A1914" t="str">
            <v>68636/002</v>
          </cell>
          <cell r="B1914" t="str">
            <v>QUADRO DE DISTRIBUICAO P/TELEFONE N.3 0,4X0,4X0,12M SEM ACESSORIOS EM</v>
          </cell>
          <cell r="C1914" t="str">
            <v>UN</v>
          </cell>
          <cell r="D1914">
            <v>90.33</v>
          </cell>
        </row>
        <row r="1915">
          <cell r="B1915" t="str">
            <v>CHAPA METALICA, PADRAO TELEBRAS</v>
          </cell>
        </row>
        <row r="1916">
          <cell r="A1916" t="str">
            <v>68636/003</v>
          </cell>
          <cell r="B1916" t="str">
            <v>QUADRO DE DISTRIBUICAO P/TELEFONE N.2 0,2X0,2X0,12M SEM ACESSORIOS EM</v>
          </cell>
          <cell r="C1916" t="str">
            <v>UN</v>
          </cell>
          <cell r="D1916">
            <v>55.88</v>
          </cell>
        </row>
        <row r="1917">
          <cell r="B1917" t="str">
            <v>CHAPA METALICA, PADRAO TELEBRAS</v>
          </cell>
        </row>
        <row r="1918">
          <cell r="A1918" t="str">
            <v>68636/004</v>
          </cell>
          <cell r="B1918" t="str">
            <v>P/DISTRIBUICAO 4 CIRCUITOS INCLUSIVE ACESSORIOS</v>
          </cell>
          <cell r="C1918" t="str">
            <v>UN</v>
          </cell>
          <cell r="D1918">
            <v>74.67</v>
          </cell>
        </row>
        <row r="1919">
          <cell r="A1919" t="str">
            <v>68636/005</v>
          </cell>
          <cell r="B1919" t="str">
            <v>QUADRO DE MEDICAO GERAL P/EDIFICIOS C/16 APTO EM CHAPA METALICA INCL</v>
          </cell>
          <cell r="C1919" t="str">
            <v>UN</v>
          </cell>
          <cell r="D1919">
            <v>675.21</v>
          </cell>
        </row>
        <row r="1920">
          <cell r="B1920" t="str">
            <v>DISJUNTORES E ATERRAMENTO</v>
          </cell>
        </row>
        <row r="1921">
          <cell r="A1921">
            <v>171</v>
          </cell>
          <cell r="B1921" t="str">
            <v>LUMINARIA INTERNA/BOCAL/LAMPADAS</v>
          </cell>
        </row>
        <row r="1922">
          <cell r="A1922">
            <v>26322</v>
          </cell>
          <cell r="B1922" t="str">
            <v>LUMINARIA INTERNA TP CALHA SOBREPOR</v>
          </cell>
        </row>
        <row r="1923">
          <cell r="A1923" t="str">
            <v>CÓDIGO</v>
          </cell>
          <cell r="B1923" t="str">
            <v>|D E S C R I Ç Ã O                                                   |UN</v>
          </cell>
          <cell r="C1923" t="str">
            <v>IDADE</v>
          </cell>
          <cell r="D1923" t="str">
            <v>|CUSTO TOTAL</v>
          </cell>
        </row>
        <row r="1924">
          <cell r="A1924" t="str">
            <v>ÍNCULO.....:</v>
          </cell>
          <cell r="B1924" t="str">
            <v>NACIONAL CAIXA</v>
          </cell>
        </row>
        <row r="1926">
          <cell r="A1926" t="str">
            <v>26322/001</v>
          </cell>
          <cell r="B1926" t="str">
            <v>LUMINARIA SOBREPOR TP CALHA C/REATOR PART RAPIDA LAMP 1X20W FLUORESCEN</v>
          </cell>
          <cell r="C1926" t="str">
            <v>UN</v>
          </cell>
          <cell r="D1926">
            <v>39.99</v>
          </cell>
        </row>
        <row r="1927">
          <cell r="B1927" t="str">
            <v>TE FIX EM LAJE OU FORRO - FORNECIMENTO E COLOCACAO</v>
          </cell>
        </row>
        <row r="1928">
          <cell r="A1928" t="str">
            <v>26322/002</v>
          </cell>
          <cell r="B1928" t="str">
            <v>LUMINARIA SOBREPOR TP CALHA C/REATOR PART RAPIDA LAMP 2X20W FLUORESCEN</v>
          </cell>
          <cell r="C1928" t="str">
            <v>UN</v>
          </cell>
          <cell r="D1928">
            <v>60.74</v>
          </cell>
        </row>
        <row r="1929">
          <cell r="B1929" t="str">
            <v>TE FIX EM LAJE OU FORRO - FORNECIMENTO E COLOCACAO</v>
          </cell>
        </row>
        <row r="1930">
          <cell r="A1930" t="str">
            <v>26322/003</v>
          </cell>
          <cell r="B1930" t="str">
            <v>LUMINARIA SOBREPOR TP CALHA C/REATOR PART RAPIDA LAMP 3X20W FLUORESCEN</v>
          </cell>
          <cell r="C1930" t="str">
            <v>UN</v>
          </cell>
          <cell r="D1930">
            <v>92.18</v>
          </cell>
        </row>
        <row r="1931">
          <cell r="B1931" t="str">
            <v>TE FIX EM LAJE OU FORRO - FORNECIMENTO E COLOCACAO</v>
          </cell>
        </row>
        <row r="1932">
          <cell r="A1932" t="str">
            <v>26322/004</v>
          </cell>
          <cell r="B1932" t="str">
            <v>LUMINARIA SOBREPOR TP CALHA C/REATOR PART RAPIDA LAMP 4X20W FLUORESCEN</v>
          </cell>
          <cell r="C1932" t="str">
            <v>UN</v>
          </cell>
          <cell r="D1932">
            <v>98.43</v>
          </cell>
        </row>
        <row r="1933">
          <cell r="B1933" t="str">
            <v>TE FIX EM LAJE OU FORRO - FORNECIMENTO E COLOCACAO</v>
          </cell>
        </row>
        <row r="1934">
          <cell r="A1934" t="str">
            <v>26322/005</v>
          </cell>
          <cell r="B1934" t="str">
            <v>LUMINARIA SOBREPOR TP CALHA C/REATOR PART RAPIDA LAMP 1X40W FLUORESCEN</v>
          </cell>
          <cell r="C1934" t="str">
            <v>UN</v>
          </cell>
          <cell r="D1934">
            <v>46.39</v>
          </cell>
        </row>
        <row r="1935">
          <cell r="B1935" t="str">
            <v>TE FIX EM LAJE OU FORRO - FORNECIMENTO E COLOCACAO</v>
          </cell>
        </row>
        <row r="1936">
          <cell r="A1936" t="str">
            <v>26322/006</v>
          </cell>
          <cell r="B1936" t="str">
            <v>LUMINARIA SOBREPOR TP CALHA C/REATOR PARTIDA RAPIDA E 2 LAMPADAS 40W</v>
          </cell>
          <cell r="C1936" t="str">
            <v>UN</v>
          </cell>
          <cell r="D1936">
            <v>65.319999999999993</v>
          </cell>
        </row>
        <row r="1937">
          <cell r="B1937" t="str">
            <v>FLUORESCENTE, FIXADA EM LAJE OU FORRO - FORNECIMENTO E COLOCACAO</v>
          </cell>
        </row>
        <row r="1938">
          <cell r="A1938" t="str">
            <v>26322/007</v>
          </cell>
          <cell r="B1938" t="str">
            <v>LUMINARIA SOBREPOR TP CALHA C/REATOR PART RAPIDA LAMP 3X40W FLUORESCEN</v>
          </cell>
          <cell r="C1938" t="str">
            <v>UN</v>
          </cell>
          <cell r="D1938">
            <v>90.88</v>
          </cell>
        </row>
        <row r="1939">
          <cell r="B1939" t="str">
            <v>TE FIX EM LAJE OU FORRO - FORNECIMENTO E COLOCACAO</v>
          </cell>
        </row>
        <row r="1940">
          <cell r="A1940" t="str">
            <v>26322/008</v>
          </cell>
          <cell r="B1940" t="str">
            <v>LUMINARIA SOBREPOR TP CALHA C/REATOR PART RAPIDA LAMP 4X40W FLUORESCEN</v>
          </cell>
          <cell r="C1940" t="str">
            <v>UN</v>
          </cell>
          <cell r="D1940">
            <v>113.97</v>
          </cell>
        </row>
        <row r="1941">
          <cell r="B1941" t="str">
            <v>TE FIX EM LAJE OU FORRO - FORNECIMENTO E COLOCACAO</v>
          </cell>
        </row>
        <row r="1942">
          <cell r="A1942" t="str">
            <v>26322/009</v>
          </cell>
          <cell r="B1942" t="str">
            <v>LUMINARIA SOBREPOR TP CALHA C/REATOR PART CONVENC LAMP 1X20W E STARTER</v>
          </cell>
          <cell r="C1942" t="str">
            <v>UN</v>
          </cell>
          <cell r="D1942">
            <v>37.31</v>
          </cell>
        </row>
        <row r="1943">
          <cell r="B1943" t="str">
            <v>FIX EM LAJE OU FORRO - FORNECIMENTO E COLOCACAO</v>
          </cell>
        </row>
        <row r="1944">
          <cell r="A1944" t="str">
            <v>26322/010</v>
          </cell>
          <cell r="B1944" t="str">
            <v>LUMINARIA SOBREPOR TP CALHA C/REATOR PART CONVENC LAMP 2X20W (FLUORES</v>
          </cell>
          <cell r="C1944" t="str">
            <v>UN</v>
          </cell>
          <cell r="D1944">
            <v>58.73</v>
          </cell>
        </row>
        <row r="1945">
          <cell r="B1945" t="str">
            <v>CENTE) E STARTER FIX EM LAJE OU FORRO - FORNECIMENTO E COLOCACAO</v>
          </cell>
        </row>
        <row r="1946">
          <cell r="A1946" t="str">
            <v>26322/011</v>
          </cell>
          <cell r="B1946" t="str">
            <v>LUMINARIA SOBREPOR TP CALHA C/REATOR PART CONVENC LAMP 3X20W (FLUORES</v>
          </cell>
          <cell r="C1946" t="str">
            <v>UN</v>
          </cell>
          <cell r="D1946">
            <v>90.17</v>
          </cell>
        </row>
        <row r="1947">
          <cell r="B1947" t="str">
            <v>CENTE) E STARTER FIXADA EM LAJE OU FORRO - FORNECIMENTO OU COLOCACAO</v>
          </cell>
        </row>
        <row r="1948">
          <cell r="A1948" t="str">
            <v>26322/012</v>
          </cell>
          <cell r="B1948" t="str">
            <v>LUMINARIA SOBREPOR TP CALHA C/REATOR PART CONVENC LAMP 4X20W (FLUORES</v>
          </cell>
          <cell r="C1948" t="str">
            <v>UN</v>
          </cell>
          <cell r="D1948">
            <v>95.75</v>
          </cell>
        </row>
        <row r="1949">
          <cell r="B1949" t="str">
            <v>CENTE) E STARTER FIXADA EM LAJE OU FORRO - FORNECIMENTO E COLOCACAO</v>
          </cell>
        </row>
        <row r="1950">
          <cell r="A1950" t="str">
            <v>26322/013</v>
          </cell>
          <cell r="B1950" t="str">
            <v>LUMINARIA SOBREPOR TP CALHA C/REATOR PART CONVENC LAMP 1X40W (FLUORES</v>
          </cell>
          <cell r="C1950" t="str">
            <v>UN</v>
          </cell>
          <cell r="D1950">
            <v>44.38</v>
          </cell>
        </row>
        <row r="1951">
          <cell r="B1951" t="str">
            <v>CENTE) E STARTER FIXADA EM LAJE OU FORRO - FORNECIMENTO E COLOCACAO</v>
          </cell>
        </row>
        <row r="1952">
          <cell r="A1952" t="str">
            <v>26322/014</v>
          </cell>
          <cell r="B1952" t="str">
            <v>LUMINARIA SOBREPOR TP CALHA C/REATOR PART CONVENC LAMP 2X40W (FLUORES</v>
          </cell>
          <cell r="C1952" t="str">
            <v>UN</v>
          </cell>
          <cell r="D1952">
            <v>63.31</v>
          </cell>
        </row>
        <row r="1953">
          <cell r="B1953" t="str">
            <v>CENTE) E STARTER FIXADA EM LAJE OU FORRO - FORNECIMENTO E COLOCACAO</v>
          </cell>
        </row>
        <row r="1954">
          <cell r="A1954" t="str">
            <v>CÓDIGO</v>
          </cell>
          <cell r="B1954" t="str">
            <v>|D E S C R I Ç Ã O                                                   |UN</v>
          </cell>
          <cell r="C1954" t="str">
            <v>IDADE</v>
          </cell>
          <cell r="D1954" t="str">
            <v>|CUSTO TOTAL</v>
          </cell>
        </row>
        <row r="1955">
          <cell r="A1955" t="str">
            <v>ÍNCULO.....:</v>
          </cell>
          <cell r="B1955" t="str">
            <v>NACIONAL CAIXA</v>
          </cell>
        </row>
        <row r="1957">
          <cell r="A1957" t="str">
            <v>26322/015</v>
          </cell>
          <cell r="B1957" t="str">
            <v>LUMINARIA SOBREPOR TP CALHA C/REATOR PART CONVENC LAMP 3X40W (FLUORES</v>
          </cell>
          <cell r="C1957" t="str">
            <v>UN</v>
          </cell>
          <cell r="D1957">
            <v>88.2</v>
          </cell>
        </row>
        <row r="1958">
          <cell r="B1958" t="str">
            <v>CENTE) E STARTER FIXADA EM LAJE OU FORRO - FORNECIMENTO E COLOCACAO</v>
          </cell>
        </row>
        <row r="1959">
          <cell r="A1959" t="str">
            <v>26322/016</v>
          </cell>
          <cell r="B1959" t="str">
            <v>LUMINARIA SOBREPOR TP CALHA C/REATOR PART CONVENC LAMP 4X40W (FLUORES</v>
          </cell>
          <cell r="C1959" t="str">
            <v>UN</v>
          </cell>
          <cell r="D1959">
            <v>111.96</v>
          </cell>
        </row>
        <row r="1960">
          <cell r="B1960" t="str">
            <v>CENTE) E STARTER FIXADO EM LAJE OU FORRO - FORNECIMENTO E COLOCACAO</v>
          </cell>
        </row>
        <row r="1961">
          <cell r="A1961">
            <v>68513</v>
          </cell>
          <cell r="B1961" t="str">
            <v>LUMINARIA INTERNA</v>
          </cell>
        </row>
        <row r="1962">
          <cell r="A1962" t="str">
            <v>68513/001</v>
          </cell>
          <cell r="B1962" t="str">
            <v>LUMINARIA TIPO SPOT PLASTICO PARA 1 LAMP. INCAND/MINI-FLUOR.</v>
          </cell>
          <cell r="C1962" t="str">
            <v>UN</v>
          </cell>
          <cell r="D1962">
            <v>15.71</v>
          </cell>
        </row>
        <row r="1963">
          <cell r="A1963">
            <v>68550</v>
          </cell>
          <cell r="B1963" t="str">
            <v>REFLETOR</v>
          </cell>
        </row>
        <row r="1964">
          <cell r="A1964" t="str">
            <v>68550/001</v>
          </cell>
          <cell r="B1964" t="str">
            <v>REFLETOR REDONDO EM ALUMINIO COM SUPORTE E ALCA REGULAVEL PARA FIXACAO</v>
          </cell>
          <cell r="C1964" t="str">
            <v>UN</v>
          </cell>
          <cell r="D1964">
            <v>141.13</v>
          </cell>
        </row>
        <row r="1965">
          <cell r="B1965" t="str">
            <v>COM LAMPADA VAPOR MERCURIO 250W</v>
          </cell>
        </row>
        <row r="1966">
          <cell r="A1966">
            <v>68705</v>
          </cell>
          <cell r="B1966" t="str">
            <v>LUMINARIA GLOBO</v>
          </cell>
        </row>
        <row r="1967">
          <cell r="A1967" t="str">
            <v>68705/001</v>
          </cell>
          <cell r="B1967" t="str">
            <v>LUMINARIA GLOBO VIDRO LEITOSO/PLAFONIER/BOCAL/LAMPADA 60W</v>
          </cell>
          <cell r="C1967" t="str">
            <v>UN</v>
          </cell>
          <cell r="D1967">
            <v>30.03</v>
          </cell>
        </row>
        <row r="1968">
          <cell r="A1968" t="str">
            <v>68705/002</v>
          </cell>
          <cell r="B1968" t="str">
            <v>LUMINARIA GLOBO VIDRO LEITOSO/PLAFONIER/BOCAL/LAMPADA 100W</v>
          </cell>
          <cell r="C1968" t="str">
            <v>UN</v>
          </cell>
          <cell r="D1968">
            <v>30.28</v>
          </cell>
        </row>
        <row r="1969">
          <cell r="A1969">
            <v>173</v>
          </cell>
          <cell r="B1969" t="str">
            <v>POSTE DE CONCRETO</v>
          </cell>
        </row>
        <row r="1970">
          <cell r="A1970">
            <v>10406</v>
          </cell>
          <cell r="B1970" t="str">
            <v>ENTRADA DE ENERGIA EM BT TRIFASICA 70 A (QUAD DES)</v>
          </cell>
        </row>
        <row r="1971">
          <cell r="A1971" t="str">
            <v>10406/001</v>
          </cell>
          <cell r="B1971" t="str">
            <v>ENTRADA DE ENERGIA EM BT TRIFASICA 70 A (QUADRA DESCOBERTA)</v>
          </cell>
          <cell r="C1971" t="str">
            <v>UN</v>
          </cell>
          <cell r="D1971">
            <v>1744.93</v>
          </cell>
        </row>
        <row r="1972">
          <cell r="A1972">
            <v>174</v>
          </cell>
          <cell r="B1972" t="str">
            <v>POSTE METALICO</v>
          </cell>
        </row>
        <row r="1973">
          <cell r="A1973">
            <v>55933</v>
          </cell>
          <cell r="B1973" t="str">
            <v>POSTE METALICO (PARA ILUMINACAO DE QUADRA DESCOB)</v>
          </cell>
          <cell r="C1973" t="str">
            <v>UN</v>
          </cell>
          <cell r="D1973">
            <v>929.05</v>
          </cell>
        </row>
        <row r="1974">
          <cell r="A1974">
            <v>175</v>
          </cell>
          <cell r="B1974" t="str">
            <v>LUMINARIA EXTERNA</v>
          </cell>
        </row>
        <row r="1975">
          <cell r="A1975">
            <v>10407</v>
          </cell>
          <cell r="B1975" t="str">
            <v>REFLETOR VAPOR METALICO C/ LAMPADAS 400 W</v>
          </cell>
        </row>
        <row r="1976">
          <cell r="A1976" t="str">
            <v>10407/001</v>
          </cell>
          <cell r="B1976" t="str">
            <v>REFLETOR VAPOR METALICO C/ LAMPADAS 400 W</v>
          </cell>
          <cell r="C1976" t="str">
            <v>UN</v>
          </cell>
          <cell r="D1976">
            <v>202.38</v>
          </cell>
        </row>
        <row r="1977">
          <cell r="A1977">
            <v>11543</v>
          </cell>
          <cell r="B1977" t="str">
            <v>LUMINARIA EXTERNA ABERTA</v>
          </cell>
        </row>
        <row r="1978">
          <cell r="A1978" t="str">
            <v>11543/001</v>
          </cell>
          <cell r="B1978" t="str">
            <v>LUMINARIA ABERTA P/LAMP A VAPOR DE MERCURIO ATE 400W E MISTA ATE 500W</v>
          </cell>
          <cell r="C1978" t="str">
            <v>UN</v>
          </cell>
          <cell r="D1978">
            <v>75.010000000000005</v>
          </cell>
        </row>
        <row r="1979">
          <cell r="B1979" t="str">
            <v>500W E BRACO EM TUBO DE ACO GALV D=50MM PROJ HOR=2.500MM E PROJ VERT=</v>
          </cell>
        </row>
        <row r="1980">
          <cell r="B1980" t="str">
            <v>2.200MM P/ILUMINACAO DE RUAS - FORNECIMENTO E COLOCACAO</v>
          </cell>
        </row>
        <row r="1981">
          <cell r="A1981">
            <v>177</v>
          </cell>
          <cell r="B1981" t="str">
            <v>PONTOS DE LUZ/TOMADAS ANTENA TV/CAMPAINHAS/INTERRUPTORES</v>
          </cell>
        </row>
        <row r="1982">
          <cell r="A1982">
            <v>23700</v>
          </cell>
          <cell r="B1982" t="str">
            <v>INSTALACAO ELETRICA</v>
          </cell>
        </row>
        <row r="1983">
          <cell r="A1983" t="str">
            <v>23700/001</v>
          </cell>
          <cell r="B1983" t="str">
            <v>TUBULACAO EMBUTIDA ESTRUTURA PR5-2Q-T</v>
          </cell>
          <cell r="C1983" t="str">
            <v>UN</v>
          </cell>
          <cell r="D1983">
            <v>6298.46</v>
          </cell>
        </row>
        <row r="1984">
          <cell r="A1984" t="str">
            <v>23700/002</v>
          </cell>
          <cell r="B1984" t="str">
            <v>TUBULACAO EMBUTIDA ALVENARIA PR5-2Q-T</v>
          </cell>
          <cell r="C1984" t="str">
            <v>UN</v>
          </cell>
          <cell r="D1984">
            <v>3297.54</v>
          </cell>
        </row>
        <row r="1985">
          <cell r="A1985" t="str">
            <v>CÓDIGO</v>
          </cell>
          <cell r="B1985" t="str">
            <v>|D E S C R I Ç Ã O                                                   |UN</v>
          </cell>
          <cell r="C1985" t="str">
            <v>IDADE</v>
          </cell>
          <cell r="D1985" t="str">
            <v>|CUSTO TOTAL</v>
          </cell>
        </row>
        <row r="1986">
          <cell r="A1986" t="str">
            <v>ÍNCULO.....:</v>
          </cell>
          <cell r="B1986" t="str">
            <v>NACIONAL CAIXA</v>
          </cell>
        </row>
        <row r="1988">
          <cell r="A1988" t="str">
            <v>23700/003</v>
          </cell>
          <cell r="B1988" t="str">
            <v>INTERRUPTORES TOMADAS PLAFONIERS PR5-2Q-T</v>
          </cell>
          <cell r="C1988" t="str">
            <v>UN</v>
          </cell>
          <cell r="D1988">
            <v>11866.72</v>
          </cell>
        </row>
        <row r="1989">
          <cell r="A1989" t="str">
            <v>23700/004</v>
          </cell>
          <cell r="B1989" t="str">
            <v>FIACAO PR5-2Q-T</v>
          </cell>
          <cell r="C1989" t="str">
            <v>UN</v>
          </cell>
          <cell r="D1989">
            <v>4097.3500000000004</v>
          </cell>
        </row>
        <row r="1990">
          <cell r="A1990">
            <v>26321</v>
          </cell>
          <cell r="B1990" t="str">
            <v>PONTOS DE LUZ - ELETRODUTO DE PVC</v>
          </cell>
        </row>
        <row r="1991">
          <cell r="A1991" t="str">
            <v>26321/003</v>
          </cell>
          <cell r="B1991" t="str">
            <v>INSTALACAO PONTO LUZ EQUIV A 2 VARAS ELETRODUTO PVC RIG 3/4"</v>
          </cell>
          <cell r="C1991" t="str">
            <v>UN</v>
          </cell>
          <cell r="D1991">
            <v>88.45</v>
          </cell>
        </row>
        <row r="1992">
          <cell r="B1992" t="str">
            <v>12M DE FIO 2,5MM2 CAIXAS CONEXOES LUVAS CURVA E INTERRUPTOR</v>
          </cell>
        </row>
        <row r="1993">
          <cell r="B1993" t="str">
            <v>EMBUTIR C/PLACA FOSFORESCENTE INCL ABERT E RASGO ALVENARIA</v>
          </cell>
        </row>
        <row r="1994">
          <cell r="A1994" t="str">
            <v>26321/004</v>
          </cell>
          <cell r="B1994" t="str">
            <v>INSTALACAO PONTO LUZ EQUIV A 2 VARAS ELETRODUTO PVC RIG 1/2"</v>
          </cell>
          <cell r="C1994" t="str">
            <v>UN</v>
          </cell>
          <cell r="D1994">
            <v>77.22</v>
          </cell>
        </row>
        <row r="1995">
          <cell r="B1995" t="str">
            <v>12MFIO 2,5MM2 CAIXAS CONEXOES LUVAS CURVA E INTERRUPTOR C/PLACA</v>
          </cell>
        </row>
        <row r="1996">
          <cell r="B1996" t="str">
            <v>FOSFORESCENTE-INCL ABERTURA E FECHAMENTO DE RASGO EM ALVENARIA</v>
          </cell>
        </row>
        <row r="1997">
          <cell r="A1997" t="str">
            <v>26321/006</v>
          </cell>
          <cell r="B1997" t="str">
            <v>INSTALACAO CONJ 2 PTS LUZ EQUIV 5 VARAS ELETROD PVC RIG 3/4"</v>
          </cell>
          <cell r="C1997" t="str">
            <v>UN</v>
          </cell>
          <cell r="D1997">
            <v>157.94</v>
          </cell>
        </row>
        <row r="1998">
          <cell r="B1998" t="str">
            <v>33M FIO 2,5MM2 CAIXAS CONEXOES LUVAS CURVA E INTERRUPTOR EMBUTIR</v>
          </cell>
        </row>
        <row r="1999">
          <cell r="B1999" t="str">
            <v>C/PLACA FOSFORESCENTE-INCL ABERTURA E FECHAMENTO DE RASGO EM</v>
          </cell>
        </row>
        <row r="2000">
          <cell r="B2000" t="str">
            <v>ALVENARIA</v>
          </cell>
        </row>
        <row r="2001">
          <cell r="A2001" t="str">
            <v>26321/007</v>
          </cell>
          <cell r="B2001" t="str">
            <v>INSTALACAO CONJ 2 PTS LUZ EQUIV 5 VARAS ELETROD PVC RIG 1/2"</v>
          </cell>
          <cell r="C2001" t="str">
            <v>UN</v>
          </cell>
          <cell r="D2001">
            <v>138.31</v>
          </cell>
        </row>
        <row r="2002">
          <cell r="A2002" t="str">
            <v>26321/009</v>
          </cell>
          <cell r="B2002" t="str">
            <v>INSTALACAO CONJ 3 PTS LUZ EQUIV 6 VARAS ELETROD PVC RIG 3/4"</v>
          </cell>
          <cell r="C2002" t="str">
            <v>UN</v>
          </cell>
          <cell r="D2002">
            <v>212.67</v>
          </cell>
        </row>
        <row r="2003">
          <cell r="B2003" t="str">
            <v>50MFIO 2,5MM2 CAIXAS CONEXOES LUVAS CURVA E INTERRUPTOR EMBUTIR</v>
          </cell>
        </row>
        <row r="2004">
          <cell r="B2004" t="str">
            <v>C/PLACA FOSFORESCENTE-INCL ABERTURA E FECHAMENTO RASGO DE ALVENARIA</v>
          </cell>
        </row>
        <row r="2005">
          <cell r="A2005" t="str">
            <v>26321/010</v>
          </cell>
          <cell r="B2005" t="str">
            <v>INSTALACAO CONJ 3 PTS LUZ EQUIV 6 VARAS ELETROD PVC RIG 1/2"</v>
          </cell>
          <cell r="C2005" t="str">
            <v>UN</v>
          </cell>
          <cell r="D2005">
            <v>187.54</v>
          </cell>
        </row>
        <row r="2006">
          <cell r="B2006" t="str">
            <v>50M FIO 2,5MM2 CAIXAS CONEXOES LUVAS CURVA E INTERRUPTOR EMBUTIR</v>
          </cell>
        </row>
        <row r="2007">
          <cell r="B2007" t="str">
            <v>C/PLCA FOSFORESCENTE-INCL ABERTURA E FECHAMENTO RASGO EM ALVENARIA</v>
          </cell>
        </row>
        <row r="2008">
          <cell r="A2008" t="str">
            <v>26321/012</v>
          </cell>
          <cell r="B2008" t="str">
            <v>INSTALACAO CONJ 4 PTS LUZ EQUIV 7 VARAS ELETROD PVC RIG 3/4"</v>
          </cell>
          <cell r="C2008" t="str">
            <v>UN</v>
          </cell>
          <cell r="D2008">
            <v>221.9</v>
          </cell>
        </row>
        <row r="2009">
          <cell r="B2009" t="str">
            <v>50M FIO 2,5MM2 CAIXAS CONEXOES LUVAS CURVA E INTERRUPTOR EMBUTIR</v>
          </cell>
        </row>
        <row r="2010">
          <cell r="B2010" t="str">
            <v>C/PLCA FOSFORESCENTE-INCL ABERTURA E FECHAMENTO RASGO EM ALVENARIA</v>
          </cell>
        </row>
        <row r="2011">
          <cell r="A2011" t="str">
            <v>26321/013</v>
          </cell>
          <cell r="B2011" t="str">
            <v>INSTALACAO CONJ 4 PTS LUZ EQUIV 7 VARAS ELETROD PVC RIG 1/2"</v>
          </cell>
          <cell r="C2011" t="str">
            <v>UN</v>
          </cell>
          <cell r="D2011">
            <v>200.24</v>
          </cell>
        </row>
        <row r="2012">
          <cell r="B2012" t="str">
            <v>50M FIO 2,5MM2 CAIXAS CONEXOES LUVAS CURVA E INTERRUPTOR EMBUTIR</v>
          </cell>
        </row>
        <row r="2013">
          <cell r="B2013" t="str">
            <v>C/PLACA FOSFORESCENTE-INCL ABERTURA E FECHAMENTO RASGO ALVENARIA</v>
          </cell>
        </row>
        <row r="2014">
          <cell r="A2014" t="str">
            <v>26321/015</v>
          </cell>
          <cell r="B2014" t="str">
            <v>INSTALACAO CONJ 5 PTS LUZ EQUIV 8 VARAS ELETROD PVC RIG 3/4"</v>
          </cell>
          <cell r="C2014" t="str">
            <v>UN</v>
          </cell>
          <cell r="D2014">
            <v>252.81</v>
          </cell>
        </row>
        <row r="2015">
          <cell r="B2015" t="str">
            <v>57M FIO 2,5MM2 CAIXAS CONEXOES LUVAS CURVA E INTERRUPTOR EMBUTIR</v>
          </cell>
        </row>
        <row r="2016">
          <cell r="A2016" t="str">
            <v>CÓDIGO</v>
          </cell>
          <cell r="B2016" t="str">
            <v>|D E S C R I Ç Ã O                                                   |UN</v>
          </cell>
          <cell r="C2016" t="str">
            <v>IDADE</v>
          </cell>
          <cell r="D2016" t="str">
            <v>|CUSTO TOTAL</v>
          </cell>
        </row>
        <row r="2017">
          <cell r="A2017" t="str">
            <v>ÍNCULO.....:</v>
          </cell>
          <cell r="B2017" t="str">
            <v>NACIONAL CAIXA</v>
          </cell>
        </row>
        <row r="2019">
          <cell r="B2019" t="str">
            <v>C/PLACA FOSFORESCENTE-INCL ABERTURA E FECHAMENTO RASGO ALVENARIA</v>
          </cell>
        </row>
        <row r="2020">
          <cell r="A2020" t="str">
            <v>26321/016</v>
          </cell>
          <cell r="B2020" t="str">
            <v>INSTALACAO CONJ 5 PTS LUZ EQUIV 8 VARAS ELETROD PVC RIG 1/2"</v>
          </cell>
          <cell r="C2020" t="str">
            <v>UN</v>
          </cell>
          <cell r="D2020">
            <v>229.96</v>
          </cell>
        </row>
        <row r="2021">
          <cell r="B2021" t="str">
            <v>57M FIO 2,5MM2 CAIXAS CONEXOES LUVAS CURVA E INTERRUPTOR EMBUTIR</v>
          </cell>
        </row>
        <row r="2022">
          <cell r="B2022" t="str">
            <v>C/PLACA FOSFORESCENTE-INCL ABERTURA E FECHAMENTO RASGO ALVENARIA</v>
          </cell>
        </row>
        <row r="2023">
          <cell r="A2023" t="str">
            <v>26321/018</v>
          </cell>
          <cell r="B2023" t="str">
            <v>INSTALACAO CONJ 6 PTS LUZ EQUIV 9 VARAS ELETROD PVC RIG 3/4"</v>
          </cell>
          <cell r="C2023" t="str">
            <v>UN</v>
          </cell>
          <cell r="D2023">
            <v>293.47000000000003</v>
          </cell>
        </row>
        <row r="2024">
          <cell r="B2024" t="str">
            <v>66M FIO 2,5MM2 CAIXAS CONEXOES LUVAS CURVA E INTERRUPTOR EMBUTIR</v>
          </cell>
        </row>
        <row r="2025">
          <cell r="B2025" t="str">
            <v>C/PLACA FOSFORESCENTE-INCL ABERTURA E FECHAMENTO RASGO ALVENARIA</v>
          </cell>
        </row>
        <row r="2026">
          <cell r="A2026" t="str">
            <v>26321/019</v>
          </cell>
          <cell r="B2026" t="str">
            <v>INSTALACAO CONJ 6 PTS LUZ EQUIV 9 VARAS ELETROD PVC RIG 1/2"</v>
          </cell>
          <cell r="C2026" t="str">
            <v>UN</v>
          </cell>
          <cell r="D2026">
            <v>263.56</v>
          </cell>
        </row>
        <row r="2027">
          <cell r="B2027" t="str">
            <v>66M FIO 2,5MM2 CAIXAS CONEXOES LUVAS CURVA E INTERRUPTOR EMBUTIR</v>
          </cell>
        </row>
        <row r="2028">
          <cell r="B2028" t="str">
            <v>C/PLACA FOSFORESCENTE-INCL ABERTURA E FECHAMENTO RASGO ALVENARIA</v>
          </cell>
        </row>
        <row r="2029">
          <cell r="A2029" t="str">
            <v>26321/021</v>
          </cell>
          <cell r="B2029" t="str">
            <v>INSTALACAO CONJ 8 PTS LUZ EQUIV 10 VARAS ELETROD PVC RIG 3/4"</v>
          </cell>
          <cell r="C2029" t="str">
            <v>UN</v>
          </cell>
          <cell r="D2029">
            <v>345.58</v>
          </cell>
        </row>
        <row r="2030">
          <cell r="B2030" t="str">
            <v>80M FIO 2,5MM2 CAIXAS CONEXOES LUVAS CURVA E INTERRUPTOR EMBUTIR</v>
          </cell>
        </row>
        <row r="2031">
          <cell r="B2031" t="str">
            <v>C/PLCA FOSFORESCENTE-INCL ABERTURA E FECHAMENTO RASGO ALVENARIA</v>
          </cell>
        </row>
        <row r="2032">
          <cell r="A2032" t="str">
            <v>26321/023</v>
          </cell>
          <cell r="B2032" t="str">
            <v>INSTALACAO CONJ 2 PTS LUZ EQUIV 3 VARAS ELETROD PVC RIG 3/4"</v>
          </cell>
          <cell r="C2032" t="str">
            <v>UN</v>
          </cell>
          <cell r="D2032">
            <v>133.57</v>
          </cell>
        </row>
        <row r="2033">
          <cell r="B2033" t="str">
            <v>20M FIO 2,5MM2 CAIXAS CONEXOES LUVAS E CONSIDERANDO O CONTROLE</v>
          </cell>
        </row>
        <row r="2034">
          <cell r="B2034" t="str">
            <v>DOS PONTOS DIRETOS NO QDL</v>
          </cell>
        </row>
        <row r="2035">
          <cell r="A2035" t="str">
            <v>26321/024</v>
          </cell>
          <cell r="B2035" t="str">
            <v>INSTALACAO CONJ 2 PTS LUZ EQUIV 3 VARAS ELETROD PVC RIG 1/2"</v>
          </cell>
          <cell r="C2035" t="str">
            <v>UN</v>
          </cell>
          <cell r="D2035">
            <v>128.07</v>
          </cell>
        </row>
        <row r="2036">
          <cell r="B2036" t="str">
            <v>20M FIO 2,5MM2 CAIXAS CONEXOES LUVAS E CONSIDERANDO O CONTROLE</v>
          </cell>
        </row>
        <row r="2037">
          <cell r="B2037" t="str">
            <v>DOS PONTOS DIRETOS NO QDL</v>
          </cell>
        </row>
        <row r="2038">
          <cell r="A2038" t="str">
            <v>26321/026</v>
          </cell>
          <cell r="B2038" t="str">
            <v>INSTALACAO CONJ 3 PTS LUZ EQUIV 5 VARAS ELETROD PVC RIG 3/4"</v>
          </cell>
          <cell r="C2038" t="str">
            <v>UN</v>
          </cell>
          <cell r="D2038">
            <v>171.98</v>
          </cell>
        </row>
        <row r="2039">
          <cell r="B2039" t="str">
            <v>30M FIO 2,5MM2 CAIXAS CONEXOES LUVAS E CONSIDERANDO O CONTROLE</v>
          </cell>
        </row>
        <row r="2040">
          <cell r="B2040" t="str">
            <v>DOS PONTOS DIRETOS NO QDL</v>
          </cell>
        </row>
        <row r="2041">
          <cell r="A2041" t="str">
            <v>26321/027</v>
          </cell>
          <cell r="B2041" t="str">
            <v>INSTALACAO CONJ 3 PTS LUZ EQUIV 5 VARAS ELETROD PVC RIG 1/2"</v>
          </cell>
          <cell r="C2041" t="str">
            <v>UN</v>
          </cell>
          <cell r="D2041">
            <v>158.32</v>
          </cell>
        </row>
        <row r="2042">
          <cell r="B2042" t="str">
            <v>30M FIO 2,5MM2 CAIXAS CONEXOES LUVAS E CONSIDERANDO O CONTROLE</v>
          </cell>
        </row>
        <row r="2043">
          <cell r="B2043" t="str">
            <v>DOS PONTOS DIRETOS NO QDL</v>
          </cell>
        </row>
        <row r="2044">
          <cell r="A2044" t="str">
            <v>26321/029</v>
          </cell>
          <cell r="B2044" t="str">
            <v>INSTALACAO CONJ 4 PTS LUZ EQUIV 6 VARAS ELETROD PVC RIG 3/4"</v>
          </cell>
          <cell r="C2044" t="str">
            <v>UN</v>
          </cell>
          <cell r="D2044">
            <v>167.94</v>
          </cell>
        </row>
        <row r="2045">
          <cell r="B2045" t="str">
            <v>40M FIO 2,5MM2 CAIXAS CONEXOES LUVAS CONSIDERANDO O CONTROLE</v>
          </cell>
        </row>
        <row r="2046">
          <cell r="B2046" t="str">
            <v>DOS PONTOS DIRETOS NO QDL</v>
          </cell>
        </row>
        <row r="2047">
          <cell r="A2047" t="str">
            <v>CÓDIGO</v>
          </cell>
          <cell r="B2047" t="str">
            <v>|D E S C R I Ç Ã O                                                   |UN</v>
          </cell>
          <cell r="C2047" t="str">
            <v>IDADE</v>
          </cell>
          <cell r="D2047" t="str">
            <v>|CUSTO TOTAL</v>
          </cell>
        </row>
        <row r="2048">
          <cell r="A2048" t="str">
            <v>ÍNCULO.....:</v>
          </cell>
          <cell r="B2048" t="str">
            <v>NACIONAL CAIXA</v>
          </cell>
        </row>
        <row r="2050">
          <cell r="A2050" t="str">
            <v>26321/030</v>
          </cell>
          <cell r="B2050" t="str">
            <v>INSTALACAO CONJ 4 PTS LUZ EQUIV 6 VARAS ELETROD PVC RIG 1/2"</v>
          </cell>
          <cell r="C2050" t="str">
            <v>UN</v>
          </cell>
          <cell r="D2050">
            <v>146.30000000000001</v>
          </cell>
        </row>
        <row r="2051">
          <cell r="B2051" t="str">
            <v>40M FIO 2,5MM2 CAIXAS CONEXOES LUVAS E CONSIDERANDO O CONTROLE</v>
          </cell>
        </row>
        <row r="2052">
          <cell r="B2052" t="str">
            <v>DOS PONTOS DIRETOS NO QDL</v>
          </cell>
        </row>
        <row r="2053">
          <cell r="A2053" t="str">
            <v>26321/032</v>
          </cell>
          <cell r="B2053" t="str">
            <v>INSTALACAO CONJ 5 PTS LUZ EQUIV 7 VARAS ELETROD PVC RIG 3/4"</v>
          </cell>
          <cell r="C2053" t="str">
            <v>UN</v>
          </cell>
          <cell r="D2053">
            <v>193.83</v>
          </cell>
        </row>
        <row r="2054">
          <cell r="B2054" t="str">
            <v>45M FIO 2,5MM2 CAIXAS CONEXOES LUVAS E CONSIDERANDO O CONTROLE</v>
          </cell>
        </row>
        <row r="2055">
          <cell r="B2055" t="str">
            <v>DOS PONTOS DIRETOS NO QDL</v>
          </cell>
        </row>
        <row r="2056">
          <cell r="A2056" t="str">
            <v>26321/033</v>
          </cell>
          <cell r="B2056" t="str">
            <v>INSTALACAO CONJ 5 PTS LUZ EQUIV 7 VARAS ELETROD PVC RIG 1/2"</v>
          </cell>
          <cell r="C2056" t="str">
            <v>UN</v>
          </cell>
          <cell r="D2056">
            <v>170.97</v>
          </cell>
        </row>
        <row r="2057">
          <cell r="B2057" t="str">
            <v>45M FIO 2,5MM2 CAIXAS CONEXOES LUVAS E CONSIDERANDO O CONTROLE</v>
          </cell>
        </row>
        <row r="2058">
          <cell r="B2058" t="str">
            <v>DOS PONTOS DIRETOS NO QDL</v>
          </cell>
        </row>
        <row r="2059">
          <cell r="A2059" t="str">
            <v>26321/035</v>
          </cell>
          <cell r="B2059" t="str">
            <v>INSTALACAO 1 CONJ 6 PTS LUZ EQUIV 8 VARAS ELETROD  PVC 3/4"  RIGIDO</v>
          </cell>
          <cell r="C2059" t="str">
            <v>UN</v>
          </cell>
          <cell r="D2059">
            <v>226.79</v>
          </cell>
        </row>
        <row r="2060">
          <cell r="B2060" t="str">
            <v>53M DE FIO 2,5MM2 CAIXAS CONEXOES LUVAS E CONSIDERANDO O CONTROLE DOS</v>
          </cell>
        </row>
        <row r="2061">
          <cell r="B2061" t="str">
            <v>PONTOS DIRETOS NO QDL</v>
          </cell>
        </row>
        <row r="2062">
          <cell r="A2062" t="str">
            <v>26321/036</v>
          </cell>
          <cell r="B2062" t="str">
            <v>INSTALACAO 1 CONJ 6 PTS LUZ EQUIV 8 VARAS ELETROD  PVC 1/2"</v>
          </cell>
          <cell r="C2062" t="str">
            <v>UN</v>
          </cell>
          <cell r="D2062">
            <v>198.24</v>
          </cell>
        </row>
        <row r="2063">
          <cell r="B2063" t="str">
            <v>53M FIO 2,5MM2 CAIXAS CONEXOES LUVAS E CONSIDERANDO O CONTROLE NO QDL</v>
          </cell>
        </row>
        <row r="2064">
          <cell r="A2064" t="str">
            <v>26321/037</v>
          </cell>
          <cell r="B2064" t="str">
            <v>INSTALACAO 1 CONJ 8 PTS LUZ EQUIV 9 VARAS ELETROD  PVC 3/4" 57M DE FIO</v>
          </cell>
          <cell r="C2064" t="str">
            <v>UN</v>
          </cell>
          <cell r="D2064">
            <v>256.86</v>
          </cell>
        </row>
        <row r="2065">
          <cell r="B2065" t="str">
            <v>2,5MM2 CAIXAS CONEXOES LUVAS E CONSIDERANDO O CONTROLE DOS POMTOS DIRE</v>
          </cell>
        </row>
        <row r="2066">
          <cell r="B2066" t="str">
            <v>TOS NO QDL</v>
          </cell>
        </row>
        <row r="2067">
          <cell r="A2067">
            <v>26325</v>
          </cell>
          <cell r="B2067" t="str">
            <v>PONTOS DE TOMADA</v>
          </cell>
        </row>
        <row r="2068">
          <cell r="A2068" t="str">
            <v>26325/003</v>
          </cell>
          <cell r="B2068" t="str">
            <v>INSTALACAO PT TOMADA EQUIV 2 VARAS ELET RIGIDO ESMALTADO 3/4",12M FIO</v>
          </cell>
          <cell r="C2068" t="str">
            <v>UN</v>
          </cell>
          <cell r="D2068">
            <v>113.48</v>
          </cell>
        </row>
        <row r="2069">
          <cell r="B2069" t="str">
            <v>2,5MM2, CAIXAS CONEXOES E TOMADA DE EMBUTIR C/PLACAS, INCLUSIVE RASGOS</v>
          </cell>
        </row>
        <row r="2070">
          <cell r="B2070" t="str">
            <v>EM ALVENARIA ABERTURA E FECHAMENTO</v>
          </cell>
        </row>
        <row r="2071">
          <cell r="A2071" t="str">
            <v>26325/004</v>
          </cell>
          <cell r="B2071" t="str">
            <v>INSTALACAO 1 CONJ 2 PTS TOMADA C/3 VARAS ELET RIG ESMALT 3/4", 18M DE</v>
          </cell>
          <cell r="C2071" t="str">
            <v>UN</v>
          </cell>
          <cell r="D2071">
            <v>149.31</v>
          </cell>
        </row>
        <row r="2072">
          <cell r="B2072" t="str">
            <v>FIO 2,5MM2 CAIXAS CONEXOES E TOMADAS DE EMBUTIR C/PLACAS INCLUSIVE</v>
          </cell>
        </row>
        <row r="2073">
          <cell r="B2073" t="str">
            <v>ABERTURA E FECHAMENTO DE RASGO EM ALVENARIA</v>
          </cell>
        </row>
        <row r="2074">
          <cell r="A2074" t="str">
            <v>26325/005</v>
          </cell>
          <cell r="B2074" t="str">
            <v>INSTALACAO 1 CONJ 3 PTS TOMADA C/4 VARAS ELET RIG ESMALT 3/4", 25M DE</v>
          </cell>
          <cell r="C2074" t="str">
            <v>UN</v>
          </cell>
          <cell r="D2074">
            <v>179.63</v>
          </cell>
        </row>
        <row r="2075">
          <cell r="B2075" t="str">
            <v>DE FIO 2,5MM2 CAIXAS CONEXOES E TOMADAS DE EMBUTIR C/PLACAS INCLUSIVE</v>
          </cell>
        </row>
        <row r="2076">
          <cell r="B2076" t="str">
            <v>ABERTURA E FECHAMENTO DE RASGO EM ALVENARIA</v>
          </cell>
        </row>
        <row r="2077">
          <cell r="A2077" t="str">
            <v>26325/006</v>
          </cell>
          <cell r="B2077" t="str">
            <v>INSTALACAO 1 CONJ 4 PTS TOMADA C/5 VARAS ELET RIG ESMALT 3/4", 30M DE</v>
          </cell>
          <cell r="C2077" t="str">
            <v>UN</v>
          </cell>
          <cell r="D2077">
            <v>235.35</v>
          </cell>
        </row>
        <row r="2078">
          <cell r="A2078" t="str">
            <v>CÓDIGO</v>
          </cell>
          <cell r="B2078" t="str">
            <v>|D E S C R I Ç Ã O                                                   |UN</v>
          </cell>
          <cell r="C2078" t="str">
            <v>IDADE</v>
          </cell>
          <cell r="D2078" t="str">
            <v>|CUSTO TOTAL</v>
          </cell>
        </row>
        <row r="2079">
          <cell r="A2079" t="str">
            <v>ÍNCULO.....:</v>
          </cell>
          <cell r="B2079" t="str">
            <v>NACIONAL CAIXA</v>
          </cell>
        </row>
        <row r="2081">
          <cell r="B2081" t="str">
            <v>FIO 2,5MM2 CAIXAS CONEXOES E TOMADAS DE EMBUTIR C/PLACAS INCLUSIVE</v>
          </cell>
        </row>
        <row r="2082">
          <cell r="B2082" t="str">
            <v>ABERTURA E FECHAMENTO DE RASGOS EM ALVENARIA</v>
          </cell>
        </row>
        <row r="2083">
          <cell r="A2083" t="str">
            <v>26325/007</v>
          </cell>
          <cell r="B2083" t="str">
            <v>INSTALACAO PT TOMADA DE SOBREPOR COM 12M FIO PARALELO 2,5MM2 ROSETA DE</v>
          </cell>
          <cell r="C2083" t="str">
            <v>UN</v>
          </cell>
          <cell r="D2083">
            <v>77.62</v>
          </cell>
        </row>
        <row r="2084">
          <cell r="B2084" t="str">
            <v>MADEIRA CLAETS DE LOUCA FITA ISOLANTE GRAMPO MIGUELON BUCHA DE NYLON</v>
          </cell>
        </row>
        <row r="2085">
          <cell r="B2085" t="str">
            <v>PARAFUSOS E TOMADA DE SOBREPOR</v>
          </cell>
        </row>
        <row r="2086">
          <cell r="A2086" t="str">
            <v>26325/008</v>
          </cell>
          <cell r="B2086" t="str">
            <v>INSTALACAO PT TOMADA EQUIV 2 VARAS ELETR PVC RIGIDO DE 3/4" 12M DE FIO</v>
          </cell>
          <cell r="C2086" t="str">
            <v>UN</v>
          </cell>
          <cell r="D2086">
            <v>73.48</v>
          </cell>
        </row>
        <row r="2087">
          <cell r="B2087" t="str">
            <v>2,5MM2 CAIXAS CONEXOES E TOMADA DE EMBUTIR C/PLACA FOSFORESCENTE INCL</v>
          </cell>
        </row>
        <row r="2088">
          <cell r="B2088" t="str">
            <v>ABERTURA E FECHAMENTO DE RASGO EM ALVENARIA</v>
          </cell>
        </row>
        <row r="2089">
          <cell r="A2089" t="str">
            <v>26325/009</v>
          </cell>
          <cell r="B2089" t="str">
            <v>INSTALACAO PT TOMADA EQUIV 2 VARAS ELETR PVC RIGIDO DE 1/2" 12M DE FIO</v>
          </cell>
          <cell r="C2089" t="str">
            <v>UN</v>
          </cell>
          <cell r="D2089">
            <v>63.77</v>
          </cell>
        </row>
        <row r="2090">
          <cell r="B2090" t="str">
            <v>2,5MM2 CAIXAS CONEXOES TOMADA DE EMBUTIR C/PLACA FOSFORESCENTE INCL</v>
          </cell>
        </row>
        <row r="2091">
          <cell r="B2091" t="str">
            <v>ABERTURA E FECHAMENTO DE RASGO EM ALVENARIA</v>
          </cell>
        </row>
        <row r="2092">
          <cell r="A2092" t="str">
            <v>26325/010</v>
          </cell>
          <cell r="B2092" t="str">
            <v>INSTALACAO 1 CONJ 2 TOMADAS EQUIV 3 VARAS ELETR PVC DE 3/4" (RIGIDO)</v>
          </cell>
          <cell r="C2092" t="str">
            <v>UN</v>
          </cell>
          <cell r="D2092">
            <v>95.64</v>
          </cell>
        </row>
        <row r="2093">
          <cell r="B2093" t="str">
            <v>18M DE FIO 2,5MM2 CAIXAS CONEXOES E TOMADAS DE EMBUTIR C/PLACA FOSFO</v>
          </cell>
        </row>
        <row r="2094">
          <cell r="B2094" t="str">
            <v>RESCENTE INCL ABERTURA E FECHAMENTO DE RASGO EM ALVENARIA</v>
          </cell>
        </row>
        <row r="2095">
          <cell r="A2095" t="str">
            <v>26325/011</v>
          </cell>
          <cell r="B2095" t="str">
            <v>INSTALACAO 1 CONJ 2 TOMADAS EQUIV 3 VARAS ELETR PVC DE 1/2" (RIGIDO)</v>
          </cell>
          <cell r="C2095" t="str">
            <v>UN</v>
          </cell>
          <cell r="D2095">
            <v>90.09</v>
          </cell>
        </row>
        <row r="2096">
          <cell r="B2096" t="str">
            <v>18M DE FIO 2,5MM2 CIXAS CONEXOES E TOMADAS DE EMBUTIR C/PLACA FOSFORES</v>
          </cell>
        </row>
        <row r="2097">
          <cell r="B2097" t="str">
            <v>CENTE INCL ABERTURA E FECHAMENTO DE RASGO EM ALVENARIA</v>
          </cell>
        </row>
        <row r="2098">
          <cell r="A2098" t="str">
            <v>26325/012</v>
          </cell>
          <cell r="B2098" t="str">
            <v>INSTALACAO 1 CONJ 3 TOMADAS EQUIV 4 VARAS ELETR PVC DE 3/4" (RIGIDO)</v>
          </cell>
          <cell r="C2098" t="str">
            <v>UN</v>
          </cell>
          <cell r="D2098">
            <v>126.72</v>
          </cell>
        </row>
        <row r="2099">
          <cell r="B2099" t="str">
            <v>25MDE FIO 2,5MM2 CAIXAS CONEXOES E TOMADAS DE EMBUTIR C/PLACA FOSFORES</v>
          </cell>
        </row>
        <row r="2100">
          <cell r="B2100" t="str">
            <v>CENTE INCL ABERTURA E FECHAMENTO DE RASGO EM ALVENARIA</v>
          </cell>
        </row>
        <row r="2101">
          <cell r="A2101" t="str">
            <v>26325/013</v>
          </cell>
          <cell r="B2101" t="str">
            <v>INSTALACAO 1 CONJ 3 TOMADAS EQUIV 4 VARAS ELETR PVC DE 1/2" (RIGIDO)</v>
          </cell>
          <cell r="C2101" t="str">
            <v>UN</v>
          </cell>
          <cell r="D2101">
            <v>115.48</v>
          </cell>
        </row>
        <row r="2102">
          <cell r="B2102" t="str">
            <v>25M DE FIO 2,5MM2 CAIXAS CONEXOES E TOMADAS DE EMBUTIR C/PLACA FOSFO</v>
          </cell>
        </row>
        <row r="2103">
          <cell r="B2103" t="str">
            <v>RESCENTE INCL CONEXOES E FECHAMENTO DE RASGO EM ALVENARIA</v>
          </cell>
        </row>
        <row r="2104">
          <cell r="A2104" t="str">
            <v>26325/014</v>
          </cell>
          <cell r="B2104" t="str">
            <v>INSTALACAO 1 CONJ 4 TOMADAS EQUIV 5 VARAS ELETR PVC DE 3/4" (RIGIDO)</v>
          </cell>
          <cell r="C2104" t="str">
            <v>UN</v>
          </cell>
          <cell r="D2104">
            <v>153.01</v>
          </cell>
        </row>
        <row r="2105">
          <cell r="B2105" t="str">
            <v>30M DE FIO 2,5MM2 CAIXAS CONEXOES E TOMADAS DE EMBUTIR C/PLACA FOSFO</v>
          </cell>
        </row>
        <row r="2106">
          <cell r="B2106" t="str">
            <v>RESCENTE INCL ABERTURA E FECHAMENTO DE RASGO EM ALVENARIA</v>
          </cell>
        </row>
        <row r="2107">
          <cell r="A2107" t="str">
            <v>26325/015</v>
          </cell>
          <cell r="B2107" t="str">
            <v>INSTALACAO 1 CONJ 4 TOMADAS EQUIV 5 VARAS ELETR PVC DE 1/2" (RIGIDO)</v>
          </cell>
          <cell r="C2107" t="str">
            <v>UN</v>
          </cell>
          <cell r="D2107">
            <v>137.77000000000001</v>
          </cell>
        </row>
        <row r="2108">
          <cell r="B2108" t="str">
            <v>30M DE FIO 2,5MM2 CAIXAS CONEXOES E TOMADAS DE EMBUTIR C/PLACA FOSFO</v>
          </cell>
        </row>
        <row r="2109">
          <cell r="A2109" t="str">
            <v>CÓDIGO</v>
          </cell>
          <cell r="B2109" t="str">
            <v>|D E S C R I Ç Ã O                                                   |UN</v>
          </cell>
          <cell r="C2109" t="str">
            <v>IDADE</v>
          </cell>
          <cell r="D2109" t="str">
            <v>|CUSTO TOTAL</v>
          </cell>
        </row>
        <row r="2110">
          <cell r="A2110" t="str">
            <v>ÍNCULO.....:</v>
          </cell>
          <cell r="B2110" t="str">
            <v>NACIONAL CAIXA</v>
          </cell>
        </row>
        <row r="2112">
          <cell r="B2112" t="str">
            <v>RESCENTE INCL ABERTURA E FECHAMENTO DE RASGO EM ALVENARIA</v>
          </cell>
        </row>
        <row r="2113">
          <cell r="A2113" t="str">
            <v>26325/029</v>
          </cell>
          <cell r="B2113" t="str">
            <v>PONTO TOMADA 3P 20A/250V EMBUTIDO PAREDE, EM PVC</v>
          </cell>
          <cell r="C2113" t="str">
            <v>UN</v>
          </cell>
          <cell r="D2113">
            <v>136.36000000000001</v>
          </cell>
        </row>
        <row r="2114">
          <cell r="A2114">
            <v>68449</v>
          </cell>
          <cell r="B2114" t="str">
            <v>PONTO DE TOMADA P/CHUVEIRO ELETRICO</v>
          </cell>
        </row>
        <row r="2115">
          <cell r="A2115" t="str">
            <v>68449/001</v>
          </cell>
          <cell r="B2115" t="str">
            <v>PONTO TOMADA ALTO 1200W/ELETR PVC 1/2"/CX 4X2"-P/CHUVEIRO ELETRICO</v>
          </cell>
          <cell r="C2115" t="str">
            <v>PT</v>
          </cell>
          <cell r="D2115">
            <v>45.35</v>
          </cell>
        </row>
        <row r="2116">
          <cell r="A2116">
            <v>68512</v>
          </cell>
          <cell r="B2116" t="str">
            <v>PONTO LUZ/TOMADA P/EDIFICIOS PADRAO NORMAL-A PARTIR DO QD</v>
          </cell>
        </row>
        <row r="2117">
          <cell r="A2117" t="str">
            <v>68512/001</v>
          </cell>
          <cell r="B2117" t="str">
            <v>PONTO LUZ/TOMADA P/EDIFICIOS PADRAO NORMAL-A PARTIR DO QD</v>
          </cell>
          <cell r="C2117" t="str">
            <v>UN</v>
          </cell>
          <cell r="D2117">
            <v>48.22</v>
          </cell>
        </row>
        <row r="2118">
          <cell r="A2118">
            <v>68549</v>
          </cell>
          <cell r="B2118" t="str">
            <v>INSTALACAO PONTO LUZ APARENTE SOBRE MADEIRAMENTO, FIO 2,5MM, FITA ISO-</v>
          </cell>
        </row>
        <row r="2119">
          <cell r="B2119" t="str">
            <v>LANTE, BUCHAS DE NYLON E PARAFUSOS, CLEATS E BOCAL DE PORCELANA</v>
          </cell>
        </row>
        <row r="2120">
          <cell r="A2120" t="str">
            <v>68549/001</v>
          </cell>
          <cell r="B2120" t="str">
            <v>INSTALACAO PONTO LUZ APARENTE SOBRE MADEIRAMENTO, FIO 2,5MM, FITA ISOL</v>
          </cell>
          <cell r="C2120" t="str">
            <v>UN</v>
          </cell>
          <cell r="D2120">
            <v>76.05</v>
          </cell>
        </row>
        <row r="2121">
          <cell r="B2121" t="str">
            <v>ANTE, BUCHAS DE NYLON E PARAFUSOS, CLEATS E BOCAL DE PORCELANA</v>
          </cell>
        </row>
        <row r="2122">
          <cell r="A2122">
            <v>68561</v>
          </cell>
          <cell r="B2122" t="str">
            <v>PONTO INTERRUPTOR SOBREPOR APARENTE</v>
          </cell>
        </row>
        <row r="2123">
          <cell r="A2123" t="str">
            <v>68561/001</v>
          </cell>
          <cell r="B2123" t="str">
            <v>PONTO INTERRUPTOR SOBREPOR APARENTE 1 SECAO C/12,00M FIO 2,5MM2</v>
          </cell>
          <cell r="C2123" t="str">
            <v>UN</v>
          </cell>
          <cell r="D2123">
            <v>73.47</v>
          </cell>
        </row>
        <row r="2124">
          <cell r="A2124">
            <v>68612</v>
          </cell>
          <cell r="B2124" t="str">
            <v>PONTO LUZ PAREDE</v>
          </cell>
        </row>
        <row r="2125">
          <cell r="A2125" t="str">
            <v>68612/001</v>
          </cell>
          <cell r="B2125" t="str">
            <v>PONTO LUZ PAREDE (ARANDELA) ELETRODUTO PVC 3/4"</v>
          </cell>
          <cell r="C2125" t="str">
            <v>PT</v>
          </cell>
          <cell r="D2125">
            <v>49.85</v>
          </cell>
        </row>
        <row r="2126">
          <cell r="A2126" t="str">
            <v>68612/002</v>
          </cell>
          <cell r="B2126" t="str">
            <v>PONTO LUZ PAREDE (ARANDELA) ELETRODUTO FERRO ESMALTADO 3/4"</v>
          </cell>
          <cell r="C2126" t="str">
            <v>PT</v>
          </cell>
          <cell r="D2126">
            <v>63.9</v>
          </cell>
        </row>
        <row r="2127">
          <cell r="A2127">
            <v>68613</v>
          </cell>
          <cell r="B2127" t="str">
            <v>PONTO INTERRUPTOR DUPLO SIMPLES/TOMADA ELETR PVC 3/4" - 4X2"</v>
          </cell>
        </row>
        <row r="2128">
          <cell r="A2128" t="str">
            <v>68613/001</v>
          </cell>
          <cell r="B2128" t="str">
            <v>PONTO INTERRUPTOR SIMPLES/TOMADA ELETR PVC 1/2" -4X2"</v>
          </cell>
          <cell r="C2128" t="str">
            <v>PT</v>
          </cell>
          <cell r="D2128">
            <v>61.37</v>
          </cell>
        </row>
        <row r="2129">
          <cell r="A2129" t="str">
            <v>68613/002</v>
          </cell>
          <cell r="B2129" t="str">
            <v>PONTO INTERRUPTOR DUPLO SIMPLES/TOMADA ELETR PVC 3/4" - 4X2"</v>
          </cell>
          <cell r="C2129" t="str">
            <v>PT</v>
          </cell>
          <cell r="D2129">
            <v>68.349999999999994</v>
          </cell>
        </row>
        <row r="2130">
          <cell r="A2130" t="str">
            <v>68613/003</v>
          </cell>
          <cell r="B2130" t="str">
            <v>PONTO INTERRUPTOR SIMPLES/TOMADA ELET FERRO GALV 3/4" -4X2"</v>
          </cell>
          <cell r="C2130" t="str">
            <v>PT</v>
          </cell>
          <cell r="D2130">
            <v>74.64</v>
          </cell>
        </row>
        <row r="2131">
          <cell r="A2131">
            <v>68614</v>
          </cell>
          <cell r="B2131" t="str">
            <v>PONTO TOMADA</v>
          </cell>
        </row>
        <row r="2132">
          <cell r="A2132" t="str">
            <v>68614/001</v>
          </cell>
          <cell r="B2132" t="str">
            <v>PONTO TOMADA 2P UNIV 10A/250V PISO/ELETR PVC 1/2" - 4X2"S/PLACA</v>
          </cell>
          <cell r="C2132" t="str">
            <v>PT</v>
          </cell>
          <cell r="D2132">
            <v>40.5</v>
          </cell>
        </row>
        <row r="2133">
          <cell r="A2133" t="str">
            <v>68614/004</v>
          </cell>
          <cell r="B2133" t="str">
            <v>PONTO TOMADA 2P UNIV 10A/250V PISO/ELETR FERRO GALV 3/4"-4X4"S/PLACA</v>
          </cell>
          <cell r="C2133" t="str">
            <v>PT</v>
          </cell>
          <cell r="D2133">
            <v>72.47</v>
          </cell>
        </row>
        <row r="2134">
          <cell r="A2134" t="str">
            <v>68614/005</v>
          </cell>
          <cell r="B2134" t="str">
            <v>PONTO TOMADA 2P UNIV 10A/250V BAIXA/ELETRODUTO PVC 1/2" - 4X2"C/PLACA</v>
          </cell>
          <cell r="C2134" t="str">
            <v>PT</v>
          </cell>
          <cell r="D2134">
            <v>34.19</v>
          </cell>
        </row>
        <row r="2135">
          <cell r="A2135" t="str">
            <v>68614/006</v>
          </cell>
          <cell r="B2135" t="str">
            <v>PONTO TOMADA 2P UNIV 10A/250V MEIA ALT 100W/ELETRODUTO PVC 1/2" -4X2"C</v>
          </cell>
          <cell r="C2135" t="str">
            <v>PT</v>
          </cell>
          <cell r="D2135">
            <v>39.31</v>
          </cell>
        </row>
        <row r="2136">
          <cell r="B2136" t="str">
            <v>/PLACA</v>
          </cell>
        </row>
        <row r="2137">
          <cell r="A2137" t="str">
            <v>68614/007</v>
          </cell>
          <cell r="B2137" t="str">
            <v>PONTO TOMADA 2P UNIV 10A/250V MEIA ALT APARENTE 100W/ELETR PVC 1/2"-4X</v>
          </cell>
          <cell r="C2137" t="str">
            <v>PT</v>
          </cell>
          <cell r="D2137">
            <v>36.340000000000003</v>
          </cell>
        </row>
        <row r="2138">
          <cell r="B2138" t="str">
            <v>2" C/PLACA</v>
          </cell>
        </row>
        <row r="2139">
          <cell r="A2139" t="str">
            <v>68614/008</v>
          </cell>
          <cell r="B2139" t="str">
            <v>PONTO TOMADA 2P UNIV 10A/250V MEIA ALT 100W/ELETR FERRO ESMALT 3/4"-4X</v>
          </cell>
          <cell r="C2139" t="str">
            <v>PT</v>
          </cell>
          <cell r="D2139">
            <v>57.85</v>
          </cell>
        </row>
        <row r="2140">
          <cell r="A2140" t="str">
            <v>CÓDIGO</v>
          </cell>
          <cell r="B2140" t="str">
            <v>|D E S C R I Ç Ã O                                                   |UN</v>
          </cell>
          <cell r="C2140" t="str">
            <v>IDADE</v>
          </cell>
          <cell r="D2140" t="str">
            <v>|CUSTO TOTAL</v>
          </cell>
        </row>
        <row r="2141">
          <cell r="A2141" t="str">
            <v>ÍNCULO.....:</v>
          </cell>
          <cell r="B2141" t="str">
            <v>NACIONAL CAIXA</v>
          </cell>
        </row>
        <row r="2143">
          <cell r="B2143" t="str">
            <v>2"C/PLACA</v>
          </cell>
        </row>
        <row r="2144">
          <cell r="A2144" t="str">
            <v>68614/009</v>
          </cell>
          <cell r="B2144" t="str">
            <v>PONTO TOMADA 2P UNIV 10A/250V MEIA ALT ATE 600W/ELETR PVC 1/2"- 4X2"C/</v>
          </cell>
          <cell r="C2144" t="str">
            <v>PT</v>
          </cell>
          <cell r="D2144">
            <v>40.659999999999997</v>
          </cell>
        </row>
        <row r="2145">
          <cell r="B2145" t="str">
            <v>PLACA</v>
          </cell>
        </row>
        <row r="2146">
          <cell r="A2146" t="str">
            <v>68614/010</v>
          </cell>
          <cell r="B2146" t="str">
            <v>PONTO TOMADA 2P UNIV 10A/250V ALTA 100W/ELETRODUTO PVC 1/2" - 4X2"C/PL</v>
          </cell>
          <cell r="C2146" t="str">
            <v>PT</v>
          </cell>
          <cell r="D2146">
            <v>43.98</v>
          </cell>
        </row>
        <row r="2147">
          <cell r="B2147" t="str">
            <v>ACA</v>
          </cell>
        </row>
        <row r="2148">
          <cell r="A2148" t="str">
            <v>68614/011</v>
          </cell>
          <cell r="B2148" t="str">
            <v>PONTO TOMADA 2P UNIV 10A/250V ALTA 100W/ELETR FERRO ESMALT 3/4" - 4X2"</v>
          </cell>
          <cell r="C2148" t="str">
            <v>PT</v>
          </cell>
          <cell r="D2148">
            <v>66.42</v>
          </cell>
        </row>
        <row r="2149">
          <cell r="B2149" t="str">
            <v>C/PLACA</v>
          </cell>
        </row>
        <row r="2150">
          <cell r="A2150" t="str">
            <v>68614/012</v>
          </cell>
          <cell r="B2150" t="str">
            <v>PONTO TOMADA 2P UNIV 10A/250V ALTA 100W/ELETR FERRO GALVANIZADO 3/4"-4</v>
          </cell>
          <cell r="C2150" t="str">
            <v>PT</v>
          </cell>
          <cell r="D2150">
            <v>60.69</v>
          </cell>
        </row>
        <row r="2151">
          <cell r="B2151" t="str">
            <v>X2"C/PLACA</v>
          </cell>
        </row>
        <row r="2152">
          <cell r="A2152" t="str">
            <v>68614/013</v>
          </cell>
          <cell r="B2152" t="str">
            <v>PONTO TOMADA 2P UNIV 10A/250V ALTA ATE 600W/ELETR FERRO GALV 3/4"-4X2"</v>
          </cell>
          <cell r="C2152" t="str">
            <v>PT</v>
          </cell>
          <cell r="D2152">
            <v>62.37</v>
          </cell>
        </row>
        <row r="2153">
          <cell r="B2153" t="str">
            <v>C/PLACA</v>
          </cell>
        </row>
        <row r="2154">
          <cell r="A2154" t="str">
            <v>68614/014</v>
          </cell>
          <cell r="B2154" t="str">
            <v>PONTO TOMADA 2P UNIV 10A/250V ALTA ATE 1200W/ELETR FERRO GALV 3/4" -4X</v>
          </cell>
          <cell r="C2154" t="str">
            <v>PT</v>
          </cell>
          <cell r="D2154">
            <v>45.14</v>
          </cell>
        </row>
        <row r="2155">
          <cell r="B2155" t="str">
            <v>2" C/PLACA</v>
          </cell>
        </row>
        <row r="2156">
          <cell r="A2156" t="str">
            <v>68614/015</v>
          </cell>
          <cell r="B2156" t="str">
            <v>PONTO TOMADA 2P UNIV 10A/250V ALTA 1500W/ELETR FERRO GALV 3/4"-4X2"C/P</v>
          </cell>
          <cell r="C2156" t="str">
            <v>PT</v>
          </cell>
          <cell r="D2156">
            <v>68.959999999999994</v>
          </cell>
        </row>
        <row r="2157">
          <cell r="B2157" t="str">
            <v>LACA</v>
          </cell>
        </row>
        <row r="2158">
          <cell r="A2158" t="str">
            <v>68614/016</v>
          </cell>
          <cell r="B2158" t="str">
            <v>PONTO TOMADA 2P UNIV 10A/250V ALTA 4000W/ELETR FERRO GALV 3/4"-4X2"C/P</v>
          </cell>
          <cell r="C2158" t="str">
            <v>PT</v>
          </cell>
          <cell r="D2158">
            <v>176.15</v>
          </cell>
        </row>
        <row r="2159">
          <cell r="B2159" t="str">
            <v>LACA</v>
          </cell>
        </row>
        <row r="2160">
          <cell r="A2160" t="str">
            <v>68614/017</v>
          </cell>
          <cell r="B2160" t="str">
            <v>PONTO TOMADA 3P 20A/250V BAIXA / ELETRODUTO PVC 3/4"/CAIXA 4X2"/PLACA</v>
          </cell>
          <cell r="C2160" t="str">
            <v>PT</v>
          </cell>
          <cell r="D2160">
            <v>108.55</v>
          </cell>
        </row>
        <row r="2161">
          <cell r="A2161">
            <v>68615</v>
          </cell>
          <cell r="B2161" t="str">
            <v>PONTO CAMPAINHA</v>
          </cell>
        </row>
        <row r="2162">
          <cell r="A2162" t="str">
            <v>68615/001</v>
          </cell>
          <cell r="B2162" t="str">
            <v>PONTO PULSADOR CAMPAINHA/ELETRODUTO PVC 1/2" - 4X2"</v>
          </cell>
          <cell r="C2162" t="str">
            <v>PT</v>
          </cell>
          <cell r="D2162">
            <v>57.24</v>
          </cell>
        </row>
        <row r="2163">
          <cell r="A2163" t="str">
            <v>68615/002</v>
          </cell>
          <cell r="B2163" t="str">
            <v>PONTO CIGARRA 50/60HZ /ELETRODUTO PVC 1/2" - 4X2"</v>
          </cell>
          <cell r="C2163" t="str">
            <v>PT</v>
          </cell>
          <cell r="D2163">
            <v>49.74</v>
          </cell>
        </row>
        <row r="2164">
          <cell r="A2164">
            <v>68633</v>
          </cell>
          <cell r="B2164" t="str">
            <v>PONTO DE LUZ (CAIXA, ELETRODUTO, FIOS E INTERRUPTOR)</v>
          </cell>
        </row>
        <row r="2165">
          <cell r="A2165" t="str">
            <v>68633/001</v>
          </cell>
          <cell r="B2165" t="str">
            <v>PONTO DE LUZ (CAIXA, ELETRODUTO, FIOS E INTERRUPTOR)</v>
          </cell>
          <cell r="C2165" t="str">
            <v>UN</v>
          </cell>
          <cell r="D2165">
            <v>66.88</v>
          </cell>
        </row>
        <row r="2166">
          <cell r="A2166" t="str">
            <v>68633/002</v>
          </cell>
          <cell r="B2166" t="str">
            <v>PONTO DE TOMADA (CAIXA, ELETRODUTO, FIOS E TOMADA)</v>
          </cell>
          <cell r="C2166" t="str">
            <v>UN</v>
          </cell>
          <cell r="D2166">
            <v>56.67</v>
          </cell>
        </row>
        <row r="2167">
          <cell r="A2167" t="str">
            <v>68633/003</v>
          </cell>
          <cell r="B2167" t="str">
            <v>PONTO DE TOMADA PARA AR CONDICIONADO (CAIXA, ELETRODUTO, FIOS E TOMADA</v>
          </cell>
          <cell r="C2167" t="str">
            <v>UN</v>
          </cell>
          <cell r="D2167">
            <v>88.74</v>
          </cell>
        </row>
        <row r="2168">
          <cell r="B2168" t="str">
            <v>)</v>
          </cell>
        </row>
        <row r="2169">
          <cell r="A2169">
            <v>68635</v>
          </cell>
          <cell r="B2169" t="str">
            <v>PONTO DE CAMPAINHA EXTERNA (MUSICAL) P/PADRAO NORMAL/ALTO</v>
          </cell>
        </row>
        <row r="2170">
          <cell r="A2170" t="str">
            <v>68635/001</v>
          </cell>
          <cell r="B2170" t="str">
            <v>PONTO TELEFONICO C/FIO P/EDIFICIO PADRAO BAIXO</v>
          </cell>
          <cell r="C2170" t="str">
            <v>UN</v>
          </cell>
          <cell r="D2170">
            <v>21.94</v>
          </cell>
        </row>
        <row r="2171">
          <cell r="A2171" t="str">
            <v>CÓDIGO</v>
          </cell>
          <cell r="B2171" t="str">
            <v>|D E S C R I Ç Ã O                                                   |UN</v>
          </cell>
          <cell r="C2171" t="str">
            <v>IDADE</v>
          </cell>
          <cell r="D2171" t="str">
            <v>|CUSTO TOTAL</v>
          </cell>
        </row>
        <row r="2172">
          <cell r="A2172" t="str">
            <v>ÍNCULO.....:</v>
          </cell>
          <cell r="B2172" t="str">
            <v>NACIONAL CAIXA</v>
          </cell>
        </row>
        <row r="2174">
          <cell r="A2174" t="str">
            <v>68635/002</v>
          </cell>
          <cell r="B2174" t="str">
            <v>PONTO DE CAMPAINHA EXTERNA (MUSICAL) P/PADRAO NORMAL/ALTO</v>
          </cell>
          <cell r="C2174" t="str">
            <v>UN</v>
          </cell>
          <cell r="D2174">
            <v>34.31</v>
          </cell>
        </row>
        <row r="2175">
          <cell r="A2175" t="str">
            <v>68635/003</v>
          </cell>
          <cell r="B2175" t="str">
            <v>PONTO DE TV SECO PARA EDIFICIOS</v>
          </cell>
          <cell r="C2175" t="str">
            <v>UN</v>
          </cell>
          <cell r="D2175">
            <v>18.23</v>
          </cell>
        </row>
        <row r="2176">
          <cell r="A2176" t="str">
            <v>68635/004</v>
          </cell>
          <cell r="B2176" t="str">
            <v>PONTO DE TOMADA P/ CHUVEIRO ELETRICO</v>
          </cell>
          <cell r="C2176" t="str">
            <v>UN</v>
          </cell>
          <cell r="D2176">
            <v>45.61</v>
          </cell>
        </row>
        <row r="2177">
          <cell r="A2177">
            <v>68690</v>
          </cell>
          <cell r="B2177" t="str">
            <v>PONTO INTERRUPTOR</v>
          </cell>
        </row>
        <row r="2178">
          <cell r="A2178" t="str">
            <v>68690/001</v>
          </cell>
          <cell r="B2178" t="str">
            <v>PONTO INTERRUPTOR SIMPLES ELETRODUTO PVC 1/2"- 4X2"</v>
          </cell>
          <cell r="C2178" t="str">
            <v>PT</v>
          </cell>
          <cell r="D2178">
            <v>42.62</v>
          </cell>
        </row>
        <row r="2179">
          <cell r="A2179" t="str">
            <v>68690/002</v>
          </cell>
          <cell r="B2179" t="str">
            <v>PONTO INTERRUPTOR DUPLO SIMPLES ELETR PVC 1/2" - 4X2"</v>
          </cell>
          <cell r="C2179" t="str">
            <v>PT</v>
          </cell>
          <cell r="D2179">
            <v>62.29</v>
          </cell>
        </row>
        <row r="2180">
          <cell r="A2180" t="str">
            <v>68690/003</v>
          </cell>
          <cell r="B2180" t="str">
            <v>PONTO INTERRUPTOR TRIPLO SIMPLES ELETRODUTO PVC 3/4" - 4X2"</v>
          </cell>
          <cell r="C2180" t="str">
            <v>PT</v>
          </cell>
          <cell r="D2180">
            <v>69.86</v>
          </cell>
        </row>
        <row r="2181">
          <cell r="A2181" t="str">
            <v>68690/004</v>
          </cell>
          <cell r="B2181" t="str">
            <v>PONTO INTERRUPTOR SIMPLES ELET FERRO ESMALTADO 3/4" -4X2"</v>
          </cell>
          <cell r="C2181" t="str">
            <v>PT</v>
          </cell>
          <cell r="D2181">
            <v>59.81</v>
          </cell>
        </row>
        <row r="2182">
          <cell r="A2182" t="str">
            <v>68690/005</v>
          </cell>
          <cell r="B2182" t="str">
            <v>PONTO INTERRUPTOR TRIPLO SIMP ELET FERRO ESMALTADO 3/4"-4X2"</v>
          </cell>
          <cell r="C2182" t="str">
            <v>PT</v>
          </cell>
          <cell r="D2182">
            <v>87.6</v>
          </cell>
        </row>
        <row r="2183">
          <cell r="A2183" t="str">
            <v>68690/006</v>
          </cell>
          <cell r="B2183" t="str">
            <v>PONTO INTERRUPTOR SIMPLES ELET FERRO GALV 3/4" - 4X2"</v>
          </cell>
          <cell r="C2183" t="str">
            <v>PT</v>
          </cell>
          <cell r="D2183">
            <v>55.25</v>
          </cell>
        </row>
        <row r="2184">
          <cell r="A2184" t="str">
            <v>68690/007</v>
          </cell>
          <cell r="B2184" t="str">
            <v>PONTO INTERRUPTOR THREE-WAY/ELETRODUTO PVC 3/4" - 4X2"</v>
          </cell>
          <cell r="C2184" t="str">
            <v>PT</v>
          </cell>
          <cell r="D2184">
            <v>152.86000000000001</v>
          </cell>
        </row>
        <row r="2185">
          <cell r="A2185">
            <v>178</v>
          </cell>
          <cell r="B2185" t="str">
            <v>GERADORES</v>
          </cell>
        </row>
        <row r="2186">
          <cell r="A2186">
            <v>71614</v>
          </cell>
          <cell r="B2186" t="str">
            <v>GRUPO GERADOR 40 KVA - MOTOR DIESEL</v>
          </cell>
        </row>
        <row r="2187">
          <cell r="A2187" t="str">
            <v>71614/001</v>
          </cell>
          <cell r="B2187" t="str">
            <v>GRUPO GERADOR 40 KVA MOTOR DIESEL - DEPRECIAÇÃO E JUROS</v>
          </cell>
          <cell r="C2187" t="str">
            <v>H</v>
          </cell>
          <cell r="D2187">
            <v>2.29</v>
          </cell>
        </row>
        <row r="2188">
          <cell r="A2188" t="str">
            <v>71614/002</v>
          </cell>
          <cell r="B2188" t="str">
            <v>GRUPO GERADOR 40 KVA MOTOR DIESEL - MANUTENÇÃO</v>
          </cell>
          <cell r="C2188" t="str">
            <v>H</v>
          </cell>
          <cell r="D2188">
            <v>0.8</v>
          </cell>
        </row>
        <row r="2189">
          <cell r="A2189" t="str">
            <v>71614/003</v>
          </cell>
          <cell r="B2189" t="str">
            <v>GRUPO GERADOR 40 KVA MOTOR DIESEL - MATERIAL NA OPERAÇÃO</v>
          </cell>
          <cell r="C2189" t="str">
            <v>H</v>
          </cell>
          <cell r="D2189">
            <v>20.79</v>
          </cell>
        </row>
        <row r="2190">
          <cell r="A2190" t="str">
            <v>71614/004</v>
          </cell>
          <cell r="B2190" t="str">
            <v>GRUPO GERADOR 40 KVA MOTOR DIESEL - UTILIZAÇÃO OPERATIVA</v>
          </cell>
          <cell r="C2190" t="str">
            <v>CHP</v>
          </cell>
          <cell r="D2190">
            <v>23.89</v>
          </cell>
        </row>
        <row r="2191">
          <cell r="A2191">
            <v>71615</v>
          </cell>
          <cell r="B2191" t="str">
            <v>GRUPO GERADOR 150/170 KVA - MOTOR DIESEL</v>
          </cell>
        </row>
        <row r="2192">
          <cell r="A2192" t="str">
            <v>71615/001</v>
          </cell>
          <cell r="B2192" t="str">
            <v>GRUPO GERADOR 150/170 KVA MOTOR DIESEL - DEPRECIAÇÃO</v>
          </cell>
          <cell r="C2192" t="str">
            <v>H</v>
          </cell>
          <cell r="D2192">
            <v>5.03</v>
          </cell>
        </row>
        <row r="2193">
          <cell r="A2193" t="str">
            <v>71615/002</v>
          </cell>
          <cell r="B2193" t="str">
            <v>GRUPO GERADOR 150/170 KVA MOTOR DIESEL - JUROS</v>
          </cell>
          <cell r="C2193" t="str">
            <v>H</v>
          </cell>
          <cell r="D2193">
            <v>1.89</v>
          </cell>
        </row>
        <row r="2194">
          <cell r="A2194" t="str">
            <v>71615/003</v>
          </cell>
          <cell r="B2194" t="str">
            <v>GRUPO GERADOR 150/170 KVA MOTOR DIESEL - MANUTENÇÃO</v>
          </cell>
          <cell r="C2194" t="str">
            <v>H</v>
          </cell>
          <cell r="D2194">
            <v>2.5099999999999998</v>
          </cell>
        </row>
        <row r="2195">
          <cell r="A2195" t="str">
            <v>71615/004</v>
          </cell>
          <cell r="B2195" t="str">
            <v>GRUPO GERADOR 150/170 KVA MOTOR DIESEL - MATERIAL NA OPERAÇÃO</v>
          </cell>
          <cell r="C2195" t="str">
            <v>H</v>
          </cell>
          <cell r="D2195">
            <v>63.5</v>
          </cell>
        </row>
        <row r="2196">
          <cell r="A2196" t="str">
            <v>71615/005</v>
          </cell>
          <cell r="B2196" t="str">
            <v>GRUPO GERADOR 150/170 KVA MOTOR DIESEL - UTILIZAÇÃO OPERATIVA</v>
          </cell>
          <cell r="C2196" t="str">
            <v>CHP</v>
          </cell>
          <cell r="D2196">
            <v>72.94</v>
          </cell>
        </row>
        <row r="2197">
          <cell r="A2197">
            <v>243</v>
          </cell>
          <cell r="B2197" t="str">
            <v>SISTEMAS DE PROTECAO/ATERRAMENTO</v>
          </cell>
        </row>
        <row r="2198">
          <cell r="A2198">
            <v>68069</v>
          </cell>
          <cell r="B2198" t="str">
            <v>HASTE COPPERWELD 5/8" X 3,0M C/CONECTOR</v>
          </cell>
          <cell r="C2198" t="str">
            <v>UN</v>
          </cell>
          <cell r="D2198">
            <v>32.25</v>
          </cell>
        </row>
        <row r="2199">
          <cell r="A2199">
            <v>68070</v>
          </cell>
          <cell r="B2199" t="str">
            <v>FIO TERRA E ISOLADOR P/PARA-RAIOS TIPO FRANKLIN</v>
          </cell>
          <cell r="C2199" t="str">
            <v>M</v>
          </cell>
          <cell r="D2199">
            <v>23.17</v>
          </cell>
        </row>
        <row r="2200">
          <cell r="A2200">
            <v>244</v>
          </cell>
          <cell r="B2200" t="str">
            <v>SERVICOS DIVERSOS</v>
          </cell>
        </row>
        <row r="2201">
          <cell r="A2201">
            <v>6006</v>
          </cell>
          <cell r="B2201" t="str">
            <v>INSTAL.ELETRICAS/TELEFONICAS - 2Q.37 TIPO "A"/MINIMO, EXCETO PADRAO</v>
          </cell>
          <cell r="C2201" t="str">
            <v>UN</v>
          </cell>
          <cell r="D2201">
            <v>619.16999999999996</v>
          </cell>
        </row>
        <row r="2202">
          <cell r="A2202" t="str">
            <v>CÓDIGO</v>
          </cell>
          <cell r="B2202" t="str">
            <v>|D E S C R I Ç Ã O                                                   |UN</v>
          </cell>
          <cell r="C2202" t="str">
            <v>IDADE</v>
          </cell>
          <cell r="D2202" t="str">
            <v>|CUSTO TOTAL</v>
          </cell>
        </row>
        <row r="2203">
          <cell r="A2203" t="str">
            <v>ÍNCULO.....:</v>
          </cell>
          <cell r="B2203" t="str">
            <v>NACIONAL CAIXA</v>
          </cell>
        </row>
        <row r="2205">
          <cell r="A2205">
            <v>6010</v>
          </cell>
          <cell r="B2205" t="str">
            <v>INSTAL.ELETRICAS/TELEFONICAS - 2Q.37 TIPO "A"/BAIXO, EXCETO PADRAO</v>
          </cell>
          <cell r="C2205" t="str">
            <v>UN</v>
          </cell>
          <cell r="D2205">
            <v>635.79</v>
          </cell>
        </row>
        <row r="2206">
          <cell r="A2206">
            <v>6012</v>
          </cell>
          <cell r="B2206" t="str">
            <v>INSTALACOES ELETRICAS/TELEFONICAS, EXCETO PADRAO - 2Q.39 TIPO "B"</v>
          </cell>
          <cell r="C2206" t="str">
            <v>UN</v>
          </cell>
          <cell r="D2206">
            <v>490.03</v>
          </cell>
        </row>
        <row r="2207">
          <cell r="B2207" t="str">
            <v>PADRAO MINIMO</v>
          </cell>
        </row>
        <row r="2208">
          <cell r="A2208">
            <v>6017</v>
          </cell>
          <cell r="B2208" t="str">
            <v>INSTALACOES ELETRICAS/TELEFONICAS, EXCETO PADRAO - 2Q-39 TIPO "B" PADR</v>
          </cell>
          <cell r="C2208" t="str">
            <v>UN</v>
          </cell>
          <cell r="D2208">
            <v>551.19000000000005</v>
          </cell>
        </row>
        <row r="2209">
          <cell r="B2209" t="str">
            <v>AO BAIXO</v>
          </cell>
        </row>
        <row r="2210">
          <cell r="A2210">
            <v>9535</v>
          </cell>
          <cell r="B2210" t="str">
            <v>INSTALACAO DE CHUVEIRO ELETRICO</v>
          </cell>
          <cell r="C2210" t="str">
            <v>UN</v>
          </cell>
          <cell r="D2210">
            <v>29.38</v>
          </cell>
        </row>
        <row r="2211">
          <cell r="A2211">
            <v>9539</v>
          </cell>
          <cell r="B2211" t="str">
            <v>EXTENSAO DE REDE PUBLICA DE BAIXA TENSAO - MMA</v>
          </cell>
          <cell r="C2211" t="str">
            <v>KM</v>
          </cell>
          <cell r="D2211">
            <v>10965.33</v>
          </cell>
        </row>
        <row r="2212">
          <cell r="A2212">
            <v>9540</v>
          </cell>
          <cell r="B2212" t="str">
            <v>ENTRADA DE ENERGIA - MONOFASICA - 50A</v>
          </cell>
          <cell r="C2212" t="str">
            <v>UN</v>
          </cell>
          <cell r="D2212">
            <v>674.34</v>
          </cell>
        </row>
        <row r="2213">
          <cell r="A2213">
            <v>11503</v>
          </cell>
          <cell r="B2213" t="str">
            <v>INSTALACOES ELETRICAS EQUIPAMENTO COMUNITARIO</v>
          </cell>
        </row>
        <row r="2214">
          <cell r="A2214" t="str">
            <v>11503/001</v>
          </cell>
          <cell r="B2214" t="str">
            <v>INSTALACOES ELETRICAS EQUIPAM. COMUNITARIO EQ-1-60</v>
          </cell>
          <cell r="C2214" t="str">
            <v>UN</v>
          </cell>
          <cell r="D2214">
            <v>623.69000000000005</v>
          </cell>
        </row>
        <row r="2215">
          <cell r="A2215">
            <v>23715</v>
          </cell>
          <cell r="B2215" t="str">
            <v>INSTALACOES ELETRICAS P/RESID EA.1.2Q.38/P. BAIXO</v>
          </cell>
        </row>
        <row r="2216">
          <cell r="A2216" t="str">
            <v>23715/001</v>
          </cell>
          <cell r="B2216" t="str">
            <v>INSTAL.ELETR.P/RESID.1-2Q.38 TIPO "A" PADRAO BAIXO</v>
          </cell>
          <cell r="C2216" t="str">
            <v>UN</v>
          </cell>
          <cell r="D2216">
            <v>718.07</v>
          </cell>
        </row>
        <row r="2217">
          <cell r="A2217">
            <v>23723</v>
          </cell>
          <cell r="B2217" t="str">
            <v>INSTALACOES ELETRICAS P/RESID EB.1.2Q.39/P. MINIMO</v>
          </cell>
        </row>
        <row r="2218">
          <cell r="A2218" t="str">
            <v>23723/001</v>
          </cell>
          <cell r="B2218" t="str">
            <v>INSTALACOES ELETRICAS P/RESIDENCIA EB.1.2Q.39, PADRAO MINIMO</v>
          </cell>
          <cell r="C2218" t="str">
            <v>UN</v>
          </cell>
          <cell r="D2218">
            <v>584.01</v>
          </cell>
        </row>
        <row r="2219">
          <cell r="A2219">
            <v>24272</v>
          </cell>
          <cell r="B2219" t="str">
            <v>INSTALACOES ELETRICAS P/UNIDADE SANITARIA</v>
          </cell>
        </row>
        <row r="2220">
          <cell r="A2220" t="str">
            <v>24272/001</v>
          </cell>
          <cell r="B2220" t="str">
            <v>INSTAL ELETRICA P/US-04, PADRAO MINIMO</v>
          </cell>
          <cell r="C2220" t="str">
            <v>UN</v>
          </cell>
          <cell r="D2220">
            <v>264.17</v>
          </cell>
        </row>
        <row r="2221">
          <cell r="A2221">
            <v>39629</v>
          </cell>
          <cell r="B2221" t="str">
            <v>INSTALACOES ELETRICAS P/RESID EB.1.1Q.32/P. BAIXO</v>
          </cell>
          <cell r="C2221" t="str">
            <v>UN</v>
          </cell>
          <cell r="D2221">
            <v>702.35</v>
          </cell>
        </row>
        <row r="2222">
          <cell r="A2222">
            <v>41598</v>
          </cell>
          <cell r="B2222" t="str">
            <v>ENTRADA PROVISORIA AEREA ENERGIA ELETRICA TRIFASICA 40A POSTE MADEIRA</v>
          </cell>
          <cell r="C2222" t="str">
            <v>UN</v>
          </cell>
          <cell r="D2222">
            <v>578.25</v>
          </cell>
        </row>
        <row r="2223">
          <cell r="A2223">
            <v>41606</v>
          </cell>
          <cell r="B2223" t="str">
            <v>INSTALACOES ELETRICAS GINASIO POLIESPORTIVO (QUADRA DA CIDADANIA)</v>
          </cell>
          <cell r="C2223" t="str">
            <v>UN</v>
          </cell>
          <cell r="D2223">
            <v>14268.53</v>
          </cell>
        </row>
        <row r="2224">
          <cell r="A2224">
            <v>68455</v>
          </cell>
          <cell r="B2224" t="str">
            <v>INSTALACAO ELETRICA P/ EDIFICIO RESIDENCIAL</v>
          </cell>
        </row>
        <row r="2225">
          <cell r="A2225" t="str">
            <v>68455/001</v>
          </cell>
          <cell r="B2225" t="str">
            <v>INSTALACAO ELETRICA P/ EDIFICIO RESIDENCIAL C/ 4 PAVTOS 16 UNID.</v>
          </cell>
          <cell r="C2225" t="str">
            <v>UN</v>
          </cell>
          <cell r="D2225">
            <v>16708.71</v>
          </cell>
        </row>
        <row r="2226">
          <cell r="B2226" t="str">
            <v>H4T-2Q-51,34A AUTOP</v>
          </cell>
        </row>
        <row r="2227">
          <cell r="A2227">
            <v>68458</v>
          </cell>
          <cell r="B2227" t="str">
            <v>INSTALACAO ELETRICA CASA POPULAR COM 31,24M2</v>
          </cell>
        </row>
        <row r="2228">
          <cell r="A2228" t="str">
            <v>68458/001</v>
          </cell>
          <cell r="B2228" t="str">
            <v>INSTALACAO ELETRICA CASA POPULAR COM 31,24M2</v>
          </cell>
          <cell r="C2228" t="str">
            <v>UN</v>
          </cell>
          <cell r="D2228">
            <v>585.65</v>
          </cell>
        </row>
        <row r="2229">
          <cell r="A2229" t="str">
            <v>68458/002</v>
          </cell>
          <cell r="B2229" t="str">
            <v>INSTAL.ELETRICAS/TELEFONICAS - 1Q.32 TIPO "B"/BAIXO, EXCETO PADRAO</v>
          </cell>
          <cell r="C2229" t="str">
            <v>UN</v>
          </cell>
          <cell r="D2229">
            <v>442.73</v>
          </cell>
        </row>
        <row r="2230">
          <cell r="A2230">
            <v>68470</v>
          </cell>
          <cell r="B2230" t="str">
            <v>INSTALACAO ELETRICA CASA TERREA 47,36M2</v>
          </cell>
        </row>
        <row r="2231">
          <cell r="A2231" t="str">
            <v>68470/001</v>
          </cell>
          <cell r="B2231" t="str">
            <v>INSTALACAO ELETRICA CASA TERREA 47,36M2</v>
          </cell>
          <cell r="C2231" t="str">
            <v>UN</v>
          </cell>
          <cell r="D2231">
            <v>1074.93</v>
          </cell>
        </row>
        <row r="2232">
          <cell r="A2232">
            <v>68474</v>
          </cell>
          <cell r="B2232" t="str">
            <v>INSTALACAO ELETRICA CASA TERREA POPULAR - 41,67M2</v>
          </cell>
        </row>
        <row r="2233">
          <cell r="A2233" t="str">
            <v>CÓDIGO</v>
          </cell>
          <cell r="B2233" t="str">
            <v>|D E S C R I Ç Ã O                                                   |UN</v>
          </cell>
          <cell r="C2233" t="str">
            <v>IDADE</v>
          </cell>
          <cell r="D2233" t="str">
            <v>|CUSTO TOTAL</v>
          </cell>
        </row>
        <row r="2234">
          <cell r="A2234" t="str">
            <v>ÍNCULO.....:</v>
          </cell>
          <cell r="B2234" t="str">
            <v>NACIONAL CAIXA</v>
          </cell>
        </row>
        <row r="2236">
          <cell r="A2236" t="str">
            <v>68474/001</v>
          </cell>
          <cell r="B2236" t="str">
            <v>INSTALACAO ELETRICA CASA TERREA POPULAR - 41,67M2</v>
          </cell>
          <cell r="C2236" t="str">
            <v>UN</v>
          </cell>
          <cell r="D2236">
            <v>599.59</v>
          </cell>
        </row>
        <row r="2237">
          <cell r="A2237">
            <v>68478</v>
          </cell>
          <cell r="B2237" t="str">
            <v>INSTALACAO/FORNEC PADRAO DE ENTRADA ENERGIA ELETRICA</v>
          </cell>
        </row>
        <row r="2238">
          <cell r="A2238" t="str">
            <v>68478/001</v>
          </cell>
          <cell r="B2238" t="str">
            <v>MONOFASICO, POSTE DE CONCRETO CIRCULAR, 200KG, H = 7M</v>
          </cell>
          <cell r="C2238" t="str">
            <v>UN</v>
          </cell>
          <cell r="D2238">
            <v>618.32000000000005</v>
          </cell>
        </row>
        <row r="2239">
          <cell r="A2239">
            <v>68495</v>
          </cell>
          <cell r="B2239" t="str">
            <v>EQUIPAMENTO DE RECALQUE (2 ELETROBOMBAS) INCLUSIVE CASA DE BOMBAS</v>
          </cell>
        </row>
        <row r="2240">
          <cell r="A2240" t="str">
            <v>68495/001</v>
          </cell>
          <cell r="B2240" t="str">
            <v>EQUIPAMENTO DE RECALQUE (2 ELETROBOMBAS) INCLUSIVE CASA DE BOMBAS</v>
          </cell>
          <cell r="C2240" t="str">
            <v>UN</v>
          </cell>
          <cell r="D2240">
            <v>1537.46</v>
          </cell>
        </row>
        <row r="2241">
          <cell r="A2241">
            <v>68496</v>
          </cell>
          <cell r="B2241" t="str">
            <v>FIACAO E TUBO DE PVC PARA EQUIPAMENTO DE RECALQUE</v>
          </cell>
        </row>
        <row r="2242">
          <cell r="A2242" t="str">
            <v>68496/001</v>
          </cell>
          <cell r="B2242" t="str">
            <v>FIACAO E TUBO DE PVC PARA EQUIPAMENTO DE RECALQUE</v>
          </cell>
          <cell r="C2242" t="str">
            <v>UN</v>
          </cell>
          <cell r="D2242">
            <v>354.71</v>
          </cell>
        </row>
        <row r="2243">
          <cell r="A2243">
            <v>68542</v>
          </cell>
          <cell r="B2243" t="str">
            <v>INSTALACAO/FORNEC PADRAO DE ENTRADA ENERGIA ELETRICA</v>
          </cell>
        </row>
        <row r="2244">
          <cell r="A2244" t="str">
            <v>68542/001</v>
          </cell>
          <cell r="B2244" t="str">
            <v>INSTALACAO/FORNEC PADRAO DE ENTRADA ENERGIA ELETRICA POLIFASICO, POSTE</v>
          </cell>
          <cell r="C2244" t="str">
            <v>UN</v>
          </cell>
          <cell r="D2244">
            <v>504.68</v>
          </cell>
        </row>
        <row r="2245">
          <cell r="B2245" t="str">
            <v>METALICO GALV 3"X5,0M COMPLETO</v>
          </cell>
        </row>
        <row r="2246">
          <cell r="A2246">
            <v>68627</v>
          </cell>
          <cell r="B2246" t="str">
            <v>INSTALACOES ELETRICAS DO PAVIMENTO TERREO</v>
          </cell>
        </row>
        <row r="2247">
          <cell r="A2247" t="str">
            <v>68627/001</v>
          </cell>
          <cell r="B2247" t="str">
            <v>INSTALACOES ELETRICAS DO PAVIMENTO TERREO</v>
          </cell>
          <cell r="C2247" t="str">
            <v>UN</v>
          </cell>
          <cell r="D2247">
            <v>5069.42</v>
          </cell>
        </row>
        <row r="2248">
          <cell r="A2248" t="str">
            <v>68627/002</v>
          </cell>
          <cell r="B2248" t="str">
            <v>INSTALACOES ELETRICAS DO PRIMEIRO PAVIMENTO</v>
          </cell>
          <cell r="C2248" t="str">
            <v>UN</v>
          </cell>
          <cell r="D2248">
            <v>4841.68</v>
          </cell>
        </row>
        <row r="2249">
          <cell r="A2249" t="str">
            <v>68627/003</v>
          </cell>
          <cell r="B2249" t="str">
            <v>INSTALACOES ELETRICAS DO SEGUNDO PAVIMENTO</v>
          </cell>
          <cell r="C2249" t="str">
            <v>UN</v>
          </cell>
          <cell r="D2249">
            <v>4841.32</v>
          </cell>
        </row>
        <row r="2250">
          <cell r="A2250" t="str">
            <v>68627/004</v>
          </cell>
          <cell r="B2250" t="str">
            <v>INSTALACOES ELETRICAS DO TERCEIRO PAVIMENTO</v>
          </cell>
          <cell r="C2250" t="str">
            <v>UN</v>
          </cell>
          <cell r="D2250">
            <v>4841.32</v>
          </cell>
        </row>
        <row r="2251">
          <cell r="A2251">
            <v>68674</v>
          </cell>
          <cell r="B2251" t="str">
            <v>INSTALACOES ELETRICAS P/ CASA POPULAR - KIT PROJETO</v>
          </cell>
        </row>
        <row r="2252">
          <cell r="A2252" t="str">
            <v>68674/001</v>
          </cell>
          <cell r="B2252" t="str">
            <v>INSTALACOES ELETRICAS P/ CASA POPULAR - KIT PROJETO 1 (2 PAVTOS-44 M2)</v>
          </cell>
          <cell r="C2252" t="str">
            <v>UN</v>
          </cell>
          <cell r="D2252">
            <v>964.89</v>
          </cell>
        </row>
        <row r="2253">
          <cell r="A2253" t="str">
            <v>68674/002</v>
          </cell>
          <cell r="B2253" t="str">
            <v>INSTALACOES ELETRICAS P/ CASA POPULAR - KIT PROJETO 2 (2 PAVTOS- 35,80</v>
          </cell>
          <cell r="C2253" t="str">
            <v>UN</v>
          </cell>
          <cell r="D2253">
            <v>952.79</v>
          </cell>
        </row>
        <row r="2254">
          <cell r="B2254" t="str">
            <v>M2)</v>
          </cell>
        </row>
        <row r="2255">
          <cell r="A2255" t="str">
            <v>68674/003</v>
          </cell>
          <cell r="B2255" t="str">
            <v>INSTALACOES ELETRICAS P/ CASA POPULAR - KIT PROJETO 3 (1 PAVTO- 34,20</v>
          </cell>
          <cell r="C2255" t="str">
            <v>UN</v>
          </cell>
          <cell r="D2255">
            <v>719.7</v>
          </cell>
        </row>
        <row r="2256">
          <cell r="B2256" t="str">
            <v>M2)</v>
          </cell>
        </row>
        <row r="2257">
          <cell r="A2257" t="str">
            <v>68674/004</v>
          </cell>
          <cell r="B2257" t="str">
            <v>INSTALACOES ELETRICAS P/ CASA POPULAR - KIT PROJETO 4 (1 PAVTO- 33,82</v>
          </cell>
          <cell r="C2257" t="str">
            <v>UN</v>
          </cell>
          <cell r="D2257">
            <v>684.28</v>
          </cell>
        </row>
        <row r="2258">
          <cell r="B2258" t="str">
            <v>M2)</v>
          </cell>
        </row>
        <row r="2259">
          <cell r="A2259" t="str">
            <v>68674/005</v>
          </cell>
          <cell r="B2259" t="str">
            <v>INSTALACOES ELETRICAS P/ CASA POPULAR - KIT PROJETO 5 (1 PAVTO -45,16</v>
          </cell>
          <cell r="C2259" t="str">
            <v>UN</v>
          </cell>
          <cell r="D2259">
            <v>751.84</v>
          </cell>
        </row>
        <row r="2260">
          <cell r="B2260" t="str">
            <v>M2)</v>
          </cell>
        </row>
        <row r="2261">
          <cell r="A2261" t="str">
            <v>68674/006</v>
          </cell>
          <cell r="B2261" t="str">
            <v>INSTALACOES ELETRICAS P/ CASA POPULAR - KIT PROJETO 6 (1 PAVTO -34,38</v>
          </cell>
          <cell r="C2261" t="str">
            <v>UN</v>
          </cell>
          <cell r="D2261">
            <v>751.85</v>
          </cell>
        </row>
        <row r="2262">
          <cell r="B2262" t="str">
            <v>M2)</v>
          </cell>
        </row>
        <row r="2263">
          <cell r="A2263" t="str">
            <v>68674/007</v>
          </cell>
          <cell r="B2263" t="str">
            <v>INSTALACOES ELETRICAS P/ CASA POPULAR - KIT PROJETO 7 (1 PAVTO- 37,26</v>
          </cell>
          <cell r="C2263" t="str">
            <v>UN</v>
          </cell>
          <cell r="D2263">
            <v>760.16</v>
          </cell>
        </row>
        <row r="2264">
          <cell r="A2264" t="str">
            <v>CÓDIGO</v>
          </cell>
          <cell r="B2264" t="str">
            <v>|D E S C R I Ç Ã O                                                   |UN</v>
          </cell>
          <cell r="C2264" t="str">
            <v>IDADE</v>
          </cell>
          <cell r="D2264" t="str">
            <v>|CUSTO TOTAL</v>
          </cell>
        </row>
        <row r="2265">
          <cell r="A2265" t="str">
            <v>ÍNCULO.....:</v>
          </cell>
          <cell r="B2265" t="str">
            <v>NACIONAL CAIXA</v>
          </cell>
        </row>
        <row r="2267">
          <cell r="B2267" t="str">
            <v>M2)</v>
          </cell>
        </row>
        <row r="2268">
          <cell r="A2268" t="str">
            <v>68674/008</v>
          </cell>
          <cell r="B2268" t="str">
            <v>INSTALACOES ELETRICAS P/ CASA POPULAR - KIT PROJETO 8 (1 PAVTO- 39,83</v>
          </cell>
          <cell r="C2268" t="str">
            <v>UN</v>
          </cell>
          <cell r="D2268">
            <v>743.35</v>
          </cell>
        </row>
        <row r="2269">
          <cell r="B2269" t="str">
            <v>M2)</v>
          </cell>
        </row>
        <row r="2270">
          <cell r="A2270">
            <v>270</v>
          </cell>
          <cell r="B2270" t="str">
            <v>CHAVES EM GERAL/FUSIVEIS E CONECTORES</v>
          </cell>
        </row>
        <row r="2271">
          <cell r="A2271">
            <v>71533</v>
          </cell>
          <cell r="B2271" t="str">
            <v>CHAVE GUARDA MOTOR TRIFÁSICA 7,5/10 CV, 220V,  CHAVE MAGNÉTICA COM REL</v>
          </cell>
          <cell r="C2271" t="str">
            <v>UN</v>
          </cell>
          <cell r="D2271">
            <v>391.29</v>
          </cell>
        </row>
        <row r="2272">
          <cell r="B2272" t="str">
            <v>É TERMICO, BOTOEIRA LIGA - DESLIGA. FORNECIMENTO E COLOCAÇÃO.</v>
          </cell>
        </row>
        <row r="2273">
          <cell r="A2273" t="str">
            <v>INES</v>
          </cell>
          <cell r="B2273" t="str">
            <v>INSTALACOES ESPECIAIS</v>
          </cell>
        </row>
        <row r="2274">
          <cell r="A2274">
            <v>186</v>
          </cell>
          <cell r="B2274" t="str">
            <v>INCENDIO</v>
          </cell>
        </row>
        <row r="2275">
          <cell r="A2275">
            <v>23703</v>
          </cell>
          <cell r="B2275" t="str">
            <v>INSTALACAO INCENDIO</v>
          </cell>
        </row>
        <row r="2276">
          <cell r="A2276" t="str">
            <v>23703/001</v>
          </cell>
          <cell r="B2276" t="str">
            <v>INSTALACAO INCENDIO PRUMADAS PR5-2Q-T</v>
          </cell>
          <cell r="C2276" t="str">
            <v>UN</v>
          </cell>
          <cell r="D2276">
            <v>10880.41</v>
          </cell>
        </row>
        <row r="2277">
          <cell r="A2277" t="str">
            <v>23703/002</v>
          </cell>
          <cell r="B2277" t="str">
            <v>INSTALACAO INCENDIO CAIXAS EQUIPAMENTOS PR5-2Q-T</v>
          </cell>
          <cell r="C2277" t="str">
            <v>UN</v>
          </cell>
          <cell r="D2277">
            <v>7336.59</v>
          </cell>
        </row>
        <row r="2278">
          <cell r="A2278" t="str">
            <v>23703/003</v>
          </cell>
          <cell r="B2278" t="str">
            <v>INSTALACAO INCENDIO PRESSURIZACAO PR5-2Q-T</v>
          </cell>
          <cell r="C2278" t="str">
            <v>UN</v>
          </cell>
          <cell r="D2278">
            <v>2855.39</v>
          </cell>
        </row>
        <row r="2279">
          <cell r="A2279" t="str">
            <v>23703/004</v>
          </cell>
          <cell r="B2279" t="str">
            <v>INSTALACOES DE INCENDIO P/ EDIFICIO RESIDENCIAL C/ 4 PAVTOS 16 UNID.</v>
          </cell>
          <cell r="C2279" t="str">
            <v>UN</v>
          </cell>
          <cell r="D2279">
            <v>4118.67</v>
          </cell>
        </row>
        <row r="2280">
          <cell r="A2280" t="str">
            <v>23703/005</v>
          </cell>
          <cell r="B2280" t="str">
            <v>INSTALACAO INCENDIO H4T-2Q-51,34 AUTOP</v>
          </cell>
          <cell r="C2280" t="str">
            <v>UN</v>
          </cell>
          <cell r="D2280">
            <v>5915.75</v>
          </cell>
        </row>
        <row r="2281">
          <cell r="A2281">
            <v>68638</v>
          </cell>
          <cell r="B2281" t="str">
            <v>EXTINTOR DE AGUA PRESSURIZADA - AP - 10L</v>
          </cell>
        </row>
        <row r="2282">
          <cell r="A2282" t="str">
            <v>68638/001</v>
          </cell>
          <cell r="B2282" t="str">
            <v>HIDRANTE DE COLUNA COMPLETO</v>
          </cell>
          <cell r="C2282" t="str">
            <v>UN</v>
          </cell>
          <cell r="D2282">
            <v>648.54</v>
          </cell>
        </row>
        <row r="2283">
          <cell r="A2283" t="str">
            <v>68638/002</v>
          </cell>
          <cell r="B2283" t="str">
            <v>EXTINTOR DE PO QUIMICO SECO - 4 KG</v>
          </cell>
          <cell r="C2283" t="str">
            <v>UN</v>
          </cell>
          <cell r="D2283">
            <v>86.12</v>
          </cell>
        </row>
        <row r="2284">
          <cell r="A2284" t="str">
            <v>68638/003</v>
          </cell>
          <cell r="B2284" t="str">
            <v>EXTINTOR DE AGUA PRESSURIZADA - AP - 10L</v>
          </cell>
          <cell r="C2284" t="str">
            <v>UN</v>
          </cell>
          <cell r="D2284">
            <v>97.47</v>
          </cell>
        </row>
        <row r="2285">
          <cell r="A2285">
            <v>187</v>
          </cell>
          <cell r="B2285" t="str">
            <v>TELEFONE</v>
          </cell>
        </row>
        <row r="2286">
          <cell r="A2286">
            <v>11544</v>
          </cell>
          <cell r="B2286" t="str">
            <v>PONTOS DE TELEFONE - ELETRODUTO DE PVC</v>
          </cell>
        </row>
        <row r="2287">
          <cell r="A2287" t="str">
            <v>11544/001</v>
          </cell>
          <cell r="B2287" t="str">
            <v>INSTALACAO PVC PONTO SECO P/TELEFONE C/5 VARAS DE ELETRODUTO PVC 3/4"</v>
          </cell>
          <cell r="C2287" t="str">
            <v>UN</v>
          </cell>
          <cell r="D2287">
            <v>129.11000000000001</v>
          </cell>
        </row>
        <row r="2288">
          <cell r="B2288" t="str">
            <v>CONEXOES E CAIXA.</v>
          </cell>
        </row>
        <row r="2289">
          <cell r="A2289">
            <v>23704</v>
          </cell>
          <cell r="B2289" t="str">
            <v>INSTALACAO TELEFONICA</v>
          </cell>
        </row>
        <row r="2290">
          <cell r="A2290" t="str">
            <v>23704/001</v>
          </cell>
          <cell r="B2290" t="str">
            <v>INSTALACAO TELEFONICA PR5-2Q-T INCL REDE SUBTERRANEA E LIGACAO PREDIAL</v>
          </cell>
          <cell r="C2290" t="str">
            <v>UN</v>
          </cell>
          <cell r="D2290">
            <v>4346.0600000000004</v>
          </cell>
        </row>
        <row r="2291">
          <cell r="A2291" t="str">
            <v>23704/002</v>
          </cell>
          <cell r="B2291" t="str">
            <v>INSTALACAO TELEFONICA EQ-1-60</v>
          </cell>
          <cell r="C2291" t="str">
            <v>UN</v>
          </cell>
          <cell r="D2291">
            <v>50.6</v>
          </cell>
        </row>
        <row r="2292">
          <cell r="A2292" t="str">
            <v>23704/003</v>
          </cell>
          <cell r="B2292" t="str">
            <v>INSTALACOES TELEFONICAS P/ EDIFICIO RESIDENCIAL C/ 4 PAVTOS 16 UNID.</v>
          </cell>
          <cell r="C2292" t="str">
            <v>UN</v>
          </cell>
          <cell r="D2292">
            <v>2458.16</v>
          </cell>
        </row>
        <row r="2293">
          <cell r="A2293">
            <v>68071</v>
          </cell>
          <cell r="B2293" t="str">
            <v>INSTALACAO TELEFONICA P/PREDIO RESIDENCIAL 4PAV</v>
          </cell>
          <cell r="C2293" t="str">
            <v>UN</v>
          </cell>
          <cell r="D2293">
            <v>4633.5</v>
          </cell>
        </row>
        <row r="2294">
          <cell r="A2294">
            <v>68486</v>
          </cell>
          <cell r="B2294" t="str">
            <v>ELETRODUTOS PARA INSTALACOES TELEFONICAS</v>
          </cell>
        </row>
        <row r="2295">
          <cell r="A2295" t="str">
            <v>CÓDIGO</v>
          </cell>
          <cell r="B2295" t="str">
            <v>|D E S C R I Ç Ã O                                                   |UN</v>
          </cell>
          <cell r="C2295" t="str">
            <v>IDADE</v>
          </cell>
          <cell r="D2295" t="str">
            <v>|CUSTO TOTAL</v>
          </cell>
        </row>
        <row r="2296">
          <cell r="A2296" t="str">
            <v>ÍNCULO.....:</v>
          </cell>
          <cell r="B2296" t="str">
            <v>NACIONAL CAIXA</v>
          </cell>
        </row>
        <row r="2298">
          <cell r="A2298" t="str">
            <v>68486/001</v>
          </cell>
          <cell r="B2298" t="str">
            <v>ELETRODUTOS PARA INSTALACOES TELEFONICAS</v>
          </cell>
          <cell r="C2298" t="str">
            <v>UN</v>
          </cell>
          <cell r="D2298">
            <v>360.58</v>
          </cell>
        </row>
        <row r="2299">
          <cell r="A2299">
            <v>68487</v>
          </cell>
          <cell r="B2299" t="str">
            <v>PE-A.43 - PONTO DE TOMADA PARA TELEFONE</v>
          </cell>
        </row>
        <row r="2300">
          <cell r="A2300" t="str">
            <v>68487/001</v>
          </cell>
          <cell r="B2300" t="str">
            <v>PONTO DE TOMADA PARA TELEFONE</v>
          </cell>
          <cell r="C2300" t="str">
            <v>UN</v>
          </cell>
          <cell r="D2300">
            <v>64.56</v>
          </cell>
        </row>
        <row r="2301">
          <cell r="A2301">
            <v>200</v>
          </cell>
          <cell r="B2301" t="str">
            <v>PARA RAIOS</v>
          </cell>
        </row>
        <row r="2302">
          <cell r="A2302">
            <v>8260</v>
          </cell>
          <cell r="B2302" t="str">
            <v>INSTALACAO PARA-RAIOS P/RESERVATORIO</v>
          </cell>
          <cell r="C2302" t="str">
            <v>UN</v>
          </cell>
          <cell r="D2302">
            <v>1565.12</v>
          </cell>
        </row>
        <row r="2303">
          <cell r="A2303">
            <v>23701</v>
          </cell>
          <cell r="B2303" t="str">
            <v>INSTALACAO PARA-RAIOS</v>
          </cell>
        </row>
        <row r="2304">
          <cell r="A2304" t="str">
            <v>23701/001</v>
          </cell>
          <cell r="B2304" t="str">
            <v>INSTALACAO PARA-RAIOS PR5-2Q-T</v>
          </cell>
          <cell r="C2304" t="str">
            <v>UN</v>
          </cell>
          <cell r="D2304">
            <v>296.06</v>
          </cell>
        </row>
        <row r="2305">
          <cell r="A2305">
            <v>274</v>
          </cell>
          <cell r="B2305" t="str">
            <v>GAS</v>
          </cell>
        </row>
        <row r="2306">
          <cell r="A2306">
            <v>23698</v>
          </cell>
          <cell r="B2306" t="str">
            <v>INSTALACAO GAS</v>
          </cell>
        </row>
        <row r="2307">
          <cell r="A2307" t="str">
            <v>23698/001</v>
          </cell>
          <cell r="B2307" t="str">
            <v>INSTALACAO GAS PR5-2Q-T INCL ARMARIO MEDIDORES E LIGACAO PREDIAL</v>
          </cell>
          <cell r="C2307" t="str">
            <v>UN</v>
          </cell>
          <cell r="D2307">
            <v>16139.55</v>
          </cell>
        </row>
        <row r="2308">
          <cell r="A2308" t="str">
            <v>23698/002</v>
          </cell>
          <cell r="B2308" t="str">
            <v>INSTALACOES GAS CENTRAL P/ EDIFICIO RESIDENCIAL C/ 4 PAVTOS 16 UNID.</v>
          </cell>
          <cell r="C2308" t="str">
            <v>UN</v>
          </cell>
          <cell r="D2308">
            <v>2753.25</v>
          </cell>
        </row>
        <row r="2309">
          <cell r="B2309" t="str">
            <v>UMA CENTRAL POR BLOCO COM 16 PONTOS</v>
          </cell>
        </row>
        <row r="2310">
          <cell r="A2310">
            <v>312</v>
          </cell>
          <cell r="B2310" t="str">
            <v>BOMBAS P/INSTALACAO PREDIAL</v>
          </cell>
        </row>
        <row r="2311">
          <cell r="A2311">
            <v>56921</v>
          </cell>
          <cell r="B2311" t="str">
            <v>INSTALACAO BOMBAS RECALQUE</v>
          </cell>
        </row>
        <row r="2312">
          <cell r="A2312" t="str">
            <v>56921/001</v>
          </cell>
          <cell r="B2312" t="str">
            <v>INSTALACAO BOMBAS RECALQUE PR5-2Q-T</v>
          </cell>
          <cell r="C2312" t="str">
            <v>UN</v>
          </cell>
          <cell r="D2312">
            <v>2871.19</v>
          </cell>
        </row>
        <row r="2313">
          <cell r="A2313" t="str">
            <v>INHI</v>
          </cell>
          <cell r="B2313" t="str">
            <v>INSTALACOES HIDRO SANITARIAS</v>
          </cell>
        </row>
        <row r="2314">
          <cell r="A2314">
            <v>179</v>
          </cell>
          <cell r="B2314" t="str">
            <v>FORNEC. E ASSENTAMENTO DE TUBOS P/INSTALACAO DOMICILIAR</v>
          </cell>
        </row>
        <row r="2315">
          <cell r="A2315">
            <v>8259</v>
          </cell>
          <cell r="B2315" t="str">
            <v>FORN/ASSENTAMENTO TUBO PVC PERFURADO P/DRENO 150MM</v>
          </cell>
          <cell r="C2315" t="str">
            <v>M</v>
          </cell>
          <cell r="D2315">
            <v>47.9</v>
          </cell>
        </row>
        <row r="2316">
          <cell r="A2316">
            <v>24174</v>
          </cell>
          <cell r="B2316" t="str">
            <v>FORN/ASSENTAM TUBO ACO GALV.C/ COSTURA DN 1/2 POL INCLUSIVE CONEXOES</v>
          </cell>
        </row>
        <row r="2317">
          <cell r="A2317" t="str">
            <v>24174/001</v>
          </cell>
          <cell r="B2317" t="str">
            <v>FORN./ASSENTAM. TUBO ACO GALV. C/ COSTURA DN 15 MM</v>
          </cell>
          <cell r="C2317" t="str">
            <v>M</v>
          </cell>
          <cell r="D2317">
            <v>12.61</v>
          </cell>
        </row>
        <row r="2318">
          <cell r="A2318">
            <v>24189</v>
          </cell>
          <cell r="B2318" t="str">
            <v>FORN./ASSENTAM. TUBO FOFO SERIE HL DN 75, INCL CONEXOES</v>
          </cell>
        </row>
        <row r="2319">
          <cell r="A2319" t="str">
            <v>24189/001</v>
          </cell>
          <cell r="B2319" t="str">
            <v>FORN./ASSENTAM. TUBO FOFO SERIE HL DN 75 INCL CONEXOES</v>
          </cell>
          <cell r="C2319" t="str">
            <v>M</v>
          </cell>
          <cell r="D2319">
            <v>168.15</v>
          </cell>
        </row>
        <row r="2320">
          <cell r="A2320">
            <v>24192</v>
          </cell>
          <cell r="B2320" t="str">
            <v>FORN/ASSENTAM. TUBO PVC BRANCO ESGOTO DN 50 INCLUSIVE CONEXOES</v>
          </cell>
        </row>
        <row r="2321">
          <cell r="A2321" t="str">
            <v>24192/001</v>
          </cell>
          <cell r="B2321" t="str">
            <v>FORN./ASSENTAM. TUBO PVC BRANCO ESGOTO DN 50 COM CONEXOES</v>
          </cell>
          <cell r="C2321" t="str">
            <v>M</v>
          </cell>
          <cell r="D2321">
            <v>17.05</v>
          </cell>
        </row>
        <row r="2322">
          <cell r="A2322">
            <v>24193</v>
          </cell>
          <cell r="B2322" t="str">
            <v>FORN./ASSENTAM. TUBO PVC BRANCO ESGOTO DN 75 INCLUSIVE CONEXOES</v>
          </cell>
        </row>
        <row r="2323">
          <cell r="A2323" t="str">
            <v>24193/001</v>
          </cell>
          <cell r="B2323" t="str">
            <v>FORN./ASSENTAM. TUBO PVC BRANCO ESGOTO DN 75 COM CONEXOES</v>
          </cell>
          <cell r="C2323" t="str">
            <v>M</v>
          </cell>
          <cell r="D2323">
            <v>23.07</v>
          </cell>
        </row>
        <row r="2324">
          <cell r="A2324">
            <v>24194</v>
          </cell>
          <cell r="B2324" t="str">
            <v>FORN./ASSENTAM. TUBO PVC BRANCO ESGOTO DN 100 INCLUSIVE CONEXOES</v>
          </cell>
        </row>
        <row r="2325">
          <cell r="A2325" t="str">
            <v>24194/001</v>
          </cell>
          <cell r="B2325" t="str">
            <v>FORN./ASSENTAM. TUBO PVC BRANCO ESGOTO DN 100 COM CONEXOES</v>
          </cell>
          <cell r="C2325" t="str">
            <v>M</v>
          </cell>
          <cell r="D2325">
            <v>24.83</v>
          </cell>
        </row>
        <row r="2326">
          <cell r="A2326" t="str">
            <v>CÓDIGO</v>
          </cell>
          <cell r="B2326" t="str">
            <v>|D E S C R I Ç Ã O                                                   |UN</v>
          </cell>
          <cell r="C2326" t="str">
            <v>IDADE</v>
          </cell>
          <cell r="D2326" t="str">
            <v>|CUSTO TOTAL</v>
          </cell>
        </row>
        <row r="2327">
          <cell r="A2327" t="str">
            <v>ÍNCULO.....:</v>
          </cell>
          <cell r="B2327" t="str">
            <v>NACIONAL CAIXA</v>
          </cell>
        </row>
        <row r="2329">
          <cell r="A2329">
            <v>24195</v>
          </cell>
          <cell r="B2329" t="str">
            <v>FORN./ASSENTAM. TUBO PVC BRANCO ESGOTO DN 150 INCLUSIVE CONEXOES</v>
          </cell>
        </row>
        <row r="2330">
          <cell r="A2330" t="str">
            <v>24195/001</v>
          </cell>
          <cell r="B2330" t="str">
            <v>FORN./ASSENTAM. TUBO PVC BRANCO ESGOTO DN 150</v>
          </cell>
          <cell r="C2330" t="str">
            <v>M</v>
          </cell>
          <cell r="D2330">
            <v>49.85</v>
          </cell>
        </row>
        <row r="2331">
          <cell r="A2331">
            <v>24220</v>
          </cell>
          <cell r="B2331" t="str">
            <v>FORN/ASSENT. TUBO FOFO K7/K9 JE DN 200MM</v>
          </cell>
        </row>
        <row r="2332">
          <cell r="A2332" t="str">
            <v>24220/001</v>
          </cell>
          <cell r="B2332" t="str">
            <v>FORN/ASSENT TUBO FOFO J7/K9 JE DN 200 MM</v>
          </cell>
          <cell r="C2332" t="str">
            <v>M</v>
          </cell>
          <cell r="D2332">
            <v>289.55</v>
          </cell>
        </row>
        <row r="2333">
          <cell r="A2333">
            <v>24221</v>
          </cell>
          <cell r="B2333" t="str">
            <v>FORN/ASSENT. TUBO FOFO K7/K9 JE DN 300MM</v>
          </cell>
        </row>
        <row r="2334">
          <cell r="A2334" t="str">
            <v>24221/001</v>
          </cell>
          <cell r="B2334" t="str">
            <v>FORN/ASSENT TUBO FOFO K7/K9 JE DN 300 MM</v>
          </cell>
          <cell r="C2334" t="str">
            <v>M</v>
          </cell>
          <cell r="D2334">
            <v>459.14</v>
          </cell>
        </row>
        <row r="2335">
          <cell r="A2335">
            <v>24230</v>
          </cell>
          <cell r="B2335" t="str">
            <v>FORN./ASSENTAM. TUBO PVC REFORCADO P/ESGOTO DN 150</v>
          </cell>
        </row>
        <row r="2336">
          <cell r="A2336" t="str">
            <v>24230/001</v>
          </cell>
          <cell r="B2336" t="str">
            <v>FORN./ASSENTAM. TUBO PVC REFORCADO P/ESGOTO DN 150MM</v>
          </cell>
          <cell r="C2336" t="str">
            <v>M</v>
          </cell>
          <cell r="D2336">
            <v>43.91</v>
          </cell>
        </row>
        <row r="2337">
          <cell r="A2337">
            <v>24241</v>
          </cell>
          <cell r="B2337" t="str">
            <v>FORN/ASSENT. TUBO PVC ESGOTO JS DN 40 MM INCLUSIVE CONEXOES</v>
          </cell>
        </row>
        <row r="2338">
          <cell r="A2338" t="str">
            <v>24241/001</v>
          </cell>
          <cell r="B2338" t="str">
            <v>FORN/ASSENT. TUBO PVC ESGOTO JS DN 40 MM COM CONEXOES</v>
          </cell>
          <cell r="C2338" t="str">
            <v>M</v>
          </cell>
          <cell r="D2338">
            <v>12.22</v>
          </cell>
        </row>
        <row r="2339">
          <cell r="A2339">
            <v>40727</v>
          </cell>
          <cell r="B2339" t="str">
            <v>FORN/ASSENTAMENTO TUBO PVC JS DN 75MM, INCL. CONEXOES</v>
          </cell>
          <cell r="C2339" t="str">
            <v>M</v>
          </cell>
          <cell r="D2339">
            <v>36.57</v>
          </cell>
        </row>
        <row r="2340">
          <cell r="A2340">
            <v>40733</v>
          </cell>
          <cell r="B2340" t="str">
            <v>FORN./ASSENTAM. TUBO ACO GALV. C/ COSTURA 1" INCL CONEXOES</v>
          </cell>
          <cell r="C2340" t="str">
            <v>M</v>
          </cell>
          <cell r="D2340">
            <v>36.89</v>
          </cell>
        </row>
        <row r="2341">
          <cell r="A2341">
            <v>40734</v>
          </cell>
          <cell r="B2341" t="str">
            <v>FORN/ASSENTAM TUBO ACO GALV. C/COSTURA DN 1.1/4" INCLUSIVE CONEXOES</v>
          </cell>
          <cell r="C2341" t="str">
            <v>M</v>
          </cell>
          <cell r="D2341">
            <v>51.72</v>
          </cell>
        </row>
        <row r="2342">
          <cell r="A2342">
            <v>40735</v>
          </cell>
          <cell r="B2342" t="str">
            <v>FORN/ASSENTAM TUBO ACO GALV. C/COSTURA DN 1.1/2" INCL CONEXOES</v>
          </cell>
          <cell r="C2342" t="str">
            <v>M</v>
          </cell>
          <cell r="D2342">
            <v>55.53</v>
          </cell>
        </row>
        <row r="2343">
          <cell r="A2343">
            <v>40736</v>
          </cell>
          <cell r="B2343" t="str">
            <v>FORN/ASSENTAM TUBO ACO GALV.C/ COSTURA DN 2" INCL CONEXOES</v>
          </cell>
          <cell r="C2343" t="str">
            <v>M</v>
          </cell>
          <cell r="D2343">
            <v>72.739999999999995</v>
          </cell>
        </row>
        <row r="2344">
          <cell r="A2344">
            <v>40737</v>
          </cell>
          <cell r="B2344" t="str">
            <v>FORN/ASSENTAM TUBO ACO GALV. C/COSTURA DN 2.1/2" INCL  CONEXOES</v>
          </cell>
          <cell r="C2344" t="str">
            <v>M</v>
          </cell>
          <cell r="D2344">
            <v>91.95</v>
          </cell>
        </row>
        <row r="2345">
          <cell r="A2345">
            <v>40738</v>
          </cell>
          <cell r="B2345" t="str">
            <v>FORN/ASSENTAM TUBO ACO GALV. C/COSTURA DN 3" INCL  CONEXOES</v>
          </cell>
          <cell r="C2345" t="str">
            <v>M</v>
          </cell>
          <cell r="D2345">
            <v>98.22</v>
          </cell>
        </row>
        <row r="2346">
          <cell r="A2346">
            <v>40739</v>
          </cell>
          <cell r="B2346" t="str">
            <v>FORN/ASSENTAM TUBO ACO GALV.C/ COSTURA DN 4" INCL CONEXOES</v>
          </cell>
          <cell r="C2346" t="str">
            <v>M</v>
          </cell>
          <cell r="D2346">
            <v>144.82</v>
          </cell>
        </row>
        <row r="2347">
          <cell r="A2347">
            <v>40740</v>
          </cell>
          <cell r="B2347" t="str">
            <v>FORN/ASSENTAM TUBO ACO GALV. C/COSTURA DN 6" INCL CONEXOES</v>
          </cell>
          <cell r="C2347" t="str">
            <v>M</v>
          </cell>
          <cell r="D2347">
            <v>36.159999999999997</v>
          </cell>
        </row>
        <row r="2348">
          <cell r="A2348">
            <v>40741</v>
          </cell>
          <cell r="B2348" t="str">
            <v>FORN/ASSENTAM. TUBO PVC SOLDAVEL MARRON DN 25MM, INCL. CONEXOES</v>
          </cell>
          <cell r="C2348" t="str">
            <v>M</v>
          </cell>
          <cell r="D2348">
            <v>8.59</v>
          </cell>
        </row>
        <row r="2349">
          <cell r="A2349">
            <v>40742</v>
          </cell>
          <cell r="B2349" t="str">
            <v>FORN/ASSENTAM. TUBO PVC SOLDAVEL MARRON DN 32MM, INCL. CONEXOES</v>
          </cell>
          <cell r="C2349" t="str">
            <v>M</v>
          </cell>
          <cell r="D2349">
            <v>12.88</v>
          </cell>
        </row>
        <row r="2350">
          <cell r="A2350">
            <v>40743</v>
          </cell>
          <cell r="B2350" t="str">
            <v>FORN/ASSENTAM. TUBO PVC SOLDAVEL MARRON DN 40MM, INCL. CONEXOES</v>
          </cell>
          <cell r="C2350" t="str">
            <v>M</v>
          </cell>
          <cell r="D2350">
            <v>16.02</v>
          </cell>
        </row>
        <row r="2351">
          <cell r="A2351">
            <v>40744</v>
          </cell>
          <cell r="B2351" t="str">
            <v>FORN/ASSENTAM. TUBO PVC SOLDAVEL MARRON DN 50MM, INCL. CONEXOES</v>
          </cell>
          <cell r="C2351" t="str">
            <v>M</v>
          </cell>
          <cell r="D2351">
            <v>18.260000000000002</v>
          </cell>
        </row>
        <row r="2352">
          <cell r="A2352">
            <v>40745</v>
          </cell>
          <cell r="B2352" t="str">
            <v>FORN/ASSENTAM. TUBO PVC SOLDAVEL MARRON DN 60MM, INCL. CONEXOES</v>
          </cell>
          <cell r="C2352" t="str">
            <v>M</v>
          </cell>
          <cell r="D2352">
            <v>28.3</v>
          </cell>
        </row>
        <row r="2353">
          <cell r="A2353">
            <v>40746</v>
          </cell>
          <cell r="B2353" t="str">
            <v>FORN/ASSENTAM. TUBO PVC SOLDAVEL MARRON DN 85MM, INCL. CONEXOES</v>
          </cell>
          <cell r="C2353" t="str">
            <v>M</v>
          </cell>
          <cell r="D2353">
            <v>49.62</v>
          </cell>
        </row>
        <row r="2354">
          <cell r="A2354">
            <v>40748</v>
          </cell>
          <cell r="B2354" t="str">
            <v>FORN./ASSENTAM. TUBO FOFO SERIE HL DN 100 INCL CONEXOES</v>
          </cell>
          <cell r="C2354" t="str">
            <v>M</v>
          </cell>
          <cell r="D2354">
            <v>268.12</v>
          </cell>
        </row>
        <row r="2355">
          <cell r="A2355">
            <v>40749</v>
          </cell>
          <cell r="B2355" t="str">
            <v>FORN./ASSENTAM. TUBO FOFO SERIE HL DN 150 INCL CONEXOES</v>
          </cell>
          <cell r="C2355" t="str">
            <v>M</v>
          </cell>
          <cell r="D2355">
            <v>282.08</v>
          </cell>
        </row>
        <row r="2356">
          <cell r="A2356">
            <v>40754</v>
          </cell>
          <cell r="B2356" t="str">
            <v>FORN./ASSENTAM. TUBO FOFO SERIE HL DN 50, INCL CONEXOES</v>
          </cell>
          <cell r="C2356" t="str">
            <v>M</v>
          </cell>
          <cell r="D2356">
            <v>126.43</v>
          </cell>
        </row>
        <row r="2357">
          <cell r="A2357" t="str">
            <v>CÓDIGO</v>
          </cell>
          <cell r="B2357" t="str">
            <v>|D E S C R I Ç Ã O                                                   |UN</v>
          </cell>
          <cell r="C2357" t="str">
            <v>IDADE</v>
          </cell>
          <cell r="D2357" t="str">
            <v>|CUSTO TOTAL</v>
          </cell>
        </row>
        <row r="2358">
          <cell r="A2358" t="str">
            <v>ÍNCULO.....:</v>
          </cell>
          <cell r="B2358" t="str">
            <v>NACIONAL CAIXA</v>
          </cell>
        </row>
        <row r="2360">
          <cell r="A2360">
            <v>40781</v>
          </cell>
          <cell r="B2360" t="str">
            <v>ASSENTAMENTO TUBO ACO GALVANIZADO C/COSTURA DN 300</v>
          </cell>
          <cell r="C2360" t="str">
            <v>M</v>
          </cell>
          <cell r="D2360">
            <v>36.25</v>
          </cell>
        </row>
        <row r="2361">
          <cell r="A2361">
            <v>40787</v>
          </cell>
          <cell r="B2361" t="str">
            <v>FORN./ASSENTAM. TUBO PVC REFORCADO P/ESGOTO DN 100</v>
          </cell>
          <cell r="C2361" t="str">
            <v>M</v>
          </cell>
          <cell r="D2361">
            <v>24.43</v>
          </cell>
        </row>
        <row r="2362">
          <cell r="A2362">
            <v>40789</v>
          </cell>
          <cell r="B2362" t="str">
            <v>FORN/ASSENT TUBO ACO CARBONO SCH.40 DN 6" INCL. CONEXOES</v>
          </cell>
          <cell r="C2362" t="str">
            <v>M</v>
          </cell>
          <cell r="D2362">
            <v>6933.71</v>
          </cell>
        </row>
        <row r="2363">
          <cell r="A2363">
            <v>40790</v>
          </cell>
          <cell r="B2363" t="str">
            <v>FORN/ASSENT TUBO ACO CARBONO SCH.40 DN 4", INCL. CONEXOES</v>
          </cell>
          <cell r="C2363" t="str">
            <v>M</v>
          </cell>
          <cell r="D2363">
            <v>179.72</v>
          </cell>
        </row>
        <row r="2364">
          <cell r="A2364">
            <v>40791</v>
          </cell>
          <cell r="B2364" t="str">
            <v>FORN/ASSENT TUBO ACO CARBONO SCH.40 DN 3", INCL. CONEXOES</v>
          </cell>
          <cell r="C2364" t="str">
            <v>M</v>
          </cell>
          <cell r="D2364">
            <v>121.77</v>
          </cell>
        </row>
        <row r="2365">
          <cell r="A2365">
            <v>40792</v>
          </cell>
          <cell r="B2365" t="str">
            <v>FORN/ASSENT TUBO ACO CARBONO SCH.40 DN 2.1/2" INCL. CONEXOES</v>
          </cell>
          <cell r="C2365" t="str">
            <v>M</v>
          </cell>
          <cell r="D2365">
            <v>108.56</v>
          </cell>
        </row>
        <row r="2366">
          <cell r="A2366">
            <v>40793</v>
          </cell>
          <cell r="B2366" t="str">
            <v>FORN/ASSENT TUBO ACO CARBONO SCH.40 DN 2" INCL. CONEXOES</v>
          </cell>
          <cell r="C2366" t="str">
            <v>M</v>
          </cell>
          <cell r="D2366">
            <v>98.42</v>
          </cell>
        </row>
        <row r="2367">
          <cell r="A2367">
            <v>68517</v>
          </cell>
          <cell r="B2367" t="str">
            <v>FORNECIMENTO E ASSENTAMENTO DE TUBO DE PVC ROSCAVEL</v>
          </cell>
        </row>
        <row r="2368">
          <cell r="A2368" t="str">
            <v>68517/001</v>
          </cell>
          <cell r="B2368" t="str">
            <v>FORNECIMENTO/ASSENTAMENTO DE TUBO DE PVC ROSCAVEL 3" + CONEXOES + FIO</v>
          </cell>
          <cell r="C2368" t="str">
            <v>M</v>
          </cell>
          <cell r="D2368">
            <v>50.19</v>
          </cell>
        </row>
        <row r="2369">
          <cell r="B2369" t="str">
            <v>BAHIA</v>
          </cell>
        </row>
        <row r="2370">
          <cell r="A2370" t="str">
            <v>68517/002</v>
          </cell>
          <cell r="B2370" t="str">
            <v>TUBO DE PVC ROSCÁVEL PARA ÁGUA FRIA, DIAM.= 1', INCLUÍDO EMENDAS E CON</v>
          </cell>
          <cell r="C2370" t="str">
            <v>M</v>
          </cell>
          <cell r="D2370">
            <v>8.5</v>
          </cell>
        </row>
        <row r="2371">
          <cell r="B2371" t="str">
            <v>EXÕES - EXCLUÍDO ABERTURA / FECHAMENTO DE RASGO.- FORNEC. E ASSENTAMEN</v>
          </cell>
        </row>
        <row r="2372">
          <cell r="B2372" t="str">
            <v>TO.</v>
          </cell>
        </row>
        <row r="2373">
          <cell r="A2373">
            <v>68518</v>
          </cell>
          <cell r="B2373" t="str">
            <v>FORNECIMENTO E ASSENTAMENTO DE TUBO DE PVC SOLDAVEL</v>
          </cell>
        </row>
        <row r="2374">
          <cell r="A2374" t="str">
            <v>68518/001</v>
          </cell>
          <cell r="B2374" t="str">
            <v>FORNECIMENTO/ASSENTAMENTO DE TUBO DE PVC DN 100MM P/RAMAL EXTERNO DE E</v>
          </cell>
          <cell r="C2374" t="str">
            <v>M</v>
          </cell>
          <cell r="D2374">
            <v>18.89</v>
          </cell>
        </row>
        <row r="2375">
          <cell r="B2375" t="str">
            <v>SGOTO</v>
          </cell>
        </row>
        <row r="2376">
          <cell r="A2376">
            <v>68616</v>
          </cell>
          <cell r="B2376" t="str">
            <v>TUBO COBRE CLASSE E D= 15MM EXCL CONEXOES EMENDAS ABERTURA E FECHAMEN</v>
          </cell>
        </row>
        <row r="2377">
          <cell r="B2377" t="str">
            <v>TO DE RASGO E ISOLAMENTO - FORNECIMENTO E ASSENTAMENTO</v>
          </cell>
        </row>
        <row r="2378">
          <cell r="A2378" t="str">
            <v>68616/001</v>
          </cell>
          <cell r="B2378" t="str">
            <v>TUBO COBRE CLASSE E D= 15MM EXCL CONEXOES EMENDAS ABERTURA E FECHAMEN</v>
          </cell>
          <cell r="C2378" t="str">
            <v>M</v>
          </cell>
          <cell r="D2378">
            <v>9.34</v>
          </cell>
        </row>
        <row r="2379">
          <cell r="B2379" t="str">
            <v>TO DE RASGO E ISOLAMENTO - FORNECIMENTO E ASSENTAMENTO</v>
          </cell>
        </row>
        <row r="2380">
          <cell r="A2380" t="str">
            <v>68616/002</v>
          </cell>
          <cell r="B2380" t="str">
            <v>TUBO COBRE CLASSE E D= 22MM EXCL CONEXOES EMENDAS ABERTURA E FECHAMEN</v>
          </cell>
          <cell r="C2380" t="str">
            <v>M</v>
          </cell>
          <cell r="D2380">
            <v>12.48</v>
          </cell>
        </row>
        <row r="2381">
          <cell r="B2381" t="str">
            <v>TO DE RASGO E ISOLAMENTO - FORNECIMENTO E ASSENTAMENTO</v>
          </cell>
        </row>
        <row r="2382">
          <cell r="A2382" t="str">
            <v>68616/003</v>
          </cell>
          <cell r="B2382" t="str">
            <v>TUBO COBRE CLASSE E D= 28MM EXCL CONEXOES EMENDAS ABERTURA E FACHAMEN</v>
          </cell>
          <cell r="C2382" t="str">
            <v>M</v>
          </cell>
          <cell r="D2382">
            <v>14.84</v>
          </cell>
        </row>
        <row r="2383">
          <cell r="B2383" t="str">
            <v>TO DE RASGOS E ISOLAMENTO - FORNECIMENTO E ASSENTAMENTO</v>
          </cell>
        </row>
        <row r="2384">
          <cell r="A2384" t="str">
            <v>68616/004</v>
          </cell>
          <cell r="B2384" t="str">
            <v>TUBO COBRE CLASSE E D= 35MM EXCL CONEXOES EMENDAS ABERTURA E FECHAMEN</v>
          </cell>
          <cell r="C2384" t="str">
            <v>M</v>
          </cell>
          <cell r="D2384">
            <v>21.28</v>
          </cell>
        </row>
        <row r="2385">
          <cell r="B2385" t="str">
            <v>TO RASGOS E ISOLAMENTO - FORNECIMENTO E ASSENTAMENTO</v>
          </cell>
        </row>
        <row r="2386">
          <cell r="A2386" t="str">
            <v>68616/005</v>
          </cell>
          <cell r="B2386" t="str">
            <v>TUBO COBRE CLASSE E D= 42MM EXCL CONEXOES EMENDAS ABERTURA E FECHAMEN</v>
          </cell>
          <cell r="C2386" t="str">
            <v>M</v>
          </cell>
          <cell r="D2386">
            <v>33.42</v>
          </cell>
        </row>
        <row r="2387">
          <cell r="B2387" t="str">
            <v>TO DE RASGOS E ISOLAMENTO - FORNECIMENTO E ASSENTAMENTO</v>
          </cell>
        </row>
        <row r="2388">
          <cell r="A2388" t="str">
            <v>CÓDIGO</v>
          </cell>
          <cell r="B2388" t="str">
            <v>|D E S C R I Ç Ã O                                                   |UN</v>
          </cell>
          <cell r="C2388" t="str">
            <v>IDADE</v>
          </cell>
          <cell r="D2388" t="str">
            <v>|CUSTO TOTAL</v>
          </cell>
        </row>
        <row r="2389">
          <cell r="A2389" t="str">
            <v>ÍNCULO.....:</v>
          </cell>
          <cell r="B2389" t="str">
            <v>NACIONAL CAIXA</v>
          </cell>
        </row>
        <row r="2391">
          <cell r="A2391" t="str">
            <v>68616/006</v>
          </cell>
          <cell r="B2391" t="str">
            <v>TUBO COBRE CLASSE E D= 54MM EXCL CONEXOES EMENDAS ABERTURA E FECHAMEN</v>
          </cell>
          <cell r="C2391" t="str">
            <v>M</v>
          </cell>
          <cell r="D2391">
            <v>41.15</v>
          </cell>
        </row>
        <row r="2392">
          <cell r="B2392" t="str">
            <v>TO DE RASGOS E ISOLAMENTO - FORNECIMENTO E ASSENTAMENTO</v>
          </cell>
        </row>
        <row r="2393">
          <cell r="A2393" t="str">
            <v>68616/007</v>
          </cell>
          <cell r="B2393" t="str">
            <v>TUBO COBRE CLASSE E D= 66MM EXCL CONEXOES EMENDAS ABERTURA E FECHAMEN</v>
          </cell>
          <cell r="C2393" t="str">
            <v>M</v>
          </cell>
          <cell r="D2393">
            <v>57.07</v>
          </cell>
        </row>
        <row r="2394">
          <cell r="B2394" t="str">
            <v>TO DE RASGOS E ISOLAMENTO - FORNECIMENTO E ASSENTAMENTO</v>
          </cell>
        </row>
        <row r="2395">
          <cell r="A2395" t="str">
            <v>68616/008</v>
          </cell>
          <cell r="B2395" t="str">
            <v>TUBO COBRE CLASSE E D= 79MM EXCL CONEXOES EMENDAS ABERTURA E FECHAMEN</v>
          </cell>
          <cell r="C2395" t="str">
            <v>M</v>
          </cell>
          <cell r="D2395">
            <v>80.489999999999995</v>
          </cell>
        </row>
        <row r="2396">
          <cell r="B2396" t="str">
            <v>TO DE RASGOS E ISOLAMENTO - FORNECIMENTO E ASSENTAMENTO</v>
          </cell>
        </row>
        <row r="2397">
          <cell r="A2397" t="str">
            <v>68616/009</v>
          </cell>
          <cell r="B2397" t="str">
            <v>TUBO COBRE CLASSE E D=104MM EXCL CONEXOES EMENDAS ABERTURA E FECHAMEN</v>
          </cell>
          <cell r="C2397" t="str">
            <v>M</v>
          </cell>
          <cell r="D2397">
            <v>114.79</v>
          </cell>
        </row>
        <row r="2398">
          <cell r="B2398" t="str">
            <v>TO DE RASGO E ISOLAMENTO - FORNECIMENTO E ASSENTAMENTO</v>
          </cell>
        </row>
        <row r="2399">
          <cell r="A2399">
            <v>68639</v>
          </cell>
          <cell r="B2399" t="str">
            <v>FORNECIMENTO E ASSENTAMENTO DE TUBO DE PVC SOLDAVEL</v>
          </cell>
        </row>
        <row r="2400">
          <cell r="A2400" t="str">
            <v>68639/001</v>
          </cell>
          <cell r="B2400" t="str">
            <v>FORNECIMENTO/ASSENTAMENTO DE TUBO DE QUEDA/VENTILACAO P/ESGOTO PREDIAL</v>
          </cell>
          <cell r="C2400" t="str">
            <v>M</v>
          </cell>
          <cell r="D2400">
            <v>15.61</v>
          </cell>
        </row>
        <row r="2401">
          <cell r="B2401" t="str">
            <v>EM PVC 75 MM</v>
          </cell>
        </row>
        <row r="2402">
          <cell r="A2402" t="str">
            <v>68639/002</v>
          </cell>
          <cell r="B2402" t="str">
            <v>FORNECIMENTO/ASSENTAMENTO DE TUBO DE QUEDA/VENTILACAO P/ESGOTO PREDIAL</v>
          </cell>
          <cell r="C2402" t="str">
            <v>M</v>
          </cell>
          <cell r="D2402">
            <v>17.25</v>
          </cell>
        </row>
        <row r="2403">
          <cell r="B2403" t="str">
            <v>EM PVC DN 100 MM</v>
          </cell>
        </row>
        <row r="2404">
          <cell r="A2404" t="str">
            <v>68639/003</v>
          </cell>
          <cell r="B2404" t="str">
            <v>PONTO DE ESGOTO - PAR</v>
          </cell>
          <cell r="C2404" t="str">
            <v>PT</v>
          </cell>
          <cell r="D2404">
            <v>59.2</v>
          </cell>
        </row>
        <row r="2405">
          <cell r="A2405">
            <v>180</v>
          </cell>
          <cell r="B2405" t="str">
            <v>CONEXOES</v>
          </cell>
        </row>
        <row r="2406">
          <cell r="A2406">
            <v>68617</v>
          </cell>
          <cell r="B2406" t="str">
            <v>COTOVELO COBRE</v>
          </cell>
        </row>
        <row r="2407">
          <cell r="A2407" t="str">
            <v>68617/001</v>
          </cell>
          <cell r="B2407" t="str">
            <v>COTOVELO COBRE 22MM  (3/4")  C/JUNTA SOLDADA</v>
          </cell>
          <cell r="C2407" t="str">
            <v>UN</v>
          </cell>
          <cell r="D2407">
            <v>6.28</v>
          </cell>
        </row>
        <row r="2408">
          <cell r="A2408" t="str">
            <v>68617/002</v>
          </cell>
          <cell r="B2408" t="str">
            <v>COTOVELO COBRE 28MM  ( 1" )  C/JUNTA SOLDADA</v>
          </cell>
          <cell r="C2408" t="str">
            <v>UN</v>
          </cell>
          <cell r="D2408">
            <v>7.72</v>
          </cell>
        </row>
        <row r="2409">
          <cell r="A2409" t="str">
            <v>68617/003</v>
          </cell>
          <cell r="B2409" t="str">
            <v>COTOVELO COBRE 35MM (1 1/4") C/JUNTA SOLDADA</v>
          </cell>
          <cell r="C2409" t="str">
            <v>UN</v>
          </cell>
          <cell r="D2409">
            <v>18.05</v>
          </cell>
        </row>
        <row r="2410">
          <cell r="A2410" t="str">
            <v>68617/004</v>
          </cell>
          <cell r="B2410" t="str">
            <v>COTOVELO COBRE 15MM  (1/2")  C/JUNTA SOLDADA</v>
          </cell>
          <cell r="C2410" t="str">
            <v>UN</v>
          </cell>
          <cell r="D2410">
            <v>4.03</v>
          </cell>
        </row>
        <row r="2411">
          <cell r="A2411">
            <v>68618</v>
          </cell>
          <cell r="B2411" t="str">
            <v>LUVA COBRE</v>
          </cell>
        </row>
        <row r="2412">
          <cell r="A2412" t="str">
            <v>68618/001</v>
          </cell>
          <cell r="B2412" t="str">
            <v>LUVA COBRE  22MM (3/4")</v>
          </cell>
          <cell r="C2412" t="str">
            <v>UN</v>
          </cell>
          <cell r="D2412">
            <v>4.08</v>
          </cell>
        </row>
        <row r="2413">
          <cell r="A2413" t="str">
            <v>68618/002</v>
          </cell>
          <cell r="B2413" t="str">
            <v>LUVA COBRE  35MM (1 1/4")</v>
          </cell>
          <cell r="C2413" t="str">
            <v>UN</v>
          </cell>
          <cell r="D2413">
            <v>11.75</v>
          </cell>
        </row>
        <row r="2414">
          <cell r="A2414">
            <v>181</v>
          </cell>
          <cell r="B2414" t="str">
            <v>CAIXAS D'DAGUA, DE INSPECAO E DE GORDURA</v>
          </cell>
        </row>
        <row r="2415">
          <cell r="A2415">
            <v>6171</v>
          </cell>
          <cell r="B2415" t="str">
            <v>TAMPA CONCRETO ARMADO 60X60X0,05M P/CX DIVERSAS</v>
          </cell>
          <cell r="C2415" t="str">
            <v>UN</v>
          </cell>
          <cell r="D2415">
            <v>17.47</v>
          </cell>
        </row>
        <row r="2416">
          <cell r="A2416">
            <v>11788</v>
          </cell>
          <cell r="B2416" t="str">
            <v>CAIXA GORDURA PVC</v>
          </cell>
        </row>
        <row r="2417">
          <cell r="A2417" t="str">
            <v>11788/001</v>
          </cell>
          <cell r="B2417" t="str">
            <v>CAIXA GORDURA PVC 250X230X75MM C/TAMPA PVC</v>
          </cell>
          <cell r="C2417" t="str">
            <v>UN</v>
          </cell>
          <cell r="D2417">
            <v>48.1</v>
          </cell>
        </row>
        <row r="2418">
          <cell r="A2418">
            <v>24239</v>
          </cell>
          <cell r="B2418" t="str">
            <v>CAIXA DE PASSAGEM (INSPECAO) PRE-MOLDADA DN 60 CM</v>
          </cell>
        </row>
        <row r="2419">
          <cell r="A2419" t="str">
            <v>CÓDIGO</v>
          </cell>
          <cell r="B2419" t="str">
            <v>|D E S C R I Ç Ã O                                                   |UN</v>
          </cell>
          <cell r="C2419" t="str">
            <v>IDADE</v>
          </cell>
          <cell r="D2419" t="str">
            <v>|CUSTO TOTAL</v>
          </cell>
        </row>
        <row r="2420">
          <cell r="A2420" t="str">
            <v>ÍNCULO.....:</v>
          </cell>
          <cell r="B2420" t="str">
            <v>NACIONAL CAIXA</v>
          </cell>
        </row>
        <row r="2422">
          <cell r="A2422" t="str">
            <v>24239/001</v>
          </cell>
          <cell r="B2422" t="str">
            <v>CAIXA DE PASSAGEM (INSPECAO) EM CONCRETO PRE-MOLDADO DN 60CM</v>
          </cell>
          <cell r="C2422" t="str">
            <v>UN</v>
          </cell>
          <cell r="D2422">
            <v>78.239999999999995</v>
          </cell>
        </row>
        <row r="2423">
          <cell r="A2423" t="str">
            <v>24239/002</v>
          </cell>
          <cell r="B2423" t="str">
            <v>CAIXA DE INSPEÇÃO EM ANEL DE CONCRETO PRÉ MOLDADO, COM 950MMDE ALTURA</v>
          </cell>
          <cell r="C2423" t="str">
            <v>UN</v>
          </cell>
          <cell r="D2423">
            <v>85.13</v>
          </cell>
        </row>
        <row r="2424">
          <cell r="B2424" t="str">
            <v>TOTAL.OS ANÉIS TERÃO ESP=50MM, DIAM.=600MM.EXCLUSIVE TAMPÃO E ESCAVAÇÃ</v>
          </cell>
        </row>
        <row r="2425">
          <cell r="B2425" t="str">
            <v>O.</v>
          </cell>
        </row>
        <row r="2426">
          <cell r="A2426">
            <v>26307</v>
          </cell>
          <cell r="B2426" t="str">
            <v>CAIXA D AGUA EM FIBROCIMENTO SEM COLOCACA</v>
          </cell>
        </row>
        <row r="2427">
          <cell r="A2427" t="str">
            <v>26307/001</v>
          </cell>
          <cell r="B2427" t="str">
            <v>RESERVATORIO DE CIMENTO-AMIANTO P/500L C/TAMPA-FORNECIMENTO</v>
          </cell>
          <cell r="C2427" t="str">
            <v>UN</v>
          </cell>
          <cell r="D2427">
            <v>128.99</v>
          </cell>
        </row>
        <row r="2428">
          <cell r="A2428" t="str">
            <v>26307/002</v>
          </cell>
          <cell r="B2428" t="str">
            <v>RESERVATORIO DE CIMENTO AMIANTO P/1000L C/TAMPA - FORNECIMENTO SEM INS</v>
          </cell>
          <cell r="C2428" t="str">
            <v>UN</v>
          </cell>
          <cell r="D2428">
            <v>268.5</v>
          </cell>
        </row>
        <row r="2429">
          <cell r="B2429" t="str">
            <v>TALACAO</v>
          </cell>
        </row>
        <row r="2430">
          <cell r="A2430">
            <v>26308</v>
          </cell>
          <cell r="B2430" t="str">
            <v>COLOCACAO DE CAIXA D AGUA QQ MATERIAL, EXCLUSIVE CAIX</v>
          </cell>
        </row>
        <row r="2431">
          <cell r="A2431" t="str">
            <v>26308/001</v>
          </cell>
          <cell r="B2431" t="str">
            <v>COLOCACAO RESERVATORIO 250L QUALQUER MATERIAL INCLUSIVE PECAS DE APOIO</v>
          </cell>
          <cell r="C2431" t="str">
            <v>UN</v>
          </cell>
          <cell r="D2431">
            <v>182.15</v>
          </cell>
        </row>
        <row r="2432">
          <cell r="B2432" t="str">
            <v>EM ALVENARIA DE MADEIRA SERRADA E FLANGES DE LIGACAO HIDRAULICA EXCL</v>
          </cell>
        </row>
        <row r="2433">
          <cell r="B2433" t="str">
            <v>FORNECIMENTO DO RESERVATORIO</v>
          </cell>
        </row>
        <row r="2434">
          <cell r="A2434" t="str">
            <v>26308/002</v>
          </cell>
          <cell r="B2434" t="str">
            <v>COLOCACAO RESERVATORIO 500L QUALQUER MATERIAL INCLUSIVE PECAS DE APOIO</v>
          </cell>
          <cell r="C2434" t="str">
            <v>UN</v>
          </cell>
          <cell r="D2434">
            <v>212.7</v>
          </cell>
        </row>
        <row r="2435">
          <cell r="B2435" t="str">
            <v>EM ALVENARIA E MADEIRA SERRADA E FLANGES DE LIGACAO HIDRAULICA EXCLUS</v>
          </cell>
        </row>
        <row r="2436">
          <cell r="B2436" t="str">
            <v>IVE FORNECIMENTO DE RESERVATORIO</v>
          </cell>
        </row>
        <row r="2437">
          <cell r="A2437" t="str">
            <v>26308/003</v>
          </cell>
          <cell r="B2437" t="str">
            <v>COLOCACAO RESERVATORIO 1000L QUALQUER MATERIAL INCLUSIVE PECAS DE APOI</v>
          </cell>
          <cell r="C2437" t="str">
            <v>UN</v>
          </cell>
          <cell r="D2437">
            <v>239.22</v>
          </cell>
        </row>
        <row r="2438">
          <cell r="B2438" t="str">
            <v>O EM ALVENARIA E MADEIRA SERRADA E FLANGES DE LIGACAO HIDRAULICA EXCLU</v>
          </cell>
        </row>
        <row r="2439">
          <cell r="B2439" t="str">
            <v>SIVE FORNECIMENTO DO RESERVATORIO</v>
          </cell>
        </row>
        <row r="2440">
          <cell r="A2440">
            <v>26309</v>
          </cell>
          <cell r="B2440" t="str">
            <v>CAIXA D AGUA EM FIBRA DE VIDRO SEM COLOCACA</v>
          </cell>
        </row>
        <row r="2441">
          <cell r="A2441" t="str">
            <v>26309/001</v>
          </cell>
          <cell r="B2441" t="str">
            <v>RESERVATORIO EM FIBRA DE VIDRO CAPACIDADE DE 500L INCL TAMPA DE VEDA</v>
          </cell>
          <cell r="C2441" t="str">
            <v>UN</v>
          </cell>
          <cell r="D2441">
            <v>154.9</v>
          </cell>
        </row>
        <row r="2442">
          <cell r="B2442" t="str">
            <v>CAO C/ESCOTILHA E FIXADORES - FORNECIMENTO</v>
          </cell>
        </row>
        <row r="2443">
          <cell r="A2443" t="str">
            <v>26309/002</v>
          </cell>
          <cell r="B2443" t="str">
            <v>RESERVATORIO EM FIBRA DE VIDRO CAPACIDADE DE 1000L INCL TAMPA DE VEDAC</v>
          </cell>
          <cell r="C2443" t="str">
            <v>UN</v>
          </cell>
          <cell r="D2443">
            <v>242.2</v>
          </cell>
        </row>
        <row r="2444">
          <cell r="B2444" t="str">
            <v>AO C/ESCOTILHA E FIXADORES - FORNECIMENTO</v>
          </cell>
        </row>
        <row r="2445">
          <cell r="A2445" t="str">
            <v>26309/003</v>
          </cell>
          <cell r="B2445" t="str">
            <v>RESERVATORIO EM FIBRA DE VIDRO CAPACIDADE DE 1500L INCL TAMPA DE VEDAC</v>
          </cell>
          <cell r="C2445" t="str">
            <v>UN</v>
          </cell>
          <cell r="D2445">
            <v>368.53</v>
          </cell>
        </row>
        <row r="2446">
          <cell r="B2446" t="str">
            <v>AO C/ESCOTILHA E FIXADORES - FORNECIMENTO</v>
          </cell>
        </row>
        <row r="2447">
          <cell r="A2447">
            <v>68472</v>
          </cell>
          <cell r="B2447" t="str">
            <v>CAIXA DE INSPECAO OU PASSAGEM 60X60CM TAMPA DE CONCRETO</v>
          </cell>
        </row>
        <row r="2448">
          <cell r="A2448" t="str">
            <v>68472/001</v>
          </cell>
          <cell r="B2448" t="str">
            <v>CAIXA DE INSPECAO OU PASSAGEM 60X60CM TAMPA E FUNDO DE CONCRETO</v>
          </cell>
          <cell r="C2448" t="str">
            <v>UN</v>
          </cell>
          <cell r="D2448">
            <v>76.959999999999994</v>
          </cell>
        </row>
        <row r="2449">
          <cell r="B2449" t="str">
            <v>PAREDES ALV 1/2VEZ TIJOLO MACICO, REVESTIDA INTERNAMENTE C/ BARRA-LISA</v>
          </cell>
        </row>
        <row r="2450">
          <cell r="A2450" t="str">
            <v>CÓDIGO</v>
          </cell>
          <cell r="B2450" t="str">
            <v>|D E S C R I Ç Ã O                                                   |UN</v>
          </cell>
          <cell r="C2450" t="str">
            <v>IDADE</v>
          </cell>
          <cell r="D2450" t="str">
            <v>|CUSTO TOTAL</v>
          </cell>
        </row>
        <row r="2451">
          <cell r="A2451" t="str">
            <v>ÍNCULO.....:</v>
          </cell>
          <cell r="B2451" t="str">
            <v>NACIONAL CAIXA</v>
          </cell>
        </row>
        <row r="2453">
          <cell r="A2453" t="str">
            <v>68472/002</v>
          </cell>
          <cell r="B2453" t="str">
            <v>CAIXA DE INSPECAO EM ALVENARIA DE TIJOLOS MACICOS, 1/2 VEZ, REVESTIDA</v>
          </cell>
          <cell r="C2453" t="str">
            <v>UN</v>
          </cell>
          <cell r="D2453">
            <v>76.959999999999994</v>
          </cell>
        </row>
        <row r="2454">
          <cell r="B2454" t="str">
            <v>INTERNAMENTE C/BARRA-LISA(ARG.CIM/AREIA 1:4) E=2,0CM INCL. TAMPA PRE-</v>
          </cell>
        </row>
        <row r="2455">
          <cell r="B2455" t="str">
            <v>MOLDADA E FUNDO DE CONCRETO DIMENSOES EXTERNAS: 0,60MX0,60MX0,60M</v>
          </cell>
        </row>
        <row r="2456">
          <cell r="A2456">
            <v>68497</v>
          </cell>
          <cell r="B2456" t="str">
            <v>FORNECIMENTO E COLOCACAO DE CAIXA D AGUA DE 500L EM FIBROCIMENT</v>
          </cell>
        </row>
        <row r="2457">
          <cell r="A2457" t="str">
            <v>68497/001</v>
          </cell>
          <cell r="B2457" t="str">
            <v>FORNECIMENTO E COLOCACAO DE CAIXA D AGUA DE 500L EM FIBROCIMENT</v>
          </cell>
          <cell r="C2457" t="str">
            <v>UN</v>
          </cell>
          <cell r="D2457">
            <v>144.09</v>
          </cell>
        </row>
        <row r="2458">
          <cell r="A2458">
            <v>68619</v>
          </cell>
          <cell r="B2458" t="str">
            <v>TORNEIRA BOIA BRUTO 1"</v>
          </cell>
        </row>
        <row r="2459">
          <cell r="A2459" t="str">
            <v>68619/001</v>
          </cell>
          <cell r="B2459" t="str">
            <v>TORNEIRA BOIA METALICA 1/2"</v>
          </cell>
          <cell r="C2459" t="str">
            <v>UN</v>
          </cell>
          <cell r="D2459">
            <v>54.21</v>
          </cell>
        </row>
        <row r="2460">
          <cell r="A2460" t="str">
            <v>68619/002</v>
          </cell>
          <cell r="B2460" t="str">
            <v>TORNEIRA BOIA METALICA 3/4"</v>
          </cell>
          <cell r="C2460" t="str">
            <v>UN</v>
          </cell>
          <cell r="D2460">
            <v>67.17</v>
          </cell>
        </row>
        <row r="2461">
          <cell r="A2461" t="str">
            <v>68619/003</v>
          </cell>
          <cell r="B2461" t="str">
            <v>TORNEIRA BOIA BRUTO 1"</v>
          </cell>
          <cell r="C2461" t="str">
            <v>UN</v>
          </cell>
          <cell r="D2461">
            <v>81.349999999999994</v>
          </cell>
        </row>
        <row r="2462">
          <cell r="A2462" t="str">
            <v>68619/004</v>
          </cell>
          <cell r="B2462" t="str">
            <v>TORNEIRA BOIA BRUTO 2"</v>
          </cell>
          <cell r="C2462" t="str">
            <v>UN</v>
          </cell>
          <cell r="D2462">
            <v>165.48</v>
          </cell>
        </row>
        <row r="2463">
          <cell r="A2463">
            <v>68626</v>
          </cell>
          <cell r="B2463" t="str">
            <v>FORNEC/INSTAL CAIXA D AGUA FIBROCIMENTO 500L (ADAPTADORES 20MMX1/2" E</v>
          </cell>
        </row>
        <row r="2464">
          <cell r="B2464" t="str">
            <v>25MMX3/4" / TORNEIRA DE BOIA 1/2" C/ BALAO PLASTICO</v>
          </cell>
        </row>
        <row r="2465">
          <cell r="A2465" t="str">
            <v>68626/001</v>
          </cell>
          <cell r="B2465" t="str">
            <v>FORNEC/INSTAL CAIXA D AGUA FIBROCIMENTO 500L (ADAPTADORES 20MMX1/2" E</v>
          </cell>
          <cell r="C2465" t="str">
            <v>UN</v>
          </cell>
          <cell r="D2465">
            <v>203.82</v>
          </cell>
        </row>
        <row r="2466">
          <cell r="B2466" t="str">
            <v>25MMX3/4" / TORNEIRA DE BOIA 1/2" C/ BALAO PLASTICO</v>
          </cell>
        </row>
        <row r="2467">
          <cell r="A2467" t="str">
            <v>68626/002</v>
          </cell>
          <cell r="B2467" t="str">
            <v>FORNEC/INSTAL CAIXA D AGUA FIBROCIMENTO 500L (ADAPTADORES 32MMX1" E</v>
          </cell>
          <cell r="C2467" t="str">
            <v>UN</v>
          </cell>
          <cell r="D2467">
            <v>208.93</v>
          </cell>
        </row>
        <row r="2468">
          <cell r="B2468" t="str">
            <v>25MMX3/4" / TORNEIRA DE BOIA 3/4" C/ BALAO PLASTICO</v>
          </cell>
        </row>
        <row r="2469">
          <cell r="A2469">
            <v>68640</v>
          </cell>
          <cell r="B2469" t="str">
            <v>CAIXA GORDURA CONCRETO PRE-MOLDADO</v>
          </cell>
        </row>
        <row r="2470">
          <cell r="A2470" t="str">
            <v>68640/001</v>
          </cell>
          <cell r="B2470" t="str">
            <v>CAIXA GORDURA DUPLA CONCRETO PRE-MOLDADO CIRCULAR D=60CM INCLUSIVE</v>
          </cell>
          <cell r="C2470" t="str">
            <v>UN</v>
          </cell>
          <cell r="D2470">
            <v>100.43</v>
          </cell>
        </row>
        <row r="2471">
          <cell r="B2471" t="str">
            <v>TAMPA EM CONCRETO.EXCL ESCAVACAO E REATERRO -FORNECIMENTO E COLOCACAO</v>
          </cell>
        </row>
        <row r="2472">
          <cell r="A2472" t="str">
            <v>68640/002</v>
          </cell>
          <cell r="B2472" t="str">
            <v>CAIXA GORDURA SIMPLES CONCRETO PRE-MOLDADO CIRCULAR D=40CM INCLUSIVE</v>
          </cell>
          <cell r="C2472" t="str">
            <v>UN</v>
          </cell>
          <cell r="D2472">
            <v>46.32</v>
          </cell>
        </row>
        <row r="2473">
          <cell r="B2473" t="str">
            <v>TAMPA CONCRETO. EXCLUSIVE ESCAVACAO E REATERRO -FORNECIMENTO/COLOCACAO</v>
          </cell>
        </row>
        <row r="2474">
          <cell r="A2474">
            <v>182</v>
          </cell>
          <cell r="B2474" t="str">
            <v>RALOS/CAIXA SIFONADA</v>
          </cell>
        </row>
        <row r="2475">
          <cell r="A2475">
            <v>11534</v>
          </cell>
          <cell r="B2475" t="str">
            <v>RALO SECO EM PVC - PONTO</v>
          </cell>
        </row>
        <row r="2476">
          <cell r="A2476" t="str">
            <v>11534/001</v>
          </cell>
          <cell r="B2476" t="str">
            <v>RALO SECO (SIMPLS) DE PVC ALTURA REGULAVEL C/GRELHA COMPREENDENDO</v>
          </cell>
          <cell r="C2476" t="str">
            <v>UN</v>
          </cell>
          <cell r="D2476">
            <v>25.79</v>
          </cell>
        </row>
        <row r="2477">
          <cell r="B2477" t="str">
            <v>EFLUENTE DE 50MM EM PVC C/2M DE EXTENSAO E LIGACAO AO RALO SIFONADO</v>
          </cell>
        </row>
        <row r="2478">
          <cell r="B2478" t="str">
            <v>FORNECIMENTO E INSTALACAO</v>
          </cell>
        </row>
        <row r="2479">
          <cell r="A2479">
            <v>11535</v>
          </cell>
          <cell r="B2479" t="str">
            <v>RALO (CAIXA) SIFONADO EM PVC - PONTO</v>
          </cell>
        </row>
        <row r="2480">
          <cell r="A2480" t="str">
            <v>11535/001</v>
          </cell>
          <cell r="B2480" t="str">
            <v>CAIXA SIFONADA DE PVC EM PAV TERREO C/TAMPA CEGA C/1 ENTRADA DE 40MM</v>
          </cell>
          <cell r="C2480" t="str">
            <v>UN</v>
          </cell>
          <cell r="D2480">
            <v>39.200000000000003</v>
          </cell>
        </row>
        <row r="2481">
          <cell r="A2481" t="str">
            <v>CÓDIGO</v>
          </cell>
          <cell r="B2481" t="str">
            <v>|D E S C R I Ç Ã O                                                   |UN</v>
          </cell>
          <cell r="C2481" t="str">
            <v>IDADE</v>
          </cell>
          <cell r="D2481" t="str">
            <v>|CUSTO TOTAL</v>
          </cell>
        </row>
        <row r="2482">
          <cell r="A2482" t="str">
            <v>ÍNCULO.....:</v>
          </cell>
          <cell r="B2482" t="str">
            <v>NACIONAL CAIXA</v>
          </cell>
        </row>
        <row r="2484">
          <cell r="B2484" t="str">
            <v>E SAIDA DE 50MM INCL LIGACAO DE 50MM DE PVC ATE A CAIXA DE INSPECAO</v>
          </cell>
        </row>
        <row r="2485">
          <cell r="B2485" t="str">
            <v>CONSIDERANDO A DISTANCIA DO CENTRO DO RALO ATE 2M INCL ANEIS DE BORRA</v>
          </cell>
        </row>
        <row r="2486">
          <cell r="B2486" t="str">
            <v>CHA - FORNECIMENTO E INSTALACAO</v>
          </cell>
        </row>
        <row r="2487">
          <cell r="A2487">
            <v>40777</v>
          </cell>
          <cell r="B2487" t="str">
            <v>CAIXA SIFONADA EM PVC 150X150X50MM</v>
          </cell>
          <cell r="C2487" t="str">
            <v>UN</v>
          </cell>
          <cell r="D2487">
            <v>22.24</v>
          </cell>
        </row>
        <row r="2488">
          <cell r="A2488">
            <v>71637</v>
          </cell>
          <cell r="B2488" t="str">
            <v>RALO SIFONADO</v>
          </cell>
        </row>
        <row r="2489">
          <cell r="A2489" t="str">
            <v>71637/001</v>
          </cell>
          <cell r="B2489" t="str">
            <v>RALO SIFONADO DE PVC RÍGIDO, EM PAVIMENTO TÉRREO, COM SAÍDA DE 75 MM,</v>
          </cell>
          <cell r="C2489" t="str">
            <v>UN</v>
          </cell>
          <cell r="D2489">
            <v>47.12</v>
          </cell>
        </row>
        <row r="2490">
          <cell r="B2490" t="str">
            <v>COM GRELHA REDONDO E PORTA GRELHA, COMPREENDENDO 3 M DE TUBO PVC DE75</v>
          </cell>
        </row>
        <row r="2491">
          <cell r="B2491" t="str">
            <v>MM E SUA LIGAÇÃO AO RAMAL DE VENTILAÇÃO - FORNECIMENTO E INSTALAÇÃO.</v>
          </cell>
        </row>
        <row r="2492">
          <cell r="A2492">
            <v>183</v>
          </cell>
          <cell r="B2492" t="str">
            <v>APARELHOS SANITARIOS, LOUCAS, METAIS E OUTROS</v>
          </cell>
        </row>
        <row r="2493">
          <cell r="A2493">
            <v>6004</v>
          </cell>
          <cell r="B2493" t="str">
            <v>INSTALACAO DE PAPELEIRA EM LOUCA BRANCA 6 X 6"</v>
          </cell>
          <cell r="C2493" t="str">
            <v>UN</v>
          </cell>
          <cell r="D2493">
            <v>24.1</v>
          </cell>
        </row>
        <row r="2494">
          <cell r="A2494">
            <v>6007</v>
          </cell>
          <cell r="B2494" t="str">
            <v>INSTALACAO SABONETEIRA LOUCA BRANCA 6 X 3"</v>
          </cell>
          <cell r="C2494" t="str">
            <v>UN</v>
          </cell>
          <cell r="D2494">
            <v>20.059999999999999</v>
          </cell>
        </row>
        <row r="2495">
          <cell r="A2495">
            <v>6008</v>
          </cell>
          <cell r="B2495" t="str">
            <v>PORTA-TOALHAS OU CABIDE DE LOUCA BRANCA</v>
          </cell>
          <cell r="C2495" t="str">
            <v>UN</v>
          </cell>
          <cell r="D2495">
            <v>17.5</v>
          </cell>
        </row>
        <row r="2496">
          <cell r="A2496">
            <v>6009</v>
          </cell>
          <cell r="B2496" t="str">
            <v>INSTALACAO DE LAVATORIO EM LOUCA BRANCA,SEM COLUNA,C/TORNEIRA CROMADA</v>
          </cell>
          <cell r="C2496" t="str">
            <v>UN</v>
          </cell>
          <cell r="D2496">
            <v>107.9</v>
          </cell>
        </row>
        <row r="2497">
          <cell r="B2497" t="str">
            <v>E SIFAO PLASTICO</v>
          </cell>
        </row>
        <row r="2498">
          <cell r="A2498">
            <v>6021</v>
          </cell>
          <cell r="B2498" t="str">
            <v>INSTALACAO VASO SANITARIO - LOUCA BRANCA</v>
          </cell>
          <cell r="C2498" t="str">
            <v>UN</v>
          </cell>
          <cell r="D2498">
            <v>96.31</v>
          </cell>
        </row>
        <row r="2499">
          <cell r="A2499">
            <v>6024</v>
          </cell>
          <cell r="B2499" t="str">
            <v>INSTALACAO CAIXA DESCARGA PLASTICA EXTERNA</v>
          </cell>
          <cell r="C2499" t="str">
            <v>UN</v>
          </cell>
          <cell r="D2499">
            <v>45</v>
          </cell>
        </row>
        <row r="2500">
          <cell r="A2500">
            <v>6031</v>
          </cell>
          <cell r="B2500" t="str">
            <v>INSTALACAO PIA COZ MARMORE SINTETICO 1,20X0,56M C/TORNEIRA METALICA</v>
          </cell>
          <cell r="C2500" t="str">
            <v>UN</v>
          </cell>
          <cell r="D2500">
            <v>134.26</v>
          </cell>
        </row>
        <row r="2501">
          <cell r="B2501" t="str">
            <v>LONGA P/PAREDE</v>
          </cell>
        </row>
        <row r="2502">
          <cell r="A2502">
            <v>6043</v>
          </cell>
          <cell r="B2502" t="str">
            <v>INSTALACAO PIA COZINHA EM MARMORITE OU GRANITINA 1,20X0,60M</v>
          </cell>
          <cell r="C2502" t="str">
            <v>UN</v>
          </cell>
          <cell r="D2502">
            <v>141.69999999999999</v>
          </cell>
        </row>
        <row r="2503">
          <cell r="B2503" t="str">
            <v>(BANCA/CUBA)COMPLETA</v>
          </cell>
        </row>
        <row r="2504">
          <cell r="A2504">
            <v>6049</v>
          </cell>
          <cell r="B2504" t="str">
            <v>TANQUE PRE-MOLDADO CONCRETO INCL TORN METALICA SIMPLES E COMPLEMENTOS</v>
          </cell>
          <cell r="C2504" t="str">
            <v>UN</v>
          </cell>
          <cell r="D2504">
            <v>115.27</v>
          </cell>
        </row>
        <row r="2505">
          <cell r="A2505">
            <v>6052</v>
          </cell>
          <cell r="B2505" t="str">
            <v>TANQUE MARMORE SINTETICO C/ TORNEIRA METALICA E COMPLEMENTOS PLASTICOS</v>
          </cell>
          <cell r="C2505" t="str">
            <v>UN</v>
          </cell>
          <cell r="D2505">
            <v>114.43</v>
          </cell>
        </row>
        <row r="2506">
          <cell r="A2506">
            <v>7096</v>
          </cell>
          <cell r="B2506" t="str">
            <v>SIFAO CROMADO 1 X 1 1/2" P/LAVATORIO</v>
          </cell>
          <cell r="C2506" t="str">
            <v>UN</v>
          </cell>
          <cell r="D2506">
            <v>48.56</v>
          </cell>
        </row>
        <row r="2507">
          <cell r="A2507">
            <v>8610</v>
          </cell>
          <cell r="B2507" t="str">
            <v>EQUIPAMENTO SANITARIO COMPLETO</v>
          </cell>
          <cell r="C2507" t="str">
            <v>UN</v>
          </cell>
          <cell r="D2507">
            <v>542.91999999999996</v>
          </cell>
        </row>
        <row r="2508">
          <cell r="A2508">
            <v>9876</v>
          </cell>
          <cell r="B2508" t="str">
            <v>SABONETEIRA P/SABAO LIQUIDO</v>
          </cell>
          <cell r="C2508" t="str">
            <v>UN</v>
          </cell>
          <cell r="D2508">
            <v>13.03</v>
          </cell>
        </row>
        <row r="2509">
          <cell r="A2509">
            <v>11531</v>
          </cell>
          <cell r="B2509" t="str">
            <v>CUBA LOUCA (LAVATORIO EMBUTIR EM BANCADA)</v>
          </cell>
        </row>
        <row r="2510">
          <cell r="A2510" t="str">
            <v>11531/001</v>
          </cell>
          <cell r="B2510" t="str">
            <v>CUBA LOUCA BRANCA EM BANCADA INCLUSIVE TORNEIRA E COMPLEMENTOS (VALVUL</v>
          </cell>
          <cell r="C2510" t="str">
            <v>UN</v>
          </cell>
          <cell r="D2510">
            <v>155.76</v>
          </cell>
        </row>
        <row r="2511">
          <cell r="B2511" t="str">
            <v>A, SIFAO E RABICHO)</v>
          </cell>
        </row>
        <row r="2512">
          <cell r="A2512" t="str">
            <v>CÓDIGO</v>
          </cell>
          <cell r="B2512" t="str">
            <v>|D E S C R I Ç Ã O                                                   |UN</v>
          </cell>
          <cell r="C2512" t="str">
            <v>IDADE</v>
          </cell>
          <cell r="D2512" t="str">
            <v>|CUSTO TOTAL</v>
          </cell>
        </row>
        <row r="2513">
          <cell r="A2513" t="str">
            <v>ÍNCULO.....:</v>
          </cell>
          <cell r="B2513" t="str">
            <v>NACIONAL CAIXA</v>
          </cell>
        </row>
        <row r="2515">
          <cell r="A2515" t="str">
            <v>11531/002</v>
          </cell>
          <cell r="B2515" t="str">
            <v>CUBA LOUCA BRANCA EMBUTIR EM BANCADA S/COMPLEMENTOS</v>
          </cell>
          <cell r="C2515" t="str">
            <v>UN</v>
          </cell>
          <cell r="D2515">
            <v>44.08</v>
          </cell>
        </row>
        <row r="2516">
          <cell r="A2516">
            <v>11539</v>
          </cell>
          <cell r="B2516" t="str">
            <v>MICTORIO LOUCA S/INSTALACAO HIDRAULICA/SANITARIA</v>
          </cell>
        </row>
        <row r="2517">
          <cell r="A2517" t="str">
            <v>11539/001</v>
          </cell>
          <cell r="B2517" t="str">
            <v>MICTÓRIO LOUÇA BRANCA C/PERTENCES E REGISTRO DE PRESSÃO CROMADO 1/2" S</v>
          </cell>
          <cell r="C2517" t="str">
            <v>UN</v>
          </cell>
          <cell r="D2517">
            <v>170.08</v>
          </cell>
        </row>
        <row r="2518">
          <cell r="B2518" t="str">
            <v>EM INSTALAÇÕES HIDRAÚLICAS E SANITÁRIAS</v>
          </cell>
        </row>
        <row r="2519">
          <cell r="A2519">
            <v>11545</v>
          </cell>
          <cell r="B2519" t="str">
            <v>CUBA DE ACO INOXIDAVEL C/COMPLEMENTOS</v>
          </cell>
        </row>
        <row r="2520">
          <cell r="A2520" t="str">
            <v>11545/001</v>
          </cell>
          <cell r="B2520" t="str">
            <v>CUBA DE ACO INOX 400X340X110MM (NUM 3) EM  CHAPA 20.304 VALVULA DE</v>
          </cell>
          <cell r="C2520" t="str">
            <v>UN</v>
          </cell>
          <cell r="D2520">
            <v>118.92</v>
          </cell>
        </row>
        <row r="2521">
          <cell r="B2521" t="str">
            <v>ESCOAMENTO TP AMERICANA 1623 SIFAO 1680 1 1/2"X1 1/2" EXCL TORNEIRA</v>
          </cell>
        </row>
        <row r="2522">
          <cell r="B2522" t="str">
            <v>FORNECIMENTO E COLOCACAO</v>
          </cell>
        </row>
        <row r="2523">
          <cell r="A2523" t="str">
            <v>11545/002</v>
          </cell>
          <cell r="B2523" t="str">
            <v>COLOCACAO CUBA LOUCA/ACO INOX EXCLUSIVE CUBA E COMPLEMENTOS</v>
          </cell>
          <cell r="C2523" t="str">
            <v>UN</v>
          </cell>
          <cell r="D2523">
            <v>13.48</v>
          </cell>
        </row>
        <row r="2524">
          <cell r="A2524">
            <v>11546</v>
          </cell>
          <cell r="B2524" t="str">
            <v>VALVULA CROMADA P/PIA, LAVATORIO, TANQUE</v>
          </cell>
        </row>
        <row r="2525">
          <cell r="A2525" t="str">
            <v>11546/001</v>
          </cell>
          <cell r="B2525" t="str">
            <v>VALVULA AMERICANA CROMADA P/PIA</v>
          </cell>
          <cell r="C2525" t="str">
            <v>UN</v>
          </cell>
          <cell r="D2525">
            <v>22.37</v>
          </cell>
        </row>
        <row r="2526">
          <cell r="A2526" t="str">
            <v>11546/002</v>
          </cell>
          <cell r="B2526" t="str">
            <v>INSTALACAO VALVULA DESCARGA CROMADA LISA C/REGISTRO</v>
          </cell>
          <cell r="C2526" t="str">
            <v>UN</v>
          </cell>
          <cell r="D2526">
            <v>164.14</v>
          </cell>
        </row>
        <row r="2527">
          <cell r="A2527" t="str">
            <v>11546/003</v>
          </cell>
          <cell r="B2527" t="str">
            <v>TORNEIRA PRESSAO CROMADA 1/2" OU 3/4" P/LAVATORIO INCLUSIVE RABICHO CR</v>
          </cell>
          <cell r="C2527" t="str">
            <v>UN</v>
          </cell>
          <cell r="D2527">
            <v>54.54</v>
          </cell>
        </row>
        <row r="2528">
          <cell r="B2528" t="str">
            <v>OMADO</v>
          </cell>
        </row>
        <row r="2529">
          <cell r="A2529" t="str">
            <v>11546/004</v>
          </cell>
          <cell r="B2529" t="str">
            <v>VALVULA PLASTICA CROMADA P/LAVATORIO</v>
          </cell>
          <cell r="C2529" t="str">
            <v>UN</v>
          </cell>
          <cell r="D2529">
            <v>8.56</v>
          </cell>
        </row>
        <row r="2530">
          <cell r="A2530">
            <v>11547</v>
          </cell>
          <cell r="B2530" t="str">
            <v>ASSENTO PLASTICO P/BACIA SANITARIA</v>
          </cell>
        </row>
        <row r="2531">
          <cell r="A2531" t="str">
            <v>11547/001</v>
          </cell>
          <cell r="B2531" t="str">
            <v>ASSENTO SANITARIO DE PLASTICO POPULAR - FORNEC E COLOCACAO</v>
          </cell>
          <cell r="C2531" t="str">
            <v>UN</v>
          </cell>
          <cell r="D2531">
            <v>15.13</v>
          </cell>
        </row>
        <row r="2532">
          <cell r="A2532">
            <v>11747</v>
          </cell>
          <cell r="B2532" t="str">
            <v>BANCA MARMORE S/FURO SOBRE APOIO DE ALVENARIA/VERGA</v>
          </cell>
        </row>
        <row r="2533">
          <cell r="A2533" t="str">
            <v>11747/001</v>
          </cell>
          <cell r="B2533" t="str">
            <v>BANCA MARMORE BRANCO S/FURO E=3CM L=0,60M SOBRE APOIOS DE ALVENARIA DE</v>
          </cell>
          <cell r="C2533" t="str">
            <v>M</v>
          </cell>
          <cell r="D2533">
            <v>134.02000000000001</v>
          </cell>
        </row>
        <row r="2534">
          <cell r="B2534" t="str">
            <v>MEIA VEZ E VERGA DE CONCRETO S/REVESTIMENTO. FORNECIMENTO E ASSENTAME</v>
          </cell>
        </row>
        <row r="2535">
          <cell r="B2535" t="str">
            <v>NTO.</v>
          </cell>
        </row>
        <row r="2536">
          <cell r="A2536" t="str">
            <v>11747/003</v>
          </cell>
          <cell r="B2536" t="str">
            <v>BANCA MARMORE BRANCO S/FURO E=3CM L=0,50M EM PAREDE SEM APOI</v>
          </cell>
          <cell r="C2536" t="str">
            <v>M</v>
          </cell>
          <cell r="D2536">
            <v>104.12</v>
          </cell>
        </row>
        <row r="2537">
          <cell r="A2537">
            <v>11750</v>
          </cell>
          <cell r="B2537" t="str">
            <v>BALCAO ALVENARIA C/TAMPO MARMORE P/CANTINA</v>
          </cell>
        </row>
        <row r="2538">
          <cell r="A2538" t="str">
            <v>11750/001</v>
          </cell>
          <cell r="B2538" t="str">
            <v>BALCAO P/CANTINA ALT=1,20M TAMPO MARMORE BRANCO L=40CM ALVENARIA DE</v>
          </cell>
          <cell r="C2538" t="str">
            <v>M</v>
          </cell>
          <cell r="D2538">
            <v>153.46</v>
          </cell>
        </row>
        <row r="2539">
          <cell r="B2539" t="str">
            <v>TIJOLO FURADO MEIA VEZ, C/VERGA 10X10CM C/CHAPISCO E EMBOCO</v>
          </cell>
        </row>
        <row r="2540">
          <cell r="A2540">
            <v>11772</v>
          </cell>
          <cell r="B2540" t="str">
            <v>CHUVEIRO PLASTICO C/REGISTRO - FORNECIMENTO SEM INSTALACAO</v>
          </cell>
        </row>
        <row r="2541">
          <cell r="A2541" t="str">
            <v>11772/003</v>
          </cell>
          <cell r="B2541" t="str">
            <v>CHUVEIRO PLASTICO BRANCO COM BRACO DE 1/2" E REGISTRO DE PRESSAO</v>
          </cell>
          <cell r="C2541" t="str">
            <v>UN</v>
          </cell>
          <cell r="D2541">
            <v>55.93</v>
          </cell>
        </row>
        <row r="2542">
          <cell r="B2542" t="str">
            <v>1416 DE 1/2" C/CANOPLA E VOLANTE EM METAL CROMADO - FORNECIMENTO</v>
          </cell>
        </row>
        <row r="2543">
          <cell r="A2543" t="str">
            <v>CÓDIGO</v>
          </cell>
          <cell r="B2543" t="str">
            <v>|D E S C R I Ç Ã O                                                   |UN</v>
          </cell>
          <cell r="C2543" t="str">
            <v>IDADE</v>
          </cell>
          <cell r="D2543" t="str">
            <v>|CUSTO TOTAL</v>
          </cell>
        </row>
        <row r="2544">
          <cell r="A2544" t="str">
            <v>ÍNCULO.....:</v>
          </cell>
          <cell r="B2544" t="str">
            <v>NACIONAL CAIXA</v>
          </cell>
        </row>
        <row r="2546">
          <cell r="A2546">
            <v>11773</v>
          </cell>
          <cell r="B2546" t="str">
            <v>CHUVEIROS SEM REGISTRO - FORNECIMENTO S/INSTALACAO</v>
          </cell>
        </row>
        <row r="2547">
          <cell r="A2547" t="str">
            <v>11773/003</v>
          </cell>
          <cell r="B2547" t="str">
            <v>BRACO CROMADO DE 1/2" PARA CHUVEIRO ELETRICO FORNECIMENTO</v>
          </cell>
          <cell r="C2547" t="str">
            <v>UN</v>
          </cell>
          <cell r="D2547">
            <v>6.93</v>
          </cell>
        </row>
        <row r="2548">
          <cell r="A2548" t="str">
            <v>11773/004</v>
          </cell>
          <cell r="B2548" t="str">
            <v>CHUVEIRO PLASTICO BRANCO EXCL BRACO FORNECIMENTO</v>
          </cell>
          <cell r="C2548" t="str">
            <v>UN</v>
          </cell>
          <cell r="D2548">
            <v>5.5</v>
          </cell>
        </row>
        <row r="2549">
          <cell r="A2549" t="str">
            <v>11773/007</v>
          </cell>
          <cell r="B2549" t="str">
            <v>BRACO DE PLASTICO BRANCO DE 1/2" COM CANOPLA FORNECIMENTO</v>
          </cell>
          <cell r="C2549" t="str">
            <v>UN</v>
          </cell>
          <cell r="D2549">
            <v>3.94</v>
          </cell>
        </row>
        <row r="2550">
          <cell r="A2550" t="str">
            <v>11773/008</v>
          </cell>
          <cell r="B2550" t="str">
            <v>CHUVEIRO ELETRICO EM METAL CROMADO DE 110/220V FORNECIMENTO</v>
          </cell>
          <cell r="C2550" t="str">
            <v>UN</v>
          </cell>
          <cell r="D2550">
            <v>148.30000000000001</v>
          </cell>
        </row>
        <row r="2551">
          <cell r="A2551" t="str">
            <v>11773/009</v>
          </cell>
          <cell r="B2551" t="str">
            <v>CHUVEIRO ELETRICO SENDO O CHUVEIRO EM PLASTICO DE 110/220V - FORNEC</v>
          </cell>
          <cell r="C2551" t="str">
            <v>UN</v>
          </cell>
          <cell r="D2551">
            <v>23.94</v>
          </cell>
        </row>
        <row r="2552">
          <cell r="A2552" t="str">
            <v>11773/010</v>
          </cell>
          <cell r="B2552" t="str">
            <v>DUCHINHA MANUAL C/REGISTRO DE PRESSAO 1/2" MANGUEIRA CROMADA SUPORTE</v>
          </cell>
          <cell r="C2552" t="str">
            <v>UN</v>
          </cell>
          <cell r="D2552">
            <v>98.81</v>
          </cell>
        </row>
        <row r="2553">
          <cell r="B2553" t="str">
            <v>BUCHAS E PARAFUSO P/FIXACAO - FORNECIMENTO</v>
          </cell>
        </row>
        <row r="2554">
          <cell r="A2554">
            <v>11774</v>
          </cell>
          <cell r="B2554" t="str">
            <v>BACIA TURCA /INSTAL E ASSENTAMENTO</v>
          </cell>
        </row>
        <row r="2555">
          <cell r="A2555" t="str">
            <v>11774/001</v>
          </cell>
          <cell r="B2555" t="str">
            <v>INSTAL/ASSENT BACIA TURCA C/3M TUBO PVC 50MM 2M TUBO PVC 100 CONEXOES</v>
          </cell>
          <cell r="C2555" t="str">
            <v>UN</v>
          </cell>
          <cell r="D2555">
            <v>157.72</v>
          </cell>
        </row>
        <row r="2556">
          <cell r="B2556" t="str">
            <v>E MONTAGEM - EXCL FORNECIMENTO DO APARELHO E DA VALVULA DE DESCARGA</v>
          </cell>
        </row>
        <row r="2557">
          <cell r="A2557">
            <v>11782</v>
          </cell>
          <cell r="B2557" t="str">
            <v>CAIXA DESCARGA EMBUTIR PLASTICA</v>
          </cell>
        </row>
        <row r="2558">
          <cell r="A2558" t="str">
            <v>11782/001</v>
          </cell>
          <cell r="B2558" t="str">
            <v>CAIXA DESCARGA PLASTICA EMBUTIR C/ESPELHO CROMADO</v>
          </cell>
          <cell r="C2558" t="str">
            <v>UN</v>
          </cell>
          <cell r="D2558">
            <v>192.29</v>
          </cell>
        </row>
        <row r="2559">
          <cell r="A2559">
            <v>11783</v>
          </cell>
          <cell r="B2559" t="str">
            <v>CAIXA DESCARGA SUSPENSA PLASTICA</v>
          </cell>
        </row>
        <row r="2560">
          <cell r="A2560" t="str">
            <v>11783/001</v>
          </cell>
          <cell r="B2560" t="str">
            <v>CAIXA DESCARGA PLASTICA SUSPENSA CORRENTE EXTERNA CAP=12L</v>
          </cell>
          <cell r="C2560" t="str">
            <v>UN</v>
          </cell>
          <cell r="D2560">
            <v>61.98</v>
          </cell>
        </row>
        <row r="2561">
          <cell r="A2561">
            <v>11784</v>
          </cell>
          <cell r="B2561" t="str">
            <v>BANCA MARMORE C/FURO SOBRE APOIO DE ALVENARIA /VERGA</v>
          </cell>
        </row>
        <row r="2562">
          <cell r="A2562" t="str">
            <v>11784/001</v>
          </cell>
          <cell r="B2562" t="str">
            <v>BANCA MARMORE BRANCO C/ FURO ESP=3CM LARG=0,60M SOBRE APOIOS DE ALVENA</v>
          </cell>
          <cell r="C2562" t="str">
            <v>M</v>
          </cell>
          <cell r="D2562">
            <v>139.6</v>
          </cell>
        </row>
        <row r="2563">
          <cell r="B2563" t="str">
            <v>RIA DE MEIA VEZ E VERGA DE CONCRETO S/REVESTIMENTO FORNEC E ASSENTAMEN</v>
          </cell>
        </row>
        <row r="2564">
          <cell r="B2564" t="str">
            <v>TO</v>
          </cell>
        </row>
        <row r="2565">
          <cell r="A2565">
            <v>11786</v>
          </cell>
          <cell r="B2565" t="str">
            <v>TAMPO MARMORE P/BALCAO</v>
          </cell>
        </row>
        <row r="2566">
          <cell r="A2566" t="str">
            <v>11786/001</v>
          </cell>
          <cell r="B2566" t="str">
            <v>TAMPO MARMORE BRANCO L=45CM P/BALCAO GUICHE</v>
          </cell>
          <cell r="C2566" t="str">
            <v>M</v>
          </cell>
          <cell r="D2566">
            <v>87.23</v>
          </cell>
        </row>
        <row r="2567">
          <cell r="A2567">
            <v>11789</v>
          </cell>
          <cell r="B2567" t="str">
            <v>TAMPO MARMORE P/BALCAO</v>
          </cell>
        </row>
        <row r="2568">
          <cell r="A2568" t="str">
            <v>11789/001</v>
          </cell>
          <cell r="B2568" t="str">
            <v>TAMPO MÁRMORE BRANCO L=45CM P/BALCÃO</v>
          </cell>
          <cell r="C2568" t="str">
            <v>M</v>
          </cell>
          <cell r="D2568">
            <v>87.23</v>
          </cell>
        </row>
        <row r="2569">
          <cell r="A2569">
            <v>23707</v>
          </cell>
          <cell r="B2569" t="str">
            <v>EQUIPAMENTO SANITARIO COMPLETO APARTAMENTOS</v>
          </cell>
        </row>
        <row r="2570">
          <cell r="A2570" t="str">
            <v>23707/001</v>
          </cell>
          <cell r="B2570" t="str">
            <v>EQUIPAMENTO SANITARIO PR5-2Q-T VASO CX DESCARGA LAVATORIO PIA TANQUE</v>
          </cell>
          <cell r="C2570" t="str">
            <v>UN</v>
          </cell>
          <cell r="D2570">
            <v>21716.85</v>
          </cell>
        </row>
        <row r="2571">
          <cell r="B2571" t="str">
            <v>PAPELEIRA SABONETEIRA INCL TORNEIRAS.</v>
          </cell>
        </row>
        <row r="2572">
          <cell r="A2572">
            <v>23727</v>
          </cell>
          <cell r="B2572" t="str">
            <v>TANQUE PRE-MOLDADO CONCRETO, COMPLETO</v>
          </cell>
        </row>
        <row r="2573">
          <cell r="A2573" t="str">
            <v>23727/001</v>
          </cell>
          <cell r="B2573" t="str">
            <v>INSTAL TANQUE PRE-MOLD CONCR 80X50CM C/TORNEIRA METAL NIQUEL</v>
          </cell>
          <cell r="C2573" t="str">
            <v>UN</v>
          </cell>
          <cell r="D2573">
            <v>115.27</v>
          </cell>
        </row>
        <row r="2574">
          <cell r="A2574" t="str">
            <v>CÓDIGO</v>
          </cell>
          <cell r="B2574" t="str">
            <v>|D E S C R I Ç Ã O                                                   |UN</v>
          </cell>
          <cell r="C2574" t="str">
            <v>IDADE</v>
          </cell>
          <cell r="D2574" t="str">
            <v>|CUSTO TOTAL</v>
          </cell>
        </row>
        <row r="2575">
          <cell r="A2575" t="str">
            <v>ÍNCULO.....:</v>
          </cell>
          <cell r="B2575" t="str">
            <v>NACIONAL CAIXA</v>
          </cell>
        </row>
        <row r="2577">
          <cell r="A2577" t="str">
            <v>23727/004</v>
          </cell>
          <cell r="B2577" t="str">
            <v>INSTAL TANQUE PRE-MOLD CONCR 80X50CM C/TORNEIRA PLASTICA</v>
          </cell>
          <cell r="C2577" t="str">
            <v>UN</v>
          </cell>
          <cell r="D2577">
            <v>101.68</v>
          </cell>
        </row>
        <row r="2578">
          <cell r="A2578">
            <v>23728</v>
          </cell>
          <cell r="B2578" t="str">
            <v>TANQUE MARMORE SINTETICO, COMPLETO</v>
          </cell>
        </row>
        <row r="2579">
          <cell r="A2579" t="str">
            <v>23728/001</v>
          </cell>
          <cell r="B2579" t="str">
            <v>INSTAL TANQUE MARMORE SINTETICO 22L INCL TORNEIRA METAL AMARELO 3/4"</v>
          </cell>
          <cell r="C2579" t="str">
            <v>UN</v>
          </cell>
          <cell r="D2579">
            <v>114.43</v>
          </cell>
        </row>
        <row r="2580">
          <cell r="B2580" t="str">
            <v>(1 BOJO)</v>
          </cell>
        </row>
        <row r="2581">
          <cell r="A2581">
            <v>23729</v>
          </cell>
          <cell r="B2581" t="str">
            <v>PIA COZINHA EM MARMORE SINTETICO (COMPLETA)</v>
          </cell>
        </row>
        <row r="2582">
          <cell r="A2582" t="str">
            <v>23729/001</v>
          </cell>
          <cell r="B2582" t="str">
            <v>INST BANCA/CUBA MARMORE SINT 120X60CM(COZINHA)INCL TORNEIRA</v>
          </cell>
          <cell r="C2582" t="str">
            <v>UN</v>
          </cell>
          <cell r="D2582">
            <v>134.26</v>
          </cell>
        </row>
        <row r="2583">
          <cell r="A2583">
            <v>23742</v>
          </cell>
          <cell r="B2583" t="str">
            <v>COMPLEMENTOS</v>
          </cell>
        </row>
        <row r="2584">
          <cell r="A2584" t="str">
            <v>23742/001</v>
          </cell>
          <cell r="B2584" t="str">
            <v>INSTALACAO DE PAPELEIRA, SABONETEIRA E CABIDE EM LOUCA BRANCA</v>
          </cell>
          <cell r="C2584" t="str">
            <v>UN</v>
          </cell>
          <cell r="D2584">
            <v>61.66</v>
          </cell>
        </row>
        <row r="2585">
          <cell r="A2585" t="str">
            <v>23742/002</v>
          </cell>
          <cell r="B2585" t="str">
            <v>INSTALACAO DE PAPELEIRA - FORNECIMENTO E COLOCACAO</v>
          </cell>
          <cell r="C2585" t="str">
            <v>UN</v>
          </cell>
          <cell r="D2585">
            <v>24.1</v>
          </cell>
        </row>
        <row r="2586">
          <cell r="A2586" t="str">
            <v>23742/003</v>
          </cell>
          <cell r="B2586" t="str">
            <v>INSTALACAO DE MEIA SABONETEIRA LOUCA FORNECIMENTO E COLOCACAO</v>
          </cell>
          <cell r="C2586" t="str">
            <v>UN</v>
          </cell>
          <cell r="D2586">
            <v>20.059999999999999</v>
          </cell>
        </row>
        <row r="2587">
          <cell r="A2587" t="str">
            <v>23742/004</v>
          </cell>
          <cell r="B2587" t="str">
            <v>INSTALACAO DE CABIDE EM LOUCA FORNECIMENTO E COLOCACAO</v>
          </cell>
          <cell r="C2587" t="str">
            <v>UN</v>
          </cell>
          <cell r="D2587">
            <v>17.5</v>
          </cell>
        </row>
        <row r="2588">
          <cell r="A2588">
            <v>23743</v>
          </cell>
          <cell r="B2588" t="str">
            <v>VASO SANITARIO (FORNECIMENTO/INSTALACAO)</v>
          </cell>
        </row>
        <row r="2589">
          <cell r="A2589" t="str">
            <v>23743/001</v>
          </cell>
          <cell r="B2589" t="str">
            <v>VASO SANITARIO LOUCA BR C/CAIXA DESCARGA PLASTICA EXTERNA</v>
          </cell>
          <cell r="C2589" t="str">
            <v>UN</v>
          </cell>
          <cell r="D2589">
            <v>141.31</v>
          </cell>
        </row>
        <row r="2590">
          <cell r="A2590" t="str">
            <v>23743/002</v>
          </cell>
          <cell r="B2590" t="str">
            <v>VASO SANITARIO LOUCA BR (NAO INCLUI CAIXA DESC OU VALVULA)</v>
          </cell>
          <cell r="C2590" t="str">
            <v>UN</v>
          </cell>
          <cell r="D2590">
            <v>96.31</v>
          </cell>
        </row>
        <row r="2591">
          <cell r="A2591">
            <v>23745</v>
          </cell>
          <cell r="B2591" t="str">
            <v>LAVATORIO EM LOUCA BRANCA, SEM COLUNA, COMPLETO</v>
          </cell>
        </row>
        <row r="2592">
          <cell r="A2592" t="str">
            <v>23745/001</v>
          </cell>
          <cell r="B2592" t="str">
            <v>LAVATÓRIO LOUÇA BRANCA, SEM COLUNA, TORNEIRA METÁLICA CROMADA SIMPLES,</v>
          </cell>
          <cell r="C2592" t="str">
            <v>UN</v>
          </cell>
          <cell r="D2592">
            <v>107.9</v>
          </cell>
        </row>
        <row r="2593">
          <cell r="B2593" t="str">
            <v>SIFÃO E VÁLVULA DE PLÁSTICO.</v>
          </cell>
        </row>
        <row r="2594">
          <cell r="A2594">
            <v>24135</v>
          </cell>
          <cell r="B2594" t="str">
            <v>VASO SANITARIO COM CAIXA DE DESCARGA ACOPLADA</v>
          </cell>
        </row>
        <row r="2595">
          <cell r="A2595" t="str">
            <v>24135/001</v>
          </cell>
          <cell r="B2595" t="str">
            <v>VASO SANITARIO COM CAIXA DE DESCARGA ACOPLADA - LOUCA BRANCA</v>
          </cell>
          <cell r="C2595" t="str">
            <v>UN</v>
          </cell>
          <cell r="D2595">
            <v>175.01</v>
          </cell>
        </row>
        <row r="2596">
          <cell r="A2596">
            <v>25228</v>
          </cell>
          <cell r="B2596" t="str">
            <v>PIA COZINHA (BANCA GRANITO CINZA / CUBA INOX / TORNEIRA PAREDE)</v>
          </cell>
        </row>
        <row r="2597">
          <cell r="A2597" t="str">
            <v>25228/001</v>
          </cell>
          <cell r="B2597" t="str">
            <v>PIA COZINHA (BANCA GRANITO CINZA 1,20X0,60M/CUBA INOX/TORNEIRA PAREDE)</v>
          </cell>
          <cell r="C2597" t="str">
            <v>UN</v>
          </cell>
          <cell r="D2597">
            <v>222.35</v>
          </cell>
        </row>
        <row r="2598">
          <cell r="A2598">
            <v>25230</v>
          </cell>
          <cell r="B2598" t="str">
            <v>LAVATORIO(BANCA MARMORE BR 80X55CM C/CUBA EMBUTIR)</v>
          </cell>
        </row>
        <row r="2599">
          <cell r="A2599" t="str">
            <v>25230/001</v>
          </cell>
          <cell r="B2599" t="str">
            <v>BANCA MARMORE BRANCO 80X55CM C/CUBA EMBUTIR OVAL</v>
          </cell>
          <cell r="C2599" t="str">
            <v>UN</v>
          </cell>
          <cell r="D2599">
            <v>192.65</v>
          </cell>
        </row>
        <row r="2600">
          <cell r="A2600">
            <v>25243</v>
          </cell>
          <cell r="B2600" t="str">
            <v>TANQUE LOUCA BRANCO SEM COLUNA, COMPLETO</v>
          </cell>
        </row>
        <row r="2601">
          <cell r="A2601" t="str">
            <v>25243/001</v>
          </cell>
          <cell r="B2601" t="str">
            <v>TANQUE LOUCA BRANCO SEM COLUNA, COMPLETO INCL. TORNEIRA METALICA</v>
          </cell>
          <cell r="C2601" t="str">
            <v>UN</v>
          </cell>
          <cell r="D2601">
            <v>165.99</v>
          </cell>
        </row>
        <row r="2602">
          <cell r="A2602">
            <v>26314</v>
          </cell>
          <cell r="B2602" t="str">
            <v>CHUVEIRO ELETRICO C/REGISTRO S/INSTALACAO ELETRICA/HIDRAULICA/SANITARI</v>
          </cell>
        </row>
        <row r="2603">
          <cell r="B2603" t="str">
            <v>A</v>
          </cell>
        </row>
        <row r="2604">
          <cell r="A2604" t="str">
            <v>26314/001</v>
          </cell>
          <cell r="B2604" t="str">
            <v>CHUVEIRO ELETRICO PLASTICO 110/220V C/BRACO E REGISTRO PRESSAO COLOCAD</v>
          </cell>
          <cell r="C2604" t="str">
            <v>UN</v>
          </cell>
          <cell r="D2604">
            <v>106.36</v>
          </cell>
        </row>
        <row r="2605">
          <cell r="A2605" t="str">
            <v>CÓDIGO</v>
          </cell>
          <cell r="B2605" t="str">
            <v>|D E S C R I Ç Ã O                                                   |UN</v>
          </cell>
          <cell r="C2605" t="str">
            <v>IDADE</v>
          </cell>
          <cell r="D2605" t="str">
            <v>|CUSTO TOTAL</v>
          </cell>
        </row>
        <row r="2606">
          <cell r="A2606" t="str">
            <v>ÍNCULO.....:</v>
          </cell>
          <cell r="B2606" t="str">
            <v>NACIONAL CAIXA</v>
          </cell>
        </row>
        <row r="2608">
          <cell r="B2608" t="str">
            <v>O,SEM INSTALACOES ELETRICA E HIDRAULICA</v>
          </cell>
        </row>
        <row r="2609">
          <cell r="A2609" t="str">
            <v>26314/002</v>
          </cell>
          <cell r="B2609" t="str">
            <v>CHUVEIRO ELETRICO PLASTICO 110/220V C/BRACO E REGISTRO PRESSAO - FORNE</v>
          </cell>
          <cell r="C2609" t="str">
            <v>UN</v>
          </cell>
          <cell r="D2609">
            <v>87.43</v>
          </cell>
        </row>
        <row r="2610">
          <cell r="B2610" t="str">
            <v>CIMENTO</v>
          </cell>
        </row>
        <row r="2611">
          <cell r="A2611">
            <v>26315</v>
          </cell>
          <cell r="B2611" t="str">
            <v>BANCA MARMORE</v>
          </cell>
        </row>
        <row r="2612">
          <cell r="A2612" t="str">
            <v>26315/001</v>
          </cell>
          <cell r="B2612" t="str">
            <v>BANCA MARMORE BRANCO C/FURO P/CUBA L=50CM E=3CM EM PAREDE, SEM APOIO</v>
          </cell>
          <cell r="C2612" t="str">
            <v>M</v>
          </cell>
          <cell r="D2612">
            <v>108.76</v>
          </cell>
        </row>
        <row r="2613">
          <cell r="A2613" t="str">
            <v>26315/002</v>
          </cell>
          <cell r="B2613" t="str">
            <v>BANCA MARMORE BRANCO C/FURO P/CUBA L=55CM E=3CM EM PAREDE, SEM APOIO</v>
          </cell>
          <cell r="C2613" t="str">
            <v>M</v>
          </cell>
          <cell r="D2613">
            <v>117.2</v>
          </cell>
        </row>
        <row r="2614">
          <cell r="A2614" t="str">
            <v>26315/003</v>
          </cell>
          <cell r="B2614" t="str">
            <v>BANCA MARMORE BRANCO C/FURO P/CUBA L=60CM E=3CM EM PAREDE, SEM APOIO</v>
          </cell>
          <cell r="C2614" t="str">
            <v>M</v>
          </cell>
          <cell r="D2614">
            <v>125.65</v>
          </cell>
        </row>
        <row r="2615">
          <cell r="A2615" t="str">
            <v>26315/004</v>
          </cell>
          <cell r="B2615" t="str">
            <v>BANCA MARMORE BRANCO C/FURO P/CUBA L=62CM E=3CM EM PAREDE, SEM APOIO</v>
          </cell>
          <cell r="C2615" t="str">
            <v>M</v>
          </cell>
          <cell r="D2615">
            <v>129.03</v>
          </cell>
        </row>
        <row r="2616">
          <cell r="A2616" t="str">
            <v>26315/005</v>
          </cell>
          <cell r="B2616" t="str">
            <v>BANCA MARMORE BRANCO C/FURO P/CUBA L=67CM E=3CM EM PAREDE, SEM APOIO</v>
          </cell>
          <cell r="C2616" t="str">
            <v>M</v>
          </cell>
          <cell r="D2616">
            <v>137.47</v>
          </cell>
        </row>
        <row r="2617">
          <cell r="A2617">
            <v>26316</v>
          </cell>
          <cell r="B2617" t="str">
            <v>TORNEIRA PRESSAO PLASTICA</v>
          </cell>
        </row>
        <row r="2618">
          <cell r="A2618" t="str">
            <v>26316/001</v>
          </cell>
          <cell r="B2618" t="str">
            <v>TORNEIRA PRESSAO PLASTICA 3/4" P/JARDIM</v>
          </cell>
          <cell r="C2618" t="str">
            <v>UN</v>
          </cell>
          <cell r="D2618">
            <v>10.08</v>
          </cell>
        </row>
        <row r="2619">
          <cell r="A2619" t="str">
            <v>26316/002</v>
          </cell>
          <cell r="B2619" t="str">
            <v>TORNEIRA PRESSAO PLASTICA 1/2" P/PIA</v>
          </cell>
          <cell r="C2619" t="str">
            <v>UN</v>
          </cell>
          <cell r="D2619">
            <v>10.68</v>
          </cell>
        </row>
        <row r="2620">
          <cell r="A2620" t="str">
            <v>26316/003</v>
          </cell>
          <cell r="B2620" t="str">
            <v>TORNEIRA PRESSAO PLASTICA 1/2" P/LAVATORIO</v>
          </cell>
          <cell r="C2620" t="str">
            <v>UN</v>
          </cell>
          <cell r="D2620">
            <v>26.69</v>
          </cell>
        </row>
        <row r="2621">
          <cell r="A2621" t="str">
            <v>26316/004</v>
          </cell>
          <cell r="B2621" t="str">
            <v>TORNEIRA PRESSAO PLASTICA 3/4" P/TANQUE</v>
          </cell>
          <cell r="C2621" t="str">
            <v>UN</v>
          </cell>
          <cell r="D2621">
            <v>10.08</v>
          </cell>
        </row>
        <row r="2622">
          <cell r="A2622">
            <v>26326</v>
          </cell>
          <cell r="B2622" t="str">
            <v>CUBA DE ACO INOXIDAVEL S/COMPLEMENTOS</v>
          </cell>
        </row>
        <row r="2623">
          <cell r="A2623" t="str">
            <v>26326/001</v>
          </cell>
          <cell r="B2623" t="str">
            <v>CUBA ACO INOXIDAVEL RETANGULAR NUM 1 S/COMPLEMENTOS</v>
          </cell>
          <cell r="C2623" t="str">
            <v>UN</v>
          </cell>
          <cell r="D2623">
            <v>55.57</v>
          </cell>
        </row>
        <row r="2624">
          <cell r="A2624" t="str">
            <v>26326/002</v>
          </cell>
          <cell r="B2624" t="str">
            <v>CUBA ACO INOXIDAVEL RETANGULAR NUM 2 S/COMPLEMENTOS</v>
          </cell>
          <cell r="C2624" t="str">
            <v>UN</v>
          </cell>
          <cell r="D2624">
            <v>63.41</v>
          </cell>
        </row>
        <row r="2625">
          <cell r="A2625" t="str">
            <v>26326/003</v>
          </cell>
          <cell r="B2625" t="str">
            <v>CUBA ACO INOXIDAVEL RETANGULAR NUM 3 S/COMPLEMENTOS</v>
          </cell>
          <cell r="C2625" t="str">
            <v>UN</v>
          </cell>
          <cell r="D2625">
            <v>60.04</v>
          </cell>
        </row>
        <row r="2626">
          <cell r="A2626">
            <v>26327</v>
          </cell>
          <cell r="B2626" t="str">
            <v>SIFAO CROMADO</v>
          </cell>
        </row>
        <row r="2627">
          <cell r="A2627" t="str">
            <v>26327/001</v>
          </cell>
          <cell r="B2627" t="str">
            <v>SIFAO CROMADO 1 1/2" X 2"  P/PIA</v>
          </cell>
          <cell r="C2627" t="str">
            <v>UN</v>
          </cell>
          <cell r="D2627">
            <v>55.84</v>
          </cell>
        </row>
        <row r="2628">
          <cell r="A2628" t="str">
            <v>26327/002</v>
          </cell>
          <cell r="B2628" t="str">
            <v>SIFAO CROMADO 1" X 1 1/2"  P/LAVATORIO</v>
          </cell>
          <cell r="C2628" t="str">
            <v>UN</v>
          </cell>
          <cell r="D2628">
            <v>48.56</v>
          </cell>
        </row>
        <row r="2629">
          <cell r="A2629" t="str">
            <v>26327/003</v>
          </cell>
          <cell r="B2629" t="str">
            <v>SIFAO CROMADO 1" X 1 1/4"  P/TANQUE</v>
          </cell>
          <cell r="C2629" t="str">
            <v>UN</v>
          </cell>
          <cell r="D2629">
            <v>52.49</v>
          </cell>
        </row>
        <row r="2630">
          <cell r="A2630">
            <v>26328</v>
          </cell>
          <cell r="B2630" t="str">
            <v>SIFAO PLASTICO</v>
          </cell>
        </row>
        <row r="2631">
          <cell r="A2631" t="str">
            <v>26328/001</v>
          </cell>
          <cell r="B2631" t="str">
            <v>SIFAO PLASTICO 1 1/4" P/PIA</v>
          </cell>
          <cell r="C2631" t="str">
            <v>UN</v>
          </cell>
          <cell r="D2631">
            <v>10.75</v>
          </cell>
        </row>
        <row r="2632">
          <cell r="A2632" t="str">
            <v>26328/002</v>
          </cell>
          <cell r="B2632" t="str">
            <v>SIFAO PLASTICO 1"     P/LAVATORIO</v>
          </cell>
          <cell r="C2632" t="str">
            <v>UN</v>
          </cell>
          <cell r="D2632">
            <v>14.21</v>
          </cell>
        </row>
        <row r="2633">
          <cell r="A2633">
            <v>26329</v>
          </cell>
          <cell r="B2633" t="str">
            <v>VALVULA PLASTICA P/PIA, LAVATORIO, TANQUE</v>
          </cell>
        </row>
        <row r="2634">
          <cell r="A2634" t="str">
            <v>26329/001</v>
          </cell>
          <cell r="B2634" t="str">
            <v>VALVULA PLASTICA BRANCA P/PIA C/LADRAO</v>
          </cell>
          <cell r="C2634" t="str">
            <v>UN</v>
          </cell>
          <cell r="D2634">
            <v>5.31</v>
          </cell>
        </row>
        <row r="2635">
          <cell r="A2635" t="str">
            <v>26329/002</v>
          </cell>
          <cell r="B2635" t="str">
            <v>VALVULA PLASTICA BRANCA P/LAVATORIO</v>
          </cell>
          <cell r="C2635" t="str">
            <v>UN</v>
          </cell>
          <cell r="D2635">
            <v>5.52</v>
          </cell>
        </row>
        <row r="2636">
          <cell r="A2636" t="str">
            <v>CÓDIGO</v>
          </cell>
          <cell r="B2636" t="str">
            <v>|D E S C R I Ç Ã O                                                   |UN</v>
          </cell>
          <cell r="C2636" t="str">
            <v>IDADE</v>
          </cell>
          <cell r="D2636" t="str">
            <v>|CUSTO TOTAL</v>
          </cell>
        </row>
        <row r="2637">
          <cell r="A2637" t="str">
            <v>ÍNCULO.....:</v>
          </cell>
          <cell r="B2637" t="str">
            <v>NACIONAL CAIXA</v>
          </cell>
        </row>
        <row r="2639">
          <cell r="A2639" t="str">
            <v>26329/003</v>
          </cell>
          <cell r="B2639" t="str">
            <v>VALVULA PLASTICA BRANCA P/TANQUE</v>
          </cell>
          <cell r="C2639" t="str">
            <v>UN</v>
          </cell>
          <cell r="D2639">
            <v>5.52</v>
          </cell>
        </row>
        <row r="2640">
          <cell r="A2640">
            <v>26330</v>
          </cell>
          <cell r="B2640" t="str">
            <v>BANCA GRANITO</v>
          </cell>
        </row>
        <row r="2641">
          <cell r="A2641" t="str">
            <v>26330/001</v>
          </cell>
          <cell r="B2641" t="str">
            <v>BANCA GRANITO CINZA L=60CM E=2,5CM EM PAREDE, S/APOIO</v>
          </cell>
          <cell r="C2641" t="str">
            <v>M</v>
          </cell>
          <cell r="D2641">
            <v>88.8</v>
          </cell>
        </row>
        <row r="2642">
          <cell r="A2642" t="str">
            <v>26330/002</v>
          </cell>
          <cell r="B2642" t="str">
            <v>BANCA GRANITO AMENDOA L=60CM E=3CM EM PAREDE, S/APOIO</v>
          </cell>
          <cell r="C2642" t="str">
            <v>M</v>
          </cell>
          <cell r="D2642">
            <v>104.29</v>
          </cell>
        </row>
        <row r="2643">
          <cell r="A2643">
            <v>26575</v>
          </cell>
          <cell r="B2643" t="str">
            <v>APARELHO MISTURADOR</v>
          </cell>
        </row>
        <row r="2644">
          <cell r="A2644" t="str">
            <v>26575/001</v>
          </cell>
          <cell r="B2644" t="str">
            <v>MISTURADOR CROMADO - P/LAVATORIO</v>
          </cell>
          <cell r="C2644" t="str">
            <v>UN</v>
          </cell>
          <cell r="D2644">
            <v>308.58999999999997</v>
          </cell>
        </row>
        <row r="2645">
          <cell r="A2645" t="str">
            <v>26575/002</v>
          </cell>
          <cell r="B2645" t="str">
            <v>MISTURADOR CROMADO - P/BIDE C/DUCHA</v>
          </cell>
          <cell r="C2645" t="str">
            <v>UN</v>
          </cell>
          <cell r="D2645">
            <v>364.08</v>
          </cell>
        </row>
        <row r="2646">
          <cell r="A2646" t="str">
            <v>26575/003</v>
          </cell>
          <cell r="B2646" t="str">
            <v>MISTURADOR CROMADO - P/PIA</v>
          </cell>
          <cell r="C2646" t="str">
            <v>UN</v>
          </cell>
          <cell r="D2646">
            <v>409.68</v>
          </cell>
        </row>
        <row r="2647">
          <cell r="A2647">
            <v>26576</v>
          </cell>
          <cell r="B2647" t="str">
            <v>TORNEIRA PRESSAO CROMADA</v>
          </cell>
        </row>
        <row r="2648">
          <cell r="A2648" t="str">
            <v>26576/001</v>
          </cell>
          <cell r="B2648" t="str">
            <v>TORNEIRA PRESSAO CROMADA 3/4" P/JARDIM</v>
          </cell>
          <cell r="C2648" t="str">
            <v>UN</v>
          </cell>
          <cell r="D2648">
            <v>33.08</v>
          </cell>
        </row>
        <row r="2649">
          <cell r="A2649" t="str">
            <v>26576/002</v>
          </cell>
          <cell r="B2649" t="str">
            <v>TORNEIRA PRESSAO CROMADA LONGA 1/2" PAREDE P/PIA</v>
          </cell>
          <cell r="C2649" t="str">
            <v>UN</v>
          </cell>
          <cell r="D2649">
            <v>43.5</v>
          </cell>
        </row>
        <row r="2650">
          <cell r="A2650" t="str">
            <v>26576/003</v>
          </cell>
          <cell r="B2650" t="str">
            <v>TORNEIRA PRESSAO CROMADA LONGA 3/4" PAREDE P/PIA</v>
          </cell>
          <cell r="C2650" t="str">
            <v>UN</v>
          </cell>
          <cell r="D2650">
            <v>105.69</v>
          </cell>
        </row>
        <row r="2651">
          <cell r="A2651" t="str">
            <v>26576/004</v>
          </cell>
          <cell r="B2651" t="str">
            <v>TORNEIRA PRESSAO CROMADA 1/2" TUBO MOVEL PAREDE P/PIA</v>
          </cell>
          <cell r="C2651" t="str">
            <v>UN</v>
          </cell>
          <cell r="D2651">
            <v>101.44</v>
          </cell>
        </row>
        <row r="2652">
          <cell r="A2652" t="str">
            <v>26576/005</v>
          </cell>
          <cell r="B2652" t="str">
            <v>TORNEIRA PRESSAO CROMADA 1/2" PAREDE P/ LAVATORIO</v>
          </cell>
          <cell r="C2652" t="str">
            <v>UN</v>
          </cell>
          <cell r="D2652">
            <v>40.630000000000003</v>
          </cell>
        </row>
        <row r="2653">
          <cell r="A2653" t="str">
            <v>26576/006</v>
          </cell>
          <cell r="B2653" t="str">
            <v>TORNEIRA PRESSAO CROMADA 1/2" P/LAVATORIO C/RABICHO CROMADO</v>
          </cell>
          <cell r="C2653" t="str">
            <v>UN</v>
          </cell>
          <cell r="D2653">
            <v>54.54</v>
          </cell>
        </row>
        <row r="2654">
          <cell r="A2654" t="str">
            <v>26576/007</v>
          </cell>
          <cell r="B2654" t="str">
            <v>TORNEIRA PRESSAO CROMADA MEDIA 1/2"OU 3/4" PADRAO POPULAR</v>
          </cell>
          <cell r="C2654" t="str">
            <v>UN</v>
          </cell>
          <cell r="D2654">
            <v>30.6</v>
          </cell>
        </row>
        <row r="2655">
          <cell r="A2655" t="str">
            <v>26576/008</v>
          </cell>
          <cell r="B2655" t="str">
            <v>TORNEIRA PRESSAO CROMADA 1/2" TUBO MOVEL TIPO MESA REF 1167 P/PIA</v>
          </cell>
          <cell r="C2655" t="str">
            <v>UN</v>
          </cell>
          <cell r="D2655">
            <v>218.95</v>
          </cell>
        </row>
        <row r="2656">
          <cell r="A2656" t="str">
            <v>26576/009</v>
          </cell>
          <cell r="B2656" t="str">
            <v>TORNEIRA PRESSAO CROMADA 1/2" OU 3/4" P/TANQUE PADRAO POPULAR</v>
          </cell>
          <cell r="C2656" t="str">
            <v>UN</v>
          </cell>
          <cell r="D2656">
            <v>23.09</v>
          </cell>
        </row>
        <row r="2657">
          <cell r="A2657" t="str">
            <v>26576/012</v>
          </cell>
          <cell r="B2657" t="str">
            <v>TORNEIRA PRESSAO CROMADA 1/2" P/LAVATORIO C/RABICHO PLASTICO</v>
          </cell>
          <cell r="C2657" t="str">
            <v>UN</v>
          </cell>
          <cell r="D2657">
            <v>44.93</v>
          </cell>
        </row>
        <row r="2658">
          <cell r="A2658">
            <v>26581</v>
          </cell>
          <cell r="B2658" t="str">
            <v>APARELHOS DE LOUCA - FORNECIMENTO E/OU COLOCACAO</v>
          </cell>
        </row>
        <row r="2659">
          <cell r="A2659" t="str">
            <v>26581/001</v>
          </cell>
          <cell r="B2659" t="str">
            <v>LAVATORIO LOUCA SUSPENSO BRANCO PADRAO POPULAR C/ACESSORIOS DE FIXACAO</v>
          </cell>
          <cell r="C2659" t="str">
            <v>UN</v>
          </cell>
          <cell r="D2659">
            <v>127.89</v>
          </cell>
        </row>
        <row r="2660">
          <cell r="B2660" t="str">
            <v>FERRAGENS EM METAL CROMADO SIFAO 1680 1"X1.1/4" TORNEIRA DE PRESSAO 1</v>
          </cell>
        </row>
        <row r="2661">
          <cell r="B2661" t="str">
            <v>193 DE 1/2" E VALVULA DE ESCOAMENTO 1600 RABICHO EM PVC FORNECIMENTO</v>
          </cell>
        </row>
        <row r="2662">
          <cell r="A2662" t="str">
            <v>26581/002</v>
          </cell>
          <cell r="B2662" t="str">
            <v>LAVATORIO LOUCA C/COLUNA BRANCO PADRAO MEDIO, TORNEIRA CROMADA CURTA,</v>
          </cell>
          <cell r="C2662" t="str">
            <v>UN</v>
          </cell>
          <cell r="D2662">
            <v>154.9</v>
          </cell>
        </row>
        <row r="2663">
          <cell r="B2663" t="str">
            <v>SIFAO 1””X1.1/4”” EM METAL CROMADO,  VALVULA EM PLASTICO CROMADO 1””,</v>
          </cell>
        </row>
        <row r="2664">
          <cell r="B2664" t="str">
            <v>ENGATE OU RABICHO FLEXIVEL PLASTICO BRANCO 1/2”” X 30CM,  EXCL MAO DE</v>
          </cell>
        </row>
        <row r="2665">
          <cell r="B2665" t="str">
            <v>OBRA</v>
          </cell>
        </row>
        <row r="2666">
          <cell r="A2666" t="str">
            <v>26581/003</v>
          </cell>
          <cell r="B2666" t="str">
            <v>LAVATORIO LOUCA BRANCA MEDIO LUXO C/LADRAO MED 55X45CM(APROXIMADAMENTE</v>
          </cell>
          <cell r="C2666" t="str">
            <v>UN</v>
          </cell>
          <cell r="D2666">
            <v>362.75</v>
          </cell>
        </row>
        <row r="2667">
          <cell r="A2667" t="str">
            <v>CÓDIGO</v>
          </cell>
          <cell r="B2667" t="str">
            <v>|D E S C R I Ç Ã O                                                   |UN</v>
          </cell>
          <cell r="C2667" t="str">
            <v>IDADE</v>
          </cell>
          <cell r="D2667" t="str">
            <v>|CUSTO TOTAL</v>
          </cell>
        </row>
        <row r="2668">
          <cell r="A2668" t="str">
            <v>ÍNCULO.....:</v>
          </cell>
          <cell r="B2668" t="str">
            <v>NACIONAL CAIXA</v>
          </cell>
        </row>
        <row r="2670">
          <cell r="B2670" t="str">
            <v>C/COLUNA INCL ACESSORIOS DE FIX FERRAGENS EM METAL CROMADO SIFAO 1680</v>
          </cell>
        </row>
        <row r="2671">
          <cell r="B2671" t="str">
            <v>1"X1.1/4" APARELHO MISTURADOR 1875/C45 C/AREJADOR VALVULA DE ESCOAMEN</v>
          </cell>
        </row>
        <row r="2672">
          <cell r="B2672" t="str">
            <v>TO 1603 RABICHO EM PVC - FORNECIMENTO</v>
          </cell>
        </row>
        <row r="2673">
          <cell r="A2673" t="str">
            <v>26581/004</v>
          </cell>
          <cell r="B2673" t="str">
            <v>LAVATORIO LOUCA BR MEDIO LUXO C/LADRAO MED 55X45 RABICHO CROMADO DE</v>
          </cell>
          <cell r="C2673" t="str">
            <v>UN</v>
          </cell>
          <cell r="D2673">
            <v>355.71</v>
          </cell>
        </row>
        <row r="2674">
          <cell r="B2674" t="str">
            <v>1/2", C/COLUNA INCL ACESSORIOS DE FIXACAO.FERRAGENS EM METAL CROMADO</v>
          </cell>
        </row>
        <row r="2675">
          <cell r="B2675" t="str">
            <v>SIFAO 1680 DE 1"X1.1/4" APARELHO MISTURADOR 1875/C45 C/AREJADOR VAL</v>
          </cell>
        </row>
        <row r="2676">
          <cell r="B2676" t="str">
            <v>VULA DE ESCOAMENTO 1603 RABICHO EM PVC. FORN</v>
          </cell>
        </row>
        <row r="2677">
          <cell r="A2677" t="str">
            <v>26581/005</v>
          </cell>
          <cell r="B2677" t="str">
            <v>LAVATORIO LOUCA BRANCA POPULAR S/LADRAO MED 42X30CM ( EM TORNO)INCL</v>
          </cell>
          <cell r="C2677" t="str">
            <v>UN</v>
          </cell>
          <cell r="D2677">
            <v>86.56</v>
          </cell>
        </row>
        <row r="2678">
          <cell r="B2678" t="str">
            <v>ACESSORIOS DE FIX TORNEIRA DE PRESSAO 1193 DE 1/2" EM METAL CROMADO</v>
          </cell>
        </row>
        <row r="2679">
          <cell r="B2679" t="str">
            <v>E VALVULA DE ESCOAMENTO SIFAO E RABICHO EM PVC - FORNECIMENTO</v>
          </cell>
        </row>
        <row r="2680">
          <cell r="A2680" t="str">
            <v>26581/006</v>
          </cell>
          <cell r="B2680" t="str">
            <v>LAVATORIO LOUCA BR EMBUTIR(CUBA) MEDIO LUXO S/LADRAO 52X39CM FERRA</v>
          </cell>
          <cell r="C2680" t="str">
            <v>UN</v>
          </cell>
          <cell r="D2680">
            <v>129.97999999999999</v>
          </cell>
        </row>
        <row r="2681">
          <cell r="B2681" t="str">
            <v>GENS EM METAL CROMADO SIFAO 1680 1"X1.1/4" TORNEIRA DE PRESSAO 1193</v>
          </cell>
        </row>
        <row r="2682">
          <cell r="B2682" t="str">
            <v>DE 1/2" E VALVULA DE ESCOAMENTO 1600 RABICHO EM PVC FORNECIMENTO</v>
          </cell>
        </row>
        <row r="2683">
          <cell r="A2683" t="str">
            <v>26581/007</v>
          </cell>
          <cell r="B2683" t="str">
            <v>TANQUE LOUCA BRANCA C/COLUNA MED 56X48CM (EM TORNO)INCL ACESSORIOS</v>
          </cell>
          <cell r="C2683" t="str">
            <v>UN</v>
          </cell>
          <cell r="D2683">
            <v>193.02</v>
          </cell>
        </row>
        <row r="2684">
          <cell r="B2684" t="str">
            <v>DE FIX FERRAGENS EM METAL CROMADO TORNEIRA DE PRESSAO 1158 DE 1/2"</v>
          </cell>
        </row>
        <row r="2685">
          <cell r="B2685" t="str">
            <v>VALVULA DE ESCOAMENTO 1605 E SIFAO 1680 DE 1.1/4"X1.1/2" - FORNEC</v>
          </cell>
        </row>
        <row r="2686">
          <cell r="A2686" t="str">
            <v>26581/008</v>
          </cell>
          <cell r="B2686" t="str">
            <v>TANQUE LOUCA BRANCA C/COLUNAS E MED 60X56CM (EM TORNO)INCL ACESSORIOS</v>
          </cell>
          <cell r="C2686" t="str">
            <v>UN</v>
          </cell>
          <cell r="D2686">
            <v>190.89</v>
          </cell>
        </row>
        <row r="2687">
          <cell r="B2687" t="str">
            <v>DE FIX FERRAGENS EM METAL CROMADO TORNEIRA PRESSAO 1158 1/2" VALVULA</v>
          </cell>
        </row>
        <row r="2688">
          <cell r="B2688" t="str">
            <v>ESCOAMENTO 1605 E SIFAO 1680 DE 1.1/2"X1.1/2" - FORNECIMENTO</v>
          </cell>
        </row>
        <row r="2689">
          <cell r="A2689" t="str">
            <v>26581/009</v>
          </cell>
          <cell r="B2689" t="str">
            <v>BACIA TURCA DE LOUCA BRANCA C/SIFAO INTEGRADO E MED 59X44CM (EM TORNO)</v>
          </cell>
          <cell r="C2689" t="str">
            <v>UN</v>
          </cell>
          <cell r="D2689">
            <v>141.96</v>
          </cell>
        </row>
        <row r="2690">
          <cell r="B2690" t="str">
            <v>INCL TUBO DE LIGACAO - FORNECIMENTO</v>
          </cell>
        </row>
        <row r="2691">
          <cell r="A2691" t="str">
            <v>26581/010</v>
          </cell>
          <cell r="B2691" t="str">
            <v>MICTORIO DE LOUCA BRANCA C/SIFAO INTEGRADO E MED 33X28X53CM FERRAGENS</v>
          </cell>
          <cell r="C2691" t="str">
            <v>UN</v>
          </cell>
          <cell r="D2691">
            <v>135.33000000000001</v>
          </cell>
        </row>
        <row r="2692">
          <cell r="B2692" t="str">
            <v>EM METAL CROMADO REGISTRO DE PRESSAO 1416 DE 1/2" E TUBO DE LIGACAO DE</v>
          </cell>
        </row>
        <row r="2693">
          <cell r="B2693" t="str">
            <v>1/2" - FORNECIMENTO</v>
          </cell>
        </row>
        <row r="2694">
          <cell r="A2694" t="str">
            <v>26581/011</v>
          </cell>
          <cell r="B2694" t="str">
            <v>LAVATORIO LOUCA BRANCA D/SOBREPOR MED LUXO S/LADRAO 53X43CM</v>
          </cell>
          <cell r="C2694" t="str">
            <v>UN</v>
          </cell>
          <cell r="D2694">
            <v>147.29</v>
          </cell>
        </row>
        <row r="2695">
          <cell r="B2695" t="str">
            <v>FERRAGENS E/METAL CROMADO:SIFAO 1680 1"X1.1/4",TORNEIRA DE</v>
          </cell>
        </row>
        <row r="2696">
          <cell r="B2696" t="str">
            <v>PRESSAO 1193 1/2" E VALVULA DE ESCOAMENTO 1600.RABICHO E/PVC</v>
          </cell>
        </row>
        <row r="2697">
          <cell r="B2697" t="str">
            <v>FORNECIMENTO.</v>
          </cell>
        </row>
        <row r="2698">
          <cell r="A2698" t="str">
            <v>CÓDIGO</v>
          </cell>
          <cell r="B2698" t="str">
            <v>|D E S C R I Ç Ã O                                                   |UN</v>
          </cell>
          <cell r="C2698" t="str">
            <v>IDADE</v>
          </cell>
          <cell r="D2698" t="str">
            <v>|CUSTO TOTAL</v>
          </cell>
        </row>
        <row r="2699">
          <cell r="A2699" t="str">
            <v>ÍNCULO.....:</v>
          </cell>
          <cell r="B2699" t="str">
            <v>NACIONAL CAIXA</v>
          </cell>
        </row>
        <row r="2701">
          <cell r="A2701" t="str">
            <v>26581/012</v>
          </cell>
          <cell r="B2701" t="str">
            <v>LAVATORIO LOUCA BRANCA D/SOBREPOR MED LUXO C/LADRAO 53X43CM FERRAGENS</v>
          </cell>
          <cell r="C2701" t="str">
            <v>UN</v>
          </cell>
          <cell r="D2701">
            <v>147.66</v>
          </cell>
        </row>
        <row r="2702">
          <cell r="B2702" t="str">
            <v>E METAL CROMADO SIFAO 1680 1"X1.1/4",TORNEIRA D/PRESSAO 1193 1/2" E</v>
          </cell>
        </row>
        <row r="2703">
          <cell r="B2703" t="str">
            <v>VALVULA DE ESCOAMENTO 1603 RABICHO EM PVC FORNECIMENTO.</v>
          </cell>
        </row>
        <row r="2704">
          <cell r="A2704" t="str">
            <v>26581/013</v>
          </cell>
          <cell r="B2704" t="str">
            <v>LAVATORIO LOUCA BRANCA D/EMBUTIR(CUBA) MED LUXO 52X39CM C/LADRAO FERRA</v>
          </cell>
          <cell r="C2704" t="str">
            <v>UN</v>
          </cell>
          <cell r="D2704">
            <v>148.86000000000001</v>
          </cell>
        </row>
        <row r="2705">
          <cell r="B2705" t="str">
            <v>GENS EM METAL CROMADO SIFAO 1680 1"X1.1/4" TORNEIRA DE PRESSAO  1193</v>
          </cell>
        </row>
        <row r="2706">
          <cell r="B2706" t="str">
            <v>DE 1/2" E VALVULA DE ESCOAMENTO 1603 RABICHO EM PVC FORNECIMENTO</v>
          </cell>
        </row>
        <row r="2707">
          <cell r="A2707" t="str">
            <v>26581/014</v>
          </cell>
          <cell r="B2707" t="str">
            <v>VASO SANITARIO C/CAIXA ACOPLADA LOUCA BRANCA INCL ASSENTO PLASTICO - F</v>
          </cell>
          <cell r="C2707" t="str">
            <v>UN</v>
          </cell>
          <cell r="D2707">
            <v>145.69</v>
          </cell>
        </row>
        <row r="2708">
          <cell r="B2708" t="str">
            <v>ORNECIMENTO</v>
          </cell>
        </row>
        <row r="2709">
          <cell r="A2709" t="str">
            <v>26581/015</v>
          </cell>
          <cell r="B2709" t="str">
            <v>VASO SANITARIO DE LOUCA BR CONVENCIONAL POPULAR 37X47X38CM C/ASSENTO</v>
          </cell>
          <cell r="C2709" t="str">
            <v>UN</v>
          </cell>
          <cell r="D2709">
            <v>89.87</v>
          </cell>
        </row>
        <row r="2710">
          <cell r="B2710" t="str">
            <v>PLASTICO POPULAR CAIXA DE DESCARGA PLASTICA EXTERNA COMPLETA TUBO DE</v>
          </cell>
        </row>
        <row r="2711">
          <cell r="B2711" t="str">
            <v>DESCARGA LONGO E BOLSA DE LIGACAO - FORNECIMENTO</v>
          </cell>
        </row>
        <row r="2712">
          <cell r="A2712" t="str">
            <v>26581/016</v>
          </cell>
          <cell r="B2712" t="str">
            <v>VASO SANITARIO LOUCA BR CONVENCIONAL MEDIO LUXO 37X47X38CM C/ASSENTO</v>
          </cell>
          <cell r="C2712" t="str">
            <v>UN</v>
          </cell>
          <cell r="D2712">
            <v>284.25</v>
          </cell>
        </row>
        <row r="2713">
          <cell r="B2713" t="str">
            <v>PLASTICO TP MEDIO LUXO VALVULA DE DESCARGA DE 1.1/2" C/REGISTRO INTE</v>
          </cell>
        </row>
        <row r="2714">
          <cell r="B2714" t="str">
            <v>GRADO SISTEMA HIDROMECANICO (ISENTA DE GOLPE DE ARIETE) CORPO EM LATAO</v>
          </cell>
        </row>
        <row r="2715">
          <cell r="B2715" t="str">
            <v>CANOPLA E BOTAO EM METAL CROMADO INCL TUBO D</v>
          </cell>
        </row>
        <row r="2716">
          <cell r="A2716" t="str">
            <v>26581/017</v>
          </cell>
          <cell r="B2716" t="str">
            <v>LAVATORIO LOUCA BRANCA POPULAR S/LADRAO MED 47X35CM INCLUSIVE ACESSO</v>
          </cell>
          <cell r="C2716" t="str">
            <v>UN</v>
          </cell>
          <cell r="D2716">
            <v>23.34</v>
          </cell>
        </row>
        <row r="2717">
          <cell r="B2717" t="str">
            <v>RIOS DE FIX - FORNECIMENTO</v>
          </cell>
        </row>
        <row r="2718">
          <cell r="A2718" t="str">
            <v>26581/018</v>
          </cell>
          <cell r="B2718" t="str">
            <v>LAVATORIO LOUCA BR MEDIO LUXO C/LADRAO MED 47X35CM(EM TORNO) INCL ACES</v>
          </cell>
          <cell r="C2718" t="str">
            <v>UN</v>
          </cell>
          <cell r="D2718">
            <v>23.34</v>
          </cell>
        </row>
        <row r="2719">
          <cell r="B2719" t="str">
            <v>SORIOS DE FIXACAO - FORNECIMENTO</v>
          </cell>
        </row>
        <row r="2720">
          <cell r="A2720" t="str">
            <v>26581/019</v>
          </cell>
          <cell r="B2720" t="str">
            <v>LAVATORIO LOUCA BR MEDIO LUXO C/LADRAO MED 55X45CM(EM TORNO) INCL ACES</v>
          </cell>
          <cell r="C2720" t="str">
            <v>UN</v>
          </cell>
          <cell r="D2720">
            <v>50.35</v>
          </cell>
        </row>
        <row r="2721">
          <cell r="B2721" t="str">
            <v>SORIOS DE FIXACAO - FORNECIMENTO</v>
          </cell>
        </row>
        <row r="2722">
          <cell r="A2722" t="str">
            <v>26581/020</v>
          </cell>
          <cell r="B2722" t="str">
            <v>LAVATORIO LOUCA BRANCA POPULAR S/LADRAO MED 40X30CM(EM TORNO) INCL</v>
          </cell>
          <cell r="C2722" t="str">
            <v>UN</v>
          </cell>
          <cell r="D2722">
            <v>23.34</v>
          </cell>
        </row>
        <row r="2723">
          <cell r="B2723" t="str">
            <v>ACESSORIOS DE FIXACAO FORNECIMENTO</v>
          </cell>
        </row>
        <row r="2724">
          <cell r="A2724" t="str">
            <v>26581/021</v>
          </cell>
          <cell r="B2724" t="str">
            <v>VASO SANITARIO LOUCA BR CONVENCIONAL POPULAR MED 37X47X38CM INCL ACES</v>
          </cell>
          <cell r="C2724" t="str">
            <v>UN</v>
          </cell>
          <cell r="D2724">
            <v>52</v>
          </cell>
        </row>
        <row r="2725">
          <cell r="B2725" t="str">
            <v>SORIOS DE FIXACAO FORNECIMENTO</v>
          </cell>
        </row>
        <row r="2726">
          <cell r="A2726" t="str">
            <v>26581/022</v>
          </cell>
          <cell r="B2726" t="str">
            <v>VASO SANITARIO LOUCA BRANCA INFANTIL COM ASSENTO PLASTICO E CAIXA DES-</v>
          </cell>
          <cell r="C2726" t="str">
            <v>UN</v>
          </cell>
          <cell r="D2726">
            <v>100.26</v>
          </cell>
        </row>
        <row r="2727">
          <cell r="B2727" t="str">
            <v>CARGA SOBREPOR.</v>
          </cell>
        </row>
        <row r="2728">
          <cell r="A2728" t="str">
            <v>26581/023</v>
          </cell>
          <cell r="B2728" t="str">
            <v>LAVATORIO DE SOBREPOR LOUCA BR MEDIO LUXO S/LADRAO 53X43CM FORNEC</v>
          </cell>
          <cell r="C2728" t="str">
            <v>UN</v>
          </cell>
          <cell r="D2728">
            <v>33.69</v>
          </cell>
        </row>
        <row r="2729">
          <cell r="A2729" t="str">
            <v>CÓDIGO</v>
          </cell>
          <cell r="B2729" t="str">
            <v>|D E S C R I Ç Ã O                                                   |UN</v>
          </cell>
          <cell r="C2729" t="str">
            <v>IDADE</v>
          </cell>
          <cell r="D2729" t="str">
            <v>|CUSTO TOTAL</v>
          </cell>
        </row>
        <row r="2730">
          <cell r="A2730" t="str">
            <v>ÍNCULO.....:</v>
          </cell>
          <cell r="B2730" t="str">
            <v>NACIONAL CAIXA</v>
          </cell>
        </row>
        <row r="2732">
          <cell r="A2732" t="str">
            <v>26581/024</v>
          </cell>
          <cell r="B2732" t="str">
            <v>LAVATORIO DE SOBREPOR LOUCA BR MEDIO LUXO C/LADRAO 53X43CM FORNEC</v>
          </cell>
          <cell r="C2732" t="str">
            <v>UN</v>
          </cell>
          <cell r="D2732">
            <v>29.99</v>
          </cell>
        </row>
        <row r="2733">
          <cell r="A2733" t="str">
            <v>26581/025</v>
          </cell>
          <cell r="B2733" t="str">
            <v>LAVATORIO LOUCA BR EMBUTIR(CUBA) MEDIO LUXO S/LADRAO 52X39CM FORNEC</v>
          </cell>
          <cell r="C2733" t="str">
            <v>UN</v>
          </cell>
          <cell r="D2733">
            <v>30.59</v>
          </cell>
        </row>
        <row r="2734">
          <cell r="A2734" t="str">
            <v>26581/026</v>
          </cell>
          <cell r="B2734" t="str">
            <v>LAVATORIO LOUCA BR EMBUTIR(CUBA) MEDIO LUXO C/LADRAO 52X39CM FORNEC</v>
          </cell>
          <cell r="C2734" t="str">
            <v>UN</v>
          </cell>
          <cell r="D2734">
            <v>31.2</v>
          </cell>
        </row>
        <row r="2735">
          <cell r="A2735" t="str">
            <v>26581/027</v>
          </cell>
          <cell r="B2735" t="str">
            <v>TANQUE LOUCA BRANCA C/COLUNA MED 56X48CM(EM TORNO) INCLUSIVE ACESSO</v>
          </cell>
          <cell r="C2735" t="str">
            <v>UN</v>
          </cell>
          <cell r="D2735">
            <v>94.89</v>
          </cell>
        </row>
        <row r="2736">
          <cell r="B2736" t="str">
            <v>RIOS DE FIX - FORNECIMENTO</v>
          </cell>
        </row>
        <row r="2737">
          <cell r="A2737" t="str">
            <v>26581/028</v>
          </cell>
          <cell r="B2737" t="str">
            <v>TANQUE LOUCA BRANCA C/COLUNA MED 60X56CM(EM TORNO)INCLUSIVE ACESSORIOS</v>
          </cell>
          <cell r="C2737" t="str">
            <v>UN</v>
          </cell>
          <cell r="D2737">
            <v>92.76</v>
          </cell>
        </row>
        <row r="2738">
          <cell r="B2738" t="str">
            <v>DE FIXACAO - FORNECIMENTO</v>
          </cell>
        </row>
        <row r="2739">
          <cell r="A2739" t="str">
            <v>26581/029</v>
          </cell>
          <cell r="B2739" t="str">
            <v>MICTORIO DE LOUCA BRANCA COM SIFAO INTEGRADO MED 33X28X53CM INCL</v>
          </cell>
          <cell r="C2739" t="str">
            <v>UN</v>
          </cell>
          <cell r="D2739">
            <v>76.95</v>
          </cell>
        </row>
        <row r="2740">
          <cell r="B2740" t="str">
            <v>ACESSORIOS DE FIXACAO FORNECIMENTO</v>
          </cell>
        </row>
        <row r="2741">
          <cell r="A2741" t="str">
            <v>26581/030</v>
          </cell>
          <cell r="B2741" t="str">
            <v>SABONETEIRA DE LOUCA BRANCA DE 15X15CM S/ALCA FORNEC E COLOCACAO</v>
          </cell>
          <cell r="C2741" t="str">
            <v>UN</v>
          </cell>
          <cell r="D2741">
            <v>14.78</v>
          </cell>
        </row>
        <row r="2742">
          <cell r="A2742" t="str">
            <v>26581/031</v>
          </cell>
          <cell r="B2742" t="str">
            <v>MEIA SABONETEIRA DE LOUCA BRANCA DE 15X7,5CM FORNECIMENTO E COLOCACAO</v>
          </cell>
          <cell r="C2742" t="str">
            <v>UN</v>
          </cell>
          <cell r="D2742">
            <v>11.65</v>
          </cell>
        </row>
        <row r="2743">
          <cell r="A2743" t="str">
            <v>26581/032</v>
          </cell>
          <cell r="B2743" t="str">
            <v>PORTA PAPEL DE LOUCA BRANCA DE 15X15CM FORNEC E COLOCACAO</v>
          </cell>
          <cell r="C2743" t="str">
            <v>UN</v>
          </cell>
          <cell r="D2743">
            <v>14.55</v>
          </cell>
        </row>
        <row r="2744">
          <cell r="A2744" t="str">
            <v>26581/033</v>
          </cell>
          <cell r="B2744" t="str">
            <v>CABIDE DE LOUCA BRANCA DUPLO DE 10X5CM FORNEC E COLOCACAO</v>
          </cell>
          <cell r="C2744" t="str">
            <v>UN</v>
          </cell>
          <cell r="D2744">
            <v>8.3800000000000008</v>
          </cell>
        </row>
        <row r="2745">
          <cell r="A2745" t="str">
            <v>26581/034</v>
          </cell>
          <cell r="B2745" t="str">
            <v>CABIDE DE LOUCA BRANCA SIMPLES DE 7X5CM FORNEC E COLOCACAO</v>
          </cell>
          <cell r="C2745" t="str">
            <v>UN</v>
          </cell>
          <cell r="D2745">
            <v>8.3800000000000008</v>
          </cell>
        </row>
        <row r="2746">
          <cell r="A2746" t="str">
            <v>26581/035</v>
          </cell>
          <cell r="B2746" t="str">
            <v>PORTA TOALHA DE PLASTICO DE 24" C/CONSOLOS DE LOUCA BRANCA FORNEC E</v>
          </cell>
          <cell r="C2746" t="str">
            <v>UN</v>
          </cell>
          <cell r="D2746">
            <v>16.78</v>
          </cell>
        </row>
        <row r="2747">
          <cell r="B2747" t="str">
            <v>COLOCACAO</v>
          </cell>
        </row>
        <row r="2748">
          <cell r="A2748" t="str">
            <v>26581/036</v>
          </cell>
          <cell r="B2748" t="str">
            <v>VASO SANITARIO LOUCA BRANCA CAIXA DESCARGA ACOPLADA 35X65X35CM INCL AS</v>
          </cell>
          <cell r="C2748" t="str">
            <v>UN</v>
          </cell>
          <cell r="D2748">
            <v>158.61000000000001</v>
          </cell>
        </row>
        <row r="2749">
          <cell r="B2749" t="str">
            <v>SENTO PLASTICO E RABICHO CROMADO EXCL COLOCACAO.</v>
          </cell>
        </row>
        <row r="2750">
          <cell r="A2750" t="str">
            <v>26581/038</v>
          </cell>
          <cell r="B2750" t="str">
            <v>PORTA SABONETE LIQUIDO FORNECIMENTO</v>
          </cell>
          <cell r="C2750" t="str">
            <v>UN</v>
          </cell>
          <cell r="D2750">
            <v>13.48</v>
          </cell>
        </row>
        <row r="2751">
          <cell r="A2751" t="str">
            <v>26581/039</v>
          </cell>
          <cell r="B2751" t="str">
            <v>LAVATORIO LOUCA COR C/COLUNA PADRAO MEDIO 45X55CM ACESSORIOS CROMADOS</v>
          </cell>
          <cell r="C2751" t="str">
            <v>UN</v>
          </cell>
          <cell r="D2751">
            <v>166.37</v>
          </cell>
        </row>
        <row r="2752">
          <cell r="B2752" t="str">
            <v>TORNEIRA VALVULA E RABICHO.</v>
          </cell>
        </row>
        <row r="2753">
          <cell r="A2753">
            <v>68061</v>
          </cell>
          <cell r="B2753" t="str">
            <v>COLOCACAO DE CHUVEIRO COM HASTE DE PVC 1/2"</v>
          </cell>
          <cell r="C2753" t="str">
            <v>UN</v>
          </cell>
          <cell r="D2753">
            <v>9.08</v>
          </cell>
        </row>
        <row r="2754">
          <cell r="A2754">
            <v>68451</v>
          </cell>
          <cell r="B2754" t="str">
            <v>TAMPO P/VASO SANITARIO</v>
          </cell>
        </row>
        <row r="2755">
          <cell r="A2755" t="str">
            <v>68451/001</v>
          </cell>
          <cell r="B2755" t="str">
            <v>TAMPO PLASTICO P/VASO SANITARIO INFANTIL-FORNECIMENTO/COLOCACAO</v>
          </cell>
          <cell r="C2755" t="str">
            <v>UN</v>
          </cell>
          <cell r="D2755">
            <v>16.260000000000002</v>
          </cell>
        </row>
        <row r="2756">
          <cell r="A2756">
            <v>68462</v>
          </cell>
          <cell r="B2756" t="str">
            <v>VASO SANITARIO BRANCO C/CAIXA ACOPLADA</v>
          </cell>
        </row>
        <row r="2757">
          <cell r="A2757" t="str">
            <v>68462/001</v>
          </cell>
          <cell r="B2757" t="str">
            <v>VASO SANITARIO BRANCO C/CAIXA ACOPLADA</v>
          </cell>
          <cell r="C2757" t="str">
            <v>UN</v>
          </cell>
          <cell r="D2757">
            <v>177.07</v>
          </cell>
        </row>
        <row r="2758">
          <cell r="A2758">
            <v>68498</v>
          </cell>
          <cell r="B2758" t="str">
            <v>BACIA SANITARIA, ASSENTO PLASTICO, CAIXA DE DESCARGA PVC DE SOBREPOR,</v>
          </cell>
        </row>
        <row r="2759">
          <cell r="B2759" t="str">
            <v>ENGATE PLASTICO, TUBO DE DESCIDA E BOLSA DE BORRACHA</v>
          </cell>
        </row>
        <row r="2760">
          <cell r="A2760" t="str">
            <v>CÓDIGO</v>
          </cell>
          <cell r="B2760" t="str">
            <v>|D E S C R I Ç Ã O                                                   |UN</v>
          </cell>
          <cell r="C2760" t="str">
            <v>IDADE</v>
          </cell>
          <cell r="D2760" t="str">
            <v>|CUSTO TOTAL</v>
          </cell>
        </row>
        <row r="2761">
          <cell r="A2761" t="str">
            <v>ÍNCULO.....:</v>
          </cell>
          <cell r="B2761" t="str">
            <v>NACIONAL CAIXA</v>
          </cell>
        </row>
        <row r="2763">
          <cell r="A2763" t="str">
            <v>68498/001</v>
          </cell>
          <cell r="B2763" t="str">
            <v>VASO SANITARIO, ASSENTO PLASTICO, CAIXA DE DESCARGA PVC DE SOBREPOR,</v>
          </cell>
          <cell r="C2763" t="str">
            <v>UN</v>
          </cell>
          <cell r="D2763">
            <v>146.25</v>
          </cell>
        </row>
        <row r="2764">
          <cell r="B2764" t="str">
            <v>ENGATE PLASTICO, TUBO DE DESCIDA E BOLSA DE BORRACHA</v>
          </cell>
        </row>
        <row r="2765">
          <cell r="A2765">
            <v>68620</v>
          </cell>
          <cell r="B2765" t="str">
            <v>LAVATORIO SUSPENSO</v>
          </cell>
        </row>
        <row r="2766">
          <cell r="A2766" t="str">
            <v>68620/001</v>
          </cell>
          <cell r="B2766" t="str">
            <v>LAVATORIO SUSPENSO BRANCO C/PARAFUSO</v>
          </cell>
          <cell r="C2766" t="str">
            <v>UN</v>
          </cell>
          <cell r="D2766">
            <v>45.03</v>
          </cell>
        </row>
        <row r="2767">
          <cell r="A2767" t="str">
            <v>68620/004</v>
          </cell>
          <cell r="B2767" t="str">
            <v>LAVATORIO SUSPENSO BRANCO C/VALVULA E SIFAO</v>
          </cell>
          <cell r="C2767" t="str">
            <v>UN</v>
          </cell>
          <cell r="D2767">
            <v>64.67</v>
          </cell>
        </row>
        <row r="2768">
          <cell r="A2768">
            <v>68621</v>
          </cell>
          <cell r="B2768" t="str">
            <v>BANCA/CUBA RESINA SINTETICA</v>
          </cell>
        </row>
        <row r="2769">
          <cell r="A2769" t="str">
            <v>68621/001</v>
          </cell>
          <cell r="B2769" t="str">
            <v>BANCA/CUBA RESINA SINTETICA 120X60CM S/COMPLEMENTOS</v>
          </cell>
          <cell r="C2769" t="str">
            <v>UN</v>
          </cell>
          <cell r="D2769">
            <v>72.45</v>
          </cell>
        </row>
        <row r="2770">
          <cell r="A2770" t="str">
            <v>68621/002</v>
          </cell>
          <cell r="B2770" t="str">
            <v>BANCA/CUBA RESINA SINTETICA 150X60CM S/COMPLEMENTOS</v>
          </cell>
          <cell r="C2770" t="str">
            <v>UN</v>
          </cell>
          <cell r="D2770">
            <v>94.4</v>
          </cell>
        </row>
        <row r="2771">
          <cell r="A2771" t="str">
            <v>68621/003</v>
          </cell>
          <cell r="B2771" t="str">
            <v>BANCA/CUBA RESINA SINTETICA 120X60 C/VALVULA E SIFAO</v>
          </cell>
          <cell r="C2771" t="str">
            <v>UN</v>
          </cell>
          <cell r="D2771">
            <v>95.09</v>
          </cell>
        </row>
        <row r="2772">
          <cell r="A2772">
            <v>68622</v>
          </cell>
          <cell r="B2772" t="str">
            <v>TANQUE MARMORE SINTETICA CAP=22L S/COMPLEMENTOS</v>
          </cell>
        </row>
        <row r="2773">
          <cell r="A2773" t="str">
            <v>68622/001</v>
          </cell>
          <cell r="B2773" t="str">
            <v>TANQUE MARMORE SINTETICA CAP=22L S/COMPLEMENTOS</v>
          </cell>
          <cell r="C2773" t="str">
            <v>UN</v>
          </cell>
          <cell r="D2773">
            <v>72.5</v>
          </cell>
        </row>
        <row r="2774">
          <cell r="A2774" t="str">
            <v>68622/002</v>
          </cell>
          <cell r="B2774" t="str">
            <v>TANQUE MARMORE SINTETICO CAP=22L C/VALVULA</v>
          </cell>
          <cell r="C2774" t="str">
            <v>UN</v>
          </cell>
          <cell r="D2774">
            <v>78.02</v>
          </cell>
        </row>
        <row r="2775">
          <cell r="A2775">
            <v>68641</v>
          </cell>
          <cell r="B2775" t="str">
            <v>BALCAO DE PIA EM RESILINEA 1,2 X 0,6 M C/SIFAO PLASTICO</v>
          </cell>
        </row>
        <row r="2776">
          <cell r="B2776" t="str">
            <v>(PIA DE COZINHA EM GRANILITE/MARMORITE)</v>
          </cell>
        </row>
        <row r="2777">
          <cell r="A2777" t="str">
            <v>68641/001</v>
          </cell>
          <cell r="B2777" t="str">
            <v>BALCAO DE PIA EM RESILINEA 1,2 X 0,6 M C/SIFAO PLASTICO</v>
          </cell>
          <cell r="C2777" t="str">
            <v>UN</v>
          </cell>
          <cell r="D2777">
            <v>67.06</v>
          </cell>
        </row>
        <row r="2778">
          <cell r="B2778" t="str">
            <v>(PIA DE COZINHA EM GRANILITE/MARMORITE)</v>
          </cell>
        </row>
        <row r="2779">
          <cell r="A2779" t="str">
            <v>68641/002</v>
          </cell>
          <cell r="B2779" t="str">
            <v>TANQUE DE RESILINEA C/ SIFAO E VALVULA (GRANITINA/GRANILITE/MARMORITE)</v>
          </cell>
          <cell r="C2779" t="str">
            <v>UN</v>
          </cell>
          <cell r="D2779">
            <v>51.48</v>
          </cell>
        </row>
        <row r="2780">
          <cell r="A2780">
            <v>68650</v>
          </cell>
          <cell r="B2780" t="str">
            <v>BANCA ACO INOX C/CUBA EM PAREDE,SEM COMPLEMENTOS (SIFAO/VALV/TORN)</v>
          </cell>
        </row>
        <row r="2781">
          <cell r="A2781" t="str">
            <v>68650/001</v>
          </cell>
          <cell r="B2781" t="str">
            <v>BANCA ACO INOXIDAVEL 120X60CM C/1 CUBA INOX EM PAREDE,SEM COMPLEMENTOS</v>
          </cell>
          <cell r="C2781" t="str">
            <v>UN</v>
          </cell>
          <cell r="D2781">
            <v>141.15</v>
          </cell>
        </row>
        <row r="2782">
          <cell r="A2782" t="str">
            <v>68650/002</v>
          </cell>
          <cell r="B2782" t="str">
            <v>BANCA ACO INOXIDAVEL 200X60CM C/2 CUBAS INOX EM PAREDE,SEM COMPLEMENTO</v>
          </cell>
          <cell r="C2782" t="str">
            <v>UN</v>
          </cell>
          <cell r="D2782">
            <v>274.95999999999998</v>
          </cell>
        </row>
        <row r="2783">
          <cell r="A2783">
            <v>68651</v>
          </cell>
          <cell r="B2783" t="str">
            <v>APARELHOS DE ACO INOXIDAVEL</v>
          </cell>
        </row>
        <row r="2784">
          <cell r="A2784" t="str">
            <v>68651/003</v>
          </cell>
          <cell r="B2784" t="str">
            <v>TANQUE DE ACO INOXIDAVEL CHAPA 22.304 DE 520X520MM CAP 30L  C/ESFREGA</v>
          </cell>
          <cell r="C2784" t="str">
            <v>UN</v>
          </cell>
          <cell r="D2784">
            <v>134.6</v>
          </cell>
        </row>
        <row r="2785">
          <cell r="B2785" t="str">
            <v>DOR EXCL TORNEIRA - FORNECIMENTO</v>
          </cell>
        </row>
        <row r="2786">
          <cell r="A2786" t="str">
            <v>68651/004</v>
          </cell>
          <cell r="B2786" t="str">
            <v>BANCA DE ACO INOXIDAVEL 2,00X0,55MM CHAPA 18.304 C/1 CUBA DE 500X400X</v>
          </cell>
          <cell r="C2786" t="str">
            <v>UN</v>
          </cell>
          <cell r="D2786">
            <v>364.23</v>
          </cell>
        </row>
        <row r="2787">
          <cell r="B2787" t="str">
            <v>200MM EM CHAPA 20.304 VALVULA DE ESCOAMENTO TP AMERICANA 1623 SIFAO</v>
          </cell>
        </row>
        <row r="2788">
          <cell r="B2788" t="str">
            <v>1.1/2"X1.1/2" SOBRE APOIOS DE ALVENARIA DE MEIA VEZ E VERGA DE CONCRE</v>
          </cell>
        </row>
        <row r="2789">
          <cell r="B2789" t="str">
            <v>TO SEM REVESTIMENTO EXCL TORNEIRA -FORNECIME</v>
          </cell>
        </row>
        <row r="2790">
          <cell r="A2790" t="str">
            <v>68651/005</v>
          </cell>
          <cell r="B2790" t="str">
            <v>BANCA DE ACO INOX DE 2,00X0,55MM CHAPA 18.304 2 CUBAS DE 500X400X200MM</v>
          </cell>
          <cell r="C2790" t="str">
            <v>UN</v>
          </cell>
          <cell r="D2790">
            <v>428.51</v>
          </cell>
        </row>
        <row r="2791">
          <cell r="A2791" t="str">
            <v>CÓDIGO</v>
          </cell>
          <cell r="B2791" t="str">
            <v>|D E S C R I Ç Ã O                                                   |UN</v>
          </cell>
          <cell r="C2791" t="str">
            <v>IDADE</v>
          </cell>
          <cell r="D2791" t="str">
            <v>|CUSTO TOTAL</v>
          </cell>
        </row>
        <row r="2792">
          <cell r="A2792" t="str">
            <v>ÍNCULO.....:</v>
          </cell>
          <cell r="B2792" t="str">
            <v>NACIONAL CAIXA</v>
          </cell>
        </row>
        <row r="2794">
          <cell r="B2794" t="str">
            <v>EM CHAPA 20.304 VALVULA DE ESCOAMENTO TP AMERICANA 1623 2 SIFOES 1680</v>
          </cell>
        </row>
        <row r="2795">
          <cell r="B2795" t="str">
            <v>1.1/2"X1.1/2" SOBRE APOIS DE ALVENARIA DE MEIA VEZ E VERGA DE CONCRETO</v>
          </cell>
        </row>
        <row r="2796">
          <cell r="B2796" t="str">
            <v>S/REVESTIMENTO EXCL TORNEIRA - FORNECIMENTO</v>
          </cell>
        </row>
        <row r="2797">
          <cell r="A2797" t="str">
            <v>68651/006</v>
          </cell>
          <cell r="B2797" t="str">
            <v>CUBA DE ACO INOX DE 500X400X200MM EM CHAPA 20.304 VALVULA DE ESCOAMEN</v>
          </cell>
          <cell r="C2797" t="str">
            <v>UN</v>
          </cell>
          <cell r="D2797">
            <v>118.92</v>
          </cell>
        </row>
        <row r="2798">
          <cell r="B2798" t="str">
            <v>TO TP AMERICANA 1623 SIFAO 1680 1,1/2"X1.1/2" EXCL TORNEIRA - FORNECI</v>
          </cell>
        </row>
        <row r="2799">
          <cell r="B2799" t="str">
            <v>MENTO E COLOCACAO</v>
          </cell>
        </row>
        <row r="2800">
          <cell r="A2800" t="str">
            <v>68651/007</v>
          </cell>
          <cell r="B2800" t="str">
            <v>CUBA DUPLA EM ACO INOX DE 820X340X150MM CHAPA 20.304 2 VALVULAS DE ES</v>
          </cell>
          <cell r="C2800" t="str">
            <v>UN</v>
          </cell>
          <cell r="D2800">
            <v>190.03</v>
          </cell>
        </row>
        <row r="2801">
          <cell r="B2801" t="str">
            <v>COAMENTO 1623 2 SIFOES 1680 1.1/2"X1.1/2" EXCL TORNEIRA - FORNECIMENTO</v>
          </cell>
        </row>
        <row r="2802">
          <cell r="B2802" t="str">
            <v>E COLOCACAO</v>
          </cell>
        </row>
        <row r="2803">
          <cell r="A2803">
            <v>68652</v>
          </cell>
          <cell r="B2803" t="str">
            <v>APARELHOS DE ACO INOXIDAVEL</v>
          </cell>
        </row>
        <row r="2804">
          <cell r="A2804" t="str">
            <v>68652/001</v>
          </cell>
          <cell r="B2804" t="str">
            <v>BANCA SECA DE ACO INOX C/O,55M LARG ATE 3,00M DE COMP EM CHAPA 18304</v>
          </cell>
          <cell r="C2804" t="str">
            <v>M</v>
          </cell>
          <cell r="D2804">
            <v>207.87</v>
          </cell>
        </row>
        <row r="2805">
          <cell r="B2805" t="str">
            <v>SOBRE APOIOS DE ALVENARIA DE MEIA VEZ E VERGA DE CONCRETO S/REVEST -</v>
          </cell>
        </row>
        <row r="2806">
          <cell r="B2806" t="str">
            <v>FORNECIMENTO E ASSENTAMENTO</v>
          </cell>
        </row>
        <row r="2807">
          <cell r="A2807" t="str">
            <v>68652/002</v>
          </cell>
          <cell r="B2807" t="str">
            <v>MICTORIO COLETIVO DE ACO INOX C/SECAO DE 580X300MM EM CHAPA 20.304 COM</v>
          </cell>
          <cell r="C2807" t="str">
            <v>M</v>
          </cell>
          <cell r="D2807">
            <v>333.05</v>
          </cell>
        </row>
        <row r="2808">
          <cell r="B2808" t="str">
            <v>CRIVO DE SAIDA DE 1.1/4" REGISTRO DE PRESSAO 1416 DE 3/4" C/CANOPLA E</v>
          </cell>
        </row>
        <row r="2809">
          <cell r="B2809" t="str">
            <v>VOLANTE EM METAL CROMADO INCL GAMBIARRA - FORNECIMENTO</v>
          </cell>
        </row>
        <row r="2810">
          <cell r="A2810" t="str">
            <v>68652/003</v>
          </cell>
          <cell r="B2810" t="str">
            <v>MICTORIO COLETIVO DE ACO INOX C/SECAO DE 380X250MM EM CHAPA 20.304 COM</v>
          </cell>
          <cell r="C2810" t="str">
            <v>M</v>
          </cell>
          <cell r="D2810">
            <v>272.05</v>
          </cell>
        </row>
        <row r="2811">
          <cell r="B2811" t="str">
            <v>CRIVO DE SAIDA DE 1.1/4" REGISTRO DE PRESSAO 1416 DE 3/4"C/CANOPLA E</v>
          </cell>
        </row>
        <row r="2812">
          <cell r="B2812" t="str">
            <v>VOLANTE EM METAL CROMADO INCL GAMBIARRA - FORNECIMENTO</v>
          </cell>
        </row>
        <row r="2813">
          <cell r="A2813">
            <v>68678</v>
          </cell>
          <cell r="B2813" t="str">
            <v>PRATELEIRA MARMORE</v>
          </cell>
        </row>
        <row r="2814">
          <cell r="A2814" t="str">
            <v>68678/001</v>
          </cell>
          <cell r="B2814" t="str">
            <v>PRATELEIRA MARMORE BRANCO L=55CM E=2,5CM ENGASTADA NA PAREDE</v>
          </cell>
          <cell r="C2814" t="str">
            <v>M</v>
          </cell>
          <cell r="D2814">
            <v>111.33</v>
          </cell>
        </row>
        <row r="2815">
          <cell r="A2815" t="str">
            <v>68678/002</v>
          </cell>
          <cell r="B2815" t="str">
            <v>PRATELEIRA MARMORE BRANCO L=60CM E=2,5CM ENGASTADA NA PAREDE</v>
          </cell>
          <cell r="C2815" t="str">
            <v>M</v>
          </cell>
          <cell r="D2815">
            <v>119.31</v>
          </cell>
        </row>
        <row r="2816">
          <cell r="A2816" t="str">
            <v>68678/003</v>
          </cell>
          <cell r="B2816" t="str">
            <v>PRATELEIRA MARMORE BRANCO L=40CM E=2,5CM ENGASTADA NA PAREDE</v>
          </cell>
          <cell r="C2816" t="str">
            <v>M</v>
          </cell>
          <cell r="D2816">
            <v>87.39</v>
          </cell>
        </row>
        <row r="2817">
          <cell r="A2817" t="str">
            <v>68678/004</v>
          </cell>
          <cell r="B2817" t="str">
            <v>PRATELEIRA MARMORE BRANCO L=30CM E=2,5CM ENGASTADA NA PAREDE</v>
          </cell>
          <cell r="C2817" t="str">
            <v>M</v>
          </cell>
          <cell r="D2817">
            <v>71.430000000000007</v>
          </cell>
        </row>
        <row r="2818">
          <cell r="A2818">
            <v>184</v>
          </cell>
          <cell r="B2818" t="str">
            <v>FOSSAS/SUMIDOUROS</v>
          </cell>
        </row>
        <row r="2819">
          <cell r="A2819">
            <v>6087</v>
          </cell>
          <cell r="B2819" t="str">
            <v>TAMPA EM CONCRETO ARMADO 60X60X5CM P/CX INSPECAO/FOSSA SEPTICA</v>
          </cell>
          <cell r="C2819" t="str">
            <v>UN</v>
          </cell>
          <cell r="D2819">
            <v>17.48</v>
          </cell>
        </row>
        <row r="2820">
          <cell r="A2820">
            <v>23772</v>
          </cell>
          <cell r="B2820" t="str">
            <v>SUMIDOURO H=5,0M COM TIJOLOS MACICOS A CRIVO ARGAMASSADOS</v>
          </cell>
        </row>
        <row r="2821">
          <cell r="A2821" t="str">
            <v>23772/001</v>
          </cell>
          <cell r="B2821" t="str">
            <v>SUMIDOURO D=1,20M TAMPA CONCRETO ARMADO D=1,40M H=0,10M</v>
          </cell>
          <cell r="C2821" t="str">
            <v>UN</v>
          </cell>
          <cell r="D2821">
            <v>738.13</v>
          </cell>
        </row>
        <row r="2822">
          <cell r="A2822" t="str">
            <v>CÓDIGO</v>
          </cell>
          <cell r="B2822" t="str">
            <v>|D E S C R I Ç Ã O                                                   |UN</v>
          </cell>
          <cell r="C2822" t="str">
            <v>IDADE</v>
          </cell>
          <cell r="D2822" t="str">
            <v>|CUSTO TOTAL</v>
          </cell>
        </row>
        <row r="2823">
          <cell r="A2823" t="str">
            <v>ÍNCULO.....:</v>
          </cell>
          <cell r="B2823" t="str">
            <v>NACIONAL CAIXA</v>
          </cell>
        </row>
        <row r="2825">
          <cell r="A2825" t="str">
            <v>23772/002</v>
          </cell>
          <cell r="B2825" t="str">
            <v>SUMIDOURO D=1,40M TAMPA CONCRETO ARMADO D=1,60M H=0,10M</v>
          </cell>
          <cell r="C2825" t="str">
            <v>UN</v>
          </cell>
          <cell r="D2825">
            <v>918.15</v>
          </cell>
        </row>
        <row r="2826">
          <cell r="A2826">
            <v>23773</v>
          </cell>
          <cell r="B2826" t="str">
            <v>FOSSA SEPTICA 1500L / ALVENARIA TIJOLO MACICO 1/2VEZ</v>
          </cell>
        </row>
        <row r="2827">
          <cell r="A2827" t="str">
            <v>23773/001</v>
          </cell>
          <cell r="B2827" t="str">
            <v>FOSSA SEPTICA ALV TIJOLO MACICO 1/2VEZ-DIMEN EXT 1,90 X 1,10 X 1,40M</v>
          </cell>
          <cell r="C2827" t="str">
            <v>UN</v>
          </cell>
          <cell r="D2827">
            <v>797.84</v>
          </cell>
        </row>
        <row r="2828">
          <cell r="B2828" t="str">
            <v>(1500L) REVESTIDA INTERNAMENTE C/BARRA LISA, TAMPA CONC ARMADO E=8CM</v>
          </cell>
        </row>
        <row r="2829">
          <cell r="A2829">
            <v>24324</v>
          </cell>
          <cell r="B2829" t="str">
            <v>CONSERVACAO DE FOSSAS/SUMIDOUROS - PAR</v>
          </cell>
        </row>
        <row r="2830">
          <cell r="A2830" t="str">
            <v>24324/001</v>
          </cell>
          <cell r="B2830" t="str">
            <v>LIMPEZA E MANUTENCAO DE FOSSAS/SUMIDOUROS PREDIAIS/PAR</v>
          </cell>
          <cell r="C2830" t="str">
            <v>H</v>
          </cell>
          <cell r="D2830">
            <v>117.44</v>
          </cell>
        </row>
        <row r="2831">
          <cell r="A2831">
            <v>71553</v>
          </cell>
          <cell r="B2831" t="str">
            <v>FOSSA SEPTICA, CÃMARA SUBMERSA INHOFF, PARA 5 CONTRIBUINTES, EM CONCRE</v>
          </cell>
          <cell r="C2831" t="str">
            <v>UN</v>
          </cell>
          <cell r="D2831">
            <v>787.27</v>
          </cell>
        </row>
        <row r="2832">
          <cell r="B2832" t="str">
            <v>TO PRÉ MOLDADO, INCLUINDO ESCAVAÇÃO E REATERRO, COM RETIRADO DO MATERI</v>
          </cell>
        </row>
        <row r="2833">
          <cell r="B2833" t="str">
            <v>AL EXCEDENTE. - FORNECIMENTO E COLOCAÇÃO.</v>
          </cell>
        </row>
        <row r="2834">
          <cell r="A2834">
            <v>71620</v>
          </cell>
          <cell r="B2834" t="str">
            <v>FILTRO ANAERÓBICO</v>
          </cell>
        </row>
        <row r="2835">
          <cell r="A2835" t="str">
            <v>71620/001</v>
          </cell>
          <cell r="B2835" t="str">
            <v>FILTRO ANAERÓBICO PARA RESIDENCIAS E QUARTÉIS, COM 7 CONTRIBUIÇÕES. DI</v>
          </cell>
          <cell r="C2835" t="str">
            <v>UN</v>
          </cell>
          <cell r="D2835">
            <v>1995.06</v>
          </cell>
        </row>
        <row r="2836">
          <cell r="B2836" t="str">
            <v>MENSÕES DE 1,0 X 1,0 X 2,0 M</v>
          </cell>
        </row>
        <row r="2837">
          <cell r="A2837">
            <v>71624</v>
          </cell>
          <cell r="B2837" t="str">
            <v>FOSSA SEPTICA</v>
          </cell>
        </row>
        <row r="2838">
          <cell r="A2838" t="str">
            <v>71624/001</v>
          </cell>
          <cell r="B2838" t="str">
            <v>FOSSA SEPTTICA, CAMARA SUBMERSA, INHOFF PARA 30CONTRIBUINTES, EM ANEL</v>
          </cell>
          <cell r="C2838" t="str">
            <v>UN</v>
          </cell>
          <cell r="D2838">
            <v>1881.83</v>
          </cell>
        </row>
        <row r="2839">
          <cell r="B2839" t="str">
            <v>DE CONCRETO PRÉ MOLDADO. INCLUSIVE ESCAVAÇÃO E REATERRO. EXCLUSIVE RET</v>
          </cell>
        </row>
        <row r="2840">
          <cell r="B2840" t="str">
            <v>IRADA DE MATERIAL EXCEDENTE. FORNECIMENTO E COLOCAÇÃO.</v>
          </cell>
        </row>
        <row r="2841">
          <cell r="A2841">
            <v>185</v>
          </cell>
          <cell r="B2841" t="str">
            <v>PONTOS DE AGUA/ESGOTO</v>
          </cell>
        </row>
        <row r="2842">
          <cell r="A2842">
            <v>6136</v>
          </cell>
          <cell r="B2842" t="str">
            <v>INSTAL.HIDRAULICAS, PADROES BAIXO/MINIMO - 1Q.32 TIPO "B", EXCETO LIG</v>
          </cell>
          <cell r="C2842" t="str">
            <v>UN</v>
          </cell>
          <cell r="D2842">
            <v>493.8</v>
          </cell>
        </row>
        <row r="2843">
          <cell r="B2843" t="str">
            <v>ACOES</v>
          </cell>
        </row>
        <row r="2844">
          <cell r="A2844">
            <v>11777</v>
          </cell>
          <cell r="B2844" t="str">
            <v>INSTALACOES HIDRO-SANITARIAS TANQUES</v>
          </cell>
        </row>
        <row r="2845">
          <cell r="A2845" t="str">
            <v>11777/001</v>
          </cell>
          <cell r="B2845" t="str">
            <v>INSTALACAO PVC/ASSENTAMENTO TANQUE SERVICO C/3,0M TUBO PVC 25MM E 3,0M</v>
          </cell>
          <cell r="C2845" t="str">
            <v>UN</v>
          </cell>
          <cell r="D2845">
            <v>95.86</v>
          </cell>
        </row>
        <row r="2846">
          <cell r="B2846" t="str">
            <v>TUBO PVC 50MM INCLUINDO CONEXOES. EXCLUSIVE FORNECIMENTO DO APARELHO.</v>
          </cell>
        </row>
        <row r="2847">
          <cell r="A2847">
            <v>11779</v>
          </cell>
          <cell r="B2847" t="str">
            <v>INSTALACOES HIDRO-SANITARIAS DE MICTORIO LOUCA</v>
          </cell>
        </row>
        <row r="2848">
          <cell r="A2848" t="str">
            <v>11779/001</v>
          </cell>
          <cell r="B2848" t="str">
            <v>INSTALACOES PVC/ASSENTAMENTO MICTORIO LOUCA C/3,0M TUBO PVC 25MM, 1,5M</v>
          </cell>
          <cell r="C2848" t="str">
            <v>UN</v>
          </cell>
          <cell r="D2848">
            <v>87.05</v>
          </cell>
        </row>
        <row r="2849">
          <cell r="B2849" t="str">
            <v>PVC 40 E 1,5M TUBO PVC 50MM, CONEXOES, CAIXA SIFONADA PVC 100X100X50MM</v>
          </cell>
        </row>
        <row r="2850">
          <cell r="B2850" t="str">
            <v>C/TAMPA CEGA. EXCLUSIVE FORNECIMENTO DO APARELHO.</v>
          </cell>
        </row>
        <row r="2851">
          <cell r="A2851">
            <v>11780</v>
          </cell>
          <cell r="B2851" t="str">
            <v>INSTALACOES HIDRO-SANITARIAS DE MICTORIO TP CALHA</v>
          </cell>
        </row>
        <row r="2852">
          <cell r="A2852" t="str">
            <v>11780/001</v>
          </cell>
          <cell r="B2852" t="str">
            <v>INSTALACAO PVC/ASSENTAMENTO MICTORIO TP CALHA C/3,0M TUBO PVC 25MM,</v>
          </cell>
          <cell r="C2852" t="str">
            <v>UN</v>
          </cell>
          <cell r="D2852">
            <v>177.95</v>
          </cell>
        </row>
        <row r="2853">
          <cell r="A2853" t="str">
            <v>CÓDIGO</v>
          </cell>
          <cell r="B2853" t="str">
            <v>|D E S C R I Ç Ã O                                                   |UN</v>
          </cell>
          <cell r="C2853" t="str">
            <v>IDADE</v>
          </cell>
          <cell r="D2853" t="str">
            <v>|CUSTO TOTAL</v>
          </cell>
        </row>
        <row r="2854">
          <cell r="A2854" t="str">
            <v>ÍNCULO.....:</v>
          </cell>
          <cell r="B2854" t="str">
            <v>NACIONAL CAIXA</v>
          </cell>
        </row>
        <row r="2856">
          <cell r="B2856" t="str">
            <v>REGISTRO DE GAVETA, 2,0M TUBO PVC 40MM E 2,0M TUBO PVC 50MM, CONEXOES</v>
          </cell>
        </row>
        <row r="2857">
          <cell r="B2857" t="str">
            <v>E CAIXA SIFONADA PVC C/100X100X50MM, C/TAMPA CEGA. EXCLUSIVE: FORNECI</v>
          </cell>
        </row>
        <row r="2858">
          <cell r="B2858" t="str">
            <v>MENTO DE APARELHO.</v>
          </cell>
        </row>
        <row r="2859">
          <cell r="A2859">
            <v>26305</v>
          </cell>
          <cell r="B2859" t="str">
            <v>PONTO AGUA FRIA</v>
          </cell>
        </row>
        <row r="2860">
          <cell r="A2860" t="str">
            <v>26305/001</v>
          </cell>
          <cell r="B2860" t="str">
            <v>PONTO AGUA FRIA TUBO PVC 3/4"</v>
          </cell>
          <cell r="C2860" t="str">
            <v>PT</v>
          </cell>
          <cell r="D2860">
            <v>43.64</v>
          </cell>
        </row>
        <row r="2861">
          <cell r="A2861" t="str">
            <v>26305/002</v>
          </cell>
          <cell r="B2861" t="str">
            <v>PONTO AGUA FRIA TUBO PVC 1/2"</v>
          </cell>
          <cell r="C2861" t="str">
            <v>PT</v>
          </cell>
          <cell r="D2861">
            <v>39.4</v>
          </cell>
        </row>
        <row r="2862">
          <cell r="A2862" t="str">
            <v>26305/003</v>
          </cell>
          <cell r="B2862" t="str">
            <v>PONTO AGUA FRIA TUBO PVC 1"</v>
          </cell>
          <cell r="C2862" t="str">
            <v>PT</v>
          </cell>
          <cell r="D2862">
            <v>60.93</v>
          </cell>
        </row>
        <row r="2863">
          <cell r="A2863" t="str">
            <v>26305/004</v>
          </cell>
          <cell r="B2863" t="str">
            <v>PONTO AGUA FRIA TUBO PVC 1 1/4"</v>
          </cell>
          <cell r="C2863" t="str">
            <v>PT</v>
          </cell>
          <cell r="D2863">
            <v>84.08</v>
          </cell>
        </row>
        <row r="2864">
          <cell r="A2864" t="str">
            <v>26305/005</v>
          </cell>
          <cell r="B2864" t="str">
            <v>PONTO AGUA FRIA TUBO PVC 1 1/2"</v>
          </cell>
          <cell r="C2864" t="str">
            <v>PT</v>
          </cell>
          <cell r="D2864">
            <v>96.5</v>
          </cell>
        </row>
        <row r="2865">
          <cell r="A2865" t="str">
            <v>26305/006</v>
          </cell>
          <cell r="B2865" t="str">
            <v>PONTO AGUA FRIA TUBO PVC 2"</v>
          </cell>
          <cell r="C2865" t="str">
            <v>PT</v>
          </cell>
          <cell r="D2865">
            <v>142.9</v>
          </cell>
        </row>
        <row r="2866">
          <cell r="A2866">
            <v>26306</v>
          </cell>
          <cell r="B2866" t="str">
            <v>PONTO ESGOTO</v>
          </cell>
        </row>
        <row r="2867">
          <cell r="A2867" t="str">
            <v>26306/001</v>
          </cell>
          <cell r="B2867" t="str">
            <v>PONTO ESGOTO PRIMARIO / TUBO PVC 100MM</v>
          </cell>
          <cell r="C2867" t="str">
            <v>PT</v>
          </cell>
          <cell r="D2867">
            <v>56.2</v>
          </cell>
        </row>
        <row r="2868">
          <cell r="A2868" t="str">
            <v>26306/002</v>
          </cell>
          <cell r="B2868" t="str">
            <v>PONTO ESGOTO SEGUNDARIO / TUBO PVC 75MM</v>
          </cell>
          <cell r="C2868" t="str">
            <v>PT</v>
          </cell>
          <cell r="D2868">
            <v>67.92</v>
          </cell>
        </row>
        <row r="2869">
          <cell r="A2869">
            <v>26555</v>
          </cell>
          <cell r="B2869" t="str">
            <v>INSTALACOES HIDRAULICAS CAIXAS/VALVULA DESCARGA E DUCHA MANUAL</v>
          </cell>
        </row>
        <row r="2870">
          <cell r="A2870" t="str">
            <v>26555/006</v>
          </cell>
          <cell r="B2870" t="str">
            <v>INSTALACAO EM PVC/ASSENTAMENTO DUCHINHA MANUAL P/BANHEIRO C/3,0M TUBO</v>
          </cell>
          <cell r="C2870" t="str">
            <v>UN</v>
          </cell>
          <cell r="D2870">
            <v>56.81</v>
          </cell>
        </row>
        <row r="2871">
          <cell r="B2871" t="str">
            <v>PVC 25MM E CONEXOES. EXCLUSIVE FORNECIMENTO APARELHO</v>
          </cell>
        </row>
        <row r="2872">
          <cell r="A2872" t="str">
            <v>26555/008</v>
          </cell>
          <cell r="B2872" t="str">
            <v>INSTALACAO EM PVC/ASSENTAMENTO CAIXA DESCARGA ELEVADA C/2,0M TUBO DE</v>
          </cell>
          <cell r="C2872" t="str">
            <v>UN</v>
          </cell>
          <cell r="D2872">
            <v>63.79</v>
          </cell>
        </row>
        <row r="2873">
          <cell r="B2873" t="str">
            <v>PVC 25MM, CONEXOES E MONTAGENS. EXCLUSIVE FORNECIMENTO DA CAIXA.</v>
          </cell>
        </row>
        <row r="2874">
          <cell r="A2874" t="str">
            <v>26555/009</v>
          </cell>
          <cell r="B2874" t="str">
            <v>INSTALACAO EM PVC/ASSENTAMENTO CAIXA DESCARGA EMBUTIR C/2,0M DE TUBO</v>
          </cell>
          <cell r="C2874" t="str">
            <v>UN</v>
          </cell>
          <cell r="D2874">
            <v>79.47</v>
          </cell>
        </row>
        <row r="2875">
          <cell r="B2875" t="str">
            <v>PVC 25MM, 0,80M TUBO PVC 40MM, CONEXOES E MONTAGEM.EXCLUSIVE FORNECIME</v>
          </cell>
        </row>
        <row r="2876">
          <cell r="B2876" t="str">
            <v>NTO DA CAIXA.</v>
          </cell>
        </row>
        <row r="2877">
          <cell r="A2877" t="str">
            <v>26555/010</v>
          </cell>
          <cell r="B2877" t="str">
            <v>INSTALACAO EM PVC/ASSENTAMENTO VALVULA DESCARGA C/3,0M TUBO PVC 50MM</v>
          </cell>
          <cell r="C2877" t="str">
            <v>UN</v>
          </cell>
          <cell r="D2877">
            <v>96.22</v>
          </cell>
        </row>
        <row r="2878">
          <cell r="B2878" t="str">
            <v>CONEXOES E MONTAGEM. EXCLUSIVE FORNECIMENTO DA VALVULA.</v>
          </cell>
        </row>
        <row r="2879">
          <cell r="A2879">
            <v>26577</v>
          </cell>
          <cell r="B2879" t="str">
            <v>INSTALACOES HIDRO-SANITARIAS E ELETRICA P/CHUVEIRO</v>
          </cell>
        </row>
        <row r="2880">
          <cell r="A2880" t="str">
            <v>26577/001</v>
          </cell>
          <cell r="B2880" t="str">
            <v>INSTALACAO EM PVC/ASSENTAMENTO CHUVEIRO/REGISTRO C/6,0M TUBO PVC 25MM</v>
          </cell>
          <cell r="C2880" t="str">
            <v>UN</v>
          </cell>
          <cell r="D2880">
            <v>90.14</v>
          </cell>
        </row>
        <row r="2881">
          <cell r="B2881" t="str">
            <v>P/AGUA, 2,0M TUBO PVC 40MM, CONEXOES, RALO SECO DE PVC 100MM C/GRELHA.</v>
          </cell>
        </row>
        <row r="2882">
          <cell r="B2882" t="str">
            <v>EXCLUSIVE FORNECIMENTO CHUVEIRO/REGISTRO</v>
          </cell>
        </row>
        <row r="2883">
          <cell r="A2883" t="str">
            <v>26577/002</v>
          </cell>
          <cell r="B2883" t="str">
            <v>INSTALACAO EM PVC/ASSENTAMENTO CHUVEIRO ELETRICO C/30,0M FIO 4MM2,</v>
          </cell>
          <cell r="C2883" t="str">
            <v>UN</v>
          </cell>
          <cell r="D2883">
            <v>164.9</v>
          </cell>
        </row>
        <row r="2884">
          <cell r="A2884" t="str">
            <v>CÓDIGO</v>
          </cell>
          <cell r="B2884" t="str">
            <v>|D E S C R I Ç Ã O                                                   |UN</v>
          </cell>
          <cell r="C2884" t="str">
            <v>IDADE</v>
          </cell>
          <cell r="D2884" t="str">
            <v>|CUSTO TOTAL</v>
          </cell>
        </row>
        <row r="2885">
          <cell r="A2885" t="str">
            <v>ÍNCULO.....:</v>
          </cell>
          <cell r="B2885" t="str">
            <v>NACIONAL CAIXA</v>
          </cell>
        </row>
        <row r="2887">
          <cell r="B2887" t="str">
            <v>3M ELETRODUTO PVC DIAM=3/4", 6,0M TUBO PVC 25MM, 2,0M TUBO PVC 50MM,</v>
          </cell>
        </row>
        <row r="2888">
          <cell r="B2888" t="str">
            <v>CONEXOES, RALO SECO C/GRELHA.EXCLUSIVE FORNECIMENTO CHUVEIRO/REGISTRO</v>
          </cell>
        </row>
        <row r="2889">
          <cell r="A2889">
            <v>26578</v>
          </cell>
          <cell r="B2889" t="str">
            <v>INSTALACOES HIDRO-SANITARIAS PIAS E LAVATORIOS</v>
          </cell>
        </row>
        <row r="2890">
          <cell r="A2890" t="str">
            <v>26578/003</v>
          </cell>
          <cell r="B2890" t="str">
            <v>INSTALACAO EM PVC/ASSENTAMENTO PIA C/2 CUBAS C/3,0M TUBO PVC 25MM,</v>
          </cell>
          <cell r="C2890" t="str">
            <v>UN</v>
          </cell>
          <cell r="D2890">
            <v>97.06</v>
          </cell>
        </row>
        <row r="2891">
          <cell r="B2891" t="str">
            <v>3,00M TUBO PVC 50MM E CONEXOES.EXCLUSIVE FORNECIMENTO DO APARELHO.</v>
          </cell>
        </row>
        <row r="2892">
          <cell r="A2892" t="str">
            <v>26578/004</v>
          </cell>
          <cell r="B2892" t="str">
            <v>INSTALACAO EM PVC/ASSENTAMENTO PIA C/CUBA DUPLA C/3,0M TUBO PVC 25MM,</v>
          </cell>
          <cell r="C2892" t="str">
            <v>UN</v>
          </cell>
          <cell r="D2892">
            <v>97.06</v>
          </cell>
        </row>
        <row r="2893">
          <cell r="B2893" t="str">
            <v>3,0M TUBO PVC 50MM E CONEXOES. EXCLUSIVE FORNECIMENTO DO APARELHO</v>
          </cell>
        </row>
        <row r="2894">
          <cell r="A2894" t="str">
            <v>26578/006</v>
          </cell>
          <cell r="B2894" t="str">
            <v>INSTALACAO EM PVC/ASSENTAMENTO LAVATORIO C/1 TORNEIRA C/3,0M TUBO PVC</v>
          </cell>
          <cell r="C2894" t="str">
            <v>UN</v>
          </cell>
          <cell r="D2894">
            <v>87.37</v>
          </cell>
        </row>
        <row r="2895">
          <cell r="B2895" t="str">
            <v>25MM, 2,0M TUBO PVC 40MM E CONEXOES.EXCLUSIVE FORNECIMENTO DE APARELHO</v>
          </cell>
        </row>
        <row r="2896">
          <cell r="A2896" t="str">
            <v>26578/007</v>
          </cell>
          <cell r="B2896" t="str">
            <v>INSTALACAO EM PVC/ASSENTAMENTO LAVATORIO C/2 TORNEIRAS C/3,0M TUBO PVC</v>
          </cell>
          <cell r="C2896" t="str">
            <v>UN</v>
          </cell>
          <cell r="D2896">
            <v>91.88</v>
          </cell>
        </row>
        <row r="2897">
          <cell r="B2897" t="str">
            <v>25MM, 2,0M TUBO PVC 40MM, RABICHOS E CONEXOES.EXCLUSIVE FORNECIMENTO</v>
          </cell>
        </row>
        <row r="2898">
          <cell r="B2898" t="str">
            <v>APARELHO</v>
          </cell>
        </row>
        <row r="2899">
          <cell r="A2899" t="str">
            <v>26578/008</v>
          </cell>
          <cell r="B2899" t="str">
            <v>INSTALACAO EM PVC/ASSENTAMENTO PIA C/1 CUBA C/3,0M TUBO PVC 25MM, 3,0M</v>
          </cell>
          <cell r="C2899" t="str">
            <v>UN</v>
          </cell>
          <cell r="D2899">
            <v>92.44</v>
          </cell>
        </row>
        <row r="2900">
          <cell r="B2900" t="str">
            <v>TUBO PVC DE 50MM E CONEXOES.EXCLUSIVE FORNECIMENTO DE APARELHO</v>
          </cell>
        </row>
        <row r="2901">
          <cell r="A2901" t="str">
            <v>26578/009</v>
          </cell>
          <cell r="B2901" t="str">
            <v>INSTALAÇÃO E ASSENTAMENTO DE LAVATÓRIO COM 2 TORNEIRAS</v>
          </cell>
          <cell r="C2901" t="str">
            <v>UN</v>
          </cell>
          <cell r="D2901">
            <v>109.21</v>
          </cell>
        </row>
        <row r="2902">
          <cell r="A2902">
            <v>26579</v>
          </cell>
          <cell r="B2902" t="str">
            <v>INSTALACOES HIDRO-SANITARIAS VASO SANITARIO</v>
          </cell>
        </row>
        <row r="2903">
          <cell r="A2903" t="str">
            <v>26579/001</v>
          </cell>
          <cell r="B2903" t="str">
            <v>INSTALACAO PVC/ASSENT VASO SANITARIO C/VALVULA PAVIMENTO ELEVADO.</v>
          </cell>
          <cell r="C2903" t="str">
            <v>UN</v>
          </cell>
          <cell r="D2903">
            <v>159.1</v>
          </cell>
        </row>
        <row r="2904">
          <cell r="B2904" t="str">
            <v>INSTALACAO HIDRAULICA C/2,0M TUBO PVC 50MM C/CONEXOES ATE A VALVULA E</v>
          </cell>
        </row>
        <row r="2905">
          <cell r="B2905" t="str">
            <v>APOS ESTA ATE O VASO, LIGACAO DE ESGOTOS C/3,0M DE TUBO PVC 100MM AOS</v>
          </cell>
        </row>
        <row r="2906">
          <cell r="B2906" t="str">
            <v>TUBOS DE QUEDA E VENTILACAO, INCLUSIVE CONEX</v>
          </cell>
        </row>
        <row r="2907">
          <cell r="A2907" t="str">
            <v>26579/002</v>
          </cell>
          <cell r="B2907" t="str">
            <v>INSTALACAO PVC/ASSENT VASO SANITARIO C/VALVULA PAVIMENTO TERREO.</v>
          </cell>
          <cell r="C2907" t="str">
            <v>UN</v>
          </cell>
          <cell r="D2907">
            <v>159.57</v>
          </cell>
        </row>
        <row r="2908">
          <cell r="B2908" t="str">
            <v>INSTALACAO HIDRAULICA C/2,0M TUBO PVC 50MM C/CONEXOES ATE A VALVULA E</v>
          </cell>
        </row>
        <row r="2909">
          <cell r="B2909" t="str">
            <v>APOS ESTA ATE O VASO, LIGACAO DE ESGOTOS C/3,0M TUBO PVC 100MM A CAIXA</v>
          </cell>
        </row>
        <row r="2910">
          <cell r="B2910" t="str">
            <v>INSPECAO E TUBO DE VENTILACAO, INCLUSIVE CON</v>
          </cell>
        </row>
        <row r="2911">
          <cell r="A2911" t="str">
            <v>26579/003</v>
          </cell>
          <cell r="B2911" t="str">
            <v>INSTALACAO PVC/ASSENT VASO SANITARIO C/CAIXA ACOPLADA OU SUSPENSA,PAV</v>
          </cell>
          <cell r="C2911" t="str">
            <v>UN</v>
          </cell>
          <cell r="D2911">
            <v>142.86000000000001</v>
          </cell>
        </row>
        <row r="2912">
          <cell r="B2912" t="str">
            <v>TERREO INSTAL HIDRAULICA C/2,0M TUBO PVC 25MM C/CONEXOES ATE A CAIXA E</v>
          </cell>
        </row>
        <row r="2913">
          <cell r="B2913" t="str">
            <v>APOS ESTA ATE O VASO, LIGACAO ESGOTO C/3,0M TUBO PVC 100MM A CAIXA INS</v>
          </cell>
        </row>
        <row r="2914">
          <cell r="B2914" t="str">
            <v>PECAO E TUBO DE VENTILACAO, INCLUSIVE CONEXO</v>
          </cell>
        </row>
        <row r="2915">
          <cell r="A2915" t="str">
            <v>CÓDIGO</v>
          </cell>
          <cell r="B2915" t="str">
            <v>|D E S C R I Ç Ã O                                                   |UN</v>
          </cell>
          <cell r="C2915" t="str">
            <v>IDADE</v>
          </cell>
          <cell r="D2915" t="str">
            <v>|CUSTO TOTAL</v>
          </cell>
        </row>
        <row r="2916">
          <cell r="A2916" t="str">
            <v>ÍNCULO.....:</v>
          </cell>
          <cell r="B2916" t="str">
            <v>NACIONAL CAIXA</v>
          </cell>
        </row>
        <row r="2918">
          <cell r="A2918" t="str">
            <v>26579/004</v>
          </cell>
          <cell r="B2918" t="str">
            <v>INST.VALVULA DESCARGA CROMADA LISA C/REGISTRO</v>
          </cell>
          <cell r="C2918" t="str">
            <v>UN</v>
          </cell>
          <cell r="D2918">
            <v>164.15</v>
          </cell>
        </row>
        <row r="2919">
          <cell r="A2919" t="str">
            <v>26579/005</v>
          </cell>
          <cell r="B2919" t="str">
            <v>INSTALACAO VASO SANITARIO EM LOUCA BRANCA C/CAIXA DESCARGA EXTERNA PLA</v>
          </cell>
          <cell r="C2919" t="str">
            <v>UN</v>
          </cell>
          <cell r="D2919">
            <v>141.31</v>
          </cell>
        </row>
        <row r="2920">
          <cell r="B2920" t="str">
            <v>STICA</v>
          </cell>
        </row>
        <row r="2921">
          <cell r="A2921">
            <v>68521</v>
          </cell>
          <cell r="B2921" t="str">
            <v>PONTO DE AGUA</v>
          </cell>
        </row>
        <row r="2922">
          <cell r="A2922" t="str">
            <v>68521/001</v>
          </cell>
          <cell r="B2922" t="str">
            <v>PONTO DE AGUA C/ METAIS CROMADOS - IPEP</v>
          </cell>
          <cell r="C2922" t="str">
            <v>UN</v>
          </cell>
          <cell r="D2922">
            <v>76.55</v>
          </cell>
        </row>
        <row r="2923">
          <cell r="A2923">
            <v>68653</v>
          </cell>
          <cell r="B2923" t="str">
            <v>INSTALACAO DE VASOS SANITARIOS EM BATERIA EM PVC</v>
          </cell>
        </row>
        <row r="2924">
          <cell r="A2924" t="str">
            <v>68653/001</v>
          </cell>
          <cell r="B2924" t="str">
            <v>INSTALACAO/ASSENT VASO SANIT PAV ELEV C/2 OU + VASOS TB 50MM EM PVC DE</v>
          </cell>
          <cell r="C2924" t="str">
            <v>UN</v>
          </cell>
          <cell r="D2924">
            <v>159.28</v>
          </cell>
        </row>
        <row r="2925">
          <cell r="B2925" t="str">
            <v>1,5M ( EXCL O FORNEC DO APARELHO E VALVULA DE DESCARGA) C/CONEXOES ATE</v>
          </cell>
        </row>
        <row r="2926">
          <cell r="B2926" t="str">
            <v>A VALVULA DE DESCARGA E APOS ESTA ATE O VASO LIG ESGOTO C/2M DE TB PVC</v>
          </cell>
        </row>
        <row r="2927">
          <cell r="B2927" t="str">
            <v>DE 100MM AOS TUBOS DE QUEDA E VENTILACAO INC</v>
          </cell>
        </row>
        <row r="2928">
          <cell r="A2928" t="str">
            <v>68653/002</v>
          </cell>
          <cell r="B2928" t="str">
            <v>INSTALACAO/ASSENT VASO SANIT TERREO   C/2 OU + VASOS TB 50MM EM PVC</v>
          </cell>
          <cell r="C2928" t="str">
            <v>UN</v>
          </cell>
          <cell r="D2928">
            <v>153.29</v>
          </cell>
        </row>
        <row r="2929">
          <cell r="B2929" t="str">
            <v>C/1,50M (EXCL O FORNEC DO APARELHO E VALVULA DE DESCARGA) C/CONEXOES</v>
          </cell>
        </row>
        <row r="2930">
          <cell r="B2930" t="str">
            <v>ATE A VALVULA E APOS ESTA ATE O VASO LIG DE ESGOTO C/3M DE TB DE PVC</v>
          </cell>
        </row>
        <row r="2931">
          <cell r="B2931" t="str">
            <v>DE 100MM A CAIXA DE INPECAO E TB DE VENTILAC</v>
          </cell>
        </row>
        <row r="2932">
          <cell r="A2932" t="str">
            <v>68653/003</v>
          </cell>
          <cell r="B2932" t="str">
            <v>INSTALACAO/ASSENT VASO SANIT TERREO   C/2 OU + VASOS TB 25MM EM PVC</v>
          </cell>
          <cell r="C2932" t="str">
            <v>UN</v>
          </cell>
          <cell r="D2932">
            <v>125.63</v>
          </cell>
        </row>
        <row r="2933">
          <cell r="B2933" t="str">
            <v>C/1,50M (EXCL O FORNEC DO APARELHO E CAIXA DE DESCARGA ELEVADA) C/CONE</v>
          </cell>
        </row>
        <row r="2934">
          <cell r="B2934" t="str">
            <v>XOES  ATE A CAIXA E APOS ESTA ATE O VASO LIG ESGOTO C/3,OOM DE TUBO DE</v>
          </cell>
        </row>
        <row r="2935">
          <cell r="B2935" t="str">
            <v>PVC DE 100M A CAIXA DE INSPECAO E TUBO DE VE</v>
          </cell>
        </row>
        <row r="2936">
          <cell r="A2936">
            <v>68654</v>
          </cell>
          <cell r="B2936" t="str">
            <v>INSTALACAO HIDRAULICA CHUVEIROS EM BATERIA EM PVC</v>
          </cell>
        </row>
        <row r="2937">
          <cell r="A2937" t="str">
            <v>68654/001</v>
          </cell>
          <cell r="B2937" t="str">
            <v>INSTALACAO HIDRAULICA E ASSENTAMENTO 1 CHUVEIRO ATE 4 CHUVEIROS EM</v>
          </cell>
          <cell r="C2937" t="str">
            <v>UN</v>
          </cell>
          <cell r="D2937">
            <v>56.52</v>
          </cell>
        </row>
        <row r="2938">
          <cell r="B2938" t="str">
            <v>BATERIA (EXCL FORNEC DO APARELHO E REGISTRO) COMPREENDENDO 1,5M DE</v>
          </cell>
        </row>
        <row r="2939">
          <cell r="B2939" t="str">
            <v>TUBO DE PVC DE 32MM E 1M DE TUBO DE PVC DE 25MM</v>
          </cell>
        </row>
        <row r="2940">
          <cell r="A2940" t="str">
            <v>68654/002</v>
          </cell>
          <cell r="B2940" t="str">
            <v>INSTALACAO HIDRAULICA E ASSENTAMENTO 1 CHUVEIRO ATE 8 CHUVEIROS EM</v>
          </cell>
          <cell r="C2940" t="str">
            <v>UN</v>
          </cell>
          <cell r="D2940">
            <v>76.84</v>
          </cell>
        </row>
        <row r="2941">
          <cell r="B2941" t="str">
            <v>BATERIA (EXCL FORNEC DO APARELHO E REGISTRO) COMPREENDENDO 1,5M DE</v>
          </cell>
        </row>
        <row r="2942">
          <cell r="B2942" t="str">
            <v>TUBO DE PVC SOLDAVEL DE 50MM</v>
          </cell>
        </row>
        <row r="2943">
          <cell r="A2943">
            <v>68655</v>
          </cell>
          <cell r="B2943" t="str">
            <v>INSTAL/ASSENT BEBEDOURO TP CALHA EM BATERIA C/1 PONTO A 50CM (EXCL FOR</v>
          </cell>
        </row>
        <row r="2944">
          <cell r="B2944" t="str">
            <v>NEC DO APARELHO) C/1,00M DE TUBO DE PVC DE 32MM E 0,60M DE TUBO DE PVC</v>
          </cell>
        </row>
        <row r="2945">
          <cell r="B2945" t="str">
            <v>DE 25MM C/CONEXOES E ESGOTAMENTO EM PVC DE 50MM ATE O RALO SIFONADO</v>
          </cell>
        </row>
        <row r="2946">
          <cell r="A2946" t="str">
            <v>CÓDIGO</v>
          </cell>
          <cell r="B2946" t="str">
            <v>|D E S C R I Ç Ã O                                                   |UN</v>
          </cell>
          <cell r="C2946" t="str">
            <v>IDADE</v>
          </cell>
          <cell r="D2946" t="str">
            <v>|CUSTO TOTAL</v>
          </cell>
        </row>
        <row r="2947">
          <cell r="A2947" t="str">
            <v>ÍNCULO.....:</v>
          </cell>
          <cell r="B2947" t="str">
            <v>NACIONAL CAIXA</v>
          </cell>
        </row>
        <row r="2949">
          <cell r="A2949" t="str">
            <v>68655/001</v>
          </cell>
          <cell r="B2949" t="str">
            <v>INSTALACAO/ASSENT 1 LAVATORIO OU APARELHO DE INSTAL SEMELHANTE EM BATE</v>
          </cell>
          <cell r="C2949" t="str">
            <v>UN</v>
          </cell>
          <cell r="D2949">
            <v>131.27000000000001</v>
          </cell>
        </row>
        <row r="2950">
          <cell r="B2950" t="str">
            <v>RIA (EXCL FORNEC DO APRELHO) C/1,00M DE TUBO PVC DE 32MM E 0,60M DE TU</v>
          </cell>
        </row>
        <row r="2951">
          <cell r="B2951" t="str">
            <v>BO DE PVC DE 25MM C/CONEXOES E ESGOTAMENTO EM PVC DE 40MM ATE O RALO</v>
          </cell>
        </row>
        <row r="2952">
          <cell r="B2952" t="str">
            <v>SIFONADO</v>
          </cell>
        </row>
        <row r="2953">
          <cell r="A2953" t="str">
            <v>68655/002</v>
          </cell>
          <cell r="B2953" t="str">
            <v>INSTAL/ASSENT BEBEDOURO TP CALHA EM BATERIA C/1 PONTO A 50CM (EXCL FOR</v>
          </cell>
          <cell r="C2953" t="str">
            <v>UN</v>
          </cell>
          <cell r="D2953">
            <v>94.4</v>
          </cell>
        </row>
        <row r="2954">
          <cell r="B2954" t="str">
            <v>NEC DO APARELHO) C/1,00M DE TUBO DE PVC DE 32MM E 0,60M DE TUBO DE PVC</v>
          </cell>
        </row>
        <row r="2955">
          <cell r="B2955" t="str">
            <v>DE 25MM C/CONEXOES E ESGOTAMENTO EM PVC DE 50MM ATE O RALO SIFONADO</v>
          </cell>
        </row>
        <row r="2956">
          <cell r="A2956">
            <v>271</v>
          </cell>
          <cell r="B2956" t="str">
            <v>REGISTROS/VALVULAS</v>
          </cell>
        </row>
        <row r="2957">
          <cell r="A2957">
            <v>24197</v>
          </cell>
          <cell r="B2957" t="str">
            <v>FORN/ASSENT REGISTRO GAVETA BRUTO 3/4 POL</v>
          </cell>
        </row>
        <row r="2958">
          <cell r="A2958" t="str">
            <v>24197/001</v>
          </cell>
          <cell r="B2958" t="str">
            <v>FORN/ASSENT. REGISTRO GAVETA BRUTO 20 MM</v>
          </cell>
          <cell r="C2958" t="str">
            <v>UN</v>
          </cell>
          <cell r="D2958">
            <v>26.06</v>
          </cell>
        </row>
        <row r="2959">
          <cell r="A2959">
            <v>24198</v>
          </cell>
          <cell r="B2959" t="str">
            <v>FORN/ASSENT REGISTRO GAVETA BRUTO 1 POL</v>
          </cell>
        </row>
        <row r="2960">
          <cell r="A2960" t="str">
            <v>24198/001</v>
          </cell>
          <cell r="B2960" t="str">
            <v>FORN/ASSENT. REGISTRO GAVETA BRUTO 25 MM</v>
          </cell>
          <cell r="C2960" t="str">
            <v>UN</v>
          </cell>
          <cell r="D2960">
            <v>34.64</v>
          </cell>
        </row>
        <row r="2961">
          <cell r="A2961">
            <v>24199</v>
          </cell>
          <cell r="B2961" t="str">
            <v>FORN/ASSENT REGISTRO GAVETA BRUTO 1 1/4 POL</v>
          </cell>
        </row>
        <row r="2962">
          <cell r="A2962" t="str">
            <v>24199/001</v>
          </cell>
          <cell r="B2962" t="str">
            <v>FORN/ASSENT. REGISTRO GAVETA BRUTO 32 MM</v>
          </cell>
          <cell r="C2962" t="str">
            <v>UN</v>
          </cell>
          <cell r="D2962">
            <v>47.92</v>
          </cell>
        </row>
        <row r="2963">
          <cell r="A2963">
            <v>24200</v>
          </cell>
          <cell r="B2963" t="str">
            <v>FORN/ASSENT REGISTRO GAVETA BRUTO 1 1/2 POL</v>
          </cell>
        </row>
        <row r="2964">
          <cell r="A2964" t="str">
            <v>24200/001</v>
          </cell>
          <cell r="B2964" t="str">
            <v>FORN/ASSENT. REGISTRO GAVETA BRUTO 40 MM</v>
          </cell>
          <cell r="C2964" t="str">
            <v>UN</v>
          </cell>
          <cell r="D2964">
            <v>53.31</v>
          </cell>
        </row>
        <row r="2965">
          <cell r="A2965">
            <v>24201</v>
          </cell>
          <cell r="B2965" t="str">
            <v>FORN/ASSENT REGISTRO GAVETA BRUTO 2 POL</v>
          </cell>
        </row>
        <row r="2966">
          <cell r="A2966" t="str">
            <v>24201/001</v>
          </cell>
          <cell r="B2966" t="str">
            <v>FORN/ASSENT. REGISTRO GAVETA BRUTO 50 MM</v>
          </cell>
          <cell r="C2966" t="str">
            <v>UN</v>
          </cell>
          <cell r="D2966">
            <v>80.91</v>
          </cell>
        </row>
        <row r="2967">
          <cell r="A2967">
            <v>24202</v>
          </cell>
          <cell r="B2967" t="str">
            <v>FORN/ASSENT REGISTRO GAVETA BRUTO 2 1/2 POL</v>
          </cell>
        </row>
        <row r="2968">
          <cell r="A2968" t="str">
            <v>24202/001</v>
          </cell>
          <cell r="B2968" t="str">
            <v>FORN/ASSENT. REGISTRO GAVETA BRUTO 65 MM</v>
          </cell>
          <cell r="C2968" t="str">
            <v>UN</v>
          </cell>
          <cell r="D2968">
            <v>173.74</v>
          </cell>
        </row>
        <row r="2969">
          <cell r="A2969">
            <v>24203</v>
          </cell>
          <cell r="B2969" t="str">
            <v>FORN/ASSENT REGISTRO GAVETA BRUTO 3 POL</v>
          </cell>
        </row>
        <row r="2970">
          <cell r="A2970" t="str">
            <v>24203/001</v>
          </cell>
          <cell r="B2970" t="str">
            <v>FORN/ASSENT. REGISTRO GAVETA BRUTO 80 MM</v>
          </cell>
          <cell r="C2970" t="str">
            <v>UN</v>
          </cell>
          <cell r="D2970">
            <v>229.22</v>
          </cell>
        </row>
        <row r="2971">
          <cell r="A2971">
            <v>24204</v>
          </cell>
          <cell r="B2971" t="str">
            <v>FORN/ASSENT REGISTRO GAVERTA BRUTO 4 POL</v>
          </cell>
        </row>
        <row r="2972">
          <cell r="A2972" t="str">
            <v>24204/001</v>
          </cell>
          <cell r="B2972" t="str">
            <v>FORN/ASSENT. REGISTRO GAVERTA BRUTO 100 MM</v>
          </cell>
          <cell r="C2972" t="str">
            <v>UN</v>
          </cell>
          <cell r="D2972">
            <v>384.4</v>
          </cell>
        </row>
        <row r="2973">
          <cell r="A2973">
            <v>24205</v>
          </cell>
          <cell r="B2973" t="str">
            <v>FORN/ASSENT REGISTRO GAVETA CANOPLA CROMADA 1/2"</v>
          </cell>
        </row>
        <row r="2974">
          <cell r="A2974" t="str">
            <v>24205/001</v>
          </cell>
          <cell r="B2974" t="str">
            <v>FORN/ASSENT. REGISTRO GAVETA CANOPLA CROMADA 15 MM</v>
          </cell>
          <cell r="C2974" t="str">
            <v>UN</v>
          </cell>
          <cell r="D2974">
            <v>49.46</v>
          </cell>
        </row>
        <row r="2975">
          <cell r="A2975">
            <v>24206</v>
          </cell>
          <cell r="B2975" t="str">
            <v>FORN/ASSENT REGISTRO GAVETA CANOPLA CROMADA 3/4"</v>
          </cell>
        </row>
        <row r="2976">
          <cell r="A2976" t="str">
            <v>24206/001</v>
          </cell>
          <cell r="B2976" t="str">
            <v>FORN/ASSENT. REGISTRO GAVETA CANOPLA CROMADA 3/4"</v>
          </cell>
          <cell r="C2976" t="str">
            <v>UN</v>
          </cell>
          <cell r="D2976">
            <v>53.32</v>
          </cell>
        </row>
        <row r="2977">
          <cell r="A2977" t="str">
            <v>CÓDIGO</v>
          </cell>
          <cell r="B2977" t="str">
            <v>|D E S C R I Ç Ã O                                                   |UN</v>
          </cell>
          <cell r="C2977" t="str">
            <v>IDADE</v>
          </cell>
          <cell r="D2977" t="str">
            <v>|CUSTO TOTAL</v>
          </cell>
        </row>
        <row r="2978">
          <cell r="A2978" t="str">
            <v>ÍNCULO.....:</v>
          </cell>
          <cell r="B2978" t="str">
            <v>NACIONAL CAIXA</v>
          </cell>
        </row>
        <row r="2980">
          <cell r="A2980">
            <v>24207</v>
          </cell>
          <cell r="B2980" t="str">
            <v>FORN/ASSENT REGISTRO GAVETA CANOPLA CROMADA 1 POL</v>
          </cell>
        </row>
        <row r="2981">
          <cell r="A2981" t="str">
            <v>24207/001</v>
          </cell>
          <cell r="B2981" t="str">
            <v>FORN/ASSENT. REGISTRO GAVETA CANOPLA CROMADA 1"</v>
          </cell>
          <cell r="C2981" t="str">
            <v>UN</v>
          </cell>
          <cell r="D2981">
            <v>82.9</v>
          </cell>
        </row>
        <row r="2982">
          <cell r="A2982">
            <v>24208</v>
          </cell>
          <cell r="B2982" t="str">
            <v>FORN/ASSENT REGISTRO GAVETA CANOPLA CROMADA 1 1/2</v>
          </cell>
        </row>
        <row r="2983">
          <cell r="A2983" t="str">
            <v>24208/001</v>
          </cell>
          <cell r="B2983" t="str">
            <v>FORN/ASSENT. REGISTRO GAVETA CANOPLA CROMADA 40 MM</v>
          </cell>
          <cell r="C2983" t="str">
            <v>UN</v>
          </cell>
          <cell r="D2983">
            <v>112.38</v>
          </cell>
        </row>
        <row r="2984">
          <cell r="A2984">
            <v>24212</v>
          </cell>
          <cell r="B2984" t="str">
            <v>FORN./ASSENT REGISTRO PRESSAO CROMADO 3/4"</v>
          </cell>
        </row>
        <row r="2985">
          <cell r="A2985" t="str">
            <v>24212/001</v>
          </cell>
          <cell r="B2985" t="str">
            <v>FORN./ASSENT. REGISTRO PRESSAO CROMADO 3/4"</v>
          </cell>
          <cell r="C2985" t="str">
            <v>UN</v>
          </cell>
          <cell r="D2985">
            <v>68.180000000000007</v>
          </cell>
        </row>
        <row r="2986">
          <cell r="A2986" t="str">
            <v>24212/002</v>
          </cell>
          <cell r="B2986" t="str">
            <v>REGISTRO DE PRESSÃO, DIAM.34", COM CANOPLA E VOLANTE EM METAL CROMADO.</v>
          </cell>
          <cell r="C2986" t="str">
            <v>UN</v>
          </cell>
          <cell r="D2986">
            <v>59.01</v>
          </cell>
        </row>
        <row r="2987">
          <cell r="B2987" t="e">
            <v>#NAME?</v>
          </cell>
        </row>
        <row r="2988">
          <cell r="A2988">
            <v>24213</v>
          </cell>
          <cell r="B2988" t="str">
            <v>FORN/ASSENT VALVULA GAVETA FLANGEADA 4 POL</v>
          </cell>
        </row>
        <row r="2989">
          <cell r="A2989" t="str">
            <v>24213/001</v>
          </cell>
          <cell r="B2989" t="str">
            <v>ASSENTAMENTO VALVULA GAVETA FLANGEADA 4 POL</v>
          </cell>
          <cell r="C2989" t="str">
            <v>UN</v>
          </cell>
          <cell r="D2989">
            <v>758.38</v>
          </cell>
        </row>
        <row r="2990">
          <cell r="A2990">
            <v>24214</v>
          </cell>
          <cell r="B2990" t="str">
            <v>FORN/ASSENT VALVULA GAVETA FLANGEADA 6 POL</v>
          </cell>
        </row>
        <row r="2991">
          <cell r="A2991" t="str">
            <v>24214/001</v>
          </cell>
          <cell r="B2991" t="str">
            <v>ASSENTAMENTO VALVULA GAVETA FLANGEADA 6 POL</v>
          </cell>
          <cell r="C2991" t="str">
            <v>UN</v>
          </cell>
          <cell r="D2991">
            <v>1104.48</v>
          </cell>
        </row>
        <row r="2992">
          <cell r="A2992">
            <v>24215</v>
          </cell>
          <cell r="B2992" t="str">
            <v>FORN/ASSENT VALVULA GLOBO 2 1/2 POL</v>
          </cell>
        </row>
        <row r="2993">
          <cell r="A2993" t="str">
            <v>24215/001</v>
          </cell>
          <cell r="B2993" t="str">
            <v>ASSENTAMENTO VALVULA GLOBO 2 1/2 POL</v>
          </cell>
          <cell r="C2993" t="str">
            <v>UN</v>
          </cell>
          <cell r="D2993">
            <v>128.22</v>
          </cell>
        </row>
        <row r="2994">
          <cell r="A2994">
            <v>24217</v>
          </cell>
          <cell r="B2994" t="str">
            <v>FORN./ASSENT VALVULA GAVETA BRONZE 2 POL</v>
          </cell>
        </row>
        <row r="2995">
          <cell r="A2995" t="str">
            <v>24217/001</v>
          </cell>
          <cell r="B2995" t="str">
            <v>FORN./ASSENT. VALVULA GAVETA BRONZE 2 POL</v>
          </cell>
          <cell r="C2995" t="str">
            <v>UN</v>
          </cell>
          <cell r="D2995">
            <v>80.739999999999995</v>
          </cell>
        </row>
        <row r="2996">
          <cell r="A2996">
            <v>40729</v>
          </cell>
          <cell r="B2996" t="str">
            <v>FORN./ASSENTAMENTO VALVULA DE DESCARGA 1 1/2 POL.</v>
          </cell>
          <cell r="C2996" t="str">
            <v>UN</v>
          </cell>
          <cell r="D2996">
            <v>152.80000000000001</v>
          </cell>
        </row>
        <row r="2997">
          <cell r="A2997">
            <v>40774</v>
          </cell>
          <cell r="B2997" t="str">
            <v>ASSENTAMENTO VALVULA GLOBO 2 POL</v>
          </cell>
          <cell r="C2997" t="str">
            <v>UN</v>
          </cell>
          <cell r="D2997">
            <v>11.8</v>
          </cell>
        </row>
        <row r="2998">
          <cell r="A2998">
            <v>40776</v>
          </cell>
          <cell r="B2998" t="str">
            <v>ASSENTAMENTO VALVULA GLOBO 1 1/4 POL</v>
          </cell>
          <cell r="C2998" t="str">
            <v>UN</v>
          </cell>
          <cell r="D2998">
            <v>12.95</v>
          </cell>
        </row>
        <row r="2999">
          <cell r="A2999">
            <v>68514</v>
          </cell>
          <cell r="B2999" t="str">
            <v>VALVULA DE RETENCAO DE PE COM CRIVO 1 1/4"</v>
          </cell>
        </row>
        <row r="3000">
          <cell r="A3000" t="str">
            <v>68514/001</v>
          </cell>
          <cell r="B3000" t="str">
            <v>VALVULA DE RETENCAO DE PE COM CRIVO 1 1/4"</v>
          </cell>
          <cell r="C3000" t="str">
            <v>UN</v>
          </cell>
          <cell r="D3000">
            <v>39.299999999999997</v>
          </cell>
        </row>
        <row r="3001">
          <cell r="A3001">
            <v>68516</v>
          </cell>
          <cell r="B3001" t="str">
            <v>VALVULA DE RETENCAO VERTICAL DE 2 1/2" ASSENTE C/FIO BAHIA E PASTA</v>
          </cell>
        </row>
        <row r="3002">
          <cell r="A3002" t="str">
            <v>68516/001</v>
          </cell>
          <cell r="B3002" t="str">
            <v>VALVULA DE RETENCAO VERTICAL DE 2 1/2" ASSENTE C/FIO BAHIA E PASTA</v>
          </cell>
          <cell r="C3002" t="str">
            <v>UN</v>
          </cell>
          <cell r="D3002">
            <v>116.05</v>
          </cell>
        </row>
        <row r="3003">
          <cell r="A3003">
            <v>272</v>
          </cell>
          <cell r="B3003" t="str">
            <v>HIDROMETRO</v>
          </cell>
        </row>
        <row r="3004">
          <cell r="A3004">
            <v>39706</v>
          </cell>
          <cell r="B3004" t="str">
            <v>CAIXA PROTECAO HIDROMETRO CASAS</v>
          </cell>
          <cell r="C3004" t="str">
            <v>UN</v>
          </cell>
          <cell r="D3004">
            <v>20.88</v>
          </cell>
        </row>
        <row r="3005">
          <cell r="A3005">
            <v>273</v>
          </cell>
          <cell r="B3005" t="str">
            <v>COLUNAS/BARRILETES E RAMAIS</v>
          </cell>
        </row>
        <row r="3006">
          <cell r="A3006">
            <v>23693</v>
          </cell>
          <cell r="B3006" t="str">
            <v>INSTALACAO ESGOTO E AGUAS PLUVIAIS EM PREDIO 5 PAVIMENTOS</v>
          </cell>
        </row>
        <row r="3007">
          <cell r="A3007" t="str">
            <v>23693/001</v>
          </cell>
          <cell r="B3007" t="str">
            <v>INSTALACAO ESGOTO PRIMARIO PRUMADAS PR5-2Q-T</v>
          </cell>
          <cell r="C3007" t="str">
            <v>UN</v>
          </cell>
          <cell r="D3007">
            <v>1602.5</v>
          </cell>
        </row>
        <row r="3008">
          <cell r="A3008" t="str">
            <v>CÓDIGO</v>
          </cell>
          <cell r="B3008" t="str">
            <v>|D E S C R I Ç Ã O                                                   |UN</v>
          </cell>
          <cell r="C3008" t="str">
            <v>IDADE</v>
          </cell>
          <cell r="D3008" t="str">
            <v>|CUSTO TOTAL</v>
          </cell>
        </row>
        <row r="3009">
          <cell r="A3009" t="str">
            <v>ÍNCULO.....:</v>
          </cell>
          <cell r="B3009" t="str">
            <v>NACIONAL CAIXA</v>
          </cell>
        </row>
        <row r="3011">
          <cell r="A3011" t="str">
            <v>23693/002</v>
          </cell>
          <cell r="B3011" t="str">
            <v>INSTALACAO ESGOTO PRIMARIO RAMAIS PAVTO TIPO PR5-2Q-T</v>
          </cell>
          <cell r="C3011" t="str">
            <v>UN</v>
          </cell>
          <cell r="D3011">
            <v>3054.44</v>
          </cell>
        </row>
        <row r="3012">
          <cell r="A3012" t="str">
            <v>23693/003</v>
          </cell>
          <cell r="B3012" t="str">
            <v>INSTALACAO ESGOTO PRIMARIO RAMAIS PAVTO TERR PR5-2Q-T</v>
          </cell>
          <cell r="C3012" t="str">
            <v>UN</v>
          </cell>
          <cell r="D3012">
            <v>1304.78</v>
          </cell>
        </row>
        <row r="3013">
          <cell r="A3013" t="str">
            <v>23693/004</v>
          </cell>
          <cell r="B3013" t="str">
            <v>INSTALACAO ESGOTO SECUNDARIO PRUMADAS PR5-2Q-T</v>
          </cell>
          <cell r="C3013" t="str">
            <v>UN</v>
          </cell>
          <cell r="D3013">
            <v>2459.98</v>
          </cell>
        </row>
        <row r="3014">
          <cell r="A3014" t="str">
            <v>23693/005</v>
          </cell>
          <cell r="B3014" t="str">
            <v>INSTALACAO ESGOTO SECUNDARIO RAMAIS PAVTO TIPO PR5-2Q-T</v>
          </cell>
          <cell r="C3014" t="str">
            <v>UN</v>
          </cell>
          <cell r="D3014">
            <v>1908.97</v>
          </cell>
        </row>
        <row r="3015">
          <cell r="A3015" t="str">
            <v>23693/006</v>
          </cell>
          <cell r="B3015" t="str">
            <v>INSTALACAO ESGOTO SECUNDARIO RAMAIS PAVTO TERR PR5-2Q-T</v>
          </cell>
          <cell r="C3015" t="str">
            <v>UN</v>
          </cell>
          <cell r="D3015">
            <v>1727.82</v>
          </cell>
        </row>
        <row r="3016">
          <cell r="A3016" t="str">
            <v>23693/007</v>
          </cell>
          <cell r="B3016" t="str">
            <v>INSTALACAO ESGOTO RAMAIS TERREO CAIXAS FOSSA PR5-2Q-T</v>
          </cell>
          <cell r="C3016" t="str">
            <v>UN</v>
          </cell>
          <cell r="D3016">
            <v>13400.24</v>
          </cell>
        </row>
        <row r="3017">
          <cell r="A3017" t="str">
            <v>23693/008</v>
          </cell>
          <cell r="B3017" t="str">
            <v>INSTALACAO COLUNAS VENTILACAO PRUMADAS PR5-2Q-T</v>
          </cell>
          <cell r="C3017" t="str">
            <v>UN</v>
          </cell>
          <cell r="D3017">
            <v>2104.0500000000002</v>
          </cell>
        </row>
        <row r="3018">
          <cell r="A3018" t="str">
            <v>23693/009</v>
          </cell>
          <cell r="B3018" t="str">
            <v>INSTALACAO VENTILACAO RAMAIS PAVTO TIPO PR5-2Q-T</v>
          </cell>
          <cell r="C3018" t="str">
            <v>UN</v>
          </cell>
          <cell r="D3018">
            <v>618.88</v>
          </cell>
        </row>
        <row r="3019">
          <cell r="A3019" t="str">
            <v>23693/010</v>
          </cell>
          <cell r="B3019" t="str">
            <v>INSTALACAO VENTILACAO RAMAIS PAVTO TERR PR5-2Q-T</v>
          </cell>
          <cell r="C3019" t="str">
            <v>UN</v>
          </cell>
          <cell r="D3019">
            <v>117.38</v>
          </cell>
        </row>
        <row r="3020">
          <cell r="A3020" t="str">
            <v>23693/011</v>
          </cell>
          <cell r="B3020" t="str">
            <v>INSTALACAO AGUAS PLUVIAIS RAMAIS TERREO PR5-2Q-T</v>
          </cell>
          <cell r="C3020" t="str">
            <v>UN</v>
          </cell>
          <cell r="D3020">
            <v>560.14</v>
          </cell>
        </row>
        <row r="3021">
          <cell r="A3021">
            <v>23697</v>
          </cell>
          <cell r="B3021" t="str">
            <v>INSTALACAO AGUA POTAVEL EM PREDIO 5 PAVIMENTOS</v>
          </cell>
        </row>
        <row r="3022">
          <cell r="A3022" t="str">
            <v>23697/001</v>
          </cell>
          <cell r="B3022" t="str">
            <v>INSTALACAO AGUA ENTRADA SUCCAO RECALQUE PR5-2Q-T FERRO GALV</v>
          </cell>
          <cell r="C3022" t="str">
            <v>UN</v>
          </cell>
          <cell r="D3022">
            <v>2622.87</v>
          </cell>
        </row>
        <row r="3023">
          <cell r="A3023" t="str">
            <v>23697/002</v>
          </cell>
          <cell r="B3023" t="str">
            <v>INSTALACAO AGUA BARRILETE PVC SOLDAVEL PR5-2Q-T</v>
          </cell>
          <cell r="C3023" t="str">
            <v>UN</v>
          </cell>
          <cell r="D3023">
            <v>3323.98</v>
          </cell>
        </row>
        <row r="3024">
          <cell r="A3024" t="str">
            <v>23697/003</v>
          </cell>
          <cell r="B3024" t="str">
            <v>INSTALACAO AGUA PRUMADA PVC SOLDAVEL PR5-2Q-T</v>
          </cell>
          <cell r="C3024" t="str">
            <v>UN</v>
          </cell>
          <cell r="D3024">
            <v>926.81</v>
          </cell>
        </row>
        <row r="3025">
          <cell r="A3025" t="str">
            <v>23697/004</v>
          </cell>
          <cell r="B3025" t="str">
            <v>INSTALACAO AGUA DISTRIBUICAO PVC SOLDAVEL (RAMAIS) PR5-2Q-T</v>
          </cell>
          <cell r="C3025" t="str">
            <v>UN</v>
          </cell>
          <cell r="D3025">
            <v>4439.3900000000003</v>
          </cell>
        </row>
        <row r="3026">
          <cell r="A3026" t="str">
            <v>23697/005</v>
          </cell>
          <cell r="B3026" t="str">
            <v>INSTALACAO AGUA LIMPEZA PVC SOLDAVEL PR5-2Q-T</v>
          </cell>
          <cell r="C3026" t="str">
            <v>UN</v>
          </cell>
          <cell r="D3026">
            <v>75.7</v>
          </cell>
        </row>
        <row r="3027">
          <cell r="A3027">
            <v>24136</v>
          </cell>
          <cell r="B3027" t="str">
            <v>INSTALACAO COLUNA PVC P/AGUA PLUVIAL EM PREDIO 5 PAVIMENTOS</v>
          </cell>
        </row>
        <row r="3028">
          <cell r="A3028" t="str">
            <v>24136/001</v>
          </cell>
          <cell r="B3028" t="str">
            <v>DESCIDA PARA AGUAS PLUVIAIS D=100 MM, PR5-T (100,0 M )</v>
          </cell>
          <cell r="C3028" t="str">
            <v>UN</v>
          </cell>
          <cell r="D3028">
            <v>6883.18</v>
          </cell>
        </row>
        <row r="3029">
          <cell r="A3029">
            <v>26303</v>
          </cell>
          <cell r="B3029" t="str">
            <v>BARRILETES EM PVC</v>
          </cell>
        </row>
        <row r="3030">
          <cell r="A3030" t="str">
            <v>26303/001</v>
          </cell>
          <cell r="B3030" t="str">
            <v>ALCA P/BARRILETE DISTR TP CONCENTR C/5,5M D/TUBO PVC D= 50MM</v>
          </cell>
          <cell r="C3030" t="str">
            <v>UN</v>
          </cell>
          <cell r="D3030">
            <v>376.61</v>
          </cell>
        </row>
        <row r="3031">
          <cell r="B3031" t="str">
            <v>E CONEXOES-INCL RAMAIS PARA EXTRAVASOR E LIMPEZA -FORNEC E INSTALACAO</v>
          </cell>
        </row>
        <row r="3032">
          <cell r="A3032" t="str">
            <v>26303/002</v>
          </cell>
          <cell r="B3032" t="str">
            <v>ALCA P/BARRILETE DISTR TP CONCENTR C/5,5M D/TUBO PVC D= 60MM REGITRO</v>
          </cell>
          <cell r="C3032" t="str">
            <v>UN</v>
          </cell>
          <cell r="D3032">
            <v>580.24</v>
          </cell>
        </row>
        <row r="3033">
          <cell r="B3033" t="str">
            <v>E CONEXOES -INCL RAMAIS PARA EXTRAVASOR E LIMPEZA-FORNEC E INSTALACAO</v>
          </cell>
        </row>
        <row r="3034">
          <cell r="A3034" t="str">
            <v>26303/003</v>
          </cell>
          <cell r="B3034" t="str">
            <v>ALCA P/BARRILETE DISTR TP CONCENTR C/5,5M D/TUBO PVC D= 75MM REGISTRO</v>
          </cell>
          <cell r="C3034" t="str">
            <v>UN</v>
          </cell>
          <cell r="D3034">
            <v>1154.03</v>
          </cell>
        </row>
        <row r="3035">
          <cell r="B3035" t="str">
            <v>E CONEXOES -INCL RAMAIS PARA EXTRAVASOR E LIMPEZA-FORNEC E INSTALACAO</v>
          </cell>
        </row>
        <row r="3036">
          <cell r="A3036" t="str">
            <v>26303/004</v>
          </cell>
          <cell r="B3036" t="str">
            <v>ALCA P/BARRILETE DISTR TP CONCENTR C/5,5M D/TUBO PVC D= 85MM REGISTRO</v>
          </cell>
          <cell r="C3036" t="str">
            <v>UN</v>
          </cell>
          <cell r="D3036">
            <v>1486.87</v>
          </cell>
        </row>
        <row r="3037">
          <cell r="B3037" t="str">
            <v>E CONEXOES-INCL RAMAIS PARA EXTRAVASOR E LIMPEZA-FORNEC E INSTALACAO</v>
          </cell>
        </row>
        <row r="3038">
          <cell r="A3038" t="str">
            <v>26303/005</v>
          </cell>
          <cell r="B3038" t="str">
            <v>ALCA P/BARRILETE DISTR TP CONCENTR C/5,5M D/TUBO PVC D=110MM REGISTRO</v>
          </cell>
          <cell r="C3038" t="str">
            <v>UN</v>
          </cell>
          <cell r="D3038">
            <v>2323.38</v>
          </cell>
        </row>
        <row r="3039">
          <cell r="A3039" t="str">
            <v>CÓDIGO</v>
          </cell>
          <cell r="B3039" t="str">
            <v>|D E S C R I Ç Ã O                                                   |UN</v>
          </cell>
          <cell r="C3039" t="str">
            <v>IDADE</v>
          </cell>
          <cell r="D3039" t="str">
            <v>|CUSTO TOTAL</v>
          </cell>
        </row>
        <row r="3040">
          <cell r="A3040" t="str">
            <v>ÍNCULO.....:</v>
          </cell>
          <cell r="B3040" t="str">
            <v>NACIONAL CAIXA</v>
          </cell>
        </row>
        <row r="3042">
          <cell r="B3042" t="str">
            <v>E CONEXOES -INCL RAMAIS PARA EXTRAVASOR E LIMPEZA-FORNEC E INSTALACAO</v>
          </cell>
        </row>
        <row r="3043">
          <cell r="A3043">
            <v>26304</v>
          </cell>
          <cell r="B3043" t="str">
            <v>COLUNAS DE AGUA EM PVC</v>
          </cell>
        </row>
        <row r="3044">
          <cell r="A3044" t="str">
            <v>26304/001</v>
          </cell>
          <cell r="B3044" t="str">
            <v>COLUNA PVC D=25MM EXCL PECAS DERIVACAO E RASGO EM ALVENARIA</v>
          </cell>
          <cell r="C3044" t="str">
            <v>M</v>
          </cell>
          <cell r="D3044">
            <v>7.42</v>
          </cell>
        </row>
        <row r="3045">
          <cell r="B3045" t="str">
            <v>FORNECIMENTO E ASSENTAMENTO</v>
          </cell>
        </row>
        <row r="3046">
          <cell r="A3046" t="str">
            <v>26304/002</v>
          </cell>
          <cell r="B3046" t="str">
            <v>COLUNA PVC D=32MM EXCL PECAS DERIVACAO E RASGO EM ALVENARIA</v>
          </cell>
          <cell r="C3046" t="str">
            <v>M</v>
          </cell>
          <cell r="D3046">
            <v>11.08</v>
          </cell>
        </row>
        <row r="3047">
          <cell r="B3047" t="str">
            <v>FORNECIMENTO E ASSENTAMENTO</v>
          </cell>
        </row>
        <row r="3048">
          <cell r="A3048" t="str">
            <v>26304/003</v>
          </cell>
          <cell r="B3048" t="str">
            <v>COLUNA PVC D=40MM EXCL PECAS DERIVACAO E RASGO EM ALVENARIA</v>
          </cell>
          <cell r="C3048" t="str">
            <v>M</v>
          </cell>
          <cell r="D3048">
            <v>13.93</v>
          </cell>
        </row>
        <row r="3049">
          <cell r="B3049" t="str">
            <v>FORNECIMENTO E ASSENTAMENTO</v>
          </cell>
        </row>
        <row r="3050">
          <cell r="A3050" t="str">
            <v>26304/004</v>
          </cell>
          <cell r="B3050" t="str">
            <v>COLUNA PVC D=50MM EXCL PECAS DERIVACAO E RASGO EM ALVENARIA</v>
          </cell>
          <cell r="C3050" t="str">
            <v>M</v>
          </cell>
          <cell r="D3050">
            <v>15.88</v>
          </cell>
        </row>
        <row r="3051">
          <cell r="B3051" t="str">
            <v>FORNECIMENTO E ASSENTAMENTO</v>
          </cell>
        </row>
        <row r="3052">
          <cell r="A3052" t="str">
            <v>26304/005</v>
          </cell>
          <cell r="B3052" t="str">
            <v>COLUNA PVC D=60MM EXCL PECAS DERIVACAO E RASGO EM ALVENARIA</v>
          </cell>
          <cell r="C3052" t="str">
            <v>M</v>
          </cell>
          <cell r="D3052">
            <v>25.58</v>
          </cell>
        </row>
        <row r="3053">
          <cell r="B3053" t="str">
            <v>FORNECIMENTO E ASSENTAMENTO</v>
          </cell>
        </row>
        <row r="3054">
          <cell r="A3054" t="str">
            <v>26304/006</v>
          </cell>
          <cell r="B3054" t="str">
            <v>COLUNA PVC D=75MM EXCL PECAS DERIVACAO E RASGO EM ALVENARIA</v>
          </cell>
          <cell r="C3054" t="str">
            <v>M</v>
          </cell>
          <cell r="D3054">
            <v>35.06</v>
          </cell>
        </row>
        <row r="3055">
          <cell r="B3055" t="str">
            <v>FORNECIMENTO E ASSENTAMENTO</v>
          </cell>
        </row>
        <row r="3056">
          <cell r="A3056">
            <v>71621</v>
          </cell>
          <cell r="B3056" t="str">
            <v>COLUNA DE VENTILAÇÃO</v>
          </cell>
        </row>
        <row r="3057">
          <cell r="A3057" t="str">
            <v>71621/001</v>
          </cell>
          <cell r="B3057" t="str">
            <v>TUBO PARA VENTILAÇÃO EM PVC DE 100 MM, INCLUINDO CONEXÕES - FORNECIMEN</v>
          </cell>
          <cell r="C3057" t="str">
            <v>M</v>
          </cell>
          <cell r="D3057">
            <v>13.16</v>
          </cell>
        </row>
        <row r="3058">
          <cell r="B3058" t="str">
            <v>TO E ASSENTAMENTO.</v>
          </cell>
        </row>
        <row r="3059">
          <cell r="A3059">
            <v>297</v>
          </cell>
          <cell r="B3059" t="str">
            <v>SERVICOS DIVERSOS</v>
          </cell>
        </row>
        <row r="3060">
          <cell r="A3060">
            <v>6001</v>
          </cell>
          <cell r="B3060" t="str">
            <v>INSTAL.SANITARIAS, PADROES BAIXO/MINIMO - 2Q.38 TIPO "A"</v>
          </cell>
          <cell r="C3060" t="str">
            <v>UN</v>
          </cell>
          <cell r="D3060">
            <v>370.91</v>
          </cell>
        </row>
        <row r="3061">
          <cell r="B3061" t="str">
            <v>EXCETO FOSSA E SUMIDOURO</v>
          </cell>
        </row>
        <row r="3062">
          <cell r="A3062">
            <v>6002</v>
          </cell>
          <cell r="B3062" t="str">
            <v>INSTALACOES SANITARIAS, EXCETO FOSSA E SUMIDOURO - 2Q.39 TIPO "B" PADR</v>
          </cell>
          <cell r="C3062" t="str">
            <v>UN</v>
          </cell>
          <cell r="D3062">
            <v>355.63</v>
          </cell>
        </row>
        <row r="3063">
          <cell r="B3063" t="str">
            <v>OES BAIXO E MINIMO</v>
          </cell>
        </row>
        <row r="3064">
          <cell r="A3064">
            <v>6003</v>
          </cell>
          <cell r="B3064" t="str">
            <v>INSTAL.HIDRAULICAS, PADROES BAIXO/MINIMO - 2Q.37 TIPO "A", EXCETO</v>
          </cell>
          <cell r="C3064" t="str">
            <v>UN</v>
          </cell>
          <cell r="D3064">
            <v>510.5</v>
          </cell>
        </row>
        <row r="3065">
          <cell r="B3065" t="str">
            <v>LIGACAO PREDIAL (ENTRADA/CONCESSIONARIA)</v>
          </cell>
        </row>
        <row r="3066">
          <cell r="A3066">
            <v>6005</v>
          </cell>
          <cell r="B3066" t="str">
            <v>INSTALACOES HIDRAULICAS, EXCETO LIGACOES - 2Q.39 TIPO "B" PADROES BAIX</v>
          </cell>
          <cell r="C3066" t="str">
            <v>UN</v>
          </cell>
          <cell r="D3066">
            <v>493.8</v>
          </cell>
        </row>
        <row r="3067">
          <cell r="B3067" t="str">
            <v>O E MINIMO</v>
          </cell>
        </row>
        <row r="3068">
          <cell r="A3068">
            <v>23706</v>
          </cell>
          <cell r="B3068" t="str">
            <v>INSTALACOES HIDRO-SANITARIAS P/RESIDENCIAS</v>
          </cell>
        </row>
        <row r="3069">
          <cell r="A3069" t="str">
            <v>23706/001</v>
          </cell>
          <cell r="B3069" t="str">
            <v>INST ESGOTO P/RESID EB.1-1Q.32 PADROES BAIXO/MINIMO</v>
          </cell>
          <cell r="C3069" t="str">
            <v>UN</v>
          </cell>
          <cell r="D3069">
            <v>456.01</v>
          </cell>
        </row>
        <row r="3070">
          <cell r="A3070" t="str">
            <v>CÓDIGO</v>
          </cell>
          <cell r="B3070" t="str">
            <v>|D E S C R I Ç Ã O                                                   |UN</v>
          </cell>
          <cell r="C3070" t="str">
            <v>IDADE</v>
          </cell>
          <cell r="D3070" t="str">
            <v>|CUSTO TOTAL</v>
          </cell>
        </row>
        <row r="3071">
          <cell r="A3071" t="str">
            <v>ÍNCULO.....:</v>
          </cell>
          <cell r="B3071" t="str">
            <v>NACIONAL CAIXA</v>
          </cell>
        </row>
        <row r="3073">
          <cell r="A3073" t="str">
            <v>23706/002</v>
          </cell>
          <cell r="B3073" t="str">
            <v>INST ESGOTO P/RESID EA.1-2Q.38 PADROES BAIXO/MINIMO</v>
          </cell>
          <cell r="C3073" t="str">
            <v>UN</v>
          </cell>
          <cell r="D3073">
            <v>477.8</v>
          </cell>
        </row>
        <row r="3074">
          <cell r="A3074" t="str">
            <v>23706/004</v>
          </cell>
          <cell r="B3074" t="str">
            <v>INST HIDRAULICA P/RESID EB.1-1Q.32 PADROES BAIXO E MINIMO</v>
          </cell>
          <cell r="C3074" t="str">
            <v>UN</v>
          </cell>
          <cell r="D3074">
            <v>513.35</v>
          </cell>
        </row>
        <row r="3075">
          <cell r="A3075" t="str">
            <v>23706/005</v>
          </cell>
          <cell r="B3075" t="str">
            <v>INST HIDRAULICA P/RESID EA.1-2Q.38 PADROES BAIXO E MINIMO</v>
          </cell>
          <cell r="C3075" t="str">
            <v>UN</v>
          </cell>
          <cell r="D3075">
            <v>530.04</v>
          </cell>
        </row>
        <row r="3076">
          <cell r="A3076">
            <v>24271</v>
          </cell>
          <cell r="B3076" t="str">
            <v>INSTALACOES HIDRO-SANITARIAS PARA UNIDADE SANITARIA</v>
          </cell>
        </row>
        <row r="3077">
          <cell r="A3077" t="str">
            <v>24271/001</v>
          </cell>
          <cell r="B3077" t="str">
            <v>INSTAL ESGOTO US-04, PADRAO MINIMO</v>
          </cell>
          <cell r="C3077" t="str">
            <v>UN</v>
          </cell>
          <cell r="D3077">
            <v>420.21</v>
          </cell>
        </row>
        <row r="3078">
          <cell r="A3078" t="str">
            <v>24271/002</v>
          </cell>
          <cell r="B3078" t="str">
            <v>INSTAL HIDRAULICA US-04, PADRAO MINIMO</v>
          </cell>
          <cell r="C3078" t="str">
            <v>UN</v>
          </cell>
          <cell r="D3078">
            <v>456.98</v>
          </cell>
        </row>
        <row r="3079">
          <cell r="A3079">
            <v>24869</v>
          </cell>
          <cell r="B3079" t="str">
            <v>COMPONENTES HIDRAULICOS P/CHAFARIZ, CAP. 10 M3</v>
          </cell>
        </row>
        <row r="3080">
          <cell r="A3080" t="str">
            <v>24869/001</v>
          </cell>
          <cell r="B3080" t="str">
            <v>COMPONENTES HIDRAULICOS PARA O CHAFARIZ PUBLICO - PRJ 725</v>
          </cell>
          <cell r="C3080" t="str">
            <v>UN</v>
          </cell>
          <cell r="D3080">
            <v>3911.09</v>
          </cell>
        </row>
        <row r="3081">
          <cell r="A3081" t="str">
            <v>24869/002</v>
          </cell>
          <cell r="B3081" t="str">
            <v>COMPONENTES HIDRAULICOS PARA O CHAFARIZ PUBLICO-PRJ725 EXCL RESERVATO-</v>
          </cell>
          <cell r="C3081" t="str">
            <v>UN</v>
          </cell>
          <cell r="D3081">
            <v>1490.71</v>
          </cell>
        </row>
        <row r="3082">
          <cell r="B3082" t="str">
            <v>RIO.</v>
          </cell>
        </row>
        <row r="3083">
          <cell r="A3083">
            <v>24905</v>
          </cell>
          <cell r="B3083" t="str">
            <v>COMPONENTES HIDRAULICOS P/CHAFARIZ, CAP. 20 M3</v>
          </cell>
        </row>
        <row r="3084">
          <cell r="A3084" t="str">
            <v>24905/001</v>
          </cell>
          <cell r="B3084" t="str">
            <v>COMPONENTES HIDRAULICOS P/CHAFARIZ PUBLICO - PRJ 726</v>
          </cell>
          <cell r="C3084" t="str">
            <v>UN</v>
          </cell>
          <cell r="D3084">
            <v>266.11</v>
          </cell>
        </row>
        <row r="3085">
          <cell r="A3085">
            <v>26276</v>
          </cell>
          <cell r="B3085" t="str">
            <v>INSTALACOES HIDRO-SANITARIAS EQUIPAM.COMUNITARIO</v>
          </cell>
        </row>
        <row r="3086">
          <cell r="A3086" t="str">
            <v>26276/001</v>
          </cell>
          <cell r="B3086" t="str">
            <v>INSTALACAO HIDRAULICA DE EQUIPAM.COMUNITARIO EQ-1-60</v>
          </cell>
          <cell r="C3086" t="str">
            <v>UN</v>
          </cell>
          <cell r="D3086">
            <v>669.17</v>
          </cell>
        </row>
        <row r="3087">
          <cell r="A3087" t="str">
            <v>26276/002</v>
          </cell>
          <cell r="B3087" t="str">
            <v>INSTALACAO SANITARIA DE EQUIPAM.COMUNITARIO EQ-1-60</v>
          </cell>
          <cell r="C3087" t="str">
            <v>UN</v>
          </cell>
          <cell r="D3087">
            <v>514.11</v>
          </cell>
        </row>
        <row r="3088">
          <cell r="A3088">
            <v>40730</v>
          </cell>
          <cell r="B3088" t="str">
            <v>ABRIGO PARA HIDRANTE DE PAREDE COMPLETO</v>
          </cell>
          <cell r="C3088" t="str">
            <v>UN</v>
          </cell>
          <cell r="D3088">
            <v>633.48</v>
          </cell>
        </row>
        <row r="3089">
          <cell r="A3089">
            <v>40796</v>
          </cell>
          <cell r="B3089" t="str">
            <v>POCO DE RECALQUE EM CONCRETO ARMADO CAP. 10 M3</v>
          </cell>
          <cell r="C3089" t="str">
            <v>UN</v>
          </cell>
          <cell r="D3089">
            <v>11171.92</v>
          </cell>
        </row>
        <row r="3090">
          <cell r="A3090">
            <v>40803</v>
          </cell>
          <cell r="B3090" t="str">
            <v>FORN/ASSENT ABRIGO PARA HIDRANTE (APENAS C/REGISTRO GLOBO)</v>
          </cell>
          <cell r="C3090" t="str">
            <v>UN</v>
          </cell>
          <cell r="D3090">
            <v>401.02</v>
          </cell>
        </row>
        <row r="3091">
          <cell r="A3091">
            <v>41607</v>
          </cell>
          <cell r="B3091" t="str">
            <v>INSTAL HIDRAULICAS P/ GINASIO POLIESPORTIVO (QUADDRA DA CIDADANIA)</v>
          </cell>
          <cell r="C3091" t="str">
            <v>UN</v>
          </cell>
          <cell r="D3091">
            <v>5033.51</v>
          </cell>
        </row>
        <row r="3092">
          <cell r="A3092">
            <v>68056</v>
          </cell>
          <cell r="B3092" t="str">
            <v>INSTALACOES SANITARIAS P/ CASA TERREA</v>
          </cell>
          <cell r="C3092" t="str">
            <v>UN</v>
          </cell>
          <cell r="D3092">
            <v>438.02</v>
          </cell>
        </row>
        <row r="3093">
          <cell r="A3093">
            <v>68471</v>
          </cell>
          <cell r="B3093" t="str">
            <v>INSTALACOES HIDRAULICAS CASA TERREA 47,36M2</v>
          </cell>
        </row>
        <row r="3094">
          <cell r="A3094" t="str">
            <v>68471/001</v>
          </cell>
          <cell r="B3094" t="str">
            <v>INSTALACOES HIDRAULICAS CASA TERREA 47,36M2</v>
          </cell>
          <cell r="C3094" t="str">
            <v>UN</v>
          </cell>
          <cell r="D3094">
            <v>401.84</v>
          </cell>
        </row>
        <row r="3095">
          <cell r="A3095">
            <v>68481</v>
          </cell>
          <cell r="B3095" t="str">
            <v>PE-A.43 - TUBULACAO DE RECALQUE E SUCCAO</v>
          </cell>
        </row>
        <row r="3096">
          <cell r="A3096" t="str">
            <v>68481/001</v>
          </cell>
          <cell r="B3096" t="str">
            <v>TUBULACAO DE RECALQUE E SUCCAO</v>
          </cell>
          <cell r="C3096" t="str">
            <v>UN</v>
          </cell>
          <cell r="D3096">
            <v>1379.27</v>
          </cell>
        </row>
        <row r="3097">
          <cell r="A3097">
            <v>68482</v>
          </cell>
          <cell r="B3097" t="str">
            <v>COLUNAS, BARRILETES E TUBULACAO DE LIMPEZA</v>
          </cell>
        </row>
        <row r="3098">
          <cell r="A3098" t="str">
            <v>68482/001</v>
          </cell>
          <cell r="B3098" t="str">
            <v>COLUNAS, BARRILETES E TUBULACAO DE LIMPEZA</v>
          </cell>
          <cell r="C3098" t="str">
            <v>UN</v>
          </cell>
          <cell r="D3098">
            <v>1902.64</v>
          </cell>
        </row>
        <row r="3099">
          <cell r="A3099">
            <v>68483</v>
          </cell>
          <cell r="B3099" t="str">
            <v>CAIXA DE PROTECAO PARA HIDROMETRO</v>
          </cell>
        </row>
        <row r="3100">
          <cell r="A3100" t="str">
            <v>68483/001</v>
          </cell>
          <cell r="B3100" t="str">
            <v>CAIXA DE PROTECAO PARA HIDROMETRO</v>
          </cell>
          <cell r="C3100" t="str">
            <v>UN</v>
          </cell>
          <cell r="D3100">
            <v>55.81</v>
          </cell>
        </row>
        <row r="3101">
          <cell r="A3101" t="str">
            <v>CÓDIGO</v>
          </cell>
          <cell r="B3101" t="str">
            <v>|D E S C R I Ç Ã O                                                   |UN</v>
          </cell>
          <cell r="C3101" t="str">
            <v>IDADE</v>
          </cell>
          <cell r="D3101" t="str">
            <v>|CUSTO TOTAL</v>
          </cell>
        </row>
        <row r="3102">
          <cell r="A3102" t="str">
            <v>ÍNCULO.....:</v>
          </cell>
          <cell r="B3102" t="str">
            <v>NACIONAL CAIXA</v>
          </cell>
        </row>
        <row r="3104">
          <cell r="A3104">
            <v>68484</v>
          </cell>
          <cell r="B3104" t="str">
            <v>COLUNAS DE VENTILACAO E TUBOS DE QUEDA</v>
          </cell>
        </row>
        <row r="3105">
          <cell r="A3105" t="str">
            <v>68484/001</v>
          </cell>
          <cell r="B3105" t="str">
            <v>COLUNAS DE VENTILACAO E TUBOS DE QUEDA</v>
          </cell>
          <cell r="C3105" t="str">
            <v>UN</v>
          </cell>
          <cell r="D3105">
            <v>1846.31</v>
          </cell>
        </row>
        <row r="3106">
          <cell r="A3106">
            <v>68485</v>
          </cell>
          <cell r="B3106" t="str">
            <v>PE-A.43 - TUBOS DE QUEDA PARA MAQUINAS DE LAVAR</v>
          </cell>
        </row>
        <row r="3107">
          <cell r="A3107" t="str">
            <v>68485/001</v>
          </cell>
          <cell r="B3107" t="str">
            <v>TUBOS DE QUEDA PARA MAQUINAS DE LAVAR</v>
          </cell>
          <cell r="C3107" t="str">
            <v>UN</v>
          </cell>
          <cell r="D3107">
            <v>517.91</v>
          </cell>
        </row>
        <row r="3108">
          <cell r="A3108">
            <v>68491</v>
          </cell>
          <cell r="B3108" t="str">
            <v>PE-A.43 - PECAS DE INSTALACAO DE AGUA</v>
          </cell>
        </row>
        <row r="3109">
          <cell r="A3109" t="str">
            <v>68491/001</v>
          </cell>
          <cell r="B3109" t="str">
            <v>PECAS DE INSTALACAO DE AGUA</v>
          </cell>
          <cell r="C3109" t="str">
            <v>UN</v>
          </cell>
          <cell r="D3109">
            <v>3420.59</v>
          </cell>
        </row>
        <row r="3110">
          <cell r="A3110">
            <v>68492</v>
          </cell>
          <cell r="B3110" t="str">
            <v>PE-A.43 - PECAS DE INSTALACAO DE ESGOTO</v>
          </cell>
        </row>
        <row r="3111">
          <cell r="A3111" t="str">
            <v>68492/001</v>
          </cell>
          <cell r="B3111" t="str">
            <v>PECAS DE INSTALACAO DE ESGOTO</v>
          </cell>
          <cell r="C3111" t="str">
            <v>UN</v>
          </cell>
          <cell r="D3111">
            <v>5394.24</v>
          </cell>
        </row>
        <row r="3112">
          <cell r="A3112">
            <v>68515</v>
          </cell>
          <cell r="B3112" t="str">
            <v>BOIA DE MERCURIO</v>
          </cell>
        </row>
        <row r="3113">
          <cell r="A3113" t="str">
            <v>68515/001</v>
          </cell>
          <cell r="B3113" t="str">
            <v>BOIA DE MERCURIO (AUTOMATICO DE BOIA)</v>
          </cell>
          <cell r="C3113" t="str">
            <v>UN</v>
          </cell>
          <cell r="D3113">
            <v>34.18</v>
          </cell>
        </row>
        <row r="3114">
          <cell r="A3114">
            <v>68573</v>
          </cell>
          <cell r="B3114" t="str">
            <v>INSTALACOES HIDRAULICAS P/ EDIFICIO RESIDENCIAL C/ 4 PAVTOS 16 UNID.</v>
          </cell>
        </row>
        <row r="3115">
          <cell r="B3115" t="str">
            <v>H4T-2Q-51,34A AUTOP</v>
          </cell>
        </row>
        <row r="3116">
          <cell r="A3116" t="str">
            <v>68573/001</v>
          </cell>
          <cell r="B3116" t="str">
            <v>INSTALACOES HIDRAULICAS P/ EDIFICIO RESIDENCIAL C/ 4 PAVTOS 16 UNID.</v>
          </cell>
          <cell r="C3116" t="str">
            <v>UN</v>
          </cell>
          <cell r="D3116">
            <v>5662.94</v>
          </cell>
        </row>
        <row r="3117">
          <cell r="B3117" t="str">
            <v>H4T-2Q-51,34A AUTOP</v>
          </cell>
        </row>
        <row r="3118">
          <cell r="A3118" t="str">
            <v>68573/002</v>
          </cell>
          <cell r="B3118" t="str">
            <v>INSTALACOES SANITARIAS P/ EDIFICIO RESIDENCIAL C/ 4 PAVTOS 16 UNID.</v>
          </cell>
          <cell r="C3118" t="str">
            <v>UN</v>
          </cell>
          <cell r="D3118">
            <v>4322.92</v>
          </cell>
        </row>
        <row r="3119">
          <cell r="B3119" t="str">
            <v>H4T-2Q-51,34A AUTOP</v>
          </cell>
        </row>
        <row r="3120">
          <cell r="A3120">
            <v>68628</v>
          </cell>
          <cell r="B3120" t="str">
            <v>INSTALACOES HIDRAULICAS CASA TERREA POPULAR- 41,67M2</v>
          </cell>
        </row>
        <row r="3121">
          <cell r="A3121" t="str">
            <v>68628/001</v>
          </cell>
          <cell r="B3121" t="str">
            <v>INSTALACOES SANITARIAS CASA TERREA POPULAR - 41,67M2</v>
          </cell>
          <cell r="C3121" t="str">
            <v>UN</v>
          </cell>
          <cell r="D3121">
            <v>543.74</v>
          </cell>
        </row>
        <row r="3122">
          <cell r="A3122" t="str">
            <v>68628/002</v>
          </cell>
          <cell r="B3122" t="str">
            <v>INSTALACOES HIDRAULICAS CASA TERREA POPULAR- 41,67M2</v>
          </cell>
          <cell r="C3122" t="str">
            <v>UN</v>
          </cell>
          <cell r="D3122">
            <v>367.4</v>
          </cell>
        </row>
        <row r="3123">
          <cell r="A3123">
            <v>68629</v>
          </cell>
          <cell r="B3123" t="str">
            <v>INSTALACOES DE AGUA DO PAVIMENTO TERREO</v>
          </cell>
        </row>
        <row r="3124">
          <cell r="A3124" t="str">
            <v>68629/001</v>
          </cell>
          <cell r="B3124" t="str">
            <v>INSTALACOES DE AGUA DO PAVIMENTO TERREO</v>
          </cell>
          <cell r="C3124" t="str">
            <v>UN</v>
          </cell>
          <cell r="D3124">
            <v>1093.68</v>
          </cell>
        </row>
        <row r="3125">
          <cell r="A3125" t="str">
            <v>68629/002</v>
          </cell>
          <cell r="B3125" t="str">
            <v>INSTALACOES DE AGUA DO PRIMEIRO PAVIMENTO</v>
          </cell>
          <cell r="C3125" t="str">
            <v>UN</v>
          </cell>
          <cell r="D3125">
            <v>1093.68</v>
          </cell>
        </row>
        <row r="3126">
          <cell r="A3126" t="str">
            <v>68629/003</v>
          </cell>
          <cell r="B3126" t="str">
            <v>INSTALACOES DE AGUA DO SEGUNDO PAVIMENTO</v>
          </cell>
          <cell r="C3126" t="str">
            <v>UN</v>
          </cell>
          <cell r="D3126">
            <v>1093.68</v>
          </cell>
        </row>
        <row r="3127">
          <cell r="A3127" t="str">
            <v>68629/004</v>
          </cell>
          <cell r="B3127" t="str">
            <v>INSTALACOES DE AGUA DO TERCEIRO PAVIMENTO</v>
          </cell>
          <cell r="C3127" t="str">
            <v>UN</v>
          </cell>
          <cell r="D3127">
            <v>1093.68</v>
          </cell>
        </row>
        <row r="3128">
          <cell r="A3128">
            <v>68630</v>
          </cell>
          <cell r="B3128" t="str">
            <v>INSTALACOES DE ESGOTO DO PAVIMENTO TERREO</v>
          </cell>
        </row>
        <row r="3129">
          <cell r="A3129" t="str">
            <v>68630/001</v>
          </cell>
          <cell r="B3129" t="str">
            <v>INSTALACOES DE ESGOTO DO PAVIMENTO TERREO</v>
          </cell>
          <cell r="C3129" t="str">
            <v>UN</v>
          </cell>
          <cell r="D3129">
            <v>988.07</v>
          </cell>
        </row>
        <row r="3130">
          <cell r="A3130" t="str">
            <v>68630/002</v>
          </cell>
          <cell r="B3130" t="str">
            <v>INSTALACOES DE ESGOTO DO PRIMEIRO PAVIMENTO</v>
          </cell>
          <cell r="C3130" t="str">
            <v>UN</v>
          </cell>
          <cell r="D3130">
            <v>988.07</v>
          </cell>
        </row>
        <row r="3131">
          <cell r="A3131" t="str">
            <v>68630/003</v>
          </cell>
          <cell r="B3131" t="str">
            <v>INSTALACOES DE ESGOTO DO SEGUNDO PAVIMENTO</v>
          </cell>
          <cell r="C3131" t="str">
            <v>UN</v>
          </cell>
          <cell r="D3131">
            <v>988.07</v>
          </cell>
        </row>
        <row r="3132">
          <cell r="A3132" t="str">
            <v>CÓDIGO</v>
          </cell>
          <cell r="B3132" t="str">
            <v>|D E S C R I Ç Ã O                                                   |UN</v>
          </cell>
          <cell r="C3132" t="str">
            <v>IDADE</v>
          </cell>
          <cell r="D3132" t="str">
            <v>|CUSTO TOTAL</v>
          </cell>
        </row>
        <row r="3133">
          <cell r="A3133" t="str">
            <v>ÍNCULO.....:</v>
          </cell>
          <cell r="B3133" t="str">
            <v>NACIONAL CAIXA</v>
          </cell>
        </row>
        <row r="3135">
          <cell r="A3135" t="str">
            <v>68630/004</v>
          </cell>
          <cell r="B3135" t="str">
            <v>INSTALACOES DE ESGOTO DO TERCEIRO PAVIMENTO</v>
          </cell>
          <cell r="C3135" t="str">
            <v>UN</v>
          </cell>
          <cell r="D3135">
            <v>988.07</v>
          </cell>
        </row>
        <row r="3136">
          <cell r="A3136">
            <v>68642</v>
          </cell>
          <cell r="B3136" t="str">
            <v>INSTALACOES HIDRAULICAS P/ EDIFICIO RESIDENCIAL C/ 4 PAVTOS 16 UNID.</v>
          </cell>
        </row>
        <row r="3137">
          <cell r="B3137" t="str">
            <v>H4T-2Q-51,34A AUTOP</v>
          </cell>
        </row>
        <row r="3138">
          <cell r="A3138" t="str">
            <v>68642/001</v>
          </cell>
          <cell r="B3138" t="str">
            <v>INSTALACOES HIDRAULICAS P/ EDIFICIO RESIDENCIAL C/ 4 PAVTOS 16 UNID.</v>
          </cell>
          <cell r="C3138" t="str">
            <v>UN</v>
          </cell>
          <cell r="D3138">
            <v>4646.95</v>
          </cell>
        </row>
        <row r="3139">
          <cell r="B3139" t="str">
            <v>H4T-2Q-51,34A AUTOP</v>
          </cell>
        </row>
        <row r="3140">
          <cell r="A3140" t="str">
            <v>68642/002</v>
          </cell>
          <cell r="B3140" t="str">
            <v>INSTALACOES SANIT.E PLUVIAIS P/ ED RESIDENCIAL  C/ 4 PAVTOS</v>
          </cell>
          <cell r="C3140" t="str">
            <v>UN</v>
          </cell>
          <cell r="D3140">
            <v>6550.52</v>
          </cell>
        </row>
        <row r="3141">
          <cell r="A3141">
            <v>68675</v>
          </cell>
          <cell r="B3141" t="str">
            <v>INSTALACOES HIDRAULICAS P/ CASA POPULAR - KIT PROJETO</v>
          </cell>
        </row>
        <row r="3142">
          <cell r="A3142" t="str">
            <v>68675/001</v>
          </cell>
          <cell r="B3142" t="str">
            <v>INSTALACOES HIDRAULICAS P/ CASA POPULAR - KIT PROJETO 1 (2 PAVTOS -</v>
          </cell>
          <cell r="C3142" t="str">
            <v>UN</v>
          </cell>
          <cell r="D3142">
            <v>269.67</v>
          </cell>
        </row>
        <row r="3143">
          <cell r="B3143" t="str">
            <v>44,00 M2)</v>
          </cell>
        </row>
        <row r="3144">
          <cell r="A3144" t="str">
            <v>68675/002</v>
          </cell>
          <cell r="B3144" t="str">
            <v>INSTALACOES HIDRAULICAS P/ CASA POPULAR - KIT PROJETO 2 (2 PAVTOS -</v>
          </cell>
          <cell r="C3144" t="str">
            <v>UN</v>
          </cell>
          <cell r="D3144">
            <v>253.86</v>
          </cell>
        </row>
        <row r="3145">
          <cell r="B3145" t="str">
            <v>35,80 M2)</v>
          </cell>
        </row>
        <row r="3146">
          <cell r="A3146" t="str">
            <v>68675/003</v>
          </cell>
          <cell r="B3146" t="str">
            <v>INSTALACOES HIDRAULICAS P/ CASA POPULAR - KIT PROJETO 3 (1 PAVTO -</v>
          </cell>
          <cell r="C3146" t="str">
            <v>UN</v>
          </cell>
          <cell r="D3146">
            <v>261.52</v>
          </cell>
        </row>
        <row r="3147">
          <cell r="B3147" t="str">
            <v>34,20 M2)</v>
          </cell>
        </row>
        <row r="3148">
          <cell r="A3148" t="str">
            <v>68675/004</v>
          </cell>
          <cell r="B3148" t="str">
            <v>INSTALACOES HIDRAULICAS P/ CASA POPULAR - KIT PROJETO 4 (1 PAVTO -</v>
          </cell>
          <cell r="C3148" t="str">
            <v>UN</v>
          </cell>
          <cell r="D3148">
            <v>213.36</v>
          </cell>
        </row>
        <row r="3149">
          <cell r="B3149" t="str">
            <v>33,82 M2)</v>
          </cell>
        </row>
        <row r="3150">
          <cell r="A3150" t="str">
            <v>68675/005</v>
          </cell>
          <cell r="B3150" t="str">
            <v>INSTALACOES HIDRAULICAS P/ CASA POPULAR - KIT PROJETO 5 (1 PAVTO -</v>
          </cell>
          <cell r="C3150" t="str">
            <v>UN</v>
          </cell>
          <cell r="D3150">
            <v>213.36</v>
          </cell>
        </row>
        <row r="3151">
          <cell r="B3151" t="str">
            <v>45,16 M2)</v>
          </cell>
        </row>
        <row r="3152">
          <cell r="A3152" t="str">
            <v>68675/006</v>
          </cell>
          <cell r="B3152" t="str">
            <v>INSTALACOES HIDRAULICAS P/ CASA POPULAR - KIT PROJETO 6 (1 PAVTO -</v>
          </cell>
          <cell r="C3152" t="str">
            <v>UN</v>
          </cell>
          <cell r="D3152">
            <v>207.38</v>
          </cell>
        </row>
        <row r="3153">
          <cell r="B3153" t="str">
            <v>34,38 M2)</v>
          </cell>
        </row>
        <row r="3154">
          <cell r="A3154" t="str">
            <v>68675/007</v>
          </cell>
          <cell r="B3154" t="str">
            <v>INSTALACOES HIDRAULICAS P/ CASA POPULAR - KIT PROJETO 7 (1 PAVTO -</v>
          </cell>
          <cell r="C3154" t="str">
            <v>UN</v>
          </cell>
          <cell r="D3154">
            <v>207.56</v>
          </cell>
        </row>
        <row r="3155">
          <cell r="B3155" t="str">
            <v>37,26 M2)</v>
          </cell>
        </row>
        <row r="3156">
          <cell r="A3156" t="str">
            <v>68675/008</v>
          </cell>
          <cell r="B3156" t="str">
            <v>INSTALACOES HIDRAULICAS P/ CASA POPULAR - KIT PROJETO 8 (1 PAVTO -</v>
          </cell>
          <cell r="C3156" t="str">
            <v>UN</v>
          </cell>
          <cell r="D3156">
            <v>213.36</v>
          </cell>
        </row>
        <row r="3157">
          <cell r="B3157" t="str">
            <v>39,83 M2)</v>
          </cell>
        </row>
        <row r="3158">
          <cell r="A3158">
            <v>68676</v>
          </cell>
          <cell r="B3158" t="str">
            <v>INSTALACOES SANITARIAS P/ CASA POPULAR - KIT PROJETO</v>
          </cell>
        </row>
        <row r="3159">
          <cell r="A3159" t="str">
            <v>68676/001</v>
          </cell>
          <cell r="B3159" t="str">
            <v>INSTALACOES SANITARIAS P/ CASA POPULAR - KIT PROJETO 1 (2 PAVTOS -</v>
          </cell>
          <cell r="C3159" t="str">
            <v>UN</v>
          </cell>
          <cell r="D3159">
            <v>306.77999999999997</v>
          </cell>
        </row>
        <row r="3160">
          <cell r="B3160" t="str">
            <v>44,00 M2)</v>
          </cell>
        </row>
        <row r="3161">
          <cell r="A3161" t="str">
            <v>68676/002</v>
          </cell>
          <cell r="B3161" t="str">
            <v>INSTALACOES SANITARIAS P/ CASA POPULAR - KIT PROJETO 2 (2 PAVTOS -</v>
          </cell>
          <cell r="C3161" t="str">
            <v>UN</v>
          </cell>
          <cell r="D3161">
            <v>306.77999999999997</v>
          </cell>
        </row>
        <row r="3162">
          <cell r="B3162" t="str">
            <v>35,80 M2)</v>
          </cell>
        </row>
        <row r="3163">
          <cell r="A3163" t="str">
            <v>CÓDIGO</v>
          </cell>
          <cell r="B3163" t="str">
            <v>|D E S C R I Ç Ã O                                                   |UN</v>
          </cell>
          <cell r="C3163" t="str">
            <v>IDADE</v>
          </cell>
          <cell r="D3163" t="str">
            <v>|CUSTO TOTAL</v>
          </cell>
        </row>
        <row r="3164">
          <cell r="A3164" t="str">
            <v>ÍNCULO.....:</v>
          </cell>
          <cell r="B3164" t="str">
            <v>NACIONAL CAIXA</v>
          </cell>
        </row>
        <row r="3166">
          <cell r="A3166" t="str">
            <v>68676/003</v>
          </cell>
          <cell r="B3166" t="str">
            <v>INSTALACOES SANITARIAS P/ CASA POPULAR - KIT PROJETO 3 (1 PAVTO -</v>
          </cell>
          <cell r="C3166" t="str">
            <v>UN</v>
          </cell>
          <cell r="D3166">
            <v>283.83999999999997</v>
          </cell>
        </row>
        <row r="3167">
          <cell r="B3167" t="str">
            <v>34,20 M2)</v>
          </cell>
        </row>
        <row r="3168">
          <cell r="A3168" t="str">
            <v>68676/004</v>
          </cell>
          <cell r="B3168" t="str">
            <v>INSTALACOES SANITARIAS P/ CASA POPULAR - KIT PROJETO 4 (1 PAVTO -</v>
          </cell>
          <cell r="C3168" t="str">
            <v>UN</v>
          </cell>
          <cell r="D3168">
            <v>283.83999999999997</v>
          </cell>
        </row>
        <row r="3169">
          <cell r="B3169" t="str">
            <v>33,82 M2)</v>
          </cell>
        </row>
        <row r="3170">
          <cell r="A3170" t="str">
            <v>68676/005</v>
          </cell>
          <cell r="B3170" t="str">
            <v>INSTALACOES SANITARIAS P/ CASA POPULAR - KIT PROJETO 5 (1 PAVTO -</v>
          </cell>
          <cell r="C3170" t="str">
            <v>UN</v>
          </cell>
          <cell r="D3170">
            <v>283.83999999999997</v>
          </cell>
        </row>
        <row r="3171">
          <cell r="B3171" t="str">
            <v>45,16 M2)</v>
          </cell>
        </row>
        <row r="3172">
          <cell r="A3172" t="str">
            <v>68676/006</v>
          </cell>
          <cell r="B3172" t="str">
            <v>INSTALACOES SANITARIAS P/ CASA POPULAR - KIT PROJETO 6 (1 PAVTO -</v>
          </cell>
          <cell r="C3172" t="str">
            <v>UN</v>
          </cell>
          <cell r="D3172">
            <v>283.83999999999997</v>
          </cell>
        </row>
        <row r="3173">
          <cell r="B3173" t="str">
            <v>34,38 M2)</v>
          </cell>
        </row>
        <row r="3174">
          <cell r="A3174" t="str">
            <v>68676/007</v>
          </cell>
          <cell r="B3174" t="str">
            <v>INSTALACOES SANITARIAS P/ CASA POPULAR - KIT PROJETO 7 (1 PAVTO -</v>
          </cell>
          <cell r="C3174" t="str">
            <v>UN</v>
          </cell>
          <cell r="D3174">
            <v>283.83999999999997</v>
          </cell>
        </row>
        <row r="3175">
          <cell r="B3175" t="str">
            <v>37,26 M2)</v>
          </cell>
        </row>
        <row r="3176">
          <cell r="A3176" t="str">
            <v>68676/008</v>
          </cell>
          <cell r="B3176" t="str">
            <v>INSTALACOES SANITARIAS P/ CASA POPULAR - KIT PROJETO 8 (1 PAVTO -</v>
          </cell>
          <cell r="C3176" t="str">
            <v>UN</v>
          </cell>
          <cell r="D3176">
            <v>283.83999999999997</v>
          </cell>
        </row>
        <row r="3177">
          <cell r="B3177" t="str">
            <v>39,83 M2)</v>
          </cell>
        </row>
        <row r="3178">
          <cell r="A3178" t="str">
            <v>INPR</v>
          </cell>
          <cell r="B3178" t="str">
            <v>INSTALACOES DE PRODUCAO</v>
          </cell>
        </row>
        <row r="3179">
          <cell r="A3179">
            <v>240</v>
          </cell>
          <cell r="B3179" t="str">
            <v>MONTAGENS EM GERAL</v>
          </cell>
        </row>
        <row r="3180">
          <cell r="A3180">
            <v>6159</v>
          </cell>
          <cell r="B3180" t="str">
            <v>INDICADOR DE NIVEL, PARA RESERVATORIO</v>
          </cell>
          <cell r="C3180" t="str">
            <v>UN</v>
          </cell>
          <cell r="D3180">
            <v>93</v>
          </cell>
        </row>
        <row r="3181">
          <cell r="A3181">
            <v>24261</v>
          </cell>
          <cell r="B3181" t="str">
            <v>INSTALACOES HIDRAULICAS P/RESERVATORIOS</v>
          </cell>
        </row>
        <row r="3182">
          <cell r="A3182" t="str">
            <v>24261/001</v>
          </cell>
          <cell r="B3182" t="str">
            <v>RESERVATORIO APOIADO DE 25 M3</v>
          </cell>
          <cell r="C3182" t="str">
            <v>UN</v>
          </cell>
          <cell r="D3182">
            <v>6029.12</v>
          </cell>
        </row>
        <row r="3183">
          <cell r="A3183" t="str">
            <v>24261/002</v>
          </cell>
          <cell r="B3183" t="str">
            <v>RESERVATORIO APOIADO DE 50 M3</v>
          </cell>
          <cell r="C3183" t="str">
            <v>UN</v>
          </cell>
          <cell r="D3183">
            <v>6227.46</v>
          </cell>
        </row>
        <row r="3184">
          <cell r="A3184" t="str">
            <v>24261/003</v>
          </cell>
          <cell r="B3184" t="str">
            <v>RESERVATORIO APOIADO DE 75 M3</v>
          </cell>
          <cell r="C3184" t="str">
            <v>UN</v>
          </cell>
          <cell r="D3184">
            <v>10463.129999999999</v>
          </cell>
        </row>
        <row r="3185">
          <cell r="A3185" t="str">
            <v>24261/004</v>
          </cell>
          <cell r="B3185" t="str">
            <v>RESERVATORIO CIRCULAR APOIADO DE 300 M3</v>
          </cell>
          <cell r="C3185" t="str">
            <v>UN</v>
          </cell>
          <cell r="D3185">
            <v>24664.16</v>
          </cell>
        </row>
        <row r="3186">
          <cell r="A3186" t="str">
            <v>24261/005</v>
          </cell>
          <cell r="B3186" t="str">
            <v>RESERVATORIO CIRCULAR APOIADO DE 500 M3</v>
          </cell>
          <cell r="C3186" t="str">
            <v>UN</v>
          </cell>
          <cell r="D3186">
            <v>68693.17</v>
          </cell>
        </row>
        <row r="3187">
          <cell r="A3187" t="str">
            <v>24261/006</v>
          </cell>
          <cell r="B3187" t="str">
            <v>RESERVATORIO ELEVADO DE 25 M3</v>
          </cell>
          <cell r="C3187" t="str">
            <v>UN</v>
          </cell>
          <cell r="D3187">
            <v>19596.900000000001</v>
          </cell>
        </row>
        <row r="3188">
          <cell r="A3188" t="str">
            <v>24261/007</v>
          </cell>
          <cell r="B3188" t="str">
            <v>RESERVATORIO ELEVADO DE 50 M3</v>
          </cell>
          <cell r="C3188" t="str">
            <v>UN</v>
          </cell>
          <cell r="D3188">
            <v>19708.95</v>
          </cell>
        </row>
        <row r="3189">
          <cell r="A3189" t="str">
            <v>24261/008</v>
          </cell>
          <cell r="B3189" t="str">
            <v>RESERVATORIO ELEVADO DE 100 M3</v>
          </cell>
          <cell r="C3189" t="str">
            <v>UN</v>
          </cell>
          <cell r="D3189">
            <v>32611.06</v>
          </cell>
        </row>
        <row r="3190">
          <cell r="A3190" t="str">
            <v>24261/009</v>
          </cell>
          <cell r="B3190" t="str">
            <v>SUSPIRO EM FOFO D=100MM, PARA RESERVATORIO</v>
          </cell>
          <cell r="C3190" t="str">
            <v>UN</v>
          </cell>
          <cell r="D3190">
            <v>410.9</v>
          </cell>
        </row>
        <row r="3191">
          <cell r="A3191" t="str">
            <v>24261/010</v>
          </cell>
          <cell r="B3191" t="str">
            <v>ESCADA INTERNA PARA RESERVATORIO</v>
          </cell>
          <cell r="C3191" t="str">
            <v>UN</v>
          </cell>
          <cell r="D3191">
            <v>401.98</v>
          </cell>
        </row>
        <row r="3192">
          <cell r="A3192">
            <v>24264</v>
          </cell>
          <cell r="B3192" t="str">
            <v>TAMPA PARA RESERVATORIO</v>
          </cell>
        </row>
        <row r="3193">
          <cell r="A3193" t="str">
            <v>24264/001</v>
          </cell>
          <cell r="B3193" t="str">
            <v>TAMPA PARA RESERVATORIO EM ACO INOX</v>
          </cell>
          <cell r="C3193" t="str">
            <v>UN</v>
          </cell>
          <cell r="D3193">
            <v>361.16</v>
          </cell>
        </row>
        <row r="3194">
          <cell r="A3194" t="str">
            <v>CÓDIGO</v>
          </cell>
          <cell r="B3194" t="str">
            <v>|D E S C R I Ç Ã O                                                   |UN</v>
          </cell>
          <cell r="C3194" t="str">
            <v>IDADE</v>
          </cell>
          <cell r="D3194" t="str">
            <v>|CUSTO TOTAL</v>
          </cell>
        </row>
        <row r="3195">
          <cell r="A3195" t="str">
            <v>ÍNCULO.....:</v>
          </cell>
          <cell r="B3195" t="str">
            <v>NACIONAL CAIXA</v>
          </cell>
        </row>
        <row r="3197">
          <cell r="A3197" t="str">
            <v>24264/002</v>
          </cell>
          <cell r="B3197" t="str">
            <v>TAMPA EM ACO INOX PARA RESERVATORIO</v>
          </cell>
          <cell r="C3197" t="str">
            <v>UN</v>
          </cell>
          <cell r="D3197">
            <v>361.16</v>
          </cell>
        </row>
        <row r="3198">
          <cell r="A3198">
            <v>40834</v>
          </cell>
          <cell r="B3198" t="str">
            <v>INDICADOR DE NIVEL DE RESERVATORIOS</v>
          </cell>
          <cell r="C3198" t="str">
            <v>UN</v>
          </cell>
          <cell r="D3198">
            <v>93</v>
          </cell>
        </row>
        <row r="3199">
          <cell r="A3199" t="str">
            <v>LIPR</v>
          </cell>
          <cell r="B3199" t="str">
            <v>LIGACOES PREDIAIS AGUA/ESGOTO/ENERGIA/TELEFONE</v>
          </cell>
        </row>
        <row r="3200">
          <cell r="A3200">
            <v>58</v>
          </cell>
          <cell r="B3200" t="str">
            <v>LIGACOES PREDIAIS DE AGUA</v>
          </cell>
        </row>
        <row r="3201">
          <cell r="A3201">
            <v>10251</v>
          </cell>
          <cell r="B3201" t="str">
            <v>TOMADA D AGU</v>
          </cell>
        </row>
        <row r="3202">
          <cell r="A3202" t="str">
            <v>10251/001</v>
          </cell>
          <cell r="B3202" t="str">
            <v>TOMADA D AGUA PARA REDE EM IMPLANTACA</v>
          </cell>
          <cell r="C3202" t="str">
            <v>UN</v>
          </cell>
          <cell r="D3202">
            <v>4.0199999999999996</v>
          </cell>
        </row>
        <row r="3203">
          <cell r="A3203">
            <v>10252</v>
          </cell>
          <cell r="B3203" t="str">
            <v>RAMAL PREDIAL</v>
          </cell>
        </row>
        <row r="3204">
          <cell r="A3204" t="str">
            <v>10252/001</v>
          </cell>
          <cell r="B3204" t="str">
            <v>RAMAL PREDIAL DE AGUA P/ REDE EM IMPLANTACAO (MAT. E M.O.)</v>
          </cell>
          <cell r="C3204" t="str">
            <v>M</v>
          </cell>
          <cell r="D3204">
            <v>6.99</v>
          </cell>
        </row>
        <row r="3205">
          <cell r="A3205">
            <v>23441</v>
          </cell>
          <cell r="B3205" t="str">
            <v>MONTAGEM E INSTALACAO DE CAVALETE</v>
          </cell>
        </row>
        <row r="3206">
          <cell r="A3206" t="str">
            <v>23441/001</v>
          </cell>
          <cell r="B3206" t="str">
            <v>MONTAGEM E INSTALACAO DE KIT EM POLIETILENO C/ REGISTRO 3/4"</v>
          </cell>
          <cell r="C3206" t="str">
            <v>UN</v>
          </cell>
          <cell r="D3206">
            <v>34.799999999999997</v>
          </cell>
        </row>
        <row r="3207">
          <cell r="A3207">
            <v>23442</v>
          </cell>
          <cell r="B3207" t="str">
            <v>AQUISICAO E INSTALACAO DE HIDROMETRO</v>
          </cell>
        </row>
        <row r="3208">
          <cell r="A3208" t="str">
            <v>23442/001</v>
          </cell>
          <cell r="B3208" t="str">
            <v>AQUISICAO E INSTALACAO DE HIDROMETRO DE 3,00 M3/H, D = 1/2"</v>
          </cell>
          <cell r="C3208" t="str">
            <v>UN</v>
          </cell>
          <cell r="D3208">
            <v>71.02</v>
          </cell>
        </row>
        <row r="3209">
          <cell r="A3209" t="str">
            <v>23442/002</v>
          </cell>
          <cell r="B3209" t="str">
            <v>AQUISICAO E INSTALACAO DE HIDROMETRO DE 5,00 M3/H, D = 3/4"</v>
          </cell>
          <cell r="C3209" t="str">
            <v>UN</v>
          </cell>
          <cell r="D3209">
            <v>93.14</v>
          </cell>
        </row>
        <row r="3210">
          <cell r="A3210" t="str">
            <v>23442/003</v>
          </cell>
          <cell r="B3210" t="str">
            <v>AQUISICAO E INSTALACAO DE HIDROMETRO DE 1,5 M3/H</v>
          </cell>
          <cell r="C3210" t="str">
            <v>UN</v>
          </cell>
          <cell r="D3210">
            <v>67.91</v>
          </cell>
        </row>
        <row r="3211">
          <cell r="A3211">
            <v>23746</v>
          </cell>
          <cell r="B3211" t="str">
            <v>LIGACAO PREDIAL (AGUA E ESGOTO)</v>
          </cell>
        </row>
        <row r="3212">
          <cell r="A3212" t="str">
            <v>23746/001</v>
          </cell>
          <cell r="B3212" t="str">
            <v>LIGACAO PREDIAL/CASAS (AGUA E ESGOTO)</v>
          </cell>
          <cell r="C3212" t="str">
            <v>UN</v>
          </cell>
          <cell r="D3212">
            <v>110.15</v>
          </cell>
        </row>
        <row r="3213">
          <cell r="A3213">
            <v>68062</v>
          </cell>
          <cell r="B3213" t="str">
            <v>ACRESCIMO PARA LIGACAO EM CASAS COM CAIXA D AGU</v>
          </cell>
          <cell r="C3213" t="str">
            <v>UN</v>
          </cell>
          <cell r="D3213">
            <v>52.92</v>
          </cell>
        </row>
        <row r="3214">
          <cell r="A3214">
            <v>68063</v>
          </cell>
          <cell r="B3214" t="str">
            <v>LIGACAO DOMICILIAR DE AGUA (DO HIDROMETRO ATE A CASA)</v>
          </cell>
          <cell r="C3214" t="str">
            <v>UN</v>
          </cell>
          <cell r="D3214">
            <v>28.28</v>
          </cell>
        </row>
        <row r="3215">
          <cell r="A3215">
            <v>68488</v>
          </cell>
          <cell r="B3215" t="str">
            <v>LIGACAO DOMICILIAR DE AGUA</v>
          </cell>
        </row>
        <row r="3216">
          <cell r="A3216" t="str">
            <v>68488/001</v>
          </cell>
          <cell r="B3216" t="str">
            <v>LIGACAO DOMICILIAR DE AGUA</v>
          </cell>
          <cell r="C3216" t="str">
            <v>UN</v>
          </cell>
          <cell r="D3216">
            <v>503</v>
          </cell>
        </row>
        <row r="3217">
          <cell r="A3217">
            <v>59</v>
          </cell>
          <cell r="B3217" t="str">
            <v>LIGACOES PREDIAIS DE ESGOTO</v>
          </cell>
        </row>
        <row r="3218">
          <cell r="A3218">
            <v>23444</v>
          </cell>
          <cell r="B3218" t="str">
            <v>CONEXAO DO RAMAL DOMICILIAR A REDE COLETORA EM IMPLANTACAO</v>
          </cell>
        </row>
        <row r="3219">
          <cell r="A3219" t="str">
            <v>23444/001</v>
          </cell>
          <cell r="B3219" t="str">
            <v>EM PVC, DIAMETRO 100 MM (MAO-DE-OBRA)</v>
          </cell>
          <cell r="C3219" t="str">
            <v>UN</v>
          </cell>
          <cell r="D3219">
            <v>2.0099999999999998</v>
          </cell>
        </row>
        <row r="3220">
          <cell r="A3220" t="str">
            <v>23444/002</v>
          </cell>
          <cell r="B3220" t="str">
            <v>EM MANILHA CERAMICA, DIAMETRO 100 MM (MAO-DE-OBRA + MATERIAL</v>
          </cell>
          <cell r="C3220" t="str">
            <v>UN</v>
          </cell>
          <cell r="D3220">
            <v>6.3</v>
          </cell>
        </row>
        <row r="3221">
          <cell r="B3221" t="str">
            <v>PARA JUNTA ASFALTICA)</v>
          </cell>
        </row>
        <row r="3222">
          <cell r="A3222">
            <v>23445</v>
          </cell>
          <cell r="B3222" t="str">
            <v>RAMAL PREDIAL DE ESGOTO PARA REDE EM IMPLANTACAO (MAO-DE OBRA E</v>
          </cell>
        </row>
        <row r="3223">
          <cell r="B3223" t="str">
            <v>MATERIAL, INCLUINDO ESCAVACAO MANUAL ATE 1,50 METROS E REATERRO)</v>
          </cell>
        </row>
        <row r="3224">
          <cell r="A3224" t="str">
            <v>23445/001</v>
          </cell>
          <cell r="B3224" t="str">
            <v>EM PVC, DIAMETRO 100 MM</v>
          </cell>
          <cell r="C3224" t="str">
            <v>M</v>
          </cell>
          <cell r="D3224">
            <v>21.66</v>
          </cell>
        </row>
        <row r="3225">
          <cell r="A3225" t="str">
            <v>CÓDIGO</v>
          </cell>
          <cell r="B3225" t="str">
            <v>|D E S C R I Ç Ã O                                                   |UN</v>
          </cell>
          <cell r="C3225" t="str">
            <v>IDADE</v>
          </cell>
          <cell r="D3225" t="str">
            <v>|CUSTO TOTAL</v>
          </cell>
        </row>
        <row r="3226">
          <cell r="A3226" t="str">
            <v>ÍNCULO.....:</v>
          </cell>
          <cell r="B3226" t="str">
            <v>NACIONAL CAIXA</v>
          </cell>
        </row>
        <row r="3228">
          <cell r="A3228" t="str">
            <v>23445/002</v>
          </cell>
          <cell r="B3228" t="str">
            <v>EM MANILHA CERAMICA, DIAMETRO 100 MM</v>
          </cell>
          <cell r="C3228" t="str">
            <v>M</v>
          </cell>
          <cell r="D3228">
            <v>27.29</v>
          </cell>
        </row>
        <row r="3229">
          <cell r="A3229">
            <v>68489</v>
          </cell>
          <cell r="B3229" t="str">
            <v>LIGACAO DOMICILIAR DE ESGOTO</v>
          </cell>
        </row>
        <row r="3230">
          <cell r="A3230" t="str">
            <v>68489/001</v>
          </cell>
          <cell r="B3230" t="str">
            <v>LIGACAO DOMICILIAR DE ESGOTO</v>
          </cell>
          <cell r="C3230" t="str">
            <v>UN</v>
          </cell>
          <cell r="D3230">
            <v>2408.69</v>
          </cell>
        </row>
        <row r="3231">
          <cell r="A3231">
            <v>60</v>
          </cell>
          <cell r="B3231" t="str">
            <v>LIGACOES PREDIAIS DE ENERGIA</v>
          </cell>
        </row>
        <row r="3232">
          <cell r="A3232">
            <v>68064</v>
          </cell>
          <cell r="B3232" t="str">
            <v>LIGACAO DOMICILIAR COM POSTE T6</v>
          </cell>
          <cell r="C3232" t="str">
            <v>UN</v>
          </cell>
          <cell r="D3232">
            <v>147.53</v>
          </cell>
        </row>
        <row r="3233">
          <cell r="A3233">
            <v>68490</v>
          </cell>
          <cell r="B3233" t="str">
            <v>ENTRADA DE ENERGIA ELETRICA</v>
          </cell>
        </row>
        <row r="3234">
          <cell r="A3234" t="str">
            <v>68490/001</v>
          </cell>
          <cell r="B3234" t="str">
            <v>ENTRADA DE ENERGIA ELETRICA</v>
          </cell>
          <cell r="C3234" t="str">
            <v>UN</v>
          </cell>
          <cell r="D3234">
            <v>3969.75</v>
          </cell>
        </row>
        <row r="3235">
          <cell r="A3235" t="str">
            <v>MOVT</v>
          </cell>
          <cell r="B3235" t="str">
            <v>MOVIMENTO DE TERRA</v>
          </cell>
        </row>
        <row r="3236">
          <cell r="A3236">
            <v>17</v>
          </cell>
          <cell r="B3236" t="str">
            <v>DRAGAGEM</v>
          </cell>
        </row>
        <row r="3237">
          <cell r="A3237">
            <v>59419</v>
          </cell>
          <cell r="B3237" t="str">
            <v>ESCAVACAO SUBMERSA</v>
          </cell>
        </row>
        <row r="3238">
          <cell r="A3238" t="str">
            <v>59419/001</v>
          </cell>
          <cell r="B3238" t="str">
            <v>ESCAVACAO SUBMERSA (DRAGAGEM E CARGA)</v>
          </cell>
          <cell r="C3238" t="str">
            <v>M3</v>
          </cell>
          <cell r="D3238">
            <v>14.02</v>
          </cell>
        </row>
        <row r="3239">
          <cell r="A3239">
            <v>18</v>
          </cell>
          <cell r="B3239" t="str">
            <v>CORTE/ESCAVACAO EM JAZIDAS OU CAMPO ABERTO</v>
          </cell>
        </row>
        <row r="3240">
          <cell r="A3240">
            <v>7011</v>
          </cell>
          <cell r="B3240" t="str">
            <v>ESCAVACAO E ACERTO MANUAL NA FAIXA DE 0,45M DE LARGURA P/ EXECUCAO</v>
          </cell>
          <cell r="C3240" t="str">
            <v>M</v>
          </cell>
          <cell r="D3240">
            <v>1.97</v>
          </cell>
        </row>
        <row r="3241">
          <cell r="B3241" t="str">
            <v>DE MEIO-FIO E SARJETA CONJUGADOS</v>
          </cell>
        </row>
        <row r="3242">
          <cell r="A3242">
            <v>23406</v>
          </cell>
          <cell r="B3242" t="str">
            <v>ESCAVACAO E TRANSPORTE DMT 50M C/TRATOR ESTEIRAS CAT D6</v>
          </cell>
        </row>
        <row r="3243">
          <cell r="A3243" t="str">
            <v>23406/001</v>
          </cell>
          <cell r="B3243" t="str">
            <v>ESCAVACAO MECANICA EM MATERIAL DE 1A CATEGORIA C/TRATOR DE ESTEIRAS</v>
          </cell>
          <cell r="C3243" t="str">
            <v>M3</v>
          </cell>
          <cell r="D3243">
            <v>4.04</v>
          </cell>
        </row>
        <row r="3244">
          <cell r="B3244" t="str">
            <v>CAT D6, INCLUSIVE TRANSPORTE ATE 50M</v>
          </cell>
        </row>
        <row r="3245">
          <cell r="A3245">
            <v>23433</v>
          </cell>
          <cell r="B3245" t="str">
            <v>ESCAVACAO MECANIZADA DE AREA, QQ TERRENO, EXCETO ROCHA</v>
          </cell>
        </row>
        <row r="3246">
          <cell r="A3246" t="str">
            <v>23433/001</v>
          </cell>
          <cell r="B3246" t="str">
            <v>ESCAVACAO MECANIZADA DE AREA (C/TRATOR DE ESTEIRAS CATERPILLAR-D8)</v>
          </cell>
          <cell r="C3246" t="str">
            <v>M3</v>
          </cell>
          <cell r="D3246">
            <v>1.94</v>
          </cell>
        </row>
        <row r="3247">
          <cell r="A3247">
            <v>23434</v>
          </cell>
          <cell r="B3247" t="str">
            <v>ESCAVACAO SUBMERSA</v>
          </cell>
        </row>
        <row r="3248">
          <cell r="A3248" t="str">
            <v>23434/001</v>
          </cell>
          <cell r="B3248" t="str">
            <v>DRAGAGEM (C/ ESCAVADEIRA DRAG LINE DE ARRASTE 140HP BUCYRUS)</v>
          </cell>
          <cell r="C3248" t="str">
            <v>M3</v>
          </cell>
          <cell r="D3248">
            <v>12.81</v>
          </cell>
        </row>
        <row r="3249">
          <cell r="A3249">
            <v>23616</v>
          </cell>
          <cell r="B3249" t="str">
            <v>ESCAVACAO DE MATERIAL 1A. CATEGORIA (SUBLEITO)</v>
          </cell>
        </row>
        <row r="3250">
          <cell r="A3250" t="str">
            <v>23616/002</v>
          </cell>
          <cell r="B3250" t="str">
            <v>ESCAVACAO MECANICA DE MATERIAL 1A. CATEGORIA, PROVENIENTE DE CORTE DE</v>
          </cell>
          <cell r="C3250" t="str">
            <v>M3</v>
          </cell>
          <cell r="D3250">
            <v>2.14</v>
          </cell>
        </row>
        <row r="3251">
          <cell r="B3251" t="str">
            <v>SUBLEITO (C/TRATOR ESTEIRAS KOMATSU 160HP)</v>
          </cell>
        </row>
        <row r="3252">
          <cell r="A3252">
            <v>24863</v>
          </cell>
          <cell r="B3252" t="str">
            <v>ESCAVACAO E TRANSPORTE DMT 50M C/TRATOR ESTEIRAS CAT D8</v>
          </cell>
        </row>
        <row r="3253">
          <cell r="A3253" t="str">
            <v>24863/001</v>
          </cell>
          <cell r="B3253" t="str">
            <v>ESCAVACAO E TRANSP MAT 1A CAT DMT 50M C/TRATOR EST CAT D8 C/ LAMINA</v>
          </cell>
          <cell r="C3253" t="str">
            <v>M3</v>
          </cell>
          <cell r="D3253">
            <v>1.44</v>
          </cell>
        </row>
        <row r="3254">
          <cell r="A3254" t="str">
            <v>24863/002</v>
          </cell>
          <cell r="B3254" t="str">
            <v>ESCAVACAO E TRANSP MAT 2A CAT DMT 50M C/TRATOR EST C/LAMINA E ESCARIF</v>
          </cell>
          <cell r="C3254" t="str">
            <v>M3</v>
          </cell>
          <cell r="D3254">
            <v>2.8</v>
          </cell>
        </row>
        <row r="3255">
          <cell r="A3255">
            <v>24864</v>
          </cell>
          <cell r="B3255" t="str">
            <v>ESCAVACAO, CARGA E TRANSPORTE DMT 50 A 200M C/ CAMINHAO BASCULANTE</v>
          </cell>
        </row>
        <row r="3256">
          <cell r="A3256" t="str">
            <v>CÓDIGO</v>
          </cell>
          <cell r="B3256" t="str">
            <v>|D E S C R I Ç Ã O                                                   |UN</v>
          </cell>
          <cell r="C3256" t="str">
            <v>IDADE</v>
          </cell>
          <cell r="D3256" t="str">
            <v>|CUSTO TOTAL</v>
          </cell>
        </row>
        <row r="3257">
          <cell r="A3257" t="str">
            <v>ÍNCULO.....:</v>
          </cell>
          <cell r="B3257" t="str">
            <v>NACIONAL CAIXA</v>
          </cell>
        </row>
        <row r="3259">
          <cell r="A3259" t="str">
            <v>24864/001</v>
          </cell>
          <cell r="B3259" t="str">
            <v>ESCAVACAO C/ CAT D8, CARGA E TRANSP MAT 1A CAT DMT 50 A 200M C/ CB</v>
          </cell>
          <cell r="C3259" t="str">
            <v>M3</v>
          </cell>
          <cell r="D3259">
            <v>4.2300000000000004</v>
          </cell>
        </row>
        <row r="3260">
          <cell r="A3260">
            <v>24868</v>
          </cell>
          <cell r="B3260" t="str">
            <v>ESCAVACAO E CARGA EM MATERIAL DE JAZIDA 1A CATEGORIA</v>
          </cell>
        </row>
        <row r="3261">
          <cell r="A3261" t="str">
            <v>24868/001</v>
          </cell>
          <cell r="B3261" t="str">
            <v>ESCAVACAO E CARGA DE MATERIAL DE JAZIDA 1A CAT UTILIZANDO TRATOR DE</v>
          </cell>
          <cell r="C3261" t="str">
            <v>M3</v>
          </cell>
          <cell r="D3261">
            <v>3.49</v>
          </cell>
        </row>
        <row r="3262">
          <cell r="B3262" t="str">
            <v>ESTEIRAS CAT D-8 (VU=10ANOS / 20.000H)</v>
          </cell>
        </row>
        <row r="3263">
          <cell r="A3263">
            <v>25039</v>
          </cell>
          <cell r="B3263" t="str">
            <v>ESCAVACAO E CARGA MATERIAL 1A CATEGORIA</v>
          </cell>
        </row>
        <row r="3264">
          <cell r="A3264" t="str">
            <v>25039/001</v>
          </cell>
          <cell r="B3264" t="str">
            <v>ESCAVACAO E CARGA MATERIAL 1A CATEGORIA, UTILIZANDO TRATOR DE ESTEIRAS</v>
          </cell>
          <cell r="C3264" t="str">
            <v>M3</v>
          </cell>
          <cell r="D3264">
            <v>3.03</v>
          </cell>
        </row>
        <row r="3265">
          <cell r="B3265" t="str">
            <v>CAT D-6 E PA-CARREGADEIRA CAT 950 170HP</v>
          </cell>
        </row>
        <row r="3266">
          <cell r="A3266">
            <v>60844</v>
          </cell>
          <cell r="B3266" t="str">
            <v>REGULARIZACAO DE AREAS</v>
          </cell>
        </row>
        <row r="3267">
          <cell r="A3267" t="str">
            <v>60844/001</v>
          </cell>
          <cell r="B3267" t="str">
            <v>REGULARIZACAO DE AREAS - C/ MOTONIVELADORA 185 A 200 CV - MMA</v>
          </cell>
          <cell r="C3267" t="str">
            <v>M2</v>
          </cell>
          <cell r="D3267">
            <v>0.25</v>
          </cell>
        </row>
        <row r="3268">
          <cell r="A3268">
            <v>63377</v>
          </cell>
          <cell r="B3268" t="str">
            <v>ESCAVACAO MANUAL DE AREA, QQ TERRENO, EXCETO ROCHA</v>
          </cell>
        </row>
        <row r="3269">
          <cell r="A3269" t="str">
            <v>63377/001</v>
          </cell>
          <cell r="B3269" t="str">
            <v>ATE 1,50 METROS DE PROFUNDIDADE</v>
          </cell>
          <cell r="C3269" t="str">
            <v>M3</v>
          </cell>
          <cell r="D3269">
            <v>11.09</v>
          </cell>
        </row>
        <row r="3270">
          <cell r="A3270" t="str">
            <v>63377/002</v>
          </cell>
          <cell r="B3270" t="str">
            <v>ALEM DE 1,50 METROS ATE 3,00 METROS DE PROFUNDIDADE</v>
          </cell>
          <cell r="C3270" t="str">
            <v>M3</v>
          </cell>
          <cell r="D3270">
            <v>14.64</v>
          </cell>
        </row>
        <row r="3271">
          <cell r="A3271">
            <v>71415</v>
          </cell>
          <cell r="B3271" t="str">
            <v>ESCAVAÇÃO MECANIZADA A CEU ABERTO</v>
          </cell>
        </row>
        <row r="3272">
          <cell r="A3272" t="str">
            <v>71415/001</v>
          </cell>
          <cell r="B3272" t="str">
            <v>ESCAVACAO, CARGA E DESCARGA MECANICA DE MATERIAL DE 1 CATEGORIA, NO VO</v>
          </cell>
          <cell r="C3272" t="str">
            <v>M3</v>
          </cell>
          <cell r="D3272">
            <v>11.11</v>
          </cell>
        </row>
        <row r="3273">
          <cell r="B3273" t="str">
            <v>LUME NECESSARIO P/ 1,00M3, COMPACTADO A 90%, INCLUSIVE TRANSPORTE A 1K</v>
          </cell>
        </row>
        <row r="3274">
          <cell r="B3274" t="str">
            <v>M</v>
          </cell>
        </row>
        <row r="3275">
          <cell r="A3275">
            <v>19</v>
          </cell>
          <cell r="B3275" t="str">
            <v>ESCAVACAO DE VALAS</v>
          </cell>
        </row>
        <row r="3276">
          <cell r="A3276">
            <v>10278</v>
          </cell>
          <cell r="B3276" t="str">
            <v>ESCAVACAO MANUAL DE VALAS RASAS, QQ TERRENO, EXCETO ROCHA</v>
          </cell>
        </row>
        <row r="3277">
          <cell r="A3277" t="str">
            <v>10278/001</v>
          </cell>
          <cell r="B3277" t="str">
            <v>ESCAVACAO MANUAL DE VALAS RASAS, QQ TERRENO, EXCETO ROCHA, P/FUNDACOES</v>
          </cell>
          <cell r="C3277" t="str">
            <v>M3</v>
          </cell>
          <cell r="D3277">
            <v>14.42</v>
          </cell>
        </row>
        <row r="3278">
          <cell r="B3278" t="str">
            <v>RASAS-BALDRAMES</v>
          </cell>
        </row>
        <row r="3279">
          <cell r="A3279" t="str">
            <v>10278/002</v>
          </cell>
          <cell r="B3279" t="str">
            <v>ESCAVACAO MANUAL (VALAS OU FUNDACOES RASAS)</v>
          </cell>
          <cell r="C3279" t="str">
            <v>M3</v>
          </cell>
          <cell r="D3279">
            <v>14.42</v>
          </cell>
        </row>
        <row r="3280">
          <cell r="A3280">
            <v>23414</v>
          </cell>
          <cell r="B3280" t="str">
            <v>ESCAVACAO MANUAL DE VALAS, QQ TERRENO, EXCETO ROCHA</v>
          </cell>
        </row>
        <row r="3281">
          <cell r="A3281" t="str">
            <v>23414/001</v>
          </cell>
          <cell r="B3281" t="str">
            <v>ATE 1,50 METROS DE PROFUNDIDADE</v>
          </cell>
          <cell r="C3281" t="str">
            <v>M3</v>
          </cell>
          <cell r="D3281">
            <v>11.76</v>
          </cell>
        </row>
        <row r="3282">
          <cell r="A3282" t="str">
            <v>23414/002</v>
          </cell>
          <cell r="B3282" t="str">
            <v>ALEM DE 1,50 METROS ATE 3,00 METROS DE PROFUNDIDADE</v>
          </cell>
          <cell r="C3282" t="str">
            <v>M3</v>
          </cell>
          <cell r="D3282">
            <v>15.53</v>
          </cell>
        </row>
        <row r="3283">
          <cell r="A3283" t="str">
            <v>23414/003</v>
          </cell>
          <cell r="B3283" t="str">
            <v>ALEM DE 3,00 METROS ATE 4,50 METROS DE PROFUNDIDADE</v>
          </cell>
          <cell r="C3283" t="str">
            <v>M3</v>
          </cell>
          <cell r="D3283">
            <v>18.190000000000001</v>
          </cell>
        </row>
        <row r="3284">
          <cell r="A3284">
            <v>23418</v>
          </cell>
          <cell r="B3284" t="str">
            <v>ESCAVACAO MECANICA DE VALAS, QQ TERRENO, EXCETO ROCHA</v>
          </cell>
        </row>
        <row r="3285">
          <cell r="A3285" t="str">
            <v>23418/001</v>
          </cell>
          <cell r="B3285" t="str">
            <v>ATE 2,00 METROS DE PROFUNDIDADE (C/RETRO-ESCAVADEIRA CASE 580 H)</v>
          </cell>
          <cell r="C3285" t="str">
            <v>M3</v>
          </cell>
          <cell r="D3285">
            <v>3.32</v>
          </cell>
        </row>
        <row r="3286">
          <cell r="A3286" t="str">
            <v>23418/002</v>
          </cell>
          <cell r="B3286" t="str">
            <v>ALEM DE 2,00 METROS ATE 4,00 METROS DE PROFUNDIDADE (C/RETRO-ESCAVA</v>
          </cell>
          <cell r="C3286" t="str">
            <v>M3</v>
          </cell>
          <cell r="D3286">
            <v>4.4400000000000004</v>
          </cell>
        </row>
        <row r="3287">
          <cell r="A3287" t="str">
            <v>CÓDIGO</v>
          </cell>
          <cell r="B3287" t="str">
            <v>|D E S C R I Ç Ã O                                                   |UN</v>
          </cell>
          <cell r="C3287" t="str">
            <v>IDADE</v>
          </cell>
          <cell r="D3287" t="str">
            <v>|CUSTO TOTAL</v>
          </cell>
        </row>
        <row r="3288">
          <cell r="A3288" t="str">
            <v>ÍNCULO.....:</v>
          </cell>
          <cell r="B3288" t="str">
            <v>NACIONAL CAIXA</v>
          </cell>
        </row>
        <row r="3290">
          <cell r="B3290" t="str">
            <v>DEIRA CASE 580 H)</v>
          </cell>
        </row>
        <row r="3291">
          <cell r="A3291" t="str">
            <v>23418/003</v>
          </cell>
          <cell r="B3291" t="str">
            <v>ALEM DE 4,00 METROS ATE 6,00 METROS DE PROFUNDIDADE (C/ESCAVADEIRA</v>
          </cell>
          <cell r="C3291" t="str">
            <v>M3</v>
          </cell>
          <cell r="D3291">
            <v>4.9000000000000004</v>
          </cell>
        </row>
        <row r="3292">
          <cell r="B3292" t="str">
            <v>HIDRAULICA 105 HP)</v>
          </cell>
        </row>
        <row r="3293">
          <cell r="A3293">
            <v>26286</v>
          </cell>
          <cell r="B3293" t="str">
            <v>ESCAVACAO MANUAL DE VALAS</v>
          </cell>
        </row>
        <row r="3294">
          <cell r="A3294" t="str">
            <v>26286/001</v>
          </cell>
          <cell r="B3294" t="str">
            <v>ESCAV MAN VALA/CAVA(FRIO)MAT 2A CAT ATE 1,50M EXCL ESG/ESCOR</v>
          </cell>
          <cell r="C3294" t="str">
            <v>M3</v>
          </cell>
          <cell r="D3294">
            <v>33.29</v>
          </cell>
        </row>
        <row r="3295">
          <cell r="B3295" t="str">
            <v>(MOLEDO OU ROCHA DECOMPOSTA)</v>
          </cell>
        </row>
        <row r="3296">
          <cell r="A3296" t="str">
            <v>26286/003</v>
          </cell>
          <cell r="B3296" t="str">
            <v>ESCAV MAN VALA/CAVA(FRIO)MAT 2A CAT 3 A 4,5M EXCL ESG/ESCOR</v>
          </cell>
          <cell r="C3296" t="str">
            <v>M3</v>
          </cell>
          <cell r="D3296">
            <v>48.82</v>
          </cell>
        </row>
        <row r="3297">
          <cell r="B3297" t="str">
            <v>(MOLEDO OU ROCHA DECOMPOSTA)</v>
          </cell>
        </row>
        <row r="3298">
          <cell r="A3298" t="str">
            <v>26286/004</v>
          </cell>
          <cell r="B3298" t="str">
            <v>ESCAV MAN VALA/CAVA(FRIO)MAT 2A CAT 4,5 A 6M EXCL ESG/ESCOR</v>
          </cell>
          <cell r="C3298" t="str">
            <v>M3</v>
          </cell>
          <cell r="D3298">
            <v>57.7</v>
          </cell>
        </row>
        <row r="3299">
          <cell r="B3299" t="str">
            <v>(MOLEDO OU ROCHA DECOMPOSTA)</v>
          </cell>
        </row>
        <row r="3300">
          <cell r="A3300" t="str">
            <v>26286/005</v>
          </cell>
          <cell r="B3300" t="str">
            <v>ESCAV MAN VALA/CAVA ATE 1,5M EXCL ESG/ESCOR ARGILA OU PEDRA</v>
          </cell>
          <cell r="C3300" t="str">
            <v>M3</v>
          </cell>
          <cell r="D3300">
            <v>21.3</v>
          </cell>
        </row>
        <row r="3301">
          <cell r="B3301" t="str">
            <v>SOLTA DO TAMANHO MEDIO DE PEDRA DE MAO</v>
          </cell>
        </row>
        <row r="3302">
          <cell r="A3302" t="str">
            <v>26286/006</v>
          </cell>
          <cell r="B3302" t="str">
            <v>ESCAV MAN VALA/CAVA DE 1,5 A 3M EXCL ESG/ESCOR ARGILA RIJA</v>
          </cell>
          <cell r="C3302" t="str">
            <v>M3</v>
          </cell>
          <cell r="D3302">
            <v>24.85</v>
          </cell>
        </row>
        <row r="3303">
          <cell r="B3303" t="str">
            <v>PEDRA SOLTA DO TAMANHO MEDIO DE PEDRA DE MAO</v>
          </cell>
        </row>
        <row r="3304">
          <cell r="A3304" t="str">
            <v>26286/007</v>
          </cell>
          <cell r="B3304" t="str">
            <v>ESCAV MAN VALA/CAVA DE 3 A 4,5M EXCL ESG/ESCOR ARGILA RIJA</v>
          </cell>
          <cell r="C3304" t="str">
            <v>M3</v>
          </cell>
          <cell r="D3304">
            <v>39.950000000000003</v>
          </cell>
        </row>
        <row r="3305">
          <cell r="B3305" t="str">
            <v>OU OU PEDRA SOLTA TAMANHO MEDIO DE PEDRA DE MAO</v>
          </cell>
        </row>
        <row r="3306">
          <cell r="A3306" t="str">
            <v>26286/008</v>
          </cell>
          <cell r="B3306" t="str">
            <v>ESCAV MAN VALA/CAVA DE 4,5 A 6M EXCL ESG/ESCOR ARGILA RIJA</v>
          </cell>
          <cell r="C3306" t="str">
            <v>M3</v>
          </cell>
          <cell r="D3306">
            <v>48.82</v>
          </cell>
        </row>
        <row r="3307">
          <cell r="B3307" t="str">
            <v>OU PEDRA SOLTA DO TAMANHO MEDIO DE PEDRA DE MAO</v>
          </cell>
        </row>
        <row r="3308">
          <cell r="A3308" t="str">
            <v>26286/009</v>
          </cell>
          <cell r="B3308" t="str">
            <v>ESCAV MAN VALA/CAVA ATE 1,5M EXCL ESG/ESCOR LODO</v>
          </cell>
          <cell r="C3308" t="str">
            <v>M3</v>
          </cell>
          <cell r="D3308">
            <v>24.41</v>
          </cell>
        </row>
        <row r="3309">
          <cell r="A3309" t="str">
            <v>26286/010</v>
          </cell>
          <cell r="B3309" t="str">
            <v>ESCAV MAN VALA/CAVA DE 1,5 A 3M EXCL ESG/ESCOR LODO</v>
          </cell>
          <cell r="C3309" t="str">
            <v>M3</v>
          </cell>
          <cell r="D3309">
            <v>44.38</v>
          </cell>
        </row>
        <row r="3310">
          <cell r="A3310" t="str">
            <v>26286/011</v>
          </cell>
          <cell r="B3310" t="str">
            <v>ESCAV MAN VALA/CAVA DE 3 A 4,5M EXCL ESG/ESCOR LODO</v>
          </cell>
          <cell r="C3310" t="str">
            <v>M3</v>
          </cell>
          <cell r="D3310">
            <v>66.58</v>
          </cell>
        </row>
        <row r="3311">
          <cell r="B3311" t="str">
            <v>MENTO E ESGOTAMENTO</v>
          </cell>
        </row>
        <row r="3312">
          <cell r="A3312" t="str">
            <v>26286/012</v>
          </cell>
          <cell r="B3312" t="str">
            <v>ESCAV MAN VALA/CAVA LODO, DE 4,50 A 6,00 M, EXCLUS</v>
          </cell>
          <cell r="C3312" t="str">
            <v>M3</v>
          </cell>
          <cell r="D3312">
            <v>79.900000000000006</v>
          </cell>
        </row>
        <row r="3313">
          <cell r="B3313" t="str">
            <v>MENTO E ESGOTAMENTO</v>
          </cell>
        </row>
        <row r="3314">
          <cell r="A3314" t="str">
            <v>26286/013</v>
          </cell>
          <cell r="B3314" t="str">
            <v>ESCAV MAN VALA/CAVA MAT 1A CAT ATE 1,5M EXCL ESG/ESCOR EM</v>
          </cell>
          <cell r="C3314" t="str">
            <v>M3</v>
          </cell>
          <cell r="D3314">
            <v>18.64</v>
          </cell>
        </row>
        <row r="3315">
          <cell r="B3315" t="str">
            <v>BECO(LARG ATE 2M)C/IMPOSSIBILIDADE DE ENTRADA DE CAMINHAO</v>
          </cell>
        </row>
        <row r="3316">
          <cell r="B3316" t="str">
            <v>OU EQUIPAMENTO MOTORIZADO P/RETIRADA MATERIAL</v>
          </cell>
        </row>
        <row r="3317">
          <cell r="A3317" t="str">
            <v>26286/014</v>
          </cell>
          <cell r="B3317" t="str">
            <v>ESCAV MAN VALA/CAVA MAT 1A CAT DE 1,5 A 3M EXCL ESG/ESCOR EM</v>
          </cell>
          <cell r="C3317" t="str">
            <v>M3</v>
          </cell>
          <cell r="D3317">
            <v>23.97</v>
          </cell>
        </row>
        <row r="3318">
          <cell r="A3318" t="str">
            <v>CÓDIGO</v>
          </cell>
          <cell r="B3318" t="str">
            <v>|D E S C R I Ç Ã O                                                   |UN</v>
          </cell>
          <cell r="C3318" t="str">
            <v>IDADE</v>
          </cell>
          <cell r="D3318" t="str">
            <v>|CUSTO TOTAL</v>
          </cell>
        </row>
        <row r="3319">
          <cell r="A3319" t="str">
            <v>ÍNCULO.....:</v>
          </cell>
          <cell r="B3319" t="str">
            <v>NACIONAL CAIXA</v>
          </cell>
        </row>
        <row r="3321">
          <cell r="B3321" t="str">
            <v>BECO(LARG ATE 2M)C/IMPOSSIBILIDADE DE ENTRADA DE CAMINHAO OU</v>
          </cell>
        </row>
        <row r="3322">
          <cell r="B3322" t="str">
            <v>EQUIPAMENTO MOTORIZADO P/RETIRADA DO MATERIAL</v>
          </cell>
        </row>
        <row r="3323">
          <cell r="A3323" t="str">
            <v>26286/015</v>
          </cell>
          <cell r="B3323" t="str">
            <v>ESCAV MAN VALA/CAVA MAT 1A CAT DE 3 A 4,5M EXCL ESG/ESCOR EM</v>
          </cell>
          <cell r="C3323" t="str">
            <v>M3</v>
          </cell>
          <cell r="D3323">
            <v>31.96</v>
          </cell>
        </row>
        <row r="3324">
          <cell r="B3324" t="str">
            <v>BECO(LARG ATE 2M)C/IMPOSSIBILIDADE DE ENTRADA DE CAMINHAO OU</v>
          </cell>
        </row>
        <row r="3325">
          <cell r="B3325" t="str">
            <v>EQUIPAMENTO MOTORIZADO P/RETIRADA DE MATERIAL</v>
          </cell>
        </row>
        <row r="3326">
          <cell r="A3326" t="str">
            <v>26286/016</v>
          </cell>
          <cell r="B3326" t="str">
            <v>ESCAV MAN VALA/CAVA LODO/LAMA ATE 1,5M EXCLESG/ESCOR EM BECO</v>
          </cell>
          <cell r="C3326" t="str">
            <v>M3</v>
          </cell>
          <cell r="D3326">
            <v>28.09</v>
          </cell>
        </row>
        <row r="3327">
          <cell r="B3327" t="str">
            <v>(LARG ATE 2M)EM FAVELAS</v>
          </cell>
        </row>
        <row r="3328">
          <cell r="A3328" t="str">
            <v>26286/017</v>
          </cell>
          <cell r="B3328" t="str">
            <v>ESCAV MAN VALA/CAVA LODO/LAMA DE 1,5 A 3M INCL ESG/ESCOR EM</v>
          </cell>
          <cell r="C3328" t="str">
            <v>M3</v>
          </cell>
          <cell r="D3328">
            <v>51.04</v>
          </cell>
        </row>
        <row r="3329">
          <cell r="B3329" t="str">
            <v>BECOS(LARGURA ATE 2,00M)EM FAVELAS</v>
          </cell>
        </row>
        <row r="3330">
          <cell r="A3330" t="str">
            <v>26286/018</v>
          </cell>
          <cell r="B3330" t="str">
            <v>ESCAV MAN CEU ABERTO MAT 1A CAT ATE 0,5M REMOCAO ATE 1DAM</v>
          </cell>
          <cell r="C3330" t="str">
            <v>M3</v>
          </cell>
          <cell r="D3330">
            <v>10.65</v>
          </cell>
        </row>
        <row r="3331">
          <cell r="A3331" t="str">
            <v>26286/019</v>
          </cell>
          <cell r="B3331" t="str">
            <v>ESCAV MANUAL VALA/CAVA MAT 1A CAT ATE 1,50M EXCL ESG/ESCOR</v>
          </cell>
          <cell r="C3331" t="str">
            <v>M3</v>
          </cell>
          <cell r="D3331">
            <v>15.53</v>
          </cell>
        </row>
        <row r="3332">
          <cell r="B3332" t="str">
            <v>(AREIA ARGILA OU PICARRA)</v>
          </cell>
        </row>
        <row r="3333">
          <cell r="A3333" t="str">
            <v>26286/020</v>
          </cell>
          <cell r="B3333" t="str">
            <v>ESCAV MANUAL VALA/CAVA MAT 1A CAT DE 1,5 A 3M EXCL ESG/ESCOR</v>
          </cell>
          <cell r="C3333" t="str">
            <v>M3</v>
          </cell>
          <cell r="D3333">
            <v>19.97</v>
          </cell>
        </row>
        <row r="3334">
          <cell r="B3334" t="str">
            <v>(AREIA ARGILA OU PICARRA)</v>
          </cell>
        </row>
        <row r="3335">
          <cell r="A3335" t="str">
            <v>26286/021</v>
          </cell>
          <cell r="B3335" t="str">
            <v>ESCAV MANUAL VALA/CAVA MAT 1A CAT DE 3 A 4,5M EXCL ESG/ESCOR</v>
          </cell>
          <cell r="C3335" t="str">
            <v>M3</v>
          </cell>
          <cell r="D3335">
            <v>26.63</v>
          </cell>
        </row>
        <row r="3336">
          <cell r="B3336" t="str">
            <v>(AREIA ARGILA OU PICARRA)</v>
          </cell>
        </row>
        <row r="3337">
          <cell r="A3337" t="str">
            <v>26286/022</v>
          </cell>
          <cell r="B3337" t="str">
            <v>ESCAV MANUAL VALA/CAVA MAT 1A CAT DE 4,5 A 6M EXCL ESG/ESCOR</v>
          </cell>
          <cell r="C3337" t="str">
            <v>M3</v>
          </cell>
          <cell r="D3337">
            <v>35.51</v>
          </cell>
        </row>
        <row r="3338">
          <cell r="B3338" t="str">
            <v>(AREIA ARGILA OU PICARRA)</v>
          </cell>
        </row>
        <row r="3339">
          <cell r="A3339" t="str">
            <v>26286/023</v>
          </cell>
          <cell r="B3339" t="str">
            <v>ESCAV MANUAL MAT 1A CAT A CEU ABERTO PROFUNDIADE&gt;0,5M</v>
          </cell>
          <cell r="C3339" t="str">
            <v>M3</v>
          </cell>
          <cell r="D3339">
            <v>14.42</v>
          </cell>
        </row>
        <row r="3340">
          <cell r="A3340" t="str">
            <v>26286/024</v>
          </cell>
          <cell r="B3340" t="str">
            <v>ESCAV MAN VALA MAT 1A CAT C/ESCOR/ESGOT MANUAL</v>
          </cell>
          <cell r="C3340" t="str">
            <v>M3</v>
          </cell>
          <cell r="D3340">
            <v>84.39</v>
          </cell>
        </row>
        <row r="3341">
          <cell r="A3341" t="str">
            <v>26286/025</v>
          </cell>
          <cell r="B3341" t="str">
            <v>ESCAV MANUAL VALA/CAVA MAT 1A CAT DE 6 A 7,5M EXCL ESG/ESCOR</v>
          </cell>
          <cell r="C3341" t="str">
            <v>M3</v>
          </cell>
          <cell r="D3341">
            <v>44.38</v>
          </cell>
        </row>
        <row r="3342">
          <cell r="B3342" t="str">
            <v>(AREIA ARGILA OU PICARRA)</v>
          </cell>
        </row>
        <row r="3343">
          <cell r="A3343" t="str">
            <v>26286/026</v>
          </cell>
          <cell r="B3343" t="str">
            <v>ESCAV MAN VALA A FRIO MAT 2A CAT DE 6 A 7,5M EXCL ESG/ESCOR</v>
          </cell>
          <cell r="C3343" t="str">
            <v>M3</v>
          </cell>
          <cell r="D3343">
            <v>66.58</v>
          </cell>
        </row>
        <row r="3344">
          <cell r="B3344" t="str">
            <v>(MOLEDO OU ROCHA DECOMPOSTA)</v>
          </cell>
        </row>
        <row r="3345">
          <cell r="A3345" t="str">
            <v>26286/027</v>
          </cell>
          <cell r="B3345" t="str">
            <v>ESCAV MAN VALA/CAVA DE 6 A 7,5M EXCL ESG/ESCOR ARGILA RIJA</v>
          </cell>
          <cell r="C3345" t="str">
            <v>M3</v>
          </cell>
          <cell r="D3345">
            <v>57.7</v>
          </cell>
        </row>
        <row r="3346">
          <cell r="B3346" t="str">
            <v>OU PEDRA SOLTA DO TAMANHO MEDIO DE PEDRA DE MAO</v>
          </cell>
        </row>
        <row r="3347">
          <cell r="A3347" t="str">
            <v>26286/028</v>
          </cell>
          <cell r="B3347" t="str">
            <v>ESCAV MAN VALA/CAVA DE 6 A 7,5M EXCL ESG/ESCOR LODO</v>
          </cell>
          <cell r="C3347" t="str">
            <v>M3</v>
          </cell>
          <cell r="D3347">
            <v>93.21</v>
          </cell>
        </row>
        <row r="3348">
          <cell r="A3348" t="str">
            <v>26286/029</v>
          </cell>
          <cell r="B3348" t="str">
            <v>ESCAVACAO MANUAL DE VALAS H &lt;= 1,50 M</v>
          </cell>
          <cell r="C3348" t="str">
            <v>M3</v>
          </cell>
          <cell r="D3348">
            <v>13.31</v>
          </cell>
        </row>
        <row r="3349">
          <cell r="A3349" t="str">
            <v>CÓDIGO</v>
          </cell>
          <cell r="B3349" t="str">
            <v>|D E S C R I Ç Ã O                                                   |UN</v>
          </cell>
          <cell r="C3349" t="str">
            <v>IDADE</v>
          </cell>
          <cell r="D3349" t="str">
            <v>|CUSTO TOTAL</v>
          </cell>
        </row>
        <row r="3350">
          <cell r="A3350" t="str">
            <v>ÍNCULO.....:</v>
          </cell>
          <cell r="B3350" t="str">
            <v>NACIONAL CAIXA</v>
          </cell>
        </row>
        <row r="3352">
          <cell r="A3352">
            <v>26298</v>
          </cell>
          <cell r="B3352" t="str">
            <v>ESCAVACAO MECANICA DE VALAS</v>
          </cell>
        </row>
        <row r="3353">
          <cell r="A3353" t="str">
            <v>26298/001</v>
          </cell>
          <cell r="B3353" t="str">
            <v>ESCAV VALA(ESCAV HIDR)MAT 2A(MOLEDO/ROCHA MUITO DECOMPOSTA)</v>
          </cell>
          <cell r="C3353" t="str">
            <v>M3</v>
          </cell>
          <cell r="D3353">
            <v>3.16</v>
          </cell>
        </row>
        <row r="3354">
          <cell r="B3354" t="str">
            <v>EXCL ESCORAMENTO/ESGOTAMENTO S/COMPRESSOR</v>
          </cell>
        </row>
        <row r="3355">
          <cell r="A3355" t="str">
            <v>26298/003</v>
          </cell>
          <cell r="B3355" t="str">
            <v>ESCAV(RETROESCAV)VALA N ESCOR ATE 1,5M MAT 1A C/REDUTOR PRODUT</v>
          </cell>
          <cell r="C3355" t="str">
            <v>M3</v>
          </cell>
          <cell r="D3355">
            <v>10.94</v>
          </cell>
        </row>
        <row r="3356">
          <cell r="B3356" t="str">
            <v>(CAVAS FUNDACAO/PEDRAS/INST PREDIAIS/OUTROS)</v>
          </cell>
        </row>
        <row r="3357">
          <cell r="B3357" t="str">
            <v>EXCL ESGOTAMENTO</v>
          </cell>
        </row>
        <row r="3358">
          <cell r="A3358" t="str">
            <v>26298/004</v>
          </cell>
          <cell r="B3358" t="str">
            <v>ESCAV(RETROESCAV)VALA N ESCOR MAT 1A PROF=1,5 A 3M C/REDUTOR</v>
          </cell>
          <cell r="C3358" t="str">
            <v>M3</v>
          </cell>
          <cell r="D3358">
            <v>13.31</v>
          </cell>
        </row>
        <row r="3359">
          <cell r="B3359" t="str">
            <v>PRODUTIVIDADE(CAVAS FUNDACAO/PEDRAS/INST PREDIAIS/OUTROS)</v>
          </cell>
        </row>
        <row r="3360">
          <cell r="B3360" t="str">
            <v>EXCL ESGOTAMENTO</v>
          </cell>
        </row>
        <row r="3361">
          <cell r="A3361" t="str">
            <v>26298/005</v>
          </cell>
          <cell r="B3361" t="str">
            <v>ESCAV(RETROESCAV)VALA N ESCOR MAT 1A PROF&gt;1,5M PROF EXCL ESG</v>
          </cell>
          <cell r="C3361" t="str">
            <v>M3</v>
          </cell>
          <cell r="D3361">
            <v>4.32</v>
          </cell>
        </row>
        <row r="3362">
          <cell r="A3362" t="str">
            <v>26298/006</v>
          </cell>
          <cell r="B3362" t="str">
            <v>ESCAV(RETROESCAV)VALA N ESCOR MAT 1A DE 1,5M A 3M  EXCL ESG</v>
          </cell>
          <cell r="C3362" t="str">
            <v>M3</v>
          </cell>
          <cell r="D3362">
            <v>5.23</v>
          </cell>
        </row>
        <row r="3363">
          <cell r="A3363" t="str">
            <v>26298/007</v>
          </cell>
          <cell r="B3363" t="str">
            <v>ESCAV(RETROESCAV)VALA ESCOR MAT 1A ATE 1,5M C/REDUTOR PRODUT</v>
          </cell>
          <cell r="C3363" t="str">
            <v>M3</v>
          </cell>
          <cell r="D3363">
            <v>13.4</v>
          </cell>
        </row>
        <row r="3364">
          <cell r="B3364" t="str">
            <v>(PEDRAS/INST PREDIAIS/OUTROS) EXCL ESGOTA/ESCORAMENTO</v>
          </cell>
        </row>
        <row r="3365">
          <cell r="A3365" t="str">
            <v>26298/008</v>
          </cell>
          <cell r="B3365" t="str">
            <v>ESCAV(RETROESCAV)VALA ESCOR MAT 1A DE 1,5M A 3MC/REDUTOR PRO-</v>
          </cell>
          <cell r="C3365" t="str">
            <v>M3</v>
          </cell>
          <cell r="D3365">
            <v>17.190000000000001</v>
          </cell>
        </row>
        <row r="3366">
          <cell r="B3366" t="str">
            <v>DUTIVIDADE(CAVAS FUNDACOES/PEDRAS/INST PREDIAIS/OUTROS)</v>
          </cell>
        </row>
        <row r="3367">
          <cell r="B3367" t="str">
            <v>EXCL ESCORAMENTO/ESGOTAMENTO</v>
          </cell>
        </row>
        <row r="3368">
          <cell r="A3368" t="str">
            <v>26298/009</v>
          </cell>
          <cell r="B3368" t="str">
            <v>ESCAV(RETROESCAV)VALA ESCOR MAT 1A ATE 1,5M PROF EXCL/ESGOTA</v>
          </cell>
          <cell r="C3368" t="str">
            <v>M3</v>
          </cell>
          <cell r="D3368">
            <v>5.03</v>
          </cell>
        </row>
        <row r="3369">
          <cell r="B3369" t="str">
            <v>MENTO/ESCORAMENTO</v>
          </cell>
        </row>
        <row r="3370">
          <cell r="A3370" t="str">
            <v>26298/010</v>
          </cell>
          <cell r="B3370" t="str">
            <v>ESCAV(RETROESCAV)VALA ESCOR MAT 1A PROF=1,5M A 3,M PROF EXCL</v>
          </cell>
          <cell r="C3370" t="str">
            <v>M3</v>
          </cell>
          <cell r="D3370">
            <v>6.42</v>
          </cell>
        </row>
        <row r="3371">
          <cell r="B3371" t="str">
            <v>ESGOTAMENTO/ESCORAMENTO</v>
          </cell>
        </row>
        <row r="3372">
          <cell r="A3372" t="str">
            <v>26298/011</v>
          </cell>
          <cell r="B3372" t="str">
            <v>ESCAV(ESCAV HIDR)VALA N ESCOR MAT 1A ATE 1,5M PROF C/REDUTOR</v>
          </cell>
          <cell r="C3372" t="str">
            <v>M3</v>
          </cell>
          <cell r="D3372">
            <v>9.5399999999999991</v>
          </cell>
        </row>
        <row r="3373">
          <cell r="B3373" t="str">
            <v>PRODUTIVIDADE(CAVAS FUNDACAO/PEDRAS/INST PREDIAIS/OUTROS)</v>
          </cell>
        </row>
        <row r="3374">
          <cell r="B3374" t="str">
            <v>EXCL ESGOTAMENTO</v>
          </cell>
        </row>
        <row r="3375">
          <cell r="A3375" t="str">
            <v>26298/012</v>
          </cell>
          <cell r="B3375" t="str">
            <v>ESCAV(ESCAV HIDR)VALA N/ESCOR MAT 1A DE 1,5M A 3M C/REDUTOR</v>
          </cell>
          <cell r="C3375" t="str">
            <v>M3</v>
          </cell>
          <cell r="D3375">
            <v>10.95</v>
          </cell>
        </row>
        <row r="3376">
          <cell r="B3376" t="str">
            <v>PRODUTIVID(CAVAS FUNDACAO/PEDRAS/INST PREDIAIS/OUTROS)</v>
          </cell>
        </row>
        <row r="3377">
          <cell r="B3377" t="str">
            <v>EXCL ESGOTAMENTO</v>
          </cell>
        </row>
        <row r="3378">
          <cell r="A3378" t="str">
            <v>26298/013</v>
          </cell>
          <cell r="B3378" t="str">
            <v>ESCAV(ESCAV HIDR)VALA N/ESCOR MAT 1A PROF=3 A 4,5M C/REDUTOR</v>
          </cell>
          <cell r="C3378" t="str">
            <v>M3</v>
          </cell>
          <cell r="D3378">
            <v>12.62</v>
          </cell>
        </row>
        <row r="3379">
          <cell r="B3379" t="str">
            <v>PRODUTIVIDADE(CAVAS FUNDACAO/PEDRAS/INST PREDIAIS/OUTROS)</v>
          </cell>
        </row>
        <row r="3380">
          <cell r="A3380" t="str">
            <v>CÓDIGO</v>
          </cell>
          <cell r="B3380" t="str">
            <v>|D E S C R I Ç Ã O                                                   |UN</v>
          </cell>
          <cell r="C3380" t="str">
            <v>IDADE</v>
          </cell>
          <cell r="D3380" t="str">
            <v>|CUSTO TOTAL</v>
          </cell>
        </row>
        <row r="3381">
          <cell r="A3381" t="str">
            <v>ÍNCULO.....:</v>
          </cell>
          <cell r="B3381" t="str">
            <v>NACIONAL CAIXA</v>
          </cell>
        </row>
        <row r="3383">
          <cell r="B3383" t="str">
            <v>EXCL ESGOTAMENTO</v>
          </cell>
        </row>
        <row r="3384">
          <cell r="A3384" t="str">
            <v>26298/014</v>
          </cell>
          <cell r="B3384" t="str">
            <v>ESCAV(ESCAV HIDR)VALA N/ESCOR MAT 1A PROF=4,5 A 6M C/REDUTOR</v>
          </cell>
          <cell r="C3384" t="str">
            <v>M3</v>
          </cell>
          <cell r="D3384">
            <v>15.72</v>
          </cell>
        </row>
        <row r="3385">
          <cell r="B3385" t="str">
            <v>PRODUTIVIDADE(CAVAS FUNDACAO/PEDRAS/INST PREDIAIS/OUTROS)</v>
          </cell>
        </row>
        <row r="3386">
          <cell r="B3386" t="str">
            <v>EXCL ESGOTAMENTO</v>
          </cell>
        </row>
        <row r="3387">
          <cell r="A3387" t="str">
            <v>26298/015</v>
          </cell>
          <cell r="B3387" t="str">
            <v>ESCAVAÇÃO HIDRAULICA DE VALA NÃO ESCORADA MATERIAL DE 1A,  ATE 1,5M DE</v>
          </cell>
          <cell r="C3387" t="str">
            <v>M3</v>
          </cell>
          <cell r="D3387">
            <v>3.7</v>
          </cell>
        </row>
        <row r="3388">
          <cell r="B3388" t="str">
            <v>PROFUNDIDADE  EXCLUSIVE ESGOTAMENTO</v>
          </cell>
        </row>
        <row r="3389">
          <cell r="A3389" t="str">
            <v>26298/016</v>
          </cell>
          <cell r="B3389" t="str">
            <v>ESCAV(ESCAV HIDR)VALA N/ESCOR MAT 1A PROF=1,5M A 3M EXCL ESG</v>
          </cell>
          <cell r="C3389" t="str">
            <v>M3</v>
          </cell>
          <cell r="D3389">
            <v>4.1900000000000004</v>
          </cell>
        </row>
        <row r="3390">
          <cell r="A3390" t="str">
            <v>26298/017</v>
          </cell>
          <cell r="B3390" t="str">
            <v>ESCAV(ESCAV HIDR)VALA N/ESCOR MAT 1A PROF=3M A 4,5M EXCL ESG</v>
          </cell>
          <cell r="C3390" t="str">
            <v>M3</v>
          </cell>
          <cell r="D3390">
            <v>5.26</v>
          </cell>
        </row>
        <row r="3391">
          <cell r="A3391" t="str">
            <v>26298/018</v>
          </cell>
          <cell r="B3391" t="str">
            <v>ESCAV(ESCAV HIDR)VALA N ESCOR MAT 1A PROF=4,5M A 6M EXCL ESG</v>
          </cell>
          <cell r="C3391" t="str">
            <v>M3</v>
          </cell>
          <cell r="D3391">
            <v>6.43</v>
          </cell>
        </row>
        <row r="3392">
          <cell r="A3392" t="str">
            <v>26298/019</v>
          </cell>
          <cell r="B3392" t="str">
            <v>ESCAV(ESCAV HIDR)VALA ESCOR MAT 1A ATE 1,5M C/REDUTOR PRODUTIV</v>
          </cell>
          <cell r="C3392" t="str">
            <v>M3</v>
          </cell>
          <cell r="D3392">
            <v>11.59</v>
          </cell>
        </row>
        <row r="3393">
          <cell r="B3393" t="str">
            <v>(CAVAS FUNDACAO/PEDRAS/INST PREDIAIS/OUTROS)EXCL ESGOTAMENTO/</v>
          </cell>
        </row>
        <row r="3394">
          <cell r="B3394" t="str">
            <v>/ESCORAMENTO</v>
          </cell>
        </row>
        <row r="3395">
          <cell r="A3395" t="str">
            <v>26298/020</v>
          </cell>
          <cell r="B3395" t="str">
            <v>ESCAV(ESCAV HIDR)VALA ESCOR MAT 1A DE 1,5 A 3M C/REDUTOR PRO</v>
          </cell>
          <cell r="C3395" t="str">
            <v>M3</v>
          </cell>
          <cell r="D3395">
            <v>12.54</v>
          </cell>
        </row>
        <row r="3396">
          <cell r="B3396" t="str">
            <v>DUTIVIDADE(CAVAS FUNDACAO/PEDRAS/INST PREDIAIS/OUTROS)EXCL</v>
          </cell>
        </row>
        <row r="3397">
          <cell r="B3397" t="str">
            <v>ESGOTAMENTO/ESCORAMENTO</v>
          </cell>
        </row>
        <row r="3398">
          <cell r="A3398" t="str">
            <v>26298/021</v>
          </cell>
          <cell r="B3398" t="str">
            <v>ESCAV(ESCAV HIDR)VALA ESCOR MAT 1A DE 3 A 4,5M C/REDUTOR PRO-</v>
          </cell>
          <cell r="C3398" t="str">
            <v>M3</v>
          </cell>
          <cell r="D3398">
            <v>17.89</v>
          </cell>
        </row>
        <row r="3399">
          <cell r="B3399" t="str">
            <v>DUTIVIDADE(CAVAS FUNDACAO/PEDRAS/INST PREDIAIS/OUTROS)EXCL</v>
          </cell>
        </row>
        <row r="3400">
          <cell r="B3400" t="str">
            <v>ESGOTAMENTO/ESCORAMENTO</v>
          </cell>
        </row>
        <row r="3401">
          <cell r="A3401" t="str">
            <v>26298/022</v>
          </cell>
          <cell r="B3401" t="str">
            <v>ESCAV(ESCAV HIDR)VALA ESCOR MAT 1A DE 4,5 A 6M C/REDUTOR PRO</v>
          </cell>
          <cell r="C3401" t="str">
            <v>M3</v>
          </cell>
          <cell r="D3401">
            <v>28.27</v>
          </cell>
        </row>
        <row r="3402">
          <cell r="B3402" t="str">
            <v>DUTIVIDADE(CAVAS FUNDACAO/PEDRAS/INST PREDIAIS/OUTROS)EXCL</v>
          </cell>
        </row>
        <row r="3403">
          <cell r="B3403" t="str">
            <v>ESGOTAMENTO/ESCORAMENTO</v>
          </cell>
        </row>
        <row r="3404">
          <cell r="A3404" t="str">
            <v>26298/023</v>
          </cell>
          <cell r="B3404" t="str">
            <v>ESCAV(ESCAV HIDR)VALA ESCOR MAT 1A PROF&gt;1,5M EXCL ESGOTA/ES</v>
          </cell>
          <cell r="C3404" t="str">
            <v>M3</v>
          </cell>
          <cell r="D3404">
            <v>4.4000000000000004</v>
          </cell>
        </row>
        <row r="3405">
          <cell r="B3405" t="str">
            <v>CORAMENTO</v>
          </cell>
        </row>
        <row r="3406">
          <cell r="A3406" t="str">
            <v>26298/024</v>
          </cell>
          <cell r="B3406" t="str">
            <v>ESCAV(ESCAV HIDR)VALA ESCOR MAT 1A PROF=1,5 A 3M EXCL ESGOTA/</v>
          </cell>
          <cell r="C3406" t="str">
            <v>M3</v>
          </cell>
          <cell r="D3406">
            <v>5.04</v>
          </cell>
        </row>
        <row r="3407">
          <cell r="B3407" t="str">
            <v>/ESCORAMENTO</v>
          </cell>
        </row>
        <row r="3408">
          <cell r="A3408" t="str">
            <v>26298/025</v>
          </cell>
          <cell r="B3408" t="str">
            <v>ESCAV VALA ESCORADA C/ESCAVAD HIDRAUL MAT 1A PROF=3 A 4,5M</v>
          </cell>
          <cell r="C3408" t="str">
            <v>M3</v>
          </cell>
          <cell r="D3408">
            <v>7.43</v>
          </cell>
        </row>
        <row r="3409">
          <cell r="B3409" t="str">
            <v>EXCLUSIVE ESGOTAMENTO/ESCORAMENTO</v>
          </cell>
        </row>
        <row r="3410">
          <cell r="A3410" t="str">
            <v>26298/026</v>
          </cell>
          <cell r="B3410" t="str">
            <v>ESCAV VALA ESCORADA C/ESCAVAD HIDRAUL MAT 1A PROF=4,5 A 6M</v>
          </cell>
          <cell r="C3410" t="str">
            <v>M3</v>
          </cell>
          <cell r="D3410">
            <v>10.84</v>
          </cell>
        </row>
        <row r="3411">
          <cell r="A3411" t="str">
            <v>CÓDIGO</v>
          </cell>
          <cell r="B3411" t="str">
            <v>|D E S C R I Ç Ã O                                                   |UN</v>
          </cell>
          <cell r="C3411" t="str">
            <v>IDADE</v>
          </cell>
          <cell r="D3411" t="str">
            <v>|CUSTO TOTAL</v>
          </cell>
        </row>
        <row r="3412">
          <cell r="A3412" t="str">
            <v>ÍNCULO.....:</v>
          </cell>
          <cell r="B3412" t="str">
            <v>NACIONAL CAIXA</v>
          </cell>
        </row>
        <row r="3414">
          <cell r="B3414" t="str">
            <v>EXCLUSIVE ESGOTAMENTO/ESCORAMENTO</v>
          </cell>
        </row>
        <row r="3415">
          <cell r="A3415">
            <v>55864</v>
          </cell>
          <cell r="B3415" t="str">
            <v>ESCAVACAO MANUAL DE VALA EM TERRA ATE 2 M</v>
          </cell>
          <cell r="C3415" t="str">
            <v>M3</v>
          </cell>
          <cell r="D3415">
            <v>14.42</v>
          </cell>
        </row>
        <row r="3416">
          <cell r="A3416">
            <v>60845</v>
          </cell>
          <cell r="B3416" t="str">
            <v>ESCAVACAO MECANICA DE VALAS, ATE 2,00 METROS</v>
          </cell>
        </row>
        <row r="3417">
          <cell r="A3417" t="str">
            <v>60845/001</v>
          </cell>
          <cell r="B3417" t="str">
            <v>ESCAVACAO MECANICA DE VALAS, ATE 2,00 METROS - MMA</v>
          </cell>
          <cell r="C3417" t="str">
            <v>M3</v>
          </cell>
          <cell r="D3417">
            <v>3.32</v>
          </cell>
        </row>
        <row r="3418">
          <cell r="A3418">
            <v>20</v>
          </cell>
          <cell r="B3418" t="str">
            <v>ATERRO COM OU S/COMPACTACAO</v>
          </cell>
        </row>
        <row r="3419">
          <cell r="A3419">
            <v>5719</v>
          </cell>
          <cell r="B3419" t="str">
            <v>REATERRO APILOADO EM CAMADAS 0,20M C/ MATERIAL ARGILO-ARENOSO</v>
          </cell>
          <cell r="C3419" t="str">
            <v>M3</v>
          </cell>
          <cell r="D3419">
            <v>24.18</v>
          </cell>
        </row>
        <row r="3420">
          <cell r="A3420">
            <v>24865</v>
          </cell>
          <cell r="B3420" t="str">
            <v>ESPALHAMENTO MECANIZADO DE MATERIAL 1A. CATEGORIA</v>
          </cell>
        </row>
        <row r="3421">
          <cell r="A3421" t="str">
            <v>24865/001</v>
          </cell>
          <cell r="B3421" t="str">
            <v>ESPALHAMENTO MECANIZADO (C/ MOTONIVELADORA) MATERIAL 1A. CATEGORIA</v>
          </cell>
          <cell r="C3421" t="str">
            <v>M2</v>
          </cell>
          <cell r="D3421">
            <v>0.18</v>
          </cell>
        </row>
        <row r="3422">
          <cell r="A3422">
            <v>55835</v>
          </cell>
          <cell r="B3422" t="str">
            <v>ATERRO INTERNO (EDIFICACOES) COMPACTADO MANUALMENTE</v>
          </cell>
          <cell r="C3422" t="str">
            <v>M3</v>
          </cell>
          <cell r="D3422">
            <v>18.02</v>
          </cell>
        </row>
        <row r="3423">
          <cell r="A3423">
            <v>68684</v>
          </cell>
          <cell r="B3423" t="str">
            <v>ATERRO MANUAL COMPACTADO</v>
          </cell>
        </row>
        <row r="3424">
          <cell r="A3424" t="str">
            <v>68684/001</v>
          </cell>
          <cell r="B3424" t="str">
            <v>ATERRO MANUAL COMPACTADO C/MATERIAL IMPORTADO</v>
          </cell>
          <cell r="C3424" t="str">
            <v>M3</v>
          </cell>
          <cell r="D3424">
            <v>57.31</v>
          </cell>
        </row>
        <row r="3425">
          <cell r="A3425" t="str">
            <v>68684/002</v>
          </cell>
          <cell r="B3425" t="str">
            <v>ATERRO MANUAL COMPACTADO EM CAMADAS DE 20CM</v>
          </cell>
          <cell r="C3425" t="str">
            <v>M3</v>
          </cell>
          <cell r="D3425">
            <v>13.31</v>
          </cell>
        </row>
        <row r="3426">
          <cell r="A3426" t="str">
            <v>68684/003</v>
          </cell>
          <cell r="B3426" t="str">
            <v>ATERRO MANUAL COMPACTADO DE CAVA C/DESLOCAMENTO DE MATERIAL</v>
          </cell>
          <cell r="C3426" t="str">
            <v>M3</v>
          </cell>
          <cell r="D3426">
            <v>15.53</v>
          </cell>
        </row>
        <row r="3427">
          <cell r="A3427">
            <v>21</v>
          </cell>
          <cell r="B3427" t="str">
            <v>ATERRO/REATERRO DE VALAS COM OU S/COMPACTACAO</v>
          </cell>
        </row>
        <row r="3428">
          <cell r="A3428">
            <v>10279</v>
          </cell>
          <cell r="B3428" t="str">
            <v>REATERRO APILOADO VALA</v>
          </cell>
        </row>
        <row r="3429">
          <cell r="A3429" t="str">
            <v>10279/001</v>
          </cell>
          <cell r="B3429" t="str">
            <v>REATERRO APILOADO VALA C/MATERIAL OBRA</v>
          </cell>
          <cell r="C3429" t="str">
            <v>M3</v>
          </cell>
          <cell r="D3429">
            <v>10.65</v>
          </cell>
        </row>
        <row r="3430">
          <cell r="A3430" t="str">
            <v>10279/002</v>
          </cell>
          <cell r="B3430" t="str">
            <v>REATERRO APILOADO DE VALAS C/MATERIAL DA OBRA</v>
          </cell>
          <cell r="C3430" t="str">
            <v>M3</v>
          </cell>
          <cell r="D3430">
            <v>10.65</v>
          </cell>
        </row>
        <row r="3431">
          <cell r="A3431" t="str">
            <v>10279/003</v>
          </cell>
          <cell r="B3431" t="str">
            <v>REATERRO APILOADO EM CAMADAS DE 0,20M C/ APROVEITAMENTO DO MATERIAL ES</v>
          </cell>
          <cell r="C3431" t="str">
            <v>M3</v>
          </cell>
          <cell r="D3431">
            <v>15.53</v>
          </cell>
        </row>
        <row r="3432">
          <cell r="B3432" t="str">
            <v>CAVADO</v>
          </cell>
        </row>
        <row r="3433">
          <cell r="A3433">
            <v>11507</v>
          </cell>
          <cell r="B3433" t="str">
            <v>REATERRO COMPACTADO DE VALAS</v>
          </cell>
        </row>
        <row r="3434">
          <cell r="A3434" t="str">
            <v>11507/001</v>
          </cell>
          <cell r="B3434" t="str">
            <v>COM PLACA VIBRATORIA</v>
          </cell>
          <cell r="C3434" t="str">
            <v>M3</v>
          </cell>
          <cell r="D3434">
            <v>6.87</v>
          </cell>
        </row>
        <row r="3435">
          <cell r="A3435">
            <v>23435</v>
          </cell>
          <cell r="B3435" t="str">
            <v>ATERRO/REATERRO DE VALAS</v>
          </cell>
        </row>
        <row r="3436">
          <cell r="A3436" t="str">
            <v>23435/001</v>
          </cell>
          <cell r="B3436" t="str">
            <v>COMPACTACAO DE VALAS,MANUALMENTE, SEM CONTROLE DE GC</v>
          </cell>
          <cell r="C3436" t="str">
            <v>M3</v>
          </cell>
          <cell r="D3436">
            <v>7.54</v>
          </cell>
        </row>
        <row r="3437">
          <cell r="A3437" t="str">
            <v>23435/002</v>
          </cell>
          <cell r="B3437" t="str">
            <v>COMPACTACAO MECANICA DE VALAS, SEM CONTROLE DE GC (COMPACTADOR TIPO SA</v>
          </cell>
          <cell r="C3437" t="str">
            <v>M3</v>
          </cell>
          <cell r="D3437">
            <v>4.67</v>
          </cell>
        </row>
        <row r="3438">
          <cell r="B3438" t="str">
            <v>PO ATE 35 KG)</v>
          </cell>
        </row>
        <row r="3439">
          <cell r="A3439" t="str">
            <v>23435/003</v>
          </cell>
          <cell r="B3439" t="str">
            <v>COMPACTACAO MECANICA DE VALAS,C/CONTR.DO GC &gt;= 95% DO PN(C/COMPACTADOR</v>
          </cell>
          <cell r="C3439" t="str">
            <v>M3</v>
          </cell>
          <cell r="D3439">
            <v>6.87</v>
          </cell>
        </row>
        <row r="3440">
          <cell r="B3440" t="str">
            <v>SOLOS C/ PLACA VIBRATORIA MOTOR DIESEL/GASOLINA 7 A 10 HP)</v>
          </cell>
        </row>
        <row r="3441">
          <cell r="A3441">
            <v>26287</v>
          </cell>
          <cell r="B3441" t="str">
            <v>REATERRO DE VALAS</v>
          </cell>
        </row>
        <row r="3442">
          <cell r="A3442" t="str">
            <v>CÓDIGO</v>
          </cell>
          <cell r="B3442" t="str">
            <v>|D E S C R I Ç Ã O                                                   |UN</v>
          </cell>
          <cell r="C3442" t="str">
            <v>IDADE</v>
          </cell>
          <cell r="D3442" t="str">
            <v>|CUSTO TOTAL</v>
          </cell>
        </row>
        <row r="3443">
          <cell r="A3443" t="str">
            <v>ÍNCULO.....:</v>
          </cell>
          <cell r="B3443" t="str">
            <v>NACIONAL CAIXA</v>
          </cell>
        </row>
        <row r="3445">
          <cell r="A3445" t="str">
            <v>26287/001</v>
          </cell>
          <cell r="B3445" t="str">
            <v>REATER VALA/CAVA COMPACT/MACO CAMADAS 20CM EM BECO ATE 2,50M</v>
          </cell>
          <cell r="C3445" t="str">
            <v>M3</v>
          </cell>
          <cell r="D3445">
            <v>13.31</v>
          </cell>
        </row>
        <row r="3446">
          <cell r="B3446" t="str">
            <v>LARG EM FAVELAS</v>
          </cell>
        </row>
        <row r="3447">
          <cell r="A3447" t="str">
            <v>26287/002</v>
          </cell>
          <cell r="B3447" t="str">
            <v>REATER VALA/CAVA COMPACT/MACO CAMADAS 30CM EM BECO ATE 2,50M</v>
          </cell>
          <cell r="C3447" t="str">
            <v>M3</v>
          </cell>
          <cell r="D3447">
            <v>11.18</v>
          </cell>
        </row>
        <row r="3448">
          <cell r="B3448" t="str">
            <v>LARGURA EM FAVELAS</v>
          </cell>
        </row>
        <row r="3449">
          <cell r="A3449" t="str">
            <v>26287/003</v>
          </cell>
          <cell r="B3449" t="str">
            <v>REATERRO VALA/CAVA C/PO DE PEDRA INCL FORN MAT/COMPACT</v>
          </cell>
          <cell r="C3449" t="str">
            <v>M3</v>
          </cell>
          <cell r="D3449">
            <v>86.58</v>
          </cell>
        </row>
        <row r="3450">
          <cell r="A3450" t="str">
            <v>26287/004</v>
          </cell>
          <cell r="B3450" t="str">
            <v>REATER VALA/CAVA C/PO PEDRA EM BECO FAVELA ATE 2M LARG INCL</v>
          </cell>
          <cell r="C3450" t="str">
            <v>M3</v>
          </cell>
          <cell r="D3450">
            <v>89.33</v>
          </cell>
        </row>
        <row r="3451">
          <cell r="B3451" t="str">
            <v>FORN MATERIAIS/COMPACTACAO</v>
          </cell>
        </row>
        <row r="3452">
          <cell r="A3452" t="str">
            <v>26287/005</v>
          </cell>
          <cell r="B3452" t="str">
            <v>REATERRO VALA/CAVA MATERIAL BOA QUALIDADE C/VIBRO-COMPACTADOR PORTATIL</v>
          </cell>
          <cell r="C3452" t="str">
            <v>M3</v>
          </cell>
          <cell r="D3452">
            <v>6.64</v>
          </cell>
        </row>
        <row r="3453">
          <cell r="B3453" t="str">
            <v>EXCL MATERIAL.</v>
          </cell>
        </row>
        <row r="3454">
          <cell r="A3454" t="str">
            <v>26287/006</v>
          </cell>
          <cell r="B3454" t="str">
            <v>REATERRO VALA/CAVA C/TRATOR 200CV EXCL COMPACTACAO</v>
          </cell>
          <cell r="C3454" t="str">
            <v>M3</v>
          </cell>
          <cell r="D3454">
            <v>1.5</v>
          </cell>
        </row>
        <row r="3455">
          <cell r="A3455" t="str">
            <v>26287/007</v>
          </cell>
          <cell r="B3455" t="str">
            <v>REATERRO VALA COMPAC A MACO CAMADAS 30CM MAT BOA QUALIDADE</v>
          </cell>
          <cell r="C3455" t="str">
            <v>M3</v>
          </cell>
          <cell r="D3455">
            <v>9.32</v>
          </cell>
        </row>
        <row r="3456">
          <cell r="A3456" t="str">
            <v>26287/008</v>
          </cell>
          <cell r="B3456" t="str">
            <v>REATERRO VALA/CAVA ESPALHAMENTO C/RETRO-ESCAVADEIRA E COMPACTACAO</v>
          </cell>
          <cell r="C3456" t="str">
            <v>M3</v>
          </cell>
          <cell r="D3456">
            <v>4.17</v>
          </cell>
        </row>
        <row r="3457">
          <cell r="B3457" t="str">
            <v>VIBRATORIA, EXCLUSIVE MATERIAL</v>
          </cell>
        </row>
        <row r="3458">
          <cell r="A3458" t="str">
            <v>26287/009</v>
          </cell>
          <cell r="B3458" t="str">
            <v>REATERRO MANUAL DE VALAS</v>
          </cell>
          <cell r="C3458" t="str">
            <v>M3</v>
          </cell>
          <cell r="D3458">
            <v>13.31</v>
          </cell>
        </row>
        <row r="3459">
          <cell r="A3459">
            <v>56908</v>
          </cell>
          <cell r="B3459" t="str">
            <v>LASTROS</v>
          </cell>
        </row>
        <row r="3460">
          <cell r="A3460" t="str">
            <v>56908/001</v>
          </cell>
          <cell r="B3460" t="str">
            <v>LASTRO DE AREIA</v>
          </cell>
          <cell r="C3460" t="str">
            <v>M3</v>
          </cell>
          <cell r="D3460">
            <v>57.16</v>
          </cell>
        </row>
        <row r="3461">
          <cell r="A3461">
            <v>22</v>
          </cell>
          <cell r="B3461" t="str">
            <v>CARGA, DESCARGA E/OU TRANSPORTE DE MATERIAIS</v>
          </cell>
        </row>
        <row r="3462">
          <cell r="A3462">
            <v>5626</v>
          </cell>
          <cell r="B3462" t="str">
            <v>TRANSPORTE DE MATERIAL DE QUALQUER NATUREZA DMT &gt; 10 KM</v>
          </cell>
          <cell r="C3462" t="str">
            <v>T/KM</v>
          </cell>
          <cell r="D3462">
            <v>0.6</v>
          </cell>
        </row>
        <row r="3463">
          <cell r="A3463">
            <v>10248</v>
          </cell>
          <cell r="B3463" t="str">
            <v>CARGA MANUAL EM CAMINHAO BASCULANTE</v>
          </cell>
        </row>
        <row r="3464">
          <cell r="A3464" t="str">
            <v>10248/001</v>
          </cell>
          <cell r="B3464" t="str">
            <v>CARGA MANUAL DE TERRA EM CAMINHAO BASCULANTE (NAO INCLUI O CUSTO</v>
          </cell>
          <cell r="C3464" t="str">
            <v>M3</v>
          </cell>
          <cell r="D3464">
            <v>2.66</v>
          </cell>
        </row>
        <row r="3465">
          <cell r="B3465" t="str">
            <v>CUSTO IMPRODUTIVO DO CAMINHAO BASCULANTE)</v>
          </cell>
        </row>
        <row r="3466">
          <cell r="A3466" t="str">
            <v>10248/002</v>
          </cell>
          <cell r="B3466" t="str">
            <v>CARGA MANUAL DE TERRA EM CAMINHAO BASCULANTE (INCLUI O CUSTO</v>
          </cell>
          <cell r="C3466" t="str">
            <v>M3</v>
          </cell>
          <cell r="D3466">
            <v>7.93</v>
          </cell>
        </row>
        <row r="3467">
          <cell r="B3467" t="str">
            <v>IMPRODUTIVO DIURNO DO CAMINHAO BASCULANTE C/ CACAMBA 4,0M3)</v>
          </cell>
        </row>
        <row r="3468">
          <cell r="A3468" t="str">
            <v>10248/003</v>
          </cell>
          <cell r="B3468" t="str">
            <v>CARGA MANUAL (COM 02 SERVENTES)/DESC MECANIZADA DE MATERIAL A GRANEL</v>
          </cell>
          <cell r="C3468" t="str">
            <v>M3</v>
          </cell>
          <cell r="D3468">
            <v>13.64</v>
          </cell>
        </row>
        <row r="3469">
          <cell r="B3469" t="str">
            <v>(AGREGADOS, PEDRAS-DE-MAO, PARALELOS, ESCOMBROS), INCL. TEMPO CARGA/</v>
          </cell>
        </row>
        <row r="3470">
          <cell r="B3470" t="str">
            <v>DESCARGA/MANOBRAS, EM CAMINHAO BASCULANTE 4,0M3 - (TRABALHO DIURNO)</v>
          </cell>
        </row>
        <row r="3471">
          <cell r="A3471">
            <v>11508</v>
          </cell>
          <cell r="B3471" t="str">
            <v>EMPILHAMENTO DE SOLO ORGANICO</v>
          </cell>
        </row>
        <row r="3472">
          <cell r="A3472" t="str">
            <v>11508/001</v>
          </cell>
          <cell r="B3472" t="str">
            <v>EMPILHAMENTO DE SOLO ORGANICO RETIRADO NA AREA DO ATERRO</v>
          </cell>
          <cell r="C3472" t="str">
            <v>M3</v>
          </cell>
          <cell r="D3472">
            <v>3.55</v>
          </cell>
        </row>
        <row r="3473">
          <cell r="A3473" t="str">
            <v>CÓDIGO</v>
          </cell>
          <cell r="B3473" t="str">
            <v>|D E S C R I Ç Ã O                                                   |UN</v>
          </cell>
          <cell r="C3473" t="str">
            <v>IDADE</v>
          </cell>
          <cell r="D3473" t="str">
            <v>|CUSTO TOTAL</v>
          </cell>
        </row>
        <row r="3474">
          <cell r="A3474" t="str">
            <v>ÍNCULO.....:</v>
          </cell>
          <cell r="B3474" t="str">
            <v>NACIONAL CAIXA</v>
          </cell>
        </row>
        <row r="3476">
          <cell r="A3476">
            <v>11523</v>
          </cell>
          <cell r="B3476" t="str">
            <v>TRANSPORTE MATERIAL ESCAVADO (SOLO DE REBAIXAMENTO)</v>
          </cell>
        </row>
        <row r="3477">
          <cell r="A3477" t="str">
            <v>11523/001</v>
          </cell>
          <cell r="B3477" t="str">
            <v>TRANSPORTE DE SOLO DE REBAIXAMENTO DMT=5,0KM (VIAS URBANAS)</v>
          </cell>
          <cell r="C3477" t="str">
            <v>M3</v>
          </cell>
          <cell r="D3477">
            <v>7.47</v>
          </cell>
        </row>
        <row r="3478">
          <cell r="A3478">
            <v>23415</v>
          </cell>
          <cell r="B3478" t="str">
            <v>TRANSPORTE DE MATERIAL</v>
          </cell>
        </row>
        <row r="3479">
          <cell r="A3479" t="str">
            <v>23415/001</v>
          </cell>
          <cell r="B3479" t="str">
            <v>TRANSPORTE DE MATERIAL DE QUALQUER NATUREZA, DMT &lt; = 1,0 KM</v>
          </cell>
          <cell r="C3479" t="str">
            <v>M3/KM</v>
          </cell>
          <cell r="D3479">
            <v>1.07</v>
          </cell>
        </row>
        <row r="3480">
          <cell r="A3480" t="str">
            <v>23415/002</v>
          </cell>
          <cell r="B3480" t="str">
            <v>TRANSPORTE DE MATERIAL DE JAZIDA (SEGMENTO SEM ASFALTO, INCLUI MANUTEN</v>
          </cell>
          <cell r="C3480" t="str">
            <v>M3/KM</v>
          </cell>
          <cell r="D3480">
            <v>1.1100000000000001</v>
          </cell>
        </row>
        <row r="3481">
          <cell r="B3481" t="str">
            <v>CAO DO CAMINHO DE SERVICO)</v>
          </cell>
        </row>
        <row r="3482">
          <cell r="A3482" t="str">
            <v>23415/003</v>
          </cell>
          <cell r="B3482" t="str">
            <v>TRANSPORTE DE MATERIAL ESCAVADO DE 1A E 2A CAT C/CAMINHAO BASCUL. 6M3</v>
          </cell>
          <cell r="C3482" t="str">
            <v>M3/KM</v>
          </cell>
          <cell r="D3482">
            <v>1.22</v>
          </cell>
        </row>
        <row r="3483">
          <cell r="A3483">
            <v>23416</v>
          </cell>
          <cell r="B3483" t="str">
            <v>CARGA E DESCARGA MECANIZADA</v>
          </cell>
        </row>
        <row r="3484">
          <cell r="A3484" t="str">
            <v>23416/001</v>
          </cell>
          <cell r="B3484" t="str">
            <v>CARGA E DESCARGA MECANICA DE SOLO</v>
          </cell>
          <cell r="C3484" t="str">
            <v>M3</v>
          </cell>
          <cell r="D3484">
            <v>0.61</v>
          </cell>
        </row>
        <row r="3485">
          <cell r="A3485">
            <v>23609</v>
          </cell>
          <cell r="B3485" t="str">
            <v>TRANSPORTE DE MATERIAL COM D.M.T.= 10,0 KM</v>
          </cell>
        </row>
        <row r="3486">
          <cell r="A3486" t="str">
            <v>23609/001</v>
          </cell>
          <cell r="B3486" t="str">
            <v>TRANSPORTE DE MATERIAL - BOTA-FORA, D.M.T = 10,0 KM</v>
          </cell>
          <cell r="C3486" t="str">
            <v>M3</v>
          </cell>
          <cell r="D3486">
            <v>10.73</v>
          </cell>
        </row>
        <row r="3487">
          <cell r="A3487">
            <v>23610</v>
          </cell>
          <cell r="B3487" t="str">
            <v>CORTE COM REMOCAO E BOTA-FORA MECANICO</v>
          </cell>
        </row>
        <row r="3488">
          <cell r="A3488" t="str">
            <v>23610/001</v>
          </cell>
          <cell r="B3488" t="str">
            <v>CORTE COM REMOCAO E BOTA-FORA MECANICO, D.M.T. = 10,0 KM</v>
          </cell>
          <cell r="C3488" t="str">
            <v>M3</v>
          </cell>
          <cell r="D3488">
            <v>10.38</v>
          </cell>
        </row>
        <row r="3489">
          <cell r="A3489">
            <v>23618</v>
          </cell>
          <cell r="B3489" t="str">
            <v>TRANSPORTE DE A.A.U.Q.</v>
          </cell>
        </row>
        <row r="3490">
          <cell r="A3490" t="str">
            <v>23618/001</v>
          </cell>
          <cell r="B3490" t="str">
            <v>TRANSPORTE DE A.A.U.Q. COM D.M.T ATE 10 KM</v>
          </cell>
          <cell r="C3490" t="str">
            <v>T</v>
          </cell>
          <cell r="D3490">
            <v>8.7799999999999994</v>
          </cell>
        </row>
        <row r="3491">
          <cell r="A3491">
            <v>23625</v>
          </cell>
          <cell r="B3491" t="str">
            <v>TRANSPORTE DE MATERIAL COM D.M.T.= 6,0 KM</v>
          </cell>
        </row>
        <row r="3492">
          <cell r="A3492" t="str">
            <v>23625/001</v>
          </cell>
          <cell r="B3492" t="str">
            <v>TRANSPORTE DE MATERIAL - BOTA-FORA, D.M.T.= 6,0 KM</v>
          </cell>
          <cell r="C3492" t="str">
            <v>M3</v>
          </cell>
          <cell r="D3492">
            <v>6.43</v>
          </cell>
        </row>
        <row r="3493">
          <cell r="A3493">
            <v>23626</v>
          </cell>
          <cell r="B3493" t="str">
            <v>REMOCAO DE MATERIAL 1A. CATEGORIA, C/ CARGA MECANICA E TRANSPORTE.</v>
          </cell>
        </row>
        <row r="3494">
          <cell r="A3494" t="str">
            <v>23626/001</v>
          </cell>
          <cell r="B3494" t="str">
            <v>REMOCAO DE MATERIAL 1A. CATEGORIA, EM CAMINHAO BASCULANTE, D.M.T.=6 KM</v>
          </cell>
          <cell r="C3494" t="str">
            <v>M3</v>
          </cell>
          <cell r="D3494">
            <v>8.4</v>
          </cell>
        </row>
        <row r="3495">
          <cell r="B3495" t="str">
            <v>(INCLUSIVE CARGA MECANICA E DESCARGA).</v>
          </cell>
        </row>
        <row r="3496">
          <cell r="A3496">
            <v>26290</v>
          </cell>
          <cell r="B3496" t="str">
            <v>CARGA, TRANSPORTE E DESCARGA DE MATERIAL - MMA</v>
          </cell>
        </row>
        <row r="3497">
          <cell r="A3497" t="str">
            <v>26290/001</v>
          </cell>
          <cell r="B3497" t="str">
            <v>ATE 1,00 KM</v>
          </cell>
          <cell r="C3497" t="str">
            <v>M3</v>
          </cell>
          <cell r="D3497">
            <v>1.75</v>
          </cell>
        </row>
        <row r="3498">
          <cell r="A3498" t="str">
            <v>26290/002</v>
          </cell>
          <cell r="B3498" t="str">
            <v>ATE 5,00 KM</v>
          </cell>
          <cell r="C3498" t="str">
            <v>M3</v>
          </cell>
          <cell r="D3498">
            <v>6.82</v>
          </cell>
        </row>
        <row r="3499">
          <cell r="A3499" t="str">
            <v>26290/003</v>
          </cell>
          <cell r="B3499" t="str">
            <v>ATE 10,00 KM</v>
          </cell>
          <cell r="C3499" t="str">
            <v>M3</v>
          </cell>
          <cell r="D3499">
            <v>8.09</v>
          </cell>
        </row>
        <row r="3500">
          <cell r="A3500">
            <v>56254</v>
          </cell>
          <cell r="B3500" t="str">
            <v>TRANSPORTE LOCAL DE MATERIAL DE JAZIDA DMT=30,0KM</v>
          </cell>
        </row>
        <row r="3501">
          <cell r="A3501" t="str">
            <v>56254/001</v>
          </cell>
          <cell r="B3501" t="str">
            <v>TRANSPORTE LOCAL DE MATERIAL DE JAZIDA DMT=5,0KM</v>
          </cell>
          <cell r="C3501" t="str">
            <v>M3</v>
          </cell>
          <cell r="D3501">
            <v>5.58</v>
          </cell>
        </row>
        <row r="3502">
          <cell r="A3502" t="str">
            <v>56254/002</v>
          </cell>
          <cell r="B3502" t="str">
            <v>TRANSPORTE LOCAL DE MATERIAL DE JAZIDA DMT=10,0KM</v>
          </cell>
          <cell r="C3502" t="str">
            <v>M3</v>
          </cell>
          <cell r="D3502">
            <v>9.16</v>
          </cell>
        </row>
        <row r="3503">
          <cell r="A3503" t="str">
            <v>56254/003</v>
          </cell>
          <cell r="B3503" t="str">
            <v>TRANSPORTE LOCAL DE MATERIAL DE JAZIDA DMT=15,0KM</v>
          </cell>
          <cell r="C3503" t="str">
            <v>M3</v>
          </cell>
          <cell r="D3503">
            <v>12.73</v>
          </cell>
        </row>
        <row r="3504">
          <cell r="A3504" t="str">
            <v>CÓDIGO</v>
          </cell>
          <cell r="B3504" t="str">
            <v>|D E S C R I Ç Ã O                                                   |UN</v>
          </cell>
          <cell r="C3504" t="str">
            <v>IDADE</v>
          </cell>
          <cell r="D3504" t="str">
            <v>|CUSTO TOTAL</v>
          </cell>
        </row>
        <row r="3505">
          <cell r="A3505" t="str">
            <v>ÍNCULO.....:</v>
          </cell>
          <cell r="B3505" t="str">
            <v>NACIONAL CAIXA</v>
          </cell>
        </row>
        <row r="3507">
          <cell r="A3507" t="str">
            <v>56254/004</v>
          </cell>
          <cell r="B3507" t="str">
            <v>TRANSPORTE LOCAL DE MATERIAL DE JAZIDA DMT=20,0KM</v>
          </cell>
          <cell r="C3507" t="str">
            <v>M3</v>
          </cell>
          <cell r="D3507">
            <v>16.309999999999999</v>
          </cell>
        </row>
        <row r="3508">
          <cell r="A3508" t="str">
            <v>56254/005</v>
          </cell>
          <cell r="B3508" t="str">
            <v>TRANSPORTE LOCAL DE MATERIAL DE JAZIDA DMT=25,0KM</v>
          </cell>
          <cell r="C3508" t="str">
            <v>M3</v>
          </cell>
          <cell r="D3508">
            <v>19.89</v>
          </cell>
        </row>
        <row r="3509">
          <cell r="A3509" t="str">
            <v>56254/006</v>
          </cell>
          <cell r="B3509" t="str">
            <v>TRANSPORTE LOCAL DE MATERIAL DE JAZIDA DMT=30,0KM</v>
          </cell>
          <cell r="C3509" t="str">
            <v>M3</v>
          </cell>
          <cell r="D3509">
            <v>23.46</v>
          </cell>
        </row>
        <row r="3510">
          <cell r="A3510">
            <v>60846</v>
          </cell>
          <cell r="B3510" t="str">
            <v>ESPALHAMENTO DE MATERIAL - TRATOR DE ESTEIRAS D6</v>
          </cell>
        </row>
        <row r="3511">
          <cell r="A3511" t="str">
            <v>60846/001</v>
          </cell>
          <cell r="B3511" t="str">
            <v>ESPALHAMENTO DE MATERIAL ESCAVADO - MMA</v>
          </cell>
          <cell r="C3511" t="str">
            <v>M3</v>
          </cell>
          <cell r="D3511">
            <v>3.55</v>
          </cell>
        </row>
        <row r="3512">
          <cell r="A3512">
            <v>68343</v>
          </cell>
          <cell r="B3512" t="str">
            <v>TRANSPORTE DE BRITA, AREIA E SOLO DE REBAIXAMENTO DMT=5,0KM</v>
          </cell>
          <cell r="C3512" t="str">
            <v>M3</v>
          </cell>
          <cell r="D3512">
            <v>7.05</v>
          </cell>
        </row>
        <row r="3513">
          <cell r="A3513">
            <v>225</v>
          </cell>
          <cell r="B3513" t="str">
            <v>REGULARIZACAO E APILOAMENTO DE FUNDO DE VALAS</v>
          </cell>
        </row>
        <row r="3514">
          <cell r="A3514">
            <v>11509</v>
          </cell>
          <cell r="B3514" t="str">
            <v>REGULARIZACAO E COMPACTACAO DO FUNDO DE VALAS-MMA</v>
          </cell>
        </row>
        <row r="3515">
          <cell r="A3515" t="str">
            <v>11509/001</v>
          </cell>
          <cell r="B3515" t="str">
            <v>REGULARIZACAO E COMPACTACAO DO FUNDO DE VALAS</v>
          </cell>
          <cell r="C3515" t="str">
            <v>M2</v>
          </cell>
          <cell r="D3515">
            <v>1.46</v>
          </cell>
        </row>
        <row r="3516">
          <cell r="A3516">
            <v>56951</v>
          </cell>
          <cell r="B3516" t="str">
            <v>ACERTO E VERIFICACAO DO NIVELAMENTO</v>
          </cell>
        </row>
        <row r="3517">
          <cell r="A3517" t="str">
            <v>56951/001</v>
          </cell>
          <cell r="B3517" t="str">
            <v>ACERTO E VERIFICACAO DO NIVELAMENTO DE CAVA</v>
          </cell>
          <cell r="C3517" t="str">
            <v>M2</v>
          </cell>
          <cell r="D3517">
            <v>2.21</v>
          </cell>
        </row>
        <row r="3518">
          <cell r="A3518">
            <v>283</v>
          </cell>
          <cell r="B3518" t="str">
            <v>COMPACTACAO OU APILOAMENTO</v>
          </cell>
        </row>
        <row r="3519">
          <cell r="A3519">
            <v>5622</v>
          </cell>
          <cell r="B3519" t="str">
            <v>REGULARIZACAO E COMPACTACAO MANUAL DE TERRENO COM SOQUETE</v>
          </cell>
          <cell r="C3519" t="str">
            <v>M2</v>
          </cell>
          <cell r="D3519">
            <v>1.46</v>
          </cell>
        </row>
        <row r="3520">
          <cell r="A3520">
            <v>23417</v>
          </cell>
          <cell r="B3520" t="str">
            <v>REGULARIZACAO E/OU COMPACTACAO</v>
          </cell>
        </row>
        <row r="3521">
          <cell r="A3521" t="str">
            <v>23417/001</v>
          </cell>
          <cell r="B3521" t="str">
            <v>REGULARIZACAO E COMPACTACAO DO SUB-LEITO (VIAS)</v>
          </cell>
          <cell r="C3521" t="str">
            <v>M2</v>
          </cell>
          <cell r="D3521">
            <v>0.98</v>
          </cell>
        </row>
        <row r="3522">
          <cell r="A3522" t="str">
            <v>23417/002</v>
          </cell>
          <cell r="B3522" t="str">
            <v>REGULARIZACAO E COMPACTACAO MANUAL DE TERRENO</v>
          </cell>
          <cell r="C3522" t="str">
            <v>M2</v>
          </cell>
          <cell r="D3522">
            <v>1.46</v>
          </cell>
        </row>
        <row r="3523">
          <cell r="A3523">
            <v>23436</v>
          </cell>
          <cell r="B3523" t="str">
            <v>ATERRO/REATERRO DE AREAS</v>
          </cell>
        </row>
        <row r="3524">
          <cell r="A3524" t="str">
            <v>23436/001</v>
          </cell>
          <cell r="B3524" t="str">
            <v>CORTE E ATERRO COMPENSADO, SEM CONTROLE DO GC (C/TRATOR DE ESTEIRA</v>
          </cell>
          <cell r="C3524" t="str">
            <v>M3</v>
          </cell>
          <cell r="D3524">
            <v>2.57</v>
          </cell>
        </row>
        <row r="3525">
          <cell r="B3525" t="str">
            <v>CATERPILLAR-D8)</v>
          </cell>
        </row>
        <row r="3526">
          <cell r="A3526" t="str">
            <v>23436/002</v>
          </cell>
          <cell r="B3526" t="str">
            <v>COMPACTACAO MECANICA, SEM CONTROLE DO GC (C/COMPACTADOR PLACA 400 KG)</v>
          </cell>
          <cell r="C3526" t="str">
            <v>M3</v>
          </cell>
          <cell r="D3526">
            <v>1.46</v>
          </cell>
        </row>
        <row r="3527">
          <cell r="A3527" t="str">
            <v>23436/003</v>
          </cell>
          <cell r="B3527" t="str">
            <v>COMPACTACAO MECANICA C/ CONTROLE DO GC&gt;=95% DO PN (AREAS)(C/MONIVE</v>
          </cell>
          <cell r="C3527" t="str">
            <v>M3</v>
          </cell>
          <cell r="D3527">
            <v>2.1</v>
          </cell>
        </row>
        <row r="3528">
          <cell r="B3528" t="str">
            <v>LADORA CATERPILLAR 120B E ROLO COMPRESSOR VIBRATORIO 80 HP)</v>
          </cell>
        </row>
        <row r="3529">
          <cell r="A3529" t="str">
            <v>23436/004</v>
          </cell>
          <cell r="B3529" t="str">
            <v>COMPACTACAO MEC/ C/ CONTROLE DO GC&gt;=95% PN (TALUDE E DIQUE)(C/MOTONI</v>
          </cell>
          <cell r="C3529" t="str">
            <v>M3</v>
          </cell>
          <cell r="D3529">
            <v>4.21</v>
          </cell>
        </row>
        <row r="3530">
          <cell r="B3530" t="str">
            <v>VELADORA CATERPILLAR 120B E ROLO COMPRESSOR VIBRATORIO 80 HP)</v>
          </cell>
        </row>
        <row r="3531">
          <cell r="A3531">
            <v>41721</v>
          </cell>
          <cell r="B3531" t="str">
            <v>COMPACTACAO MECANICA A 95% DO PROCTOR NORMAL</v>
          </cell>
          <cell r="C3531" t="str">
            <v>M3</v>
          </cell>
          <cell r="D3531">
            <v>2.1</v>
          </cell>
        </row>
        <row r="3532">
          <cell r="A3532">
            <v>41722</v>
          </cell>
          <cell r="B3532" t="str">
            <v>COMPACTACAO MECANICA A 100% DO PROCTOR NORMAL</v>
          </cell>
          <cell r="C3532" t="str">
            <v>M3</v>
          </cell>
          <cell r="D3532">
            <v>3.31</v>
          </cell>
        </row>
        <row r="3533">
          <cell r="A3533">
            <v>71414</v>
          </cell>
          <cell r="B3533" t="str">
            <v>ESPALHAMENTO E COMPACTAÇÃO DE MATERIAL</v>
          </cell>
        </row>
        <row r="3534">
          <cell r="A3534" t="str">
            <v>71414/001</v>
          </cell>
          <cell r="B3534" t="str">
            <v>ESPALHAMENTO DE MATERIAL DE 1A CATEGORIA COM TRATOR DE ESTEIRA COM 153</v>
          </cell>
          <cell r="C3534" t="str">
            <v>M3</v>
          </cell>
          <cell r="D3534">
            <v>2.2200000000000002</v>
          </cell>
        </row>
        <row r="3535">
          <cell r="A3535" t="str">
            <v>CÓDIGO</v>
          </cell>
          <cell r="B3535" t="str">
            <v>|D E S C R I Ç Ã O                                                   |UN</v>
          </cell>
          <cell r="C3535" t="str">
            <v>IDADE</v>
          </cell>
          <cell r="D3535" t="str">
            <v>|CUSTO TOTAL</v>
          </cell>
        </row>
        <row r="3536">
          <cell r="A3536" t="str">
            <v>ÍNCULO.....:</v>
          </cell>
          <cell r="B3536" t="str">
            <v>NACIONAL CAIXA</v>
          </cell>
        </row>
        <row r="3538">
          <cell r="B3538" t="str">
            <v>HP</v>
          </cell>
        </row>
        <row r="3539">
          <cell r="A3539" t="str">
            <v>PARE</v>
          </cell>
          <cell r="B3539" t="str">
            <v>PAREDES/PAINEIS</v>
          </cell>
        </row>
        <row r="3540">
          <cell r="A3540">
            <v>63</v>
          </cell>
          <cell r="B3540" t="str">
            <v>ALVENARIA DE TIJOLOS CERAMICOS</v>
          </cell>
        </row>
        <row r="3541">
          <cell r="A3541">
            <v>5616</v>
          </cell>
          <cell r="B3541" t="str">
            <v>ALVENARIA DE TIJOLO MACICO COMUM (E=20CM) ASSENTES C/ARG DE CIMENTO E</v>
          </cell>
          <cell r="C3541" t="str">
            <v>M2</v>
          </cell>
          <cell r="D3541">
            <v>80.84</v>
          </cell>
        </row>
        <row r="3542">
          <cell r="B3542" t="str">
            <v>AREIA (1:7), SEM REVESTIMENTO</v>
          </cell>
        </row>
        <row r="3543">
          <cell r="A3543">
            <v>6076</v>
          </cell>
          <cell r="B3543" t="str">
            <v>RASGOS E ENCHIMENTOS EM ALVENARIA PARA PASSAGEM DE TUBULACAO</v>
          </cell>
          <cell r="C3543" t="str">
            <v>M</v>
          </cell>
          <cell r="D3543">
            <v>8.09</v>
          </cell>
        </row>
        <row r="3544">
          <cell r="B3544" t="str">
            <v>COM DIAMETRO DE 65 MM (2 1/2") A 100 MM (4")</v>
          </cell>
        </row>
        <row r="3545">
          <cell r="A3545">
            <v>6080</v>
          </cell>
          <cell r="B3545" t="str">
            <v>RASGOS E FECHAMENTOS EM ALVENARIA P/PASSAGEM DE TUBULACAO</v>
          </cell>
          <cell r="C3545" t="str">
            <v>M</v>
          </cell>
          <cell r="D3545">
            <v>3.73</v>
          </cell>
        </row>
        <row r="3546">
          <cell r="B3546" t="str">
            <v>ELETRICA - 1/2" A 1 " (INCLUSIVE)</v>
          </cell>
        </row>
        <row r="3547">
          <cell r="A3547">
            <v>6083</v>
          </cell>
          <cell r="B3547" t="str">
            <v>RASGOS E FECHAMENTOS EM ALVENARIA P/PASSAGEM DE TUBULACAO</v>
          </cell>
          <cell r="C3547" t="str">
            <v>M</v>
          </cell>
          <cell r="D3547">
            <v>3.75</v>
          </cell>
        </row>
        <row r="3548">
          <cell r="B3548" t="str">
            <v>HIDRAULICA - 1/2" (20MM) A 1" (25MM), INCLUSIVE</v>
          </cell>
        </row>
        <row r="3549">
          <cell r="A3549">
            <v>6084</v>
          </cell>
          <cell r="B3549" t="str">
            <v>RASGOS E FECHAMENTOS EM ALVENARIA P/PASSAGEM DE TUBULACAO</v>
          </cell>
          <cell r="C3549" t="str">
            <v>M</v>
          </cell>
          <cell r="D3549">
            <v>5.64</v>
          </cell>
        </row>
        <row r="3550">
          <cell r="B3550" t="str">
            <v>HIDRAULICA - 1 1/4" (32MM) A 1 1/2" (50 MM)</v>
          </cell>
        </row>
        <row r="3551">
          <cell r="A3551">
            <v>6110</v>
          </cell>
          <cell r="B3551" t="str">
            <v>ALVENARIA DE EMBASAMENTO EM TIJOLOS CERAMICOS MACICOS 5X10X20CM,</v>
          </cell>
          <cell r="C3551" t="str">
            <v>M3</v>
          </cell>
          <cell r="D3551">
            <v>371.69</v>
          </cell>
        </row>
        <row r="3552">
          <cell r="B3552" t="str">
            <v>ASSENTES C/ ARG. CIM/CAL/AREIA 1:2:8 JUNTAS 12MM (INCL 5% PERDAS)</v>
          </cell>
        </row>
        <row r="3553">
          <cell r="A3553">
            <v>6113</v>
          </cell>
          <cell r="B3553" t="str">
            <v>APERTO(ENCUNHAMENTO) C/TIJOLO CERAM MACICO EM ALVENARIA DE 1,0VEZ/20CM</v>
          </cell>
          <cell r="C3553" t="str">
            <v>M</v>
          </cell>
          <cell r="D3553">
            <v>12.13</v>
          </cell>
        </row>
        <row r="3554">
          <cell r="A3554">
            <v>10449</v>
          </cell>
          <cell r="B3554" t="str">
            <v>ALVENARIA 1/2 VEZ TIJOLO CERAMICO MACICO</v>
          </cell>
        </row>
        <row r="3555">
          <cell r="A3555" t="str">
            <v>10449/001</v>
          </cell>
          <cell r="B3555" t="str">
            <v>ALVENARIA 1/2 VEZ TIJOLO CERAMICO MACICO 5X10X20CM ASSENTADO COM</v>
          </cell>
          <cell r="C3555" t="str">
            <v>M2</v>
          </cell>
          <cell r="D3555">
            <v>40.57</v>
          </cell>
        </row>
        <row r="3556">
          <cell r="B3556" t="str">
            <v>ARGAM. CIM/CAL/AREIA 1:2:8 -JUNTAS 12MM (INCL 5% PERDA TIJOLOS)</v>
          </cell>
        </row>
        <row r="3557">
          <cell r="A3557" t="str">
            <v>10449/002</v>
          </cell>
          <cell r="B3557" t="str">
            <v>CAIXA ALVENARIA TIJOLOS CERAMICOS MACICOS 1/2 VEZ 60X60X60CM-DIM EXTER</v>
          </cell>
          <cell r="C3557" t="str">
            <v>UN</v>
          </cell>
          <cell r="D3557">
            <v>75.849999999999994</v>
          </cell>
        </row>
        <row r="3558">
          <cell r="A3558">
            <v>23751</v>
          </cell>
          <cell r="B3558" t="str">
            <v>APERTO DE ALVENARIA C/ ARGAMASSA</v>
          </cell>
        </row>
        <row r="3559">
          <cell r="A3559" t="str">
            <v>23751/001</v>
          </cell>
          <cell r="B3559" t="str">
            <v>APERTO (ENCUNHAMENTO) C/ARG.CIM/CAL/AREIA 1:0,5:8 E=3CM-ALV. 1/2 VEZ</v>
          </cell>
          <cell r="C3559" t="str">
            <v>M</v>
          </cell>
          <cell r="D3559">
            <v>2.41</v>
          </cell>
        </row>
        <row r="3560">
          <cell r="A3560" t="str">
            <v>23751/002</v>
          </cell>
          <cell r="B3560" t="str">
            <v>APERTO (ENCUNHAMENTO) EM ALVENARIA DE 1 VEZ C/ ARGAMASSA DE</v>
          </cell>
          <cell r="C3560" t="str">
            <v>M</v>
          </cell>
          <cell r="D3560">
            <v>3.89</v>
          </cell>
        </row>
        <row r="3561">
          <cell r="B3561" t="str">
            <v>CIM/CAL/AREIA 1:0,5:8 E=3,0CM</v>
          </cell>
        </row>
        <row r="3562">
          <cell r="A3562" t="str">
            <v>23751/003</v>
          </cell>
          <cell r="B3562" t="str">
            <v>APERTO (ENCUNHAMENTO) EM ALVENARIA DE 1/2 VEZ C/ ARGAMASSA DE</v>
          </cell>
          <cell r="C3562" t="str">
            <v>M</v>
          </cell>
          <cell r="D3562">
            <v>2.41</v>
          </cell>
        </row>
        <row r="3563">
          <cell r="B3563" t="str">
            <v>CIM/CAL/AREIA 1:0,5:8 E=3,0CM</v>
          </cell>
        </row>
        <row r="3564">
          <cell r="A3564">
            <v>23752</v>
          </cell>
          <cell r="B3564" t="str">
            <v>ALVENARIA DE 1 VEZ DE TIJOLO CERAMICO FURADO</v>
          </cell>
        </row>
        <row r="3565">
          <cell r="A3565" t="str">
            <v>23752/001</v>
          </cell>
          <cell r="B3565" t="str">
            <v>ALVENARIA 1 VEZ C/TIJOLO FURADO 10X20X20CM C/ARG. CIM/CAL/AREIA 1:2:8</v>
          </cell>
          <cell r="C3565" t="str">
            <v>M2</v>
          </cell>
          <cell r="D3565">
            <v>37.869999999999997</v>
          </cell>
        </row>
        <row r="3566">
          <cell r="A3566" t="str">
            <v>CÓDIGO</v>
          </cell>
          <cell r="B3566" t="str">
            <v>|D E S C R I Ç Ã O                                                   |UN</v>
          </cell>
          <cell r="C3566" t="str">
            <v>IDADE</v>
          </cell>
          <cell r="D3566" t="str">
            <v>|CUSTO TOTAL</v>
          </cell>
        </row>
        <row r="3567">
          <cell r="A3567" t="str">
            <v>ÍNCULO.....:</v>
          </cell>
          <cell r="B3567" t="str">
            <v>NACIONAL CAIXA</v>
          </cell>
        </row>
        <row r="3569">
          <cell r="B3569" t="str">
            <v>JUNTAS 12MM, C/5% PERDAS TIJOLOS</v>
          </cell>
        </row>
        <row r="3570">
          <cell r="A3570" t="str">
            <v>23752/002</v>
          </cell>
          <cell r="B3570" t="str">
            <v>ALVENARIA 1,0 VEZ C/TIJOLOS CERAMICOS FURADOS 10X20X20CM ASSENTES C/</v>
          </cell>
          <cell r="C3570" t="str">
            <v>M2</v>
          </cell>
          <cell r="D3570">
            <v>37.869999999999997</v>
          </cell>
        </row>
        <row r="3571">
          <cell r="B3571" t="str">
            <v>ARG. CIM/CAL/AREIA 1:2:8 JUNTAS 12MM (C/5% PERDAS TIJOLOS)</v>
          </cell>
        </row>
        <row r="3572">
          <cell r="A3572">
            <v>23776</v>
          </cell>
          <cell r="B3572" t="str">
            <v>ALVENARIA 1/2 VEZ DE TIJOLO CERAMICO FURADO</v>
          </cell>
        </row>
        <row r="3573">
          <cell r="A3573" t="str">
            <v>23776/001</v>
          </cell>
          <cell r="B3573" t="str">
            <v>ALVENARIA 1/2 VEZ DE TIJOLO CERAMICO FURADO 10X20X20CM, ASSENTADO COM</v>
          </cell>
          <cell r="C3573" t="str">
            <v>M2</v>
          </cell>
          <cell r="D3573">
            <v>18.440000000000001</v>
          </cell>
        </row>
        <row r="3574">
          <cell r="B3574" t="str">
            <v>ARGAMASSA 1:2:8 CIM/CAL/AREIA, JUNTAS 12MM</v>
          </cell>
        </row>
        <row r="3575">
          <cell r="A3575" t="str">
            <v>23776/002</v>
          </cell>
          <cell r="B3575" t="str">
            <v>ALVENARIA 1/2 VEZ TIJOLO CERAMICO FURADO 10X20X20CM, ASSENTES C/ARG.</v>
          </cell>
          <cell r="C3575" t="str">
            <v>M2</v>
          </cell>
          <cell r="D3575">
            <v>18.440000000000001</v>
          </cell>
        </row>
        <row r="3576">
          <cell r="B3576" t="str">
            <v>CIM/CAL/AREIA 1:2:8 JUNTAS 12MM (INCLUI 5% PERDAS DE TIJOLOS)</v>
          </cell>
        </row>
        <row r="3577">
          <cell r="A3577">
            <v>68049</v>
          </cell>
          <cell r="B3577" t="str">
            <v>CINTA E CONTRA-VERGA EM TIJOLO MACICO 1/2VEZ</v>
          </cell>
          <cell r="C3577" t="str">
            <v>M2</v>
          </cell>
          <cell r="D3577">
            <v>61.58</v>
          </cell>
        </row>
        <row r="3578">
          <cell r="A3578">
            <v>68457</v>
          </cell>
          <cell r="B3578" t="str">
            <v>ALVENARIA BLOCO CERAM ESTRUT 14X19X29 ARGAMASSA 1:3 CIMENTO E AREIA</v>
          </cell>
        </row>
        <row r="3579">
          <cell r="B3579" t="str">
            <v>C/GROUT E ARMACAO.</v>
          </cell>
        </row>
        <row r="3580">
          <cell r="A3580" t="str">
            <v>68457/001</v>
          </cell>
          <cell r="B3580" t="str">
            <v>ALVENARIA BLOCO CERAM ESTRUT 14X19X29 ARGAMASSA 1:3 CIMENTO E AREIA</v>
          </cell>
          <cell r="C3580" t="str">
            <v>M2</v>
          </cell>
          <cell r="D3580">
            <v>26.84</v>
          </cell>
        </row>
        <row r="3581">
          <cell r="B3581" t="str">
            <v>C/GROUT E ARMACAO.</v>
          </cell>
        </row>
        <row r="3582">
          <cell r="A3582">
            <v>68581</v>
          </cell>
          <cell r="B3582" t="str">
            <v>ALVENARIA 10CM TIJ CER FURADO 10X10X20CM CIMENTO/AREIA 1:10</v>
          </cell>
        </row>
        <row r="3583">
          <cell r="A3583" t="str">
            <v>68581/001</v>
          </cell>
          <cell r="B3583" t="str">
            <v>ALVENARIA 10CM TIJ CER FURADO 10X20X20CM CIMENTO/SAIBRO 1:8</v>
          </cell>
          <cell r="C3583" t="str">
            <v>M2</v>
          </cell>
          <cell r="D3583">
            <v>19.89</v>
          </cell>
        </row>
        <row r="3584">
          <cell r="A3584" t="str">
            <v>68581/002</v>
          </cell>
          <cell r="B3584" t="str">
            <v>ALVENARIA 20CM TIJ CER FURADO 10X20X20CM CIMENTO/SAIBRO 1:8</v>
          </cell>
          <cell r="C3584" t="str">
            <v>M2</v>
          </cell>
          <cell r="D3584">
            <v>34.39</v>
          </cell>
        </row>
        <row r="3585">
          <cell r="A3585" t="str">
            <v>68581/003</v>
          </cell>
          <cell r="B3585" t="str">
            <v>ALVENARIA 10CM TIJ CER FURADO 10X20X20CM CIMENTO/AREIA 1:4</v>
          </cell>
          <cell r="C3585" t="str">
            <v>M2</v>
          </cell>
          <cell r="D3585">
            <v>20.54</v>
          </cell>
        </row>
        <row r="3586">
          <cell r="A3586" t="str">
            <v>68581/004</v>
          </cell>
          <cell r="B3586" t="str">
            <v>ALVENARIA 20CM TIJ CER FURADO 10X20X20CM CIMENTO/AREIA 1:4</v>
          </cell>
          <cell r="C3586" t="str">
            <v>M2</v>
          </cell>
          <cell r="D3586">
            <v>35.299999999999997</v>
          </cell>
        </row>
        <row r="3587">
          <cell r="A3587" t="str">
            <v>68581/005</v>
          </cell>
          <cell r="B3587" t="str">
            <v>ALVENARIA 10CM TIJ CER FURADO 10X20X20CM CIMENTO/AREIA/SAIBRO 1:2:6</v>
          </cell>
          <cell r="C3587" t="str">
            <v>M2</v>
          </cell>
          <cell r="D3587">
            <v>20.100000000000001</v>
          </cell>
        </row>
        <row r="3588">
          <cell r="A3588" t="str">
            <v>68581/006</v>
          </cell>
          <cell r="B3588" t="str">
            <v>ALVENARIA 20CM TIJ CER FURADO 10X20X20CM CIMENTO/AREIA/SAIBRO 1:2:6</v>
          </cell>
          <cell r="C3588" t="str">
            <v>M2</v>
          </cell>
          <cell r="D3588">
            <v>34.97</v>
          </cell>
        </row>
        <row r="3589">
          <cell r="A3589" t="str">
            <v>68581/007</v>
          </cell>
          <cell r="B3589" t="str">
            <v>ALVENARIA 10CM TIJ CER FURADO 10X20X20CM CIMENTO/AREIA 1:7</v>
          </cell>
          <cell r="C3589" t="str">
            <v>M2</v>
          </cell>
          <cell r="D3589">
            <v>19.84</v>
          </cell>
        </row>
        <row r="3590">
          <cell r="A3590" t="str">
            <v>68581/008</v>
          </cell>
          <cell r="B3590" t="str">
            <v>ALVENARIA 10CM TIJ CER FURADO 10X20X20CM CIMENTO/AREIA/SAIBRO 1:4:6</v>
          </cell>
          <cell r="C3590" t="str">
            <v>M2</v>
          </cell>
          <cell r="D3590">
            <v>19.95</v>
          </cell>
        </row>
        <row r="3591">
          <cell r="A3591" t="str">
            <v>68581/009</v>
          </cell>
          <cell r="B3591" t="str">
            <v>ALVENARIA 10CM TIJ CER FURADO 10X20X20CM CIMENTO/AREIA/SAIBRO 1:3:7</v>
          </cell>
          <cell r="C3591" t="str">
            <v>M2</v>
          </cell>
          <cell r="D3591">
            <v>19.95</v>
          </cell>
        </row>
        <row r="3592">
          <cell r="A3592" t="str">
            <v>68581/010</v>
          </cell>
          <cell r="B3592" t="str">
            <v>ALVENARIA 20CM TIJ CER FURADO 10X20X20CM CIMENTO/AREIA/SAIBRO 1:3:7</v>
          </cell>
          <cell r="C3592" t="str">
            <v>M2</v>
          </cell>
          <cell r="D3592">
            <v>34.56</v>
          </cell>
        </row>
        <row r="3593">
          <cell r="A3593" t="str">
            <v>68581/012</v>
          </cell>
          <cell r="B3593" t="str">
            <v>ALVENARIA 10CM TIJ CER FURADO 10X20X20CM CIMENTO/AREIA/SAIBRO 1:6:2</v>
          </cell>
          <cell r="C3593" t="str">
            <v>M2</v>
          </cell>
          <cell r="D3593">
            <v>20.100000000000001</v>
          </cell>
        </row>
        <row r="3594">
          <cell r="A3594" t="str">
            <v>68581/013</v>
          </cell>
          <cell r="B3594" t="str">
            <v>ALVENARIA 10CM TIJ CER FURADO 10X20X20CM CIMENTO/AREIA/SAIBRO 1:4:4</v>
          </cell>
          <cell r="C3594" t="str">
            <v>M2</v>
          </cell>
          <cell r="D3594">
            <v>20.100000000000001</v>
          </cell>
        </row>
        <row r="3595">
          <cell r="A3595" t="str">
            <v>68581/014</v>
          </cell>
          <cell r="B3595" t="str">
            <v>ALVENARIA 10CM TIJ CER FURADO 10X20X20CM CIMENTO/AREIA/SAIBRO 1:3:5</v>
          </cell>
          <cell r="C3595" t="str">
            <v>M2</v>
          </cell>
          <cell r="D3595">
            <v>20.100000000000001</v>
          </cell>
        </row>
        <row r="3596">
          <cell r="A3596" t="str">
            <v>68581/015</v>
          </cell>
          <cell r="B3596" t="str">
            <v>ALVENARIA 10CM TIJ CER FURADO 10X20X20CM CIMENTO/AREIA/SAIBRO 1:5:3</v>
          </cell>
          <cell r="C3596" t="str">
            <v>M2</v>
          </cell>
          <cell r="D3596">
            <v>20.100000000000001</v>
          </cell>
        </row>
        <row r="3597">
          <cell r="A3597" t="str">
            <v>CÓDIGO</v>
          </cell>
          <cell r="B3597" t="str">
            <v>|D E S C R I Ç Ã O                                                   |UN</v>
          </cell>
          <cell r="C3597" t="str">
            <v>IDADE</v>
          </cell>
          <cell r="D3597" t="str">
            <v>|CUSTO TOTAL</v>
          </cell>
        </row>
        <row r="3598">
          <cell r="A3598" t="str">
            <v>ÍNCULO.....:</v>
          </cell>
          <cell r="B3598" t="str">
            <v>NACIONAL CAIXA</v>
          </cell>
        </row>
        <row r="3600">
          <cell r="A3600" t="str">
            <v>68581/016</v>
          </cell>
          <cell r="B3600" t="str">
            <v>ALVENARIA 20CM TIJ CER FURADO 10X20X20CM CIMENTO/AREIA/SAIBRO 1:5:3</v>
          </cell>
          <cell r="C3600" t="str">
            <v>M2</v>
          </cell>
          <cell r="D3600">
            <v>34.97</v>
          </cell>
        </row>
        <row r="3601">
          <cell r="A3601" t="str">
            <v>68581/017</v>
          </cell>
          <cell r="B3601" t="str">
            <v>ALVENARIA 10CM TIJ CER FURADO 10X20X20CM CIMENTO/AREIA 1:10</v>
          </cell>
          <cell r="C3601" t="str">
            <v>M2</v>
          </cell>
          <cell r="D3601">
            <v>19.649999999999999</v>
          </cell>
        </row>
        <row r="3602">
          <cell r="A3602" t="str">
            <v>68581/018</v>
          </cell>
          <cell r="B3602" t="str">
            <v>ALVENARIA 10CM TIJ CER FURADO 10X20X20CM CIMENTO/SAIBRO 1:6</v>
          </cell>
          <cell r="C3602" t="str">
            <v>M2</v>
          </cell>
          <cell r="D3602">
            <v>19.93</v>
          </cell>
        </row>
        <row r="3603">
          <cell r="A3603" t="str">
            <v>68581/019</v>
          </cell>
          <cell r="B3603" t="str">
            <v>ALVENARIA 30CM TIJ CER FURADO 10X20X20CM CIMENTO/SAIBRO 1:8</v>
          </cell>
          <cell r="C3603" t="str">
            <v>M2</v>
          </cell>
          <cell r="D3603">
            <v>56.19</v>
          </cell>
        </row>
        <row r="3604">
          <cell r="A3604" t="str">
            <v>68581/020</v>
          </cell>
          <cell r="B3604" t="str">
            <v>ALVENARIA 10CM TIJ CER FURADO 10X20X30CM CIMENTO/AREIA/SAIBRO 1:3:5</v>
          </cell>
          <cell r="C3604" t="str">
            <v>M2</v>
          </cell>
          <cell r="D3604">
            <v>16.18</v>
          </cell>
        </row>
        <row r="3605">
          <cell r="A3605" t="str">
            <v>68581/021</v>
          </cell>
          <cell r="B3605" t="str">
            <v>ALVENARIA 20CM TIJ CER FURADO 10X20X30CM CIMENTO/AREIA/SAIBRO 1:3:5</v>
          </cell>
          <cell r="C3605" t="str">
            <v>M2</v>
          </cell>
          <cell r="D3605">
            <v>33.24</v>
          </cell>
        </row>
        <row r="3606">
          <cell r="A3606" t="str">
            <v>68581/022</v>
          </cell>
          <cell r="B3606" t="str">
            <v>ALVENARIA 10CM TIJ CER FURADO 10X20X30CM CIMENTO/SAIBRO 1:8</v>
          </cell>
          <cell r="C3606" t="str">
            <v>M2</v>
          </cell>
          <cell r="D3606">
            <v>15.95</v>
          </cell>
        </row>
        <row r="3607">
          <cell r="A3607" t="str">
            <v>68581/023</v>
          </cell>
          <cell r="B3607" t="str">
            <v>ALVENARIA 20CM TIJ CER FURADO 10X20X30CM CIMENTO/SAIBRO 1:8</v>
          </cell>
          <cell r="C3607" t="str">
            <v>M2</v>
          </cell>
          <cell r="D3607">
            <v>32.46</v>
          </cell>
        </row>
        <row r="3608">
          <cell r="A3608" t="str">
            <v>68581/024</v>
          </cell>
          <cell r="B3608" t="str">
            <v>ALVENARIA 10CM TIJ CER FURADO 10X20X30CM CIMENTO/AREIA 1:7</v>
          </cell>
          <cell r="C3608" t="str">
            <v>M2</v>
          </cell>
          <cell r="D3608">
            <v>15.93</v>
          </cell>
        </row>
        <row r="3609">
          <cell r="A3609" t="str">
            <v>68581/025</v>
          </cell>
          <cell r="B3609" t="str">
            <v>ALVENARIA 10CM TIJ CER FURADO 10X10X20CM CIMENTO/SAIBRO 1:8</v>
          </cell>
          <cell r="C3609" t="str">
            <v>M2</v>
          </cell>
          <cell r="D3609">
            <v>28.87</v>
          </cell>
        </row>
        <row r="3610">
          <cell r="A3610" t="str">
            <v>68581/026</v>
          </cell>
          <cell r="B3610" t="str">
            <v>ALVENARIA 20CM TIJ CER FURADO 10X10X20CM CIMENTO/AREIA 1:8</v>
          </cell>
          <cell r="C3610" t="str">
            <v>M2</v>
          </cell>
          <cell r="D3610">
            <v>54.16</v>
          </cell>
        </row>
        <row r="3611">
          <cell r="A3611" t="str">
            <v>68581/027</v>
          </cell>
          <cell r="B3611" t="str">
            <v>ALVENARIA 10CM TIJ CER FURADO 10X10X20CM CIMENTO/AREIA 1:10</v>
          </cell>
          <cell r="C3611" t="str">
            <v>M2</v>
          </cell>
          <cell r="D3611">
            <v>28.36</v>
          </cell>
        </row>
        <row r="3612">
          <cell r="A3612" t="str">
            <v>68581/028</v>
          </cell>
          <cell r="B3612" t="str">
            <v>ALVENARIA 10CM TIJ CER FURADO 10X10X20CM CIMENTO/SAIBRO 1:6</v>
          </cell>
          <cell r="C3612" t="str">
            <v>M2</v>
          </cell>
          <cell r="D3612">
            <v>28.95</v>
          </cell>
        </row>
        <row r="3613">
          <cell r="A3613" t="str">
            <v>68581/029</v>
          </cell>
          <cell r="B3613" t="str">
            <v>ALVENARIA 10CM TIJ CER FURADO 10X15X20CM CIMENTO/AREIA 1:4</v>
          </cell>
          <cell r="C3613" t="str">
            <v>M2</v>
          </cell>
          <cell r="D3613">
            <v>23.97</v>
          </cell>
        </row>
        <row r="3614">
          <cell r="A3614" t="str">
            <v>68581/030</v>
          </cell>
          <cell r="B3614" t="str">
            <v>ALVENARIA 10CM TIJ CER FURADO 10X15X20CM CIMENTO/SAIBRO 1:8</v>
          </cell>
          <cell r="C3614" t="str">
            <v>M2</v>
          </cell>
          <cell r="D3614">
            <v>23.15</v>
          </cell>
        </row>
        <row r="3615">
          <cell r="A3615">
            <v>68582</v>
          </cell>
          <cell r="B3615" t="str">
            <v>ALVENARIA BLOCO CERAM ESTRUT 14X19X29 ARGAMASSA 1:3 CIMENTO E AREIA</v>
          </cell>
        </row>
        <row r="3616">
          <cell r="B3616" t="str">
            <v>C/GROUT E ARMACAO.</v>
          </cell>
        </row>
        <row r="3617">
          <cell r="A3617" t="str">
            <v>68582/001</v>
          </cell>
          <cell r="B3617" t="str">
            <v>ALVENARIA TIJOLO CERAMICO MACICO 10CM ARGAMASSA 1:8 CIMENTO E SAIBRO</v>
          </cell>
          <cell r="C3617" t="str">
            <v>M2</v>
          </cell>
          <cell r="D3617">
            <v>37.46</v>
          </cell>
        </row>
        <row r="3618">
          <cell r="A3618" t="str">
            <v>68582/002</v>
          </cell>
          <cell r="B3618" t="str">
            <v>ALVENARIA TIJOLO CERAMICO MACICO  6CM ARGAMASSA 1:8 CIMENTO E SAIBRO</v>
          </cell>
          <cell r="C3618" t="str">
            <v>M2</v>
          </cell>
          <cell r="D3618">
            <v>30.17</v>
          </cell>
        </row>
        <row r="3619">
          <cell r="A3619" t="str">
            <v>68582/003</v>
          </cell>
          <cell r="B3619" t="str">
            <v>ALVENARIA TIJOLO CERAMICO FURADO 10CM ARGAMASSA 1:8 CIMENTO E SAIBRO</v>
          </cell>
          <cell r="C3619" t="str">
            <v>M2</v>
          </cell>
          <cell r="D3619">
            <v>20.059999999999999</v>
          </cell>
        </row>
        <row r="3620">
          <cell r="A3620" t="str">
            <v>68582/004</v>
          </cell>
          <cell r="B3620" t="str">
            <v>ALVENARIA TIJOLO CERAMICO FURADO 20CM ARGAMASSA 1:8 CIMENTO E SAIBRO</v>
          </cell>
          <cell r="C3620" t="str">
            <v>M2</v>
          </cell>
          <cell r="D3620">
            <v>36.43</v>
          </cell>
        </row>
        <row r="3621">
          <cell r="A3621">
            <v>64</v>
          </cell>
          <cell r="B3621" t="str">
            <v>ALVENARIA DE ELEMENTOS VAZADOS CERAMICOS</v>
          </cell>
        </row>
        <row r="3622">
          <cell r="A3622">
            <v>9875</v>
          </cell>
          <cell r="B3622" t="str">
            <v>COBOGO CERAMICO 20 X 20CM ASSENTADO C/ARGAMASSA DE CIMENTO E AREIA 1:4</v>
          </cell>
          <cell r="C3622" t="str">
            <v>M2</v>
          </cell>
          <cell r="D3622">
            <v>44.39</v>
          </cell>
        </row>
        <row r="3623">
          <cell r="A3623">
            <v>65</v>
          </cell>
          <cell r="B3623" t="str">
            <v>ALVENARIA DE BLOCOS DE CONCRETO</v>
          </cell>
        </row>
        <row r="3624">
          <cell r="A3624">
            <v>23718</v>
          </cell>
          <cell r="B3624" t="str">
            <v>ALVENARIA BLOCO CONCRETO</v>
          </cell>
        </row>
        <row r="3625">
          <cell r="A3625" t="str">
            <v>23718/001</v>
          </cell>
          <cell r="B3625" t="str">
            <v>ALVEN 1/2 VEZ BL CONCR 9X19X39CM C/ARG CIM/CAL/AREIA 1:1/2:8 (VEDACAO)</v>
          </cell>
          <cell r="C3625" t="str">
            <v>M2</v>
          </cell>
          <cell r="D3625">
            <v>15.77</v>
          </cell>
        </row>
        <row r="3626">
          <cell r="A3626" t="str">
            <v>23718/002</v>
          </cell>
          <cell r="B3626" t="str">
            <v>ALVEN BL CONCR 15X20X40CM C/ ARG CIM/CAL/AREIA 1:1/2:8 (VEDACAO)</v>
          </cell>
          <cell r="C3626" t="str">
            <v>M2</v>
          </cell>
          <cell r="D3626">
            <v>20.46</v>
          </cell>
        </row>
        <row r="3627">
          <cell r="A3627" t="str">
            <v>23718/003</v>
          </cell>
          <cell r="B3627" t="str">
            <v>ALVEN BL CONCR 20X20X40CM C/ARG CIM/CAL/AREIA 1:1/2:8 (VEDACAO)</v>
          </cell>
          <cell r="C3627" t="str">
            <v>M2</v>
          </cell>
          <cell r="D3627">
            <v>24.27</v>
          </cell>
        </row>
        <row r="3628">
          <cell r="A3628" t="str">
            <v>CÓDIGO</v>
          </cell>
          <cell r="B3628" t="str">
            <v>|D E S C R I Ç Ã O                                                   |UN</v>
          </cell>
          <cell r="C3628" t="str">
            <v>IDADE</v>
          </cell>
          <cell r="D3628" t="str">
            <v>|CUSTO TOTAL</v>
          </cell>
        </row>
        <row r="3629">
          <cell r="A3629" t="str">
            <v>ÍNCULO.....:</v>
          </cell>
          <cell r="B3629" t="str">
            <v>NACIONAL CAIXA</v>
          </cell>
        </row>
        <row r="3631">
          <cell r="A3631" t="str">
            <v>23718/004</v>
          </cell>
          <cell r="B3631" t="str">
            <v>ALVEN BL CONCRETO POROSO 20X20X20CM (VEDACAO)</v>
          </cell>
          <cell r="C3631" t="str">
            <v>M2</v>
          </cell>
          <cell r="D3631">
            <v>23.73</v>
          </cell>
        </row>
        <row r="3632">
          <cell r="A3632" t="str">
            <v>23718/005</v>
          </cell>
          <cell r="B3632" t="str">
            <v>ALV BL CONC 10X20X40CM ASSENT C/ ARG. CIM/CAL/AREIA 1:0,5:11 (VEDACAO)</v>
          </cell>
          <cell r="C3632" t="str">
            <v>M2</v>
          </cell>
          <cell r="D3632">
            <v>17.27</v>
          </cell>
        </row>
        <row r="3633">
          <cell r="A3633" t="str">
            <v>23718/006</v>
          </cell>
          <cell r="B3633" t="str">
            <v>ALV BL CONC 10X20X40CM,CIM/CAL/AREIA 1:0,5:11,E=14CM (VEDACAO)</v>
          </cell>
          <cell r="C3633" t="str">
            <v>M2</v>
          </cell>
          <cell r="D3633">
            <v>18.510000000000002</v>
          </cell>
        </row>
        <row r="3634">
          <cell r="A3634" t="str">
            <v>23718/007</v>
          </cell>
          <cell r="B3634" t="str">
            <v>ALV BL CONC CANALETA 15X20X40CM, CIM/CAL/AREIA 1:0,5:11 (VEDACAO)</v>
          </cell>
          <cell r="C3634" t="str">
            <v>M2</v>
          </cell>
          <cell r="D3634">
            <v>28.19</v>
          </cell>
        </row>
        <row r="3635">
          <cell r="A3635" t="str">
            <v>23718/008</v>
          </cell>
          <cell r="B3635" t="str">
            <v>ALV ESTRUTURAL BL CONC 15X20X40CM -4.5MPA, ARG.CIM/CAL/AREIA 1:5:11</v>
          </cell>
          <cell r="C3635" t="str">
            <v>M2</v>
          </cell>
          <cell r="D3635">
            <v>22.73</v>
          </cell>
        </row>
        <row r="3636">
          <cell r="A3636" t="str">
            <v>23718/009</v>
          </cell>
          <cell r="B3636" t="str">
            <v>ALV ESTRUTURAL BL CONC 15X20X40CM -4.5MPA, ARG.CIM/CAL/AREIA 1:0,25:4</v>
          </cell>
          <cell r="C3636" t="str">
            <v>M2</v>
          </cell>
          <cell r="D3636">
            <v>26.51</v>
          </cell>
        </row>
        <row r="3637">
          <cell r="A3637" t="str">
            <v>23718/010</v>
          </cell>
          <cell r="B3637" t="str">
            <v>ALV ESTRUTUR CANALETA CONCR 20X20X20CM - 4,5MPA  ASSENTADA COM ARGAMAS</v>
          </cell>
          <cell r="C3637" t="str">
            <v>M2</v>
          </cell>
          <cell r="D3637">
            <v>23.7</v>
          </cell>
        </row>
        <row r="3638">
          <cell r="B3638" t="str">
            <v>CIM/CAL/AREIA 1:0,25:4  E = 14 CM</v>
          </cell>
        </row>
        <row r="3639">
          <cell r="A3639" t="str">
            <v>23718/011</v>
          </cell>
          <cell r="B3639" t="str">
            <v>ALV ESTRUTUR CANALETA CONCR 10X20X20CM - 4,5MPA  ASSENTADA COM ARGAMAS</v>
          </cell>
          <cell r="C3639" t="str">
            <v>M2</v>
          </cell>
          <cell r="D3639">
            <v>19.91</v>
          </cell>
        </row>
        <row r="3640">
          <cell r="B3640" t="str">
            <v>CIM/CAL/AREIA 1:0,25:4</v>
          </cell>
        </row>
        <row r="3641">
          <cell r="A3641" t="str">
            <v>23718/012</v>
          </cell>
          <cell r="B3641" t="str">
            <v>ALV ESTRUTURAL BL CONC 20X20X40CM -4.5MPA, ARG.CIM/CAL/AREIA 1:0,25:4</v>
          </cell>
          <cell r="C3641" t="str">
            <v>M2</v>
          </cell>
          <cell r="D3641">
            <v>32.450000000000003</v>
          </cell>
        </row>
        <row r="3642">
          <cell r="A3642" t="str">
            <v>23718/013</v>
          </cell>
          <cell r="B3642" t="str">
            <v>ALVENARIA 1,0 VEZ C/BLOCOS CONCRETO 20X20X40CM ASSENTES C/ ARG.</v>
          </cell>
          <cell r="C3642" t="str">
            <v>M2</v>
          </cell>
          <cell r="D3642">
            <v>24.27</v>
          </cell>
        </row>
        <row r="3643">
          <cell r="B3643" t="str">
            <v>CIM/CAL/AREIA 1:0,5:8 JUNTAS 10MM (INCL 5% PERDAS BLOCOS)</v>
          </cell>
        </row>
        <row r="3644">
          <cell r="A3644" t="str">
            <v>23718/014</v>
          </cell>
          <cell r="B3644" t="str">
            <v>ALVENARIA 1/2 VEZ BLOCOS CONCRETO 10X20X40CM ASSENTES C/ PASTA</v>
          </cell>
          <cell r="C3644" t="str">
            <v>M2</v>
          </cell>
          <cell r="D3644">
            <v>13.17</v>
          </cell>
        </row>
        <row r="3645">
          <cell r="B3645" t="str">
            <v>DE ARG. COLANTE, JUNTA DE 5MM (INCLUI 5% DE PERDAS DE TIJOLOS)</v>
          </cell>
        </row>
        <row r="3646">
          <cell r="A3646" t="str">
            <v>23718/015</v>
          </cell>
          <cell r="B3646" t="str">
            <v>ALVENARIA BLOCOS CONCRETO 15X20X40CM E=15CM ASSENTES C/ ARGAMASSA</v>
          </cell>
          <cell r="C3646" t="str">
            <v>M2</v>
          </cell>
          <cell r="D3646">
            <v>20.46</v>
          </cell>
        </row>
        <row r="3647">
          <cell r="B3647" t="str">
            <v>CIM/CAL/AREIA 1:1/2:8, JUNTAS DE 10MM (INCLUI 5% PERDAS DE BLOCOS)</v>
          </cell>
        </row>
        <row r="3648">
          <cell r="A3648" t="str">
            <v>23718/016</v>
          </cell>
          <cell r="B3648" t="str">
            <v>ALVENARIA 1/2 VEZ BLOCOS CONCRETO 10X20X40CM, ASSENTES C/ ARGAMASSA</v>
          </cell>
          <cell r="C3648" t="str">
            <v>M2</v>
          </cell>
          <cell r="D3648">
            <v>15.77</v>
          </cell>
        </row>
        <row r="3649">
          <cell r="B3649" t="str">
            <v>CIM/CAL/AREIA MEDIA 1:0,5:8 JUNTAS 10MM (INCLUI 5% PERDAS DE BLOCOS)</v>
          </cell>
        </row>
        <row r="3650">
          <cell r="A3650">
            <v>40804</v>
          </cell>
          <cell r="B3650" t="str">
            <v>MARCACAO PARA PAREDE DE BLOCO DE CONCRETO</v>
          </cell>
          <cell r="C3650" t="str">
            <v>M</v>
          </cell>
          <cell r="D3650">
            <v>5.01</v>
          </cell>
        </row>
        <row r="3651">
          <cell r="A3651">
            <v>66</v>
          </cell>
          <cell r="B3651" t="str">
            <v>ALVENARIA DE ELEMENTOS VAZADOS DE CONCRETO</v>
          </cell>
        </row>
        <row r="3652">
          <cell r="A3652">
            <v>23775</v>
          </cell>
          <cell r="B3652" t="str">
            <v>COBOGO CONCRETO</v>
          </cell>
        </row>
        <row r="3653">
          <cell r="A3653" t="str">
            <v>23775/002</v>
          </cell>
          <cell r="B3653" t="str">
            <v>COBOGO CONCRETO PR5-2Q-T 50X50X6CM</v>
          </cell>
          <cell r="C3653" t="str">
            <v>M2</v>
          </cell>
          <cell r="D3653">
            <v>43.07</v>
          </cell>
        </row>
        <row r="3654">
          <cell r="A3654">
            <v>68569</v>
          </cell>
          <cell r="B3654" t="str">
            <v>ALVENARIA ELEMENTO VAZADO CONCRETO (COBOGO)</v>
          </cell>
        </row>
        <row r="3655">
          <cell r="A3655" t="str">
            <v>68569/001</v>
          </cell>
          <cell r="B3655" t="str">
            <v>ALVENARIA ELEM VAZADO CONCRETO 7X50X50CM CIMENTO/AREIA 1:4</v>
          </cell>
          <cell r="C3655" t="str">
            <v>M2</v>
          </cell>
          <cell r="D3655">
            <v>30.24</v>
          </cell>
        </row>
        <row r="3656">
          <cell r="A3656" t="str">
            <v>68569/002</v>
          </cell>
          <cell r="B3656" t="str">
            <v>ALVENARIA ELEM VAZADO CONCRETO VENEZIANA 15X22X39CM 72A-NEO REX CIMENT</v>
          </cell>
          <cell r="C3656" t="str">
            <v>M2</v>
          </cell>
          <cell r="D3656">
            <v>35.49</v>
          </cell>
        </row>
        <row r="3657">
          <cell r="B3657" t="str">
            <v>O/AREIA 1:4</v>
          </cell>
        </row>
        <row r="3658">
          <cell r="A3658" t="str">
            <v>68569/003</v>
          </cell>
          <cell r="B3658" t="str">
            <v>ALVENARIA ELEM VAZADO CONCRETO 7X50X50CM CIMENTO/AREIA 1:3</v>
          </cell>
          <cell r="C3658" t="str">
            <v>M2</v>
          </cell>
          <cell r="D3658">
            <v>30.43</v>
          </cell>
        </row>
        <row r="3659">
          <cell r="A3659" t="str">
            <v>CÓDIGO</v>
          </cell>
          <cell r="B3659" t="str">
            <v>|D E S C R I Ç Ã O                                                   |UN</v>
          </cell>
          <cell r="C3659" t="str">
            <v>IDADE</v>
          </cell>
          <cell r="D3659" t="str">
            <v>|CUSTO TOTAL</v>
          </cell>
        </row>
        <row r="3660">
          <cell r="A3660" t="str">
            <v>ÍNCULO.....:</v>
          </cell>
          <cell r="B3660" t="str">
            <v>NACIONAL CAIXA</v>
          </cell>
        </row>
        <row r="3662">
          <cell r="A3662" t="str">
            <v>68569/004</v>
          </cell>
          <cell r="B3662" t="str">
            <v>ALVENARIA ELEM VAZADO CONCRETO 7X50X50CM CIMENTO/SAIBRO/AREI</v>
          </cell>
          <cell r="C3662" t="str">
            <v>M2</v>
          </cell>
          <cell r="D3662">
            <v>29.89</v>
          </cell>
        </row>
        <row r="3663">
          <cell r="A3663" t="str">
            <v>68569/005</v>
          </cell>
          <cell r="B3663" t="str">
            <v>ALVENARIA ELEM VAZADO CONCRETO 6X29X29CM CIMENTO/AREIA 1:7</v>
          </cell>
          <cell r="C3663" t="str">
            <v>M2</v>
          </cell>
          <cell r="D3663">
            <v>38.130000000000003</v>
          </cell>
        </row>
        <row r="3664">
          <cell r="A3664" t="str">
            <v>68569/006</v>
          </cell>
          <cell r="B3664" t="str">
            <v>ALVENARIA ELEM VAZADO CONCRETO ABERTURA C/VIDRO 10X29X39CM 17G NEO REX</v>
          </cell>
          <cell r="C3664" t="str">
            <v>M2</v>
          </cell>
          <cell r="D3664">
            <v>41.94</v>
          </cell>
        </row>
        <row r="3665">
          <cell r="B3665" t="str">
            <v>CIMENTO AREIA 1:5</v>
          </cell>
        </row>
        <row r="3666">
          <cell r="A3666">
            <v>67</v>
          </cell>
          <cell r="B3666" t="str">
            <v>ALVENARIA DE BLOCOS DE VIDRO</v>
          </cell>
        </row>
        <row r="3667">
          <cell r="A3667">
            <v>40718</v>
          </cell>
          <cell r="B3667" t="str">
            <v>ALVENARIA DE BLOCO DE VIDRO 10X20X20CM ASSENTADOS COM ARGAMASSA CIM/</v>
          </cell>
          <cell r="C3667" t="str">
            <v>M2</v>
          </cell>
          <cell r="D3667">
            <v>306.47000000000003</v>
          </cell>
        </row>
        <row r="3668">
          <cell r="B3668" t="str">
            <v>CAL/AREIA 1:0,25:3 + CIMENTO BRANCO</v>
          </cell>
        </row>
        <row r="3669">
          <cell r="A3669">
            <v>68</v>
          </cell>
          <cell r="B3669" t="str">
            <v>ALVENARIA DE BLOCOS DE PEDRA COM JUNTA ARGAMASSADA</v>
          </cell>
        </row>
        <row r="3670">
          <cell r="A3670">
            <v>68634</v>
          </cell>
          <cell r="B3670" t="str">
            <v>ALVENARIA EM PEDRA RACHAO</v>
          </cell>
        </row>
        <row r="3671">
          <cell r="A3671" t="str">
            <v>68634/001</v>
          </cell>
          <cell r="B3671" t="str">
            <v>ALVENARIA EM PEDRA RACHAO COM ARGAMASSA 1:6</v>
          </cell>
          <cell r="C3671" t="str">
            <v>M3</v>
          </cell>
          <cell r="D3671">
            <v>202.64</v>
          </cell>
        </row>
        <row r="3672">
          <cell r="A3672" t="str">
            <v>68634/002</v>
          </cell>
          <cell r="B3672" t="str">
            <v>ALVENARIA EM PEDRA RACHAO COM ARGAMASSA 1:8</v>
          </cell>
          <cell r="C3672" t="str">
            <v>M3</v>
          </cell>
          <cell r="D3672">
            <v>194.74</v>
          </cell>
        </row>
        <row r="3673">
          <cell r="A3673" t="str">
            <v>68634/003</v>
          </cell>
          <cell r="B3673" t="str">
            <v>ALVENARIA EM PEDRA RACHAO COM ARGAMASSA 1:10</v>
          </cell>
          <cell r="C3673" t="str">
            <v>M3</v>
          </cell>
          <cell r="D3673">
            <v>191.41</v>
          </cell>
        </row>
        <row r="3674">
          <cell r="A3674">
            <v>70</v>
          </cell>
          <cell r="B3674" t="str">
            <v>DIVISORIAS/MARMORE/GRANITO/MARMORITE/CONCRETO/MAD.AGLOM.</v>
          </cell>
        </row>
        <row r="3675">
          <cell r="A3675">
            <v>9443</v>
          </cell>
          <cell r="B3675" t="str">
            <v>BRISE DE CONCRETO</v>
          </cell>
          <cell r="C3675" t="str">
            <v>UN</v>
          </cell>
          <cell r="D3675">
            <v>47.83</v>
          </cell>
        </row>
        <row r="3676">
          <cell r="A3676">
            <v>11548</v>
          </cell>
          <cell r="B3676" t="str">
            <v>PAINEL DIVISORIO MARMORE/GRANITO</v>
          </cell>
        </row>
        <row r="3677">
          <cell r="A3677" t="str">
            <v>11548/001</v>
          </cell>
          <cell r="B3677" t="str">
            <v>PAINEL DIVISORIO MARMORE BRANCO 3CM ASSENTADO C/CIMENTO/AREIA 1:4 S/FE</v>
          </cell>
          <cell r="C3677" t="str">
            <v>M2</v>
          </cell>
          <cell r="D3677">
            <v>232.18</v>
          </cell>
        </row>
        <row r="3678">
          <cell r="B3678" t="str">
            <v>RRAGENS</v>
          </cell>
        </row>
        <row r="3679">
          <cell r="A3679">
            <v>68677</v>
          </cell>
          <cell r="B3679" t="str">
            <v>PAINEL DIVISORIO MADEIRA</v>
          </cell>
        </row>
        <row r="3680">
          <cell r="A3680" t="str">
            <v>68677/002</v>
          </cell>
          <cell r="B3680" t="str">
            <v>PAINEL DIVISORIO MADEIRA COMP  6MM RESINADA ESTRUTURA MAD 3X3"</v>
          </cell>
          <cell r="C3680" t="str">
            <v>M2</v>
          </cell>
          <cell r="D3680">
            <v>100.36</v>
          </cell>
        </row>
        <row r="3681">
          <cell r="A3681">
            <v>322</v>
          </cell>
          <cell r="B3681" t="str">
            <v>PAREDE DE ADOBE</v>
          </cell>
        </row>
        <row r="3682">
          <cell r="A3682">
            <v>68079</v>
          </cell>
          <cell r="B3682" t="str">
            <v>PAREDE DE ADOBE DOS FORNOS</v>
          </cell>
          <cell r="C3682" t="str">
            <v>M3</v>
          </cell>
          <cell r="D3682">
            <v>368.79</v>
          </cell>
        </row>
        <row r="3683">
          <cell r="A3683" t="str">
            <v>PAVI</v>
          </cell>
          <cell r="B3683" t="str">
            <v>PAVIMENTACAO</v>
          </cell>
        </row>
        <row r="3684">
          <cell r="A3684">
            <v>55</v>
          </cell>
          <cell r="B3684" t="str">
            <v>REGULARIZACAO/REFORCO DE SUBLEITO</v>
          </cell>
        </row>
        <row r="3685">
          <cell r="A3685">
            <v>23611</v>
          </cell>
          <cell r="B3685" t="str">
            <v>REGULARIZACAO</v>
          </cell>
        </row>
        <row r="3686">
          <cell r="A3686" t="str">
            <v>23611/001</v>
          </cell>
          <cell r="B3686" t="str">
            <v>REGULARIZACAO SIMPLES DE SUBLEITO, ESPESSURA = 15 CM</v>
          </cell>
          <cell r="C3686" t="str">
            <v>M2</v>
          </cell>
          <cell r="D3686">
            <v>0.21</v>
          </cell>
        </row>
        <row r="3687">
          <cell r="A3687" t="str">
            <v>23611/002</v>
          </cell>
          <cell r="B3687" t="str">
            <v>REGULARIZACAO DE SUBLEITO, ESPESSURA = 15,0 CM, ABRANGENDO ESCARIFICA-</v>
          </cell>
          <cell r="C3687" t="str">
            <v>M2</v>
          </cell>
          <cell r="D3687">
            <v>0.91</v>
          </cell>
        </row>
        <row r="3688">
          <cell r="B3688" t="str">
            <v>CAO, HOMOGENEIZACAO, UMEDECIMENTO E COMPACTACAO.</v>
          </cell>
        </row>
        <row r="3689">
          <cell r="A3689">
            <v>23620</v>
          </cell>
          <cell r="B3689" t="str">
            <v>REGULARIZACAO E COMPACTACAO</v>
          </cell>
        </row>
        <row r="3690">
          <cell r="A3690" t="str">
            <v>CÓDIGO</v>
          </cell>
          <cell r="B3690" t="str">
            <v>|D E S C R I Ç Ã O                                                   |UN</v>
          </cell>
          <cell r="C3690" t="str">
            <v>IDADE</v>
          </cell>
          <cell r="D3690" t="str">
            <v>|CUSTO TOTAL</v>
          </cell>
        </row>
        <row r="3691">
          <cell r="A3691" t="str">
            <v>ÍNCULO.....:</v>
          </cell>
          <cell r="B3691" t="str">
            <v>NACIONAL CAIXA</v>
          </cell>
        </row>
        <row r="3693">
          <cell r="A3693" t="str">
            <v>23620/001</v>
          </cell>
          <cell r="B3693" t="str">
            <v>REGULARIZACAO E COMPACTACAO DO SUBLEITO A 95% PS</v>
          </cell>
          <cell r="C3693" t="str">
            <v>M2</v>
          </cell>
          <cell r="D3693">
            <v>0.42</v>
          </cell>
        </row>
        <row r="3694">
          <cell r="A3694">
            <v>41879</v>
          </cell>
          <cell r="B3694" t="str">
            <v>CONFORMACAO DE PLATAFORMA P/EXECUCAO DE REVESTIMENTO PRIMARIO</v>
          </cell>
          <cell r="C3694" t="str">
            <v>M2</v>
          </cell>
          <cell r="D3694">
            <v>0.1</v>
          </cell>
        </row>
        <row r="3695">
          <cell r="A3695">
            <v>56</v>
          </cell>
          <cell r="B3695" t="str">
            <v>EXECUCAO DE SUB-LEITO, LEITO, SUB-BASE, BASE ETC</v>
          </cell>
        </row>
        <row r="3696">
          <cell r="A3696">
            <v>9548</v>
          </cell>
          <cell r="B3696" t="str">
            <v>ESTABILIZACAO GRANULOMETRICA DE SOLOS S/ MISTURA</v>
          </cell>
          <cell r="C3696" t="str">
            <v>M3</v>
          </cell>
          <cell r="D3696">
            <v>11.33</v>
          </cell>
        </row>
        <row r="3697">
          <cell r="A3697">
            <v>23419</v>
          </cell>
          <cell r="B3697" t="str">
            <v>EXECUCAO DE SUB-BASE</v>
          </cell>
        </row>
        <row r="3698">
          <cell r="A3698" t="str">
            <v>23419/001</v>
          </cell>
          <cell r="B3698" t="str">
            <v>EXECUCAO DE SUB-BASE ESTABILIZADA GRANULOMETRICAMENTE, COM ENERGIA DE</v>
          </cell>
          <cell r="C3698" t="str">
            <v>M3</v>
          </cell>
          <cell r="D3698">
            <v>80.72</v>
          </cell>
        </row>
        <row r="3699">
          <cell r="B3699" t="str">
            <v>PROCTOR INTERMEDIARIO -COM PEDRA BRITADA NR.02 OU 25MM/PRECO COMERCIAL</v>
          </cell>
        </row>
        <row r="3700">
          <cell r="A3700" t="str">
            <v>23419/002</v>
          </cell>
          <cell r="B3700" t="str">
            <v>EXECUCAO DE SUB-BASE ESTABILIZADA GRANULOMETRICAMENTE, ABRANGENDO ES-</v>
          </cell>
          <cell r="C3700" t="str">
            <v>M3</v>
          </cell>
          <cell r="D3700">
            <v>32.96</v>
          </cell>
        </row>
        <row r="3701">
          <cell r="B3701" t="str">
            <v>PALHAMENTO, HOMOGENEIZACAO, UMEDECIMENTO E COMPACTACAO. TEOR DE FORNE-</v>
          </cell>
        </row>
        <row r="3702">
          <cell r="B3702" t="str">
            <v>CIMENTO DO MATERIAL PROVENIENTE DE JAZIDA, CBR 20%, D.M.T. = 12 KM</v>
          </cell>
        </row>
        <row r="3703">
          <cell r="B3703" t="str">
            <v>(CUSTO COMERCIAL DO MATERIAL DE JAZIDA)</v>
          </cell>
        </row>
        <row r="3704">
          <cell r="A3704">
            <v>23621</v>
          </cell>
          <cell r="B3704" t="str">
            <v>EXECUCAO DE BASE</v>
          </cell>
        </row>
        <row r="3705">
          <cell r="A3705" t="str">
            <v>23621/002</v>
          </cell>
          <cell r="B3705" t="str">
            <v>EXECUCAO DE BASE DE MACADAME VIBRADO A SECO, INCLUSIVE FORNECIMENTO DE</v>
          </cell>
          <cell r="C3705" t="str">
            <v>M3</v>
          </cell>
          <cell r="D3705">
            <v>116.28</v>
          </cell>
        </row>
        <row r="3706">
          <cell r="B3706" t="str">
            <v>MATERIAL.</v>
          </cell>
        </row>
        <row r="3707">
          <cell r="A3707" t="str">
            <v>23621/003</v>
          </cell>
          <cell r="B3707" t="str">
            <v>BASE / SUB BASE ESTABILIZADA SEM MISTURA DE MATERIAIS. - EXCLUSIVE ESC</v>
          </cell>
          <cell r="C3707" t="str">
            <v>M3</v>
          </cell>
          <cell r="D3707">
            <v>6.57</v>
          </cell>
        </row>
        <row r="3708">
          <cell r="B3708" t="str">
            <v>AV. / TRANSP.- INCL. TRANSPORTE D'AGUA.</v>
          </cell>
        </row>
        <row r="3709">
          <cell r="A3709" t="str">
            <v>23621/004</v>
          </cell>
          <cell r="B3709" t="str">
            <v>BASE DE BRITA GRADUADA MEDIDA APÓS COMPACTAÇÃO, INCLUINDO FORNECIMENTO</v>
          </cell>
          <cell r="C3709" t="str">
            <v>M3</v>
          </cell>
          <cell r="D3709">
            <v>207.14</v>
          </cell>
        </row>
        <row r="3710">
          <cell r="B3710" t="str">
            <v>DE MATERIAIS</v>
          </cell>
        </row>
        <row r="3711">
          <cell r="A3711">
            <v>56907</v>
          </cell>
          <cell r="B3711" t="str">
            <v>EXECUCAO DE COLCHAO DE AREIA</v>
          </cell>
        </row>
        <row r="3712">
          <cell r="A3712" t="str">
            <v>56907/001</v>
          </cell>
          <cell r="B3712" t="str">
            <v>EXECUCAO DE COLCHAO DE AREIA, ESPESSURA = 15 CM</v>
          </cell>
          <cell r="C3712" t="str">
            <v>M2</v>
          </cell>
          <cell r="D3712">
            <v>7.03</v>
          </cell>
        </row>
        <row r="3713">
          <cell r="A3713">
            <v>57</v>
          </cell>
          <cell r="B3713" t="str">
            <v>EXECUCAO DE PAVIMENTACOES DIVERSAS</v>
          </cell>
        </row>
        <row r="3714">
          <cell r="A3714">
            <v>11520</v>
          </cell>
          <cell r="B3714" t="str">
            <v>TRATAMENTO SUPERFICIAL DUPLO C/ CAPA SELANTE</v>
          </cell>
        </row>
        <row r="3715">
          <cell r="A3715" t="str">
            <v>11520/001</v>
          </cell>
          <cell r="B3715" t="str">
            <v>TRATAMENTO SUPERFICIAL DUPLO C/ CAPA SELANTE,INCL.EMULSAO RR-1C 4KG/M2</v>
          </cell>
          <cell r="C3715" t="str">
            <v>M2</v>
          </cell>
          <cell r="D3715">
            <v>11.24</v>
          </cell>
        </row>
        <row r="3716">
          <cell r="A3716">
            <v>23420</v>
          </cell>
          <cell r="B3716" t="str">
            <v>CALCAMENTO COM POLIEDROS</v>
          </cell>
        </row>
        <row r="3717">
          <cell r="A3717" t="str">
            <v>23420/001</v>
          </cell>
          <cell r="B3717" t="str">
            <v>CALCAMENTO COM POLIEDROS SOBRE COLCHAO DE AREIA</v>
          </cell>
          <cell r="C3717" t="str">
            <v>M2</v>
          </cell>
          <cell r="D3717">
            <v>20.93</v>
          </cell>
        </row>
        <row r="3718">
          <cell r="A3718">
            <v>23421</v>
          </cell>
          <cell r="B3718" t="str">
            <v>EXECUCAO DE PINTURA DE LIGACAO</v>
          </cell>
        </row>
        <row r="3719">
          <cell r="A3719" t="str">
            <v>23421/001</v>
          </cell>
          <cell r="B3719" t="str">
            <v>PINTURA DE LIGACAO COM RR - 1C</v>
          </cell>
          <cell r="C3719" t="str">
            <v>M2</v>
          </cell>
          <cell r="D3719">
            <v>1.02</v>
          </cell>
        </row>
        <row r="3720">
          <cell r="A3720">
            <v>23607</v>
          </cell>
          <cell r="B3720" t="str">
            <v>EXECUCAO DE PAVIMENTO COM PARALELEPIPEDOS GRANITICOS</v>
          </cell>
        </row>
        <row r="3721">
          <cell r="A3721" t="str">
            <v>CÓDIGO</v>
          </cell>
          <cell r="B3721" t="str">
            <v>|D E S C R I Ç Ã O                                                   |UN</v>
          </cell>
          <cell r="C3721" t="str">
            <v>IDADE</v>
          </cell>
          <cell r="D3721" t="str">
            <v>|CUSTO TOTAL</v>
          </cell>
        </row>
        <row r="3722">
          <cell r="A3722" t="str">
            <v>ÍNCULO.....:</v>
          </cell>
          <cell r="B3722" t="str">
            <v>NACIONAL CAIXA</v>
          </cell>
        </row>
        <row r="3724">
          <cell r="A3724" t="str">
            <v>23607/001</v>
          </cell>
          <cell r="B3724" t="str">
            <v>PARALELEPIPEDOS ASSENTADOS SOBRE MISTURA DE CIMENTO E AREIA(1:6),</v>
          </cell>
          <cell r="C3724" t="str">
            <v>M2</v>
          </cell>
          <cell r="D3724">
            <v>29.74</v>
          </cell>
        </row>
        <row r="3725">
          <cell r="B3725" t="str">
            <v>E=6,0 CM, REJUNTADOS C/ARGAMASSA DE CIMENTO E AREIA TRACO 1:2</v>
          </cell>
        </row>
        <row r="3726">
          <cell r="A3726" t="str">
            <v>23607/002</v>
          </cell>
          <cell r="B3726" t="str">
            <v>EXECUCAO DE PAVIMENTO COM PARALELEPIPEDOS GRANITICOS, REJUNTADOS COM</v>
          </cell>
          <cell r="C3726" t="str">
            <v>M2</v>
          </cell>
          <cell r="D3726">
            <v>21.3</v>
          </cell>
        </row>
        <row r="3727">
          <cell r="B3727" t="str">
            <v>ARGAMASSA DE CIMENTO E AREIA 1:3.</v>
          </cell>
        </row>
        <row r="3728">
          <cell r="A3728">
            <v>23608</v>
          </cell>
          <cell r="B3728" t="str">
            <v>EXECUCAO DE PASSEIO EM CONCRETO, E = 5,0 CM</v>
          </cell>
        </row>
        <row r="3729">
          <cell r="A3729" t="str">
            <v>23608/001</v>
          </cell>
          <cell r="B3729" t="str">
            <v>EXECUCAO DE PASSEIO EM CONCRETO 1:3:5 C/ JUNTAS RISCADAS EM QUADROS DE</v>
          </cell>
          <cell r="C3729" t="str">
            <v>M2</v>
          </cell>
          <cell r="D3729">
            <v>17.93</v>
          </cell>
        </row>
        <row r="3730">
          <cell r="B3730" t="str">
            <v>1,0 X 2,0 METROS.</v>
          </cell>
        </row>
        <row r="3731">
          <cell r="A3731">
            <v>23612</v>
          </cell>
          <cell r="B3731" t="str">
            <v>PASSEIO EM TERRA BATIDA</v>
          </cell>
        </row>
        <row r="3732">
          <cell r="A3732" t="str">
            <v>23612/001</v>
          </cell>
          <cell r="B3732" t="str">
            <v>PASSEIO EM TERRA BATIDA (ACOSTAMENTO DE MEIO-FIO C/ PICARRO, INCLUSIVE</v>
          </cell>
          <cell r="C3732" t="str">
            <v>M3</v>
          </cell>
          <cell r="D3732">
            <v>16.670000000000002</v>
          </cell>
        </row>
        <row r="3733">
          <cell r="B3733" t="str">
            <v>COMPACTACAO MANUAL)</v>
          </cell>
        </row>
        <row r="3734">
          <cell r="A3734">
            <v>23619</v>
          </cell>
          <cell r="B3734" t="str">
            <v>APLICACAO DE MASSA ASFALTICA (A.A.U.Q)</v>
          </cell>
        </row>
        <row r="3735">
          <cell r="A3735" t="str">
            <v>23619/001</v>
          </cell>
          <cell r="B3735" t="str">
            <v>APLICACAO DE MASSA ASFALTICA (A.A.U.Q), S/ TRANSPORTE</v>
          </cell>
          <cell r="C3735" t="str">
            <v>M3</v>
          </cell>
          <cell r="D3735">
            <v>32.549999999999997</v>
          </cell>
        </row>
        <row r="3736">
          <cell r="A3736">
            <v>23627</v>
          </cell>
          <cell r="B3736" t="str">
            <v>EXECUCAO DE IMPRIMACAO MECANICA</v>
          </cell>
        </row>
        <row r="3737">
          <cell r="A3737" t="str">
            <v>23627/001</v>
          </cell>
          <cell r="B3737" t="str">
            <v>EXECUCAO DE IMPRIMACAO MECANICA COM CM-30, TAXA 1,2 L/M2</v>
          </cell>
          <cell r="C3737" t="str">
            <v>M2</v>
          </cell>
          <cell r="D3737">
            <v>2.97</v>
          </cell>
        </row>
        <row r="3738">
          <cell r="A3738">
            <v>26556</v>
          </cell>
          <cell r="B3738" t="str">
            <v>REVESTIMENTO CONCR ASF BETUM USINADO A QUENTE</v>
          </cell>
        </row>
        <row r="3739">
          <cell r="A3739" t="str">
            <v>26556/001</v>
          </cell>
          <cell r="B3739" t="str">
            <v>REVEST CONCR ASF BETUM USINADO QUENTE E=5CM PROD=2000T/MES CONFDER-RJE</v>
          </cell>
          <cell r="C3739" t="str">
            <v>M2</v>
          </cell>
          <cell r="D3739">
            <v>22.19</v>
          </cell>
        </row>
        <row r="3740">
          <cell r="B3740" t="str">
            <v>XCL TRANSPORTE DA USINA P/PISTA.</v>
          </cell>
        </row>
        <row r="3741">
          <cell r="A3741" t="str">
            <v>26556/002</v>
          </cell>
          <cell r="B3741" t="str">
            <v>REVEST CONCR ASF BETUM USINADO QUENTE E=5CM PROD=3000T/MES CONFDER-RJE</v>
          </cell>
          <cell r="C3741" t="str">
            <v>M2</v>
          </cell>
          <cell r="D3741">
            <v>20.14</v>
          </cell>
        </row>
        <row r="3742">
          <cell r="B3742" t="str">
            <v>XCL TRANSPORTE DA USINA P/PISTA.</v>
          </cell>
        </row>
        <row r="3743">
          <cell r="A3743" t="str">
            <v>26556/003</v>
          </cell>
          <cell r="B3743" t="str">
            <v>REVEST CONCR ASF BETUM USINADO QUENTE E=5CM PROD=4000T/MES CONFDER-RJE</v>
          </cell>
          <cell r="C3743" t="str">
            <v>M2</v>
          </cell>
          <cell r="D3743">
            <v>19.12</v>
          </cell>
        </row>
        <row r="3744">
          <cell r="B3744" t="str">
            <v>XCL TRANSPORTE DA USINA P/PISTA.</v>
          </cell>
        </row>
        <row r="3745">
          <cell r="A3745" t="str">
            <v>26556/004</v>
          </cell>
          <cell r="B3745" t="str">
            <v>REVEST CONCR ASF BETUM USINADO QUENTE E=5CM PROD=6000T/MES CONFDER-RJE</v>
          </cell>
          <cell r="C3745" t="str">
            <v>M2</v>
          </cell>
          <cell r="D3745">
            <v>18.32</v>
          </cell>
        </row>
        <row r="3746">
          <cell r="B3746" t="str">
            <v>XCL TRANSPORTE DA USINA P/PISTA.</v>
          </cell>
        </row>
        <row r="3747">
          <cell r="A3747" t="str">
            <v>26556/005</v>
          </cell>
          <cell r="B3747" t="str">
            <v>REVEST CONCR ASF BETUM USINADO QUENTE E=5CM PROD=8000T/MES CONFDER-RJE</v>
          </cell>
          <cell r="C3747" t="str">
            <v>M2</v>
          </cell>
          <cell r="D3747">
            <v>17.760000000000002</v>
          </cell>
        </row>
        <row r="3748">
          <cell r="B3748" t="str">
            <v>XCL TRANSPORTE DA USINA P/PISTA.</v>
          </cell>
        </row>
        <row r="3749">
          <cell r="A3749" t="str">
            <v>26556/006</v>
          </cell>
          <cell r="B3749" t="str">
            <v>REVEST CONCR ASF BETUM USINADO QUENTE E=5CM PROD=10000T/MES CONFDER- -</v>
          </cell>
          <cell r="C3749" t="str">
            <v>M2</v>
          </cell>
          <cell r="D3749">
            <v>17.260000000000002</v>
          </cell>
        </row>
        <row r="3750">
          <cell r="B3750" t="str">
            <v>RJ EXCL TRANSPORTE DA USINA P/PISTA.</v>
          </cell>
        </row>
        <row r="3751">
          <cell r="A3751" t="str">
            <v>26556/007</v>
          </cell>
          <cell r="B3751" t="str">
            <v>REVEST CONCR ASF BETUM USINADO QUENTE E=4CM PROD=2000T/MES EXCLTRANS-P</v>
          </cell>
          <cell r="C3751" t="str">
            <v>M2</v>
          </cell>
          <cell r="D3751">
            <v>17.75</v>
          </cell>
        </row>
        <row r="3752">
          <cell r="A3752" t="str">
            <v>CÓDIGO</v>
          </cell>
          <cell r="B3752" t="str">
            <v>|D E S C R I Ç Ã O                                                   |UN</v>
          </cell>
          <cell r="C3752" t="str">
            <v>IDADE</v>
          </cell>
          <cell r="D3752" t="str">
            <v>|CUSTO TOTAL</v>
          </cell>
        </row>
        <row r="3753">
          <cell r="A3753" t="str">
            <v>ÍNCULO.....:</v>
          </cell>
          <cell r="B3753" t="str">
            <v>NACIONAL CAIXA</v>
          </cell>
        </row>
        <row r="3755">
          <cell r="B3755" t="str">
            <v>ORTE DA USINA P/PISTA.</v>
          </cell>
        </row>
        <row r="3756">
          <cell r="A3756" t="str">
            <v>26556/008</v>
          </cell>
          <cell r="B3756" t="str">
            <v>REVEST CONCR ASF BETUM USINADO QUENTE E=4CM PROD=3000T/MES EXCLTRANS-P</v>
          </cell>
          <cell r="C3756" t="str">
            <v>M2</v>
          </cell>
          <cell r="D3756">
            <v>16.100000000000001</v>
          </cell>
        </row>
        <row r="3757">
          <cell r="B3757" t="str">
            <v>ORTE DA USINA P/PISTA.</v>
          </cell>
        </row>
        <row r="3758">
          <cell r="A3758" t="str">
            <v>26556/009</v>
          </cell>
          <cell r="B3758" t="str">
            <v>REVEST CONCR ASF BETUM USINADO QUENTE E=4CM PROD=4000T/MES EXCLTRANS-P</v>
          </cell>
          <cell r="C3758" t="str">
            <v>M2</v>
          </cell>
          <cell r="D3758">
            <v>15.29</v>
          </cell>
        </row>
        <row r="3759">
          <cell r="B3759" t="str">
            <v>ORTE DA USINA P/PISTA.</v>
          </cell>
        </row>
        <row r="3760">
          <cell r="A3760" t="str">
            <v>26556/010</v>
          </cell>
          <cell r="B3760" t="str">
            <v>REVEST CONCR ASF BETUM USINADO QUENTE E=4CM PROD=6000T/MES EXCLTRANS-P</v>
          </cell>
          <cell r="C3760" t="str">
            <v>M2</v>
          </cell>
          <cell r="D3760">
            <v>14.65</v>
          </cell>
        </row>
        <row r="3761">
          <cell r="B3761" t="str">
            <v>ORTE DA USINA P/PISTA.</v>
          </cell>
        </row>
        <row r="3762">
          <cell r="A3762" t="str">
            <v>26556/011</v>
          </cell>
          <cell r="B3762" t="str">
            <v>REVEST CONCR ASF BETUM USINADO QUENTE E=4CM PROD=8000T/MES EXCLTRANS-P</v>
          </cell>
          <cell r="C3762" t="str">
            <v>M2</v>
          </cell>
          <cell r="D3762">
            <v>14.21</v>
          </cell>
        </row>
        <row r="3763">
          <cell r="B3763" t="str">
            <v>ORTE DA USINA P/PISTA.</v>
          </cell>
        </row>
        <row r="3764">
          <cell r="A3764" t="str">
            <v>26556/012</v>
          </cell>
          <cell r="B3764" t="str">
            <v>REVEST CONCR ASF BETUM/QUENTE IMPORTADO E=5CM PROD=2000T/MES CONCRETO</v>
          </cell>
          <cell r="C3764" t="str">
            <v>M2</v>
          </cell>
          <cell r="D3764">
            <v>27.26</v>
          </cell>
        </row>
        <row r="3765">
          <cell r="B3765" t="str">
            <v>ASFALTICO IMPORTADO DE USINA.</v>
          </cell>
        </row>
        <row r="3766">
          <cell r="A3766" t="str">
            <v>26556/013</v>
          </cell>
          <cell r="B3766" t="str">
            <v>REVEST CONCR ASF BETUM/QUENTE IMPORTADO E=5CM PROD=3000T/MES CONCRETO</v>
          </cell>
          <cell r="C3766" t="str">
            <v>M2</v>
          </cell>
          <cell r="D3766">
            <v>24.89</v>
          </cell>
        </row>
        <row r="3767">
          <cell r="B3767" t="str">
            <v>ASFALTICO IMPORTADO DE USINA.</v>
          </cell>
        </row>
        <row r="3768">
          <cell r="A3768" t="str">
            <v>26556/014</v>
          </cell>
          <cell r="B3768" t="str">
            <v>REVEST CONCR ASF BETUM/QUENTE IMPORTADO E=5CM PROD=4000T/MES CONCRETO</v>
          </cell>
          <cell r="C3768" t="str">
            <v>M2</v>
          </cell>
          <cell r="D3768">
            <v>22.07</v>
          </cell>
        </row>
        <row r="3769">
          <cell r="B3769" t="str">
            <v>ASFALTICO IMPORTADO DE USINA.</v>
          </cell>
        </row>
        <row r="3770">
          <cell r="A3770" t="str">
            <v>26556/015</v>
          </cell>
          <cell r="B3770" t="str">
            <v>REVEST CONCR ASF BETUM/QUENTE IMPORTADO E=5CM PROD=6000T/MES CONCRETO</v>
          </cell>
          <cell r="C3770" t="str">
            <v>M2</v>
          </cell>
          <cell r="D3770">
            <v>22.77</v>
          </cell>
        </row>
        <row r="3771">
          <cell r="B3771" t="str">
            <v>ASFALTICO IMPORTADO DE USINA.</v>
          </cell>
        </row>
        <row r="3772">
          <cell r="A3772" t="str">
            <v>26556/016</v>
          </cell>
          <cell r="B3772" t="str">
            <v>REVEST CONCR ASF BETUM/QUENTE IMPORTADO E=5CM PROD=8000T/MES CONCRETO</v>
          </cell>
          <cell r="C3772" t="str">
            <v>M2</v>
          </cell>
          <cell r="D3772">
            <v>22.14</v>
          </cell>
        </row>
        <row r="3773">
          <cell r="B3773" t="str">
            <v>ASFALTICO IMPORTADO DE USINA.</v>
          </cell>
        </row>
        <row r="3774">
          <cell r="A3774" t="str">
            <v>26556/017</v>
          </cell>
          <cell r="B3774" t="str">
            <v>REVEST CONCR ASF BETUM/QUENTE IMPORT E=5CM PROD=10000T/MES CONCRETO AS</v>
          </cell>
          <cell r="C3774" t="str">
            <v>M2</v>
          </cell>
          <cell r="D3774">
            <v>21.72</v>
          </cell>
        </row>
        <row r="3775">
          <cell r="B3775" t="str">
            <v>FALTICO IMPORTADO DE USINA.</v>
          </cell>
        </row>
        <row r="3776">
          <cell r="A3776" t="str">
            <v>26556/018</v>
          </cell>
          <cell r="B3776" t="str">
            <v>REVEST CONCR ASF BETUM/QUENTE IMPORT E=4CM PROD=2000T/MES CONCRETO AS-</v>
          </cell>
          <cell r="C3776" t="str">
            <v>M2</v>
          </cell>
          <cell r="D3776">
            <v>21.8</v>
          </cell>
        </row>
        <row r="3777">
          <cell r="B3777" t="str">
            <v>FALTICO IMPORTADO DE USINA.</v>
          </cell>
        </row>
        <row r="3778">
          <cell r="A3778" t="str">
            <v>26556/019</v>
          </cell>
          <cell r="B3778" t="str">
            <v>REVEST CONCR ASF BETUM/QUENTE IMPORT E=4CM PROD=3000T/MES CONCRETO AS-</v>
          </cell>
          <cell r="C3778" t="str">
            <v>M2</v>
          </cell>
          <cell r="D3778">
            <v>19.91</v>
          </cell>
        </row>
        <row r="3779">
          <cell r="B3779" t="str">
            <v>FALTICO IMPORTADO DE USINA.</v>
          </cell>
        </row>
        <row r="3780">
          <cell r="A3780" t="str">
            <v>26556/020</v>
          </cell>
          <cell r="B3780" t="str">
            <v>REVEST CONCR ASF BETUM/QUENTE IMPORT E=4CM PROD=4000T/MES CONCRETO AS-</v>
          </cell>
          <cell r="C3780" t="str">
            <v>M2</v>
          </cell>
          <cell r="D3780">
            <v>18.97</v>
          </cell>
        </row>
        <row r="3781">
          <cell r="B3781" t="str">
            <v>FALTICO IMPORTADO DE USINA.</v>
          </cell>
        </row>
        <row r="3782">
          <cell r="A3782" t="str">
            <v>26556/021</v>
          </cell>
          <cell r="B3782" t="str">
            <v>REVEST CONCR ASF BETUM/QUENTE IMPORT E=4CM PROD=6000T/MES CONCRETO AS-</v>
          </cell>
          <cell r="C3782" t="str">
            <v>M2</v>
          </cell>
          <cell r="D3782">
            <v>18.21</v>
          </cell>
        </row>
        <row r="3783">
          <cell r="A3783" t="str">
            <v>CÓDIGO</v>
          </cell>
          <cell r="B3783" t="str">
            <v>|D E S C R I Ç Ã O                                                   |UN</v>
          </cell>
          <cell r="C3783" t="str">
            <v>IDADE</v>
          </cell>
          <cell r="D3783" t="str">
            <v>|CUSTO TOTAL</v>
          </cell>
        </row>
        <row r="3784">
          <cell r="A3784" t="str">
            <v>ÍNCULO.....:</v>
          </cell>
          <cell r="B3784" t="str">
            <v>NACIONAL CAIXA</v>
          </cell>
        </row>
        <row r="3786">
          <cell r="B3786" t="str">
            <v>FALTICO IMPORTADO DE USINA.</v>
          </cell>
        </row>
        <row r="3787">
          <cell r="A3787" t="str">
            <v>26556/022</v>
          </cell>
          <cell r="B3787" t="str">
            <v>REVEST CONCR ASF BETUM/QUENTE IMPORT E=4CM PROD=8000T/MES CONCRETO AS-</v>
          </cell>
          <cell r="C3787" t="str">
            <v>M2</v>
          </cell>
          <cell r="D3787">
            <v>17.7</v>
          </cell>
        </row>
        <row r="3788">
          <cell r="B3788" t="str">
            <v>FALTICO IMPORTADO DE USINA.</v>
          </cell>
        </row>
        <row r="3789">
          <cell r="A3789" t="str">
            <v>26556/023</v>
          </cell>
          <cell r="B3789" t="str">
            <v>REVEST CONCR ASF BETUM/QUENTE IMPORT E=4CM PROD=10000T/MES CONCRETO AS</v>
          </cell>
          <cell r="C3789" t="str">
            <v>M2</v>
          </cell>
          <cell r="D3789">
            <v>17.059999999999999</v>
          </cell>
        </row>
        <row r="3790">
          <cell r="B3790" t="str">
            <v>FALTICO IMPORTADO DE USINA.</v>
          </cell>
        </row>
        <row r="3791">
          <cell r="A3791" t="str">
            <v>26556/024</v>
          </cell>
          <cell r="B3791" t="str">
            <v>REVEST CONCR ASF BETUM USINADO A QUENTE E=4CM 10000T/MES EXCL TRANSPOR</v>
          </cell>
          <cell r="C3791" t="str">
            <v>M2</v>
          </cell>
          <cell r="D3791">
            <v>13.94</v>
          </cell>
        </row>
        <row r="3792">
          <cell r="B3792" t="str">
            <v>TE DA USINA P/PISTA.</v>
          </cell>
        </row>
        <row r="3793">
          <cell r="A3793" t="str">
            <v>26556/025</v>
          </cell>
          <cell r="B3793" t="str">
            <v>REVESTIMENTO CBUQ H= 5CM EXEC EM 1 CAMADA  CONF/DER-RJ EXCL TRANSPORTE</v>
          </cell>
          <cell r="C3793" t="str">
            <v>M2</v>
          </cell>
          <cell r="D3793">
            <v>19.46</v>
          </cell>
        </row>
        <row r="3794">
          <cell r="B3794" t="str">
            <v>DA USINA PARA A PISTA.</v>
          </cell>
        </row>
        <row r="3795">
          <cell r="A3795" t="str">
            <v>26556/028</v>
          </cell>
          <cell r="B3795" t="str">
            <v>REVESTIMENTO CBUQ H= 4CM P/CAMADA DE ROLAMENTO EXCL TRANSPOR-</v>
          </cell>
          <cell r="C3795" t="str">
            <v>M2</v>
          </cell>
          <cell r="D3795">
            <v>16.93</v>
          </cell>
        </row>
        <row r="3796">
          <cell r="B3796" t="str">
            <v>TE DA USINA PARA A PISTA.</v>
          </cell>
        </row>
        <row r="3797">
          <cell r="A3797" t="str">
            <v>26556/029</v>
          </cell>
          <cell r="B3797" t="str">
            <v>REVESTIMENTO CBUQ H= 5CM EXCL TRANSPORTE DA USINA PARA PISTA</v>
          </cell>
          <cell r="C3797" t="str">
            <v>M2</v>
          </cell>
          <cell r="D3797">
            <v>21.16</v>
          </cell>
        </row>
        <row r="3798">
          <cell r="A3798">
            <v>39231</v>
          </cell>
          <cell r="B3798" t="str">
            <v>CALCADA EM CONCRETO E=7,0CM C/SEIXO ROLADO, JUNTAS CRUZADAS A C/1,0M</v>
          </cell>
          <cell r="C3798" t="str">
            <v>M2</v>
          </cell>
          <cell r="D3798">
            <v>33.72</v>
          </cell>
        </row>
        <row r="3799">
          <cell r="A3799">
            <v>60849</v>
          </cell>
          <cell r="B3799" t="str">
            <v>EXECUCAO DE PAVIMENTACAO PRIMARIA - ENCASCALHAMENTO   MM</v>
          </cell>
        </row>
        <row r="3800">
          <cell r="A3800" t="str">
            <v>60849/001</v>
          </cell>
          <cell r="B3800" t="str">
            <v>VIAS INTERNAS AO EMPREENDIMENTO, LARG DA VIA DE ROLAMENTO = 7,00 M</v>
          </cell>
          <cell r="C3800" t="str">
            <v>M2</v>
          </cell>
          <cell r="D3800">
            <v>6.92</v>
          </cell>
        </row>
        <row r="3801">
          <cell r="A3801">
            <v>68323</v>
          </cell>
          <cell r="B3801" t="str">
            <v>TRATAMENTO SUPERFICIAL SIMPLES</v>
          </cell>
          <cell r="C3801" t="str">
            <v>M2</v>
          </cell>
          <cell r="D3801">
            <v>4.75</v>
          </cell>
        </row>
        <row r="3802">
          <cell r="A3802">
            <v>68346</v>
          </cell>
          <cell r="B3802" t="str">
            <v>EMULSAO RL-1C (FORNECIMENTO)</v>
          </cell>
          <cell r="C3802" t="str">
            <v>T</v>
          </cell>
          <cell r="D3802">
            <v>1769.09</v>
          </cell>
        </row>
        <row r="3803">
          <cell r="A3803">
            <v>287</v>
          </cell>
          <cell r="B3803" t="str">
            <v>FABRICACAO/EXECUCAO DE CBUQ/PRE-MISTURADOS</v>
          </cell>
        </row>
        <row r="3804">
          <cell r="A3804">
            <v>23628</v>
          </cell>
          <cell r="B3804" t="str">
            <v>CONCRETO BETUMINOSO USINADO A QUENTE (CBUQ)-(2,4T/M3)</v>
          </cell>
        </row>
        <row r="3805">
          <cell r="A3805" t="str">
            <v>23628/001</v>
          </cell>
          <cell r="B3805" t="str">
            <v>CONCRETO BETUMINOSO USINADO A QUENTE FAIXA "A" C/ CAP-20(91,2KG/M3)</v>
          </cell>
          <cell r="C3805" t="str">
            <v>M3</v>
          </cell>
          <cell r="D3805">
            <v>346.13</v>
          </cell>
        </row>
        <row r="3806">
          <cell r="B3806" t="str">
            <v>INCLUSIVE FORNECIMENTO, APLICACAO, TRANSPORTE LOCAL E COMPACTACAO</v>
          </cell>
        </row>
        <row r="3807">
          <cell r="A3807">
            <v>23656</v>
          </cell>
          <cell r="B3807" t="str">
            <v>CONCRETO BETUMINOSO USINADO A QUENTE (CBUQ)- TONELADA</v>
          </cell>
        </row>
        <row r="3808">
          <cell r="A3808" t="str">
            <v>23656/001</v>
          </cell>
          <cell r="B3808" t="str">
            <v>CONCRETO BETUMINOSO USINADO A QUENTE FAIXA "A" C/ CAP-20(38KG/T)</v>
          </cell>
          <cell r="C3808" t="str">
            <v>T</v>
          </cell>
          <cell r="D3808">
            <v>144.19999999999999</v>
          </cell>
        </row>
        <row r="3809">
          <cell r="B3809" t="str">
            <v>INCLUSIVE FORNECIMENTO, APLICACAO, TRANSPORTE LOCAL E COMPACTACAO</v>
          </cell>
        </row>
        <row r="3810">
          <cell r="A3810">
            <v>68336</v>
          </cell>
          <cell r="B3810" t="str">
            <v>TRANSPORTE LOCAL DE CBUQ, DMT=25,0KM</v>
          </cell>
          <cell r="C3810" t="str">
            <v>T</v>
          </cell>
          <cell r="D3810">
            <v>16.420000000000002</v>
          </cell>
        </row>
        <row r="3811">
          <cell r="A3811">
            <v>68344</v>
          </cell>
          <cell r="B3811" t="str">
            <v>TRANSPORTE LOCAL DE CBUQ, DMT=25,0KM</v>
          </cell>
          <cell r="C3811" t="str">
            <v>T</v>
          </cell>
          <cell r="D3811">
            <v>16.420000000000002</v>
          </cell>
        </row>
        <row r="3812">
          <cell r="A3812">
            <v>68345</v>
          </cell>
          <cell r="B3812" t="str">
            <v>PRE-MISTURA A FRIO (PMF) - RODOVIAS URBANAS (AGREGADO COMERCIAL)</v>
          </cell>
          <cell r="C3812" t="str">
            <v>M3</v>
          </cell>
          <cell r="D3812">
            <v>143.01</v>
          </cell>
        </row>
        <row r="3813">
          <cell r="B3813" t="str">
            <v>(NAO INCLUI FORNECIMENTO DE BETUME E TRANSPORTE) - 40680</v>
          </cell>
        </row>
        <row r="3814">
          <cell r="A3814" t="str">
            <v>CÓDIGO</v>
          </cell>
          <cell r="B3814" t="str">
            <v>|D E S C R I Ç Ã O                                                   |UN</v>
          </cell>
          <cell r="C3814" t="str">
            <v>IDADE</v>
          </cell>
          <cell r="D3814" t="str">
            <v>|CUSTO TOTAL</v>
          </cell>
        </row>
        <row r="3815">
          <cell r="A3815" t="str">
            <v>ÍNCULO.....:</v>
          </cell>
          <cell r="B3815" t="str">
            <v>NACIONAL CAIXA</v>
          </cell>
        </row>
        <row r="3817">
          <cell r="A3817">
            <v>71601</v>
          </cell>
          <cell r="B3817" t="str">
            <v>INFRAERO/USP - PINTURA DE LIGAÇÃO</v>
          </cell>
          <cell r="C3817" t="str">
            <v>M2</v>
          </cell>
          <cell r="D3817">
            <v>0.83</v>
          </cell>
        </row>
        <row r="3818">
          <cell r="A3818" t="str">
            <v>PINT</v>
          </cell>
          <cell r="B3818" t="str">
            <v>PINTURAS</v>
          </cell>
        </row>
        <row r="3819">
          <cell r="A3819">
            <v>155</v>
          </cell>
          <cell r="B3819" t="str">
            <v>PINTURA DE PAREDE</v>
          </cell>
        </row>
        <row r="3820">
          <cell r="A3820">
            <v>11540</v>
          </cell>
          <cell r="B3820" t="str">
            <v>PINTURA C/FUNDO SELADOR ACRILICO</v>
          </cell>
        </row>
        <row r="3821">
          <cell r="A3821" t="str">
            <v>11540/001</v>
          </cell>
          <cell r="B3821" t="str">
            <v>PINTURA C/FUNDO SELADOR ACRILICO 1 DEMAO</v>
          </cell>
          <cell r="C3821" t="str">
            <v>M2</v>
          </cell>
          <cell r="D3821">
            <v>2.77</v>
          </cell>
        </row>
        <row r="3822">
          <cell r="A3822">
            <v>23714</v>
          </cell>
          <cell r="B3822" t="str">
            <v>PINTURA LATEX PVA</v>
          </cell>
        </row>
        <row r="3823">
          <cell r="A3823" t="str">
            <v>23714/001</v>
          </cell>
          <cell r="B3823" t="str">
            <v>PINTURA LATEX PVA 2 DEMAOS + 1 SELADOR, EM PAREDES -NAO INCL EMASSAM</v>
          </cell>
          <cell r="C3823" t="str">
            <v>M2</v>
          </cell>
          <cell r="D3823">
            <v>6.24</v>
          </cell>
        </row>
        <row r="3824">
          <cell r="A3824" t="str">
            <v>23714/002</v>
          </cell>
          <cell r="B3824" t="str">
            <v>PINTURA LATEX PVA 2 DEMAOS + 1 SELADOR, EM TETOS -NAO INCL EMASSAMENTO</v>
          </cell>
          <cell r="C3824" t="str">
            <v>M2</v>
          </cell>
          <cell r="D3824">
            <v>6.24</v>
          </cell>
        </row>
        <row r="3825">
          <cell r="A3825" t="str">
            <v>23714/003</v>
          </cell>
          <cell r="B3825" t="str">
            <v>PINTURA LATEX PVA 2 DEMAOS SEM EMASSAMENTO, EM PAREDES E TETOS,</v>
          </cell>
          <cell r="C3825" t="str">
            <v>M2</v>
          </cell>
          <cell r="D3825">
            <v>5.96</v>
          </cell>
        </row>
        <row r="3826">
          <cell r="B3826" t="str">
            <v>INCL SELADOR</v>
          </cell>
        </row>
        <row r="3827">
          <cell r="A3827">
            <v>23716</v>
          </cell>
          <cell r="B3827" t="str">
            <v>CAIACAO</v>
          </cell>
        </row>
        <row r="3828">
          <cell r="A3828" t="str">
            <v>23716/001</v>
          </cell>
          <cell r="B3828" t="str">
            <v>CAIACAO DE TETOS COM TRES DEMAOS</v>
          </cell>
          <cell r="C3828" t="str">
            <v>M2</v>
          </cell>
          <cell r="D3828">
            <v>2.85</v>
          </cell>
        </row>
        <row r="3829">
          <cell r="A3829" t="str">
            <v>23716/002</v>
          </cell>
          <cell r="B3829" t="str">
            <v>CAIACAO DE PAREDES INTERNAS C/03 DEMAOS</v>
          </cell>
          <cell r="C3829" t="str">
            <v>M2</v>
          </cell>
          <cell r="D3829">
            <v>2.96</v>
          </cell>
        </row>
        <row r="3830">
          <cell r="A3830" t="str">
            <v>23716/003</v>
          </cell>
          <cell r="B3830" t="str">
            <v>CAIACAO DE PAREDES EXTERNAS C/03 DEMAOS</v>
          </cell>
          <cell r="C3830" t="str">
            <v>M2</v>
          </cell>
          <cell r="D3830">
            <v>3.67</v>
          </cell>
        </row>
        <row r="3831">
          <cell r="A3831" t="str">
            <v>23716/004</v>
          </cell>
          <cell r="B3831" t="str">
            <v>CAIACAO INTERNA 3 DEMAOS</v>
          </cell>
          <cell r="C3831" t="str">
            <v>M2</v>
          </cell>
          <cell r="D3831">
            <v>2.85</v>
          </cell>
        </row>
        <row r="3832">
          <cell r="A3832" t="str">
            <v>23716/005</v>
          </cell>
          <cell r="B3832" t="str">
            <v>CAIACAO EXTERNA 3 DEMAOS</v>
          </cell>
          <cell r="C3832" t="str">
            <v>M2</v>
          </cell>
          <cell r="D3832">
            <v>3.56</v>
          </cell>
        </row>
        <row r="3833">
          <cell r="A3833">
            <v>23761</v>
          </cell>
          <cell r="B3833" t="str">
            <v>TEXTURA ACRILICA</v>
          </cell>
        </row>
        <row r="3834">
          <cell r="A3834" t="str">
            <v>23761/001</v>
          </cell>
          <cell r="B3834" t="str">
            <v>PINTURA C/TEXTURADO ACRILICO HIDRO-REPELENTE</v>
          </cell>
          <cell r="C3834" t="str">
            <v>M2</v>
          </cell>
          <cell r="D3834">
            <v>7.33</v>
          </cell>
        </row>
        <row r="3835">
          <cell r="A3835" t="str">
            <v>23761/002</v>
          </cell>
          <cell r="B3835" t="str">
            <v>PINTURA C/TEXTURADO ACRILICO HIDRO-REPELENTE</v>
          </cell>
          <cell r="C3835" t="str">
            <v>M2</v>
          </cell>
          <cell r="D3835">
            <v>7.33</v>
          </cell>
        </row>
        <row r="3836">
          <cell r="A3836">
            <v>24273</v>
          </cell>
          <cell r="B3836" t="str">
            <v>PINTURA A OLEO</v>
          </cell>
        </row>
        <row r="3837">
          <cell r="A3837" t="str">
            <v>24273/001</v>
          </cell>
          <cell r="B3837" t="str">
            <v>PINTURA A OLEO 2 DEMAOS P/ PAREDES (SEMEMASSAMENTO)-PNTP</v>
          </cell>
          <cell r="C3837" t="str">
            <v>M2</v>
          </cell>
          <cell r="D3837">
            <v>9.42</v>
          </cell>
        </row>
        <row r="3838">
          <cell r="A3838">
            <v>24321</v>
          </cell>
          <cell r="B3838" t="str">
            <v>CONSERVACAO PREDIAL DE PINTURAS - PAR</v>
          </cell>
        </row>
        <row r="3839">
          <cell r="A3839" t="str">
            <v>24321/001</v>
          </cell>
          <cell r="B3839" t="str">
            <v>PINTURA EXTERNA DE PREDIOS/PAR - LATEX ACRILICO</v>
          </cell>
          <cell r="C3839" t="str">
            <v>M2</v>
          </cell>
          <cell r="D3839">
            <v>6.62</v>
          </cell>
        </row>
        <row r="3840">
          <cell r="A3840" t="str">
            <v>24321/002</v>
          </cell>
          <cell r="B3840" t="str">
            <v>PINTURA INTERNA DE PREDIOS/PAR - LATEX PVA (PAREDE/FORRO)</v>
          </cell>
          <cell r="C3840" t="str">
            <v>M2</v>
          </cell>
          <cell r="D3840">
            <v>5.96</v>
          </cell>
        </row>
        <row r="3841">
          <cell r="A3841">
            <v>26317</v>
          </cell>
          <cell r="B3841" t="str">
            <v>EMASSAMENTO P/PINTURA LATEX PVA</v>
          </cell>
        </row>
        <row r="3842">
          <cell r="A3842" t="str">
            <v>26317/001</v>
          </cell>
          <cell r="B3842" t="str">
            <v>EMASSAMENTO PAREDE INTERNA 1 DEMAO  C/MASSA CORRIDA PVA</v>
          </cell>
          <cell r="C3842" t="str">
            <v>M2</v>
          </cell>
          <cell r="D3842">
            <v>2.76</v>
          </cell>
        </row>
        <row r="3843">
          <cell r="A3843" t="str">
            <v>26317/002</v>
          </cell>
          <cell r="B3843" t="str">
            <v>EMASSAMENTO PAREDE EXTERNA 1 DEMAO  C/MASSA CORRIDA PVA</v>
          </cell>
          <cell r="C3843" t="str">
            <v>M2</v>
          </cell>
          <cell r="D3843">
            <v>3.15</v>
          </cell>
        </row>
        <row r="3844">
          <cell r="A3844" t="str">
            <v>26317/003</v>
          </cell>
          <cell r="B3844" t="str">
            <v>EMASSAMENTO PAREDE INTERNA 2 DEMAOS C/MASSA CORRIDA PVA</v>
          </cell>
          <cell r="C3844" t="str">
            <v>M2</v>
          </cell>
          <cell r="D3844">
            <v>5.53</v>
          </cell>
        </row>
        <row r="3845">
          <cell r="A3845" t="str">
            <v>CÓDIGO</v>
          </cell>
          <cell r="B3845" t="str">
            <v>|D E S C R I Ç Ã O                                                   |UN</v>
          </cell>
          <cell r="C3845" t="str">
            <v>IDADE</v>
          </cell>
          <cell r="D3845" t="str">
            <v>|CUSTO TOTAL</v>
          </cell>
        </row>
        <row r="3846">
          <cell r="A3846" t="str">
            <v>ÍNCULO.....:</v>
          </cell>
          <cell r="B3846" t="str">
            <v>NACIONAL CAIXA</v>
          </cell>
        </row>
        <row r="3848">
          <cell r="A3848" t="str">
            <v>26317/004</v>
          </cell>
          <cell r="B3848" t="str">
            <v>EMASSAMENTO PAREDE EXTERNA 2 DEMAOS C/MASSA CORRIDA PVA</v>
          </cell>
          <cell r="C3848" t="str">
            <v>M2</v>
          </cell>
          <cell r="D3848">
            <v>6.18</v>
          </cell>
        </row>
        <row r="3849">
          <cell r="A3849">
            <v>26318</v>
          </cell>
          <cell r="B3849" t="str">
            <v>EMASSAMENTO P/PINTURA ACRILICA</v>
          </cell>
        </row>
        <row r="3850">
          <cell r="A3850" t="str">
            <v>26318/001</v>
          </cell>
          <cell r="B3850" t="str">
            <v>EMASSAMENTO PAREDE 1 DEMAO  P/PINTURA ACRILICA</v>
          </cell>
          <cell r="C3850" t="str">
            <v>M2</v>
          </cell>
          <cell r="D3850">
            <v>3.6</v>
          </cell>
        </row>
        <row r="3851">
          <cell r="A3851" t="str">
            <v>26318/002</v>
          </cell>
          <cell r="B3851" t="str">
            <v>EMASSAMENTO PAREDE 2 DEMAOS P/PINTURA ACRILICA</v>
          </cell>
          <cell r="C3851" t="str">
            <v>M2</v>
          </cell>
          <cell r="D3851">
            <v>7.15</v>
          </cell>
        </row>
        <row r="3852">
          <cell r="A3852">
            <v>26319</v>
          </cell>
          <cell r="B3852" t="str">
            <v>EMASSAMENTO P/PINTURA OLEO/ESMALTE</v>
          </cell>
        </row>
        <row r="3853">
          <cell r="A3853" t="str">
            <v>26319/001</v>
          </cell>
          <cell r="B3853" t="str">
            <v>EMASSAMENTO PAREDE 1 DEMAO  P/PINTURA OLEO/ESMALTE</v>
          </cell>
          <cell r="C3853" t="str">
            <v>M2</v>
          </cell>
          <cell r="D3853">
            <v>5.89</v>
          </cell>
        </row>
        <row r="3854">
          <cell r="A3854" t="str">
            <v>26319/002</v>
          </cell>
          <cell r="B3854" t="str">
            <v>EMASSAMENTO PAREDE 2 DEMAOS P/PINTURA OLEO/ESMALTE</v>
          </cell>
          <cell r="C3854" t="str">
            <v>M2</v>
          </cell>
          <cell r="D3854">
            <v>7.4</v>
          </cell>
        </row>
        <row r="3855">
          <cell r="A3855">
            <v>26320</v>
          </cell>
          <cell r="B3855" t="str">
            <v>PINTURA LATEX ACRILICA EXTERNA/INTERNA S/SELADOR</v>
          </cell>
        </row>
        <row r="3856">
          <cell r="A3856" t="str">
            <v>26320/001</v>
          </cell>
          <cell r="B3856" t="str">
            <v>PINTURA LATEX ACRILICA PAREDE EXTERNA 3 DEMAOS</v>
          </cell>
          <cell r="C3856" t="str">
            <v>M2</v>
          </cell>
          <cell r="D3856">
            <v>9.0500000000000007</v>
          </cell>
        </row>
        <row r="3857">
          <cell r="A3857" t="str">
            <v>26320/002</v>
          </cell>
          <cell r="B3857" t="str">
            <v>PINTURA LATEX ACRILICA PAREDE EXTERNA 2 DEMAOS</v>
          </cell>
          <cell r="C3857" t="str">
            <v>M2</v>
          </cell>
          <cell r="D3857">
            <v>7.39</v>
          </cell>
        </row>
        <row r="3858">
          <cell r="A3858" t="str">
            <v>26320/003</v>
          </cell>
          <cell r="B3858" t="str">
            <v>PINTURA LATEX ACRILICA PAREDE EXTERNA 1 DEMAO</v>
          </cell>
          <cell r="C3858" t="str">
            <v>M2</v>
          </cell>
          <cell r="D3858">
            <v>5.38</v>
          </cell>
        </row>
        <row r="3859">
          <cell r="A3859" t="str">
            <v>26320/004</v>
          </cell>
          <cell r="B3859" t="str">
            <v>PINTURA LATEX ACRILICA PAREDE INTERNA 2 DEMAOS</v>
          </cell>
          <cell r="C3859" t="str">
            <v>M2</v>
          </cell>
          <cell r="D3859">
            <v>6.77</v>
          </cell>
        </row>
        <row r="3860">
          <cell r="A3860" t="str">
            <v>26320/005</v>
          </cell>
          <cell r="B3860" t="str">
            <v>PINTURA LATEX ACRILICA PAREDE INTERNA 1 DEMAO</v>
          </cell>
          <cell r="C3860" t="str">
            <v>M2</v>
          </cell>
          <cell r="D3860">
            <v>4.13</v>
          </cell>
        </row>
        <row r="3861">
          <cell r="A3861">
            <v>63430</v>
          </cell>
          <cell r="B3861" t="str">
            <v>PINTURA C/ LATEX ACRILICO</v>
          </cell>
        </row>
        <row r="3862">
          <cell r="A3862" t="str">
            <v>63430/001</v>
          </cell>
          <cell r="B3862" t="str">
            <v>PINTURA PAREDES C/LATEX ACRILICO 2 DEMAOS+1DEMAO SELADOR, SEM EMASSAM.</v>
          </cell>
          <cell r="C3862" t="str">
            <v>M2</v>
          </cell>
          <cell r="D3862">
            <v>6.62</v>
          </cell>
        </row>
        <row r="3863">
          <cell r="A3863">
            <v>68459</v>
          </cell>
          <cell r="B3863" t="str">
            <v>PINTURA LATEX ACRILICA 2 DEMAOS C/1 DEMAO SELADOR</v>
          </cell>
        </row>
        <row r="3864">
          <cell r="A3864" t="str">
            <v>68459/001</v>
          </cell>
          <cell r="B3864" t="str">
            <v>PINTURA LATEX ACRILICA 2 DEMAOS C/1 DEMAO SELADOR</v>
          </cell>
          <cell r="C3864" t="str">
            <v>M2</v>
          </cell>
          <cell r="D3864">
            <v>9.2100000000000009</v>
          </cell>
        </row>
        <row r="3865">
          <cell r="A3865" t="str">
            <v>68459/002</v>
          </cell>
          <cell r="B3865" t="str">
            <v>PINTURA ACRILICA INT./ EXT. EM PAREDES DE BLOCO DE CONCRETO LISO, INCL</v>
          </cell>
          <cell r="C3865" t="str">
            <v>M2</v>
          </cell>
          <cell r="D3865">
            <v>6.13</v>
          </cell>
        </row>
        <row r="3866">
          <cell r="B3866" t="str">
            <v>UINDO LIXAMENTO, UMA DEMÃO DE SELADOR, E DUAS DEMÃOS DE TINTA DE ACABA</v>
          </cell>
        </row>
        <row r="3867">
          <cell r="B3867" t="str">
            <v>MENTO.</v>
          </cell>
        </row>
        <row r="3868">
          <cell r="A3868" t="str">
            <v>68459/003</v>
          </cell>
          <cell r="B3868" t="str">
            <v>PINTURA ACRILICA 2 DEMAOS SEM EMASSAMENTO, INCL. SELADOR</v>
          </cell>
          <cell r="C3868" t="str">
            <v>M2</v>
          </cell>
          <cell r="D3868">
            <v>6.62</v>
          </cell>
        </row>
        <row r="3869">
          <cell r="A3869">
            <v>68568</v>
          </cell>
          <cell r="B3869" t="str">
            <v>PINTURA C/TINTA MINERAL</v>
          </cell>
        </row>
        <row r="3870">
          <cell r="A3870" t="str">
            <v>68568/001</v>
          </cell>
          <cell r="B3870" t="str">
            <v>PINTURA HIDRACOR 1 DEMAO</v>
          </cell>
          <cell r="C3870" t="str">
            <v>M2</v>
          </cell>
          <cell r="D3870">
            <v>1.89</v>
          </cell>
        </row>
        <row r="3871">
          <cell r="A3871" t="str">
            <v>68568/002</v>
          </cell>
          <cell r="B3871" t="str">
            <v>PINTURA HIDRACOR 2 DEMAOS</v>
          </cell>
          <cell r="C3871" t="str">
            <v>M2</v>
          </cell>
          <cell r="D3871">
            <v>3.57</v>
          </cell>
        </row>
        <row r="3872">
          <cell r="A3872" t="str">
            <v>68568/003</v>
          </cell>
          <cell r="B3872" t="str">
            <v>PINTURA HIDRACOR 3 DEMAOS</v>
          </cell>
          <cell r="C3872" t="str">
            <v>M2</v>
          </cell>
          <cell r="D3872">
            <v>5.4</v>
          </cell>
        </row>
        <row r="3873">
          <cell r="A3873">
            <v>68601</v>
          </cell>
          <cell r="B3873" t="str">
            <v>PINTURA LATEX PVA C/PREPARO</v>
          </cell>
        </row>
        <row r="3874">
          <cell r="A3874" t="str">
            <v>68601/001</v>
          </cell>
          <cell r="B3874" t="str">
            <v>PINTURA LATEX PVA PAREDE EXTERNA 3 DEMAOS C/PREPARO PAREDE C/FUNDO PRE</v>
          </cell>
          <cell r="C3874" t="str">
            <v>M2</v>
          </cell>
          <cell r="D3874">
            <v>12.04</v>
          </cell>
        </row>
        <row r="3875">
          <cell r="B3875" t="str">
            <v>PARADOR BASE LATEX 1 DEMAO</v>
          </cell>
        </row>
        <row r="3876">
          <cell r="A3876" t="str">
            <v>CÓDIGO</v>
          </cell>
          <cell r="B3876" t="str">
            <v>|D E S C R I Ç Ã O                                                   |UN</v>
          </cell>
          <cell r="C3876" t="str">
            <v>IDADE</v>
          </cell>
          <cell r="D3876" t="str">
            <v>|CUSTO TOTAL</v>
          </cell>
        </row>
        <row r="3877">
          <cell r="A3877" t="str">
            <v>ÍNCULO.....:</v>
          </cell>
          <cell r="B3877" t="str">
            <v>NACIONAL CAIXA</v>
          </cell>
        </row>
        <row r="3879">
          <cell r="A3879" t="str">
            <v>68601/002</v>
          </cell>
          <cell r="B3879" t="str">
            <v>PINTURA LATEX PVA PAREDE EXTERNA 2 DEMAOS C/PREPARO PAREDE C/FUNDO PRE</v>
          </cell>
          <cell r="C3879" t="str">
            <v>M2</v>
          </cell>
          <cell r="D3879">
            <v>10.38</v>
          </cell>
        </row>
        <row r="3880">
          <cell r="B3880" t="str">
            <v>PARADOR BASE LATEX 1 DEMAO</v>
          </cell>
        </row>
        <row r="3881">
          <cell r="A3881" t="str">
            <v>68601/003</v>
          </cell>
          <cell r="B3881" t="str">
            <v>PINTURA LATEX PVA PAREDE INTERNA 3 DEMAOS C/PREPARO PAREDE C/FUNDO PRE</v>
          </cell>
          <cell r="C3881" t="str">
            <v>M2</v>
          </cell>
          <cell r="D3881">
            <v>11.42</v>
          </cell>
        </row>
        <row r="3882">
          <cell r="B3882" t="str">
            <v>PARADOR BASE LATEX 1 DEMAO</v>
          </cell>
        </row>
        <row r="3883">
          <cell r="A3883" t="str">
            <v>68601/004</v>
          </cell>
          <cell r="B3883" t="str">
            <v>PINTURA LATEX PVA PAREDE INTERNA 2 DEMAOS C/PREPARO PAREDE C/FUNDO PRE</v>
          </cell>
          <cell r="C3883" t="str">
            <v>M2</v>
          </cell>
          <cell r="D3883">
            <v>9.76</v>
          </cell>
        </row>
        <row r="3884">
          <cell r="B3884" t="str">
            <v>PARADOR BASE LATEX 1 DEMAO</v>
          </cell>
        </row>
        <row r="3885">
          <cell r="A3885" t="str">
            <v>68601/005</v>
          </cell>
          <cell r="B3885" t="str">
            <v>PREPARO DE SUPERFÍCIES NOVAS COM REVESTIMENTO LISO, INTERIOR, INCLUSIV</v>
          </cell>
          <cell r="C3885" t="str">
            <v>M2</v>
          </cell>
          <cell r="D3885">
            <v>7.83</v>
          </cell>
        </row>
        <row r="3886">
          <cell r="B3886" t="str">
            <v>E RASPAGEM, LIMPEZA, UMA DEMÃO DE SELADOR PVA, UMA DEMÃO DE MASSA CORR</v>
          </cell>
        </row>
        <row r="3887">
          <cell r="B3887" t="str">
            <v>IDA PVA E LIXAMENTOS NECESSÁRIOS.</v>
          </cell>
        </row>
        <row r="3888">
          <cell r="A3888">
            <v>157</v>
          </cell>
          <cell r="B3888" t="str">
            <v>PINTURA EM MADEIRA</v>
          </cell>
        </row>
        <row r="3889">
          <cell r="A3889">
            <v>6081</v>
          </cell>
          <cell r="B3889" t="str">
            <v>PINTURA VERNIZ 3DEMAOS (INTERNA) P/ESQUADRIAS DE MADEIRA</v>
          </cell>
          <cell r="C3889" t="str">
            <v>M2</v>
          </cell>
          <cell r="D3889">
            <v>8.1</v>
          </cell>
        </row>
        <row r="3890">
          <cell r="A3890">
            <v>6082</v>
          </cell>
          <cell r="B3890" t="str">
            <v>PINTURA VERNIZ 3DEMAOS (EXTERNA) P/ESQUADRIAS DE MADEIRA</v>
          </cell>
          <cell r="C3890" t="str">
            <v>M2</v>
          </cell>
          <cell r="D3890">
            <v>8.2200000000000006</v>
          </cell>
        </row>
        <row r="3891">
          <cell r="A3891">
            <v>23763</v>
          </cell>
          <cell r="B3891" t="str">
            <v>PINTURA ESMALTE SOBRE MADEIRA C/EMASSAMENTO</v>
          </cell>
        </row>
        <row r="3892">
          <cell r="A3892" t="str">
            <v>23763/001</v>
          </cell>
          <cell r="B3892" t="str">
            <v>PINTURA ESMALTE EM 2 DEMAOS C/EMASSAMENTO/FUNDO NIVELADOR P/ESQUADRIA</v>
          </cell>
          <cell r="C3892" t="str">
            <v>M2</v>
          </cell>
          <cell r="D3892">
            <v>13.49</v>
          </cell>
        </row>
        <row r="3893">
          <cell r="B3893" t="str">
            <v>DE MADEIRA</v>
          </cell>
        </row>
        <row r="3894">
          <cell r="A3894" t="str">
            <v>23763/002</v>
          </cell>
          <cell r="B3894" t="str">
            <v>PINTURA ESMALTE 2 DEMAOS C/EMASSSAMENTO P/ESQUADRIA MADEIRA</v>
          </cell>
          <cell r="C3894" t="str">
            <v>M2</v>
          </cell>
          <cell r="D3894">
            <v>13.49</v>
          </cell>
        </row>
        <row r="3895">
          <cell r="A3895" t="str">
            <v>23763/003</v>
          </cell>
          <cell r="B3895" t="str">
            <v>PINTURA ESMALTE 2DEMAOS C/EMASSAMENTO P/ESQUADRIAS MADEIRA</v>
          </cell>
          <cell r="C3895" t="str">
            <v>M2</v>
          </cell>
          <cell r="D3895">
            <v>13.49</v>
          </cell>
        </row>
        <row r="3896">
          <cell r="A3896">
            <v>24323</v>
          </cell>
          <cell r="B3896" t="str">
            <v>CONSERVACAO DE ESQUADRIAS DE MADEIRA - PAR</v>
          </cell>
        </row>
        <row r="3897">
          <cell r="A3897" t="str">
            <v>24323/001</v>
          </cell>
          <cell r="B3897" t="str">
            <v>PINTURA DE ESQUADRIAS DE MADEIRA, ESMALTE SINTETICO 2 DEMAOS</v>
          </cell>
          <cell r="C3897" t="str">
            <v>M2</v>
          </cell>
          <cell r="D3897">
            <v>10.79</v>
          </cell>
        </row>
        <row r="3898">
          <cell r="A3898">
            <v>68477</v>
          </cell>
          <cell r="B3898" t="str">
            <v>PINTURA ESMALTE SINT. ESQ.MADEIRA (NAO INCLUI EMASSAMENTO)</v>
          </cell>
        </row>
        <row r="3899">
          <cell r="A3899" t="str">
            <v>68477/001</v>
          </cell>
          <cell r="B3899" t="str">
            <v>PINTURA ESMALTE SINT. ESQ.MADEIRA (NAO INCLUI EMASSAMENTO)</v>
          </cell>
          <cell r="C3899" t="str">
            <v>M2</v>
          </cell>
          <cell r="D3899">
            <v>8.59</v>
          </cell>
        </row>
        <row r="3900">
          <cell r="A3900" t="str">
            <v>68477/002</v>
          </cell>
          <cell r="B3900" t="str">
            <v>PINTURA INT. OU EXT. SOBRE MADEIRA, COM TINTA À ÓLEO ( BRILHANTE OU AC</v>
          </cell>
          <cell r="C3900" t="str">
            <v>M2</v>
          </cell>
          <cell r="D3900">
            <v>10.46</v>
          </cell>
        </row>
        <row r="3901">
          <cell r="B3901" t="str">
            <v>ETINADA), COM LIXAMENTO, MEIA MASSA E DUAS DEMÃOS DE ACABAMENTO.</v>
          </cell>
        </row>
        <row r="3902">
          <cell r="A3902">
            <v>68602</v>
          </cell>
          <cell r="B3902" t="str">
            <v>PINTURA ESMALTE ACETINADO 2 DEMAOS APARELHADA P/MADEIRA</v>
          </cell>
        </row>
        <row r="3903">
          <cell r="A3903" t="str">
            <v>68602/001</v>
          </cell>
          <cell r="B3903" t="str">
            <v>PINTURA ESMALTE FOSCO 2 DEMAOS APARELHADA P/MADEIRA</v>
          </cell>
          <cell r="C3903" t="str">
            <v>M2</v>
          </cell>
          <cell r="D3903">
            <v>10.98</v>
          </cell>
        </row>
        <row r="3904">
          <cell r="A3904" t="str">
            <v>68602/002</v>
          </cell>
          <cell r="B3904" t="str">
            <v>PINTURA ESMALTE ACETINADO 2 DEMAOS APARELHADA P/MADEIRA</v>
          </cell>
          <cell r="C3904" t="str">
            <v>M2</v>
          </cell>
          <cell r="D3904">
            <v>10.88</v>
          </cell>
        </row>
        <row r="3905">
          <cell r="A3905" t="str">
            <v>68602/003</v>
          </cell>
          <cell r="B3905" t="str">
            <v>PINTURA ESMALTE BRILHANTE 2 DEMAOS APARELHADA P/MADEIRA</v>
          </cell>
          <cell r="C3905" t="str">
            <v>M2</v>
          </cell>
          <cell r="D3905">
            <v>10.65</v>
          </cell>
        </row>
        <row r="3906">
          <cell r="A3906">
            <v>158</v>
          </cell>
          <cell r="B3906" t="str">
            <v>PINTURA PARA METAL</v>
          </cell>
        </row>
        <row r="3907">
          <cell r="A3907" t="str">
            <v>CÓDIGO</v>
          </cell>
          <cell r="B3907" t="str">
            <v>|D E S C R I Ç Ã O                                                   |UN</v>
          </cell>
          <cell r="C3907" t="str">
            <v>IDADE</v>
          </cell>
          <cell r="D3907" t="str">
            <v>|CUSTO TOTAL</v>
          </cell>
        </row>
        <row r="3908">
          <cell r="A3908" t="str">
            <v>ÍNCULO.....:</v>
          </cell>
          <cell r="B3908" t="str">
            <v>NACIONAL CAIXA</v>
          </cell>
        </row>
        <row r="3910">
          <cell r="A3910">
            <v>6067</v>
          </cell>
          <cell r="B3910" t="str">
            <v>PINTURA ESMALTE 2 DEMAOS C/1 DEMAO ZARCAO P/ESQUADRIA FERRO</v>
          </cell>
          <cell r="C3910" t="str">
            <v>M2</v>
          </cell>
          <cell r="D3910">
            <v>14</v>
          </cell>
        </row>
        <row r="3911">
          <cell r="A3911">
            <v>6068</v>
          </cell>
          <cell r="B3911" t="str">
            <v>PINTURA GRAFITE 2 DEMAOS C/1 DEMAO ZARCAO P/ESQUADRIA FERRO</v>
          </cell>
          <cell r="C3911" t="str">
            <v>M2</v>
          </cell>
          <cell r="D3911">
            <v>14.68</v>
          </cell>
        </row>
        <row r="3912">
          <cell r="A3912">
            <v>6079</v>
          </cell>
          <cell r="B3912" t="str">
            <v>PINTURA GRAFITE 2 DEMAOS+1DEMAO ZARCAO P/ESQUADRIA METALICA</v>
          </cell>
          <cell r="C3912" t="str">
            <v>M2</v>
          </cell>
          <cell r="D3912">
            <v>14.68</v>
          </cell>
        </row>
        <row r="3913">
          <cell r="A3913">
            <v>23764</v>
          </cell>
          <cell r="B3913" t="str">
            <v>PINTURA ESMALTE C/ZARCAO (MANUAL) SOBRE FERRO</v>
          </cell>
        </row>
        <row r="3914">
          <cell r="A3914" t="str">
            <v>23764/001</v>
          </cell>
          <cell r="B3914" t="str">
            <v>PINTURA C/TINTA ESMALTE 2 DEMAOS SOBRE 1 DEMAO ZARCAO P/ESQUADRIA  FE</v>
          </cell>
          <cell r="C3914" t="str">
            <v>M2</v>
          </cell>
          <cell r="D3914">
            <v>14</v>
          </cell>
        </row>
        <row r="3915">
          <cell r="B3915" t="str">
            <v>(UTILIZANDO PINCEL OU TRINCHA)</v>
          </cell>
        </row>
        <row r="3916">
          <cell r="A3916" t="str">
            <v>23764/002</v>
          </cell>
          <cell r="B3916" t="str">
            <v>PINTURA INT. OU EXT. SOBRE FERRO COM ESMALTE SINTÉTICO BRILHANTE  OU A</v>
          </cell>
          <cell r="C3916" t="str">
            <v>M2</v>
          </cell>
          <cell r="D3916">
            <v>7.3</v>
          </cell>
        </row>
        <row r="3917">
          <cell r="B3917" t="str">
            <v>CETINADO, APÓS LIXAMENTO, LIMPEZA OU DESENGUDURAMENTO, E UMA DEMÃO DE</v>
          </cell>
        </row>
        <row r="3918">
          <cell r="B3918" t="str">
            <v>ZARCÃO.</v>
          </cell>
        </row>
        <row r="3919">
          <cell r="A3919">
            <v>24322</v>
          </cell>
          <cell r="B3919" t="str">
            <v>CONSERVACAO DE ESQUADRIAS METALICAS - PAR</v>
          </cell>
        </row>
        <row r="3920">
          <cell r="A3920" t="str">
            <v>24322/001</v>
          </cell>
          <cell r="B3920" t="str">
            <v>PINTURA DE ESQUADRIAS METALICAS, ESMALTE SINTETICO 2 DEMAOS</v>
          </cell>
          <cell r="C3920" t="str">
            <v>M2</v>
          </cell>
          <cell r="D3920">
            <v>11.2</v>
          </cell>
        </row>
        <row r="3921">
          <cell r="A3921">
            <v>25255</v>
          </cell>
          <cell r="B3921" t="str">
            <v>PINTURA DE PECAS METALICAS A REVOLVER(AR-COMPRIMIDO)</v>
          </cell>
        </row>
        <row r="3922">
          <cell r="A3922" t="str">
            <v>25255/001</v>
          </cell>
          <cell r="B3922" t="str">
            <v>PINTURA PECAS METALICAS/1 DEMAO FUNDO + 2 DEMAOS ESMALTE SINTETICO</v>
          </cell>
          <cell r="C3922" t="str">
            <v>M2</v>
          </cell>
          <cell r="D3922">
            <v>8.7100000000000009</v>
          </cell>
        </row>
        <row r="3923">
          <cell r="B3923" t="str">
            <v>UTILIZADO REVOLVER/COMPRESSOR (CUSTO EMBUTIDO NO CUSTO DOS MATERIAIS)</v>
          </cell>
        </row>
        <row r="3924">
          <cell r="A3924">
            <v>68603</v>
          </cell>
          <cell r="B3924" t="str">
            <v>PINTURA FUNDO OXIDO FERRO/ZARCAO 1 DEMAO  P/FERRO</v>
          </cell>
        </row>
        <row r="3925">
          <cell r="A3925" t="str">
            <v>68603/001</v>
          </cell>
          <cell r="B3925" t="str">
            <v>PINTURA FUNDO OXIDO FERRO/ZARCAO 2 DEMAOS P/FERRO</v>
          </cell>
          <cell r="C3925" t="str">
            <v>M2</v>
          </cell>
          <cell r="D3925">
            <v>8.1</v>
          </cell>
        </row>
        <row r="3926">
          <cell r="A3926" t="str">
            <v>68603/002</v>
          </cell>
          <cell r="B3926" t="str">
            <v>PINTURA FUNDO OXIDO FERRO/ZARCAO 1 DEMAO  P/FERRO</v>
          </cell>
          <cell r="C3926" t="str">
            <v>M2</v>
          </cell>
          <cell r="D3926">
            <v>5.03</v>
          </cell>
        </row>
        <row r="3927">
          <cell r="A3927">
            <v>68604</v>
          </cell>
          <cell r="B3927" t="str">
            <v>PINTURA ESMALTE</v>
          </cell>
        </row>
        <row r="3928">
          <cell r="A3928" t="str">
            <v>68604/001</v>
          </cell>
          <cell r="B3928" t="str">
            <v>PINTURA ESMALTE BRILHANTE 2 DEMAOS P/FERRO</v>
          </cell>
          <cell r="C3928" t="str">
            <v>M2</v>
          </cell>
          <cell r="D3928">
            <v>11.4</v>
          </cell>
        </row>
        <row r="3929">
          <cell r="A3929" t="str">
            <v>68604/002</v>
          </cell>
          <cell r="B3929" t="str">
            <v>PINTURA ESMALTE ACETINADO 2 DEMAOS P/FERRO</v>
          </cell>
          <cell r="C3929" t="str">
            <v>M2</v>
          </cell>
          <cell r="D3929">
            <v>11.63</v>
          </cell>
        </row>
        <row r="3930">
          <cell r="A3930" t="str">
            <v>68604/003</v>
          </cell>
          <cell r="B3930" t="str">
            <v>PINTURA ESMALTE FOSCO     2 DEMAOS P/FERRO</v>
          </cell>
          <cell r="C3930" t="str">
            <v>M2</v>
          </cell>
          <cell r="D3930">
            <v>11.73</v>
          </cell>
        </row>
        <row r="3931">
          <cell r="A3931" t="str">
            <v>68604/004</v>
          </cell>
          <cell r="B3931" t="str">
            <v>PINTURA ESMALTE 2DEMAOS+1DEMAO ZARCAO P/ESQUADRIAS FERRO</v>
          </cell>
          <cell r="C3931" t="str">
            <v>M2</v>
          </cell>
          <cell r="D3931">
            <v>14</v>
          </cell>
        </row>
        <row r="3932">
          <cell r="A3932">
            <v>159</v>
          </cell>
          <cell r="B3932" t="str">
            <v>VERNIZ</v>
          </cell>
        </row>
        <row r="3933">
          <cell r="A3933">
            <v>24750</v>
          </cell>
          <cell r="B3933" t="str">
            <v>VERNIZ EM ESQUADRIAS DE MADEIRA</v>
          </cell>
        </row>
        <row r="3934">
          <cell r="A3934" t="str">
            <v>24750/001</v>
          </cell>
          <cell r="B3934" t="str">
            <v>VERNIZ BRILHANTE POLIURETANICO ESQUADRIAS DE MADEIRA</v>
          </cell>
          <cell r="C3934" t="str">
            <v>M2</v>
          </cell>
          <cell r="D3934">
            <v>8.25</v>
          </cell>
        </row>
        <row r="3935">
          <cell r="A3935" t="str">
            <v>24750/002</v>
          </cell>
          <cell r="B3935" t="str">
            <v>ENVERNIZAMENTO DE MADEIRA COM VERNIZ SINTÉTICO BRILHANTE PARA INTERIOR</v>
          </cell>
          <cell r="C3935" t="str">
            <v>M2</v>
          </cell>
          <cell r="D3935">
            <v>5.14</v>
          </cell>
        </row>
        <row r="3936">
          <cell r="B3936" t="str">
            <v>, INCLUINDO LIXAMENTO, UMA DEMÃO DE VERNIZ IMUNIZANTE E IMPERMEABILIZA</v>
          </cell>
        </row>
        <row r="3937">
          <cell r="B3937" t="str">
            <v>NTE INCOLOR, ANILINA E UMA DEMÃO DE ACABAMENTO.</v>
          </cell>
        </row>
        <row r="3938">
          <cell r="A3938" t="str">
            <v>CÓDIGO</v>
          </cell>
          <cell r="B3938" t="str">
            <v>|D E S C R I Ç Ã O                                                   |UN</v>
          </cell>
          <cell r="C3938" t="str">
            <v>IDADE</v>
          </cell>
          <cell r="D3938" t="str">
            <v>|CUSTO TOTAL</v>
          </cell>
        </row>
        <row r="3939">
          <cell r="A3939" t="str">
            <v>ÍNCULO.....:</v>
          </cell>
          <cell r="B3939" t="str">
            <v>NACIONAL CAIXA</v>
          </cell>
        </row>
        <row r="3941">
          <cell r="A3941">
            <v>26285</v>
          </cell>
          <cell r="B3941" t="str">
            <v>ENVERNIZAMENTO E ENCERAMENTO DE MADEIRA E CONCRETO</v>
          </cell>
        </row>
        <row r="3942">
          <cell r="A3942" t="str">
            <v>26285/001</v>
          </cell>
          <cell r="B3942" t="str">
            <v>ENVERNIZAMENTO DE MADEIRA C/VERNIZ SINTETICO BRILHANTE P/INTERIOR INCL</v>
          </cell>
          <cell r="C3942" t="str">
            <v>M2</v>
          </cell>
          <cell r="D3942">
            <v>5.58</v>
          </cell>
        </row>
        <row r="3943">
          <cell r="B3943" t="str">
            <v>LIXAMENTO UMA DEMAO DE VERNIZ IMUNIZANTE E IMPERMEABILIZANTE INCOLOR (</v>
          </cell>
        </row>
        <row r="3944">
          <cell r="B3944" t="str">
            <v>TP PENTOX), ANILINA E UMA DEMAO DE ACABAMENTO</v>
          </cell>
        </row>
        <row r="3945">
          <cell r="A3945" t="str">
            <v>26285/002</v>
          </cell>
          <cell r="B3945" t="str">
            <v>UMA DEMAO ADICIONAL DE VERNIZ DE ACABAMENTO NO SEVICO 9582-1</v>
          </cell>
          <cell r="C3945" t="str">
            <v>M2</v>
          </cell>
          <cell r="D3945">
            <v>1.97</v>
          </cell>
        </row>
        <row r="3946">
          <cell r="A3946" t="str">
            <v>26285/005</v>
          </cell>
          <cell r="B3946" t="str">
            <v>ENVERNIZAMENTO DE MADEIRA C/VERNIZ A BONECA USANDO GOMA LACA NACIONAL</v>
          </cell>
          <cell r="C3946" t="str">
            <v>M2</v>
          </cell>
          <cell r="D3946">
            <v>22.44</v>
          </cell>
        </row>
        <row r="3947">
          <cell r="B3947" t="str">
            <v>DISSOLVIDA EM ALCOOL INCL E APLICACAO DE SUCESSIVAS DEMAOS DE ACAB ATE</v>
          </cell>
        </row>
        <row r="3948">
          <cell r="B3948" t="str">
            <v>A OBTENCAO DO BRILHO</v>
          </cell>
        </row>
        <row r="3949">
          <cell r="A3949" t="str">
            <v>26285/007</v>
          </cell>
          <cell r="B3949" t="str">
            <v>ENVERNIZAMENTO DE TIJ E CONCR P/INTERIOR C/VERNIZ SINTETICO BRILHANTE</v>
          </cell>
          <cell r="C3949" t="str">
            <v>M2</v>
          </cell>
          <cell r="D3949">
            <v>4.24</v>
          </cell>
        </row>
        <row r="3950">
          <cell r="B3950" t="str">
            <v>E TRANSPARENTE INCL LIXAMENTO E DUAS DEMAOS DE ACABAMENTO</v>
          </cell>
        </row>
        <row r="3951">
          <cell r="A3951" t="str">
            <v>26285/008</v>
          </cell>
          <cell r="B3951" t="str">
            <v>ENVERNIZAMENTO DE MADEIRA EM SUPERFICIE INTERIOR C/VERNIZ POLIURETANO</v>
          </cell>
          <cell r="C3951" t="str">
            <v>M2</v>
          </cell>
          <cell r="D3951">
            <v>6.08</v>
          </cell>
        </row>
        <row r="3952">
          <cell r="B3952" t="str">
            <v>BRILHANTE E TRANSPARENTE INCL LIXAMENTO UMA DEMAO DE VERNIZ IMUNIZANTE</v>
          </cell>
        </row>
        <row r="3953">
          <cell r="B3953" t="str">
            <v>INCOLOR ANILINA E DUAS DEMAOS DE ACABAMENTO</v>
          </cell>
        </row>
        <row r="3954">
          <cell r="A3954" t="str">
            <v>26285/009</v>
          </cell>
          <cell r="B3954" t="str">
            <v>ENVERNIZAMENTO DE SUPERFICIE DE CONCRETO OU TIJOLO APARENTE EXTERIOR</v>
          </cell>
          <cell r="C3954" t="str">
            <v>M2</v>
          </cell>
          <cell r="D3954">
            <v>7.03</v>
          </cell>
        </row>
        <row r="3955">
          <cell r="B3955" t="str">
            <v>OU INTERIOR C/VERNIZ ACRILICO INCOLOR EM TRES DEMAOS</v>
          </cell>
        </row>
        <row r="3956">
          <cell r="A3956" t="str">
            <v>26285/010</v>
          </cell>
          <cell r="B3956" t="str">
            <v>ENVERNIZAMENTO DE CONCRETO APICOADO EXT OU INT C/VERNIZ ACRILICO INCO</v>
          </cell>
          <cell r="C3956" t="str">
            <v>M2</v>
          </cell>
          <cell r="D3956">
            <v>14.06</v>
          </cell>
        </row>
        <row r="3957">
          <cell r="B3957" t="str">
            <v>LOR EM TRES DEMAOS</v>
          </cell>
        </row>
        <row r="3958">
          <cell r="A3958">
            <v>40905</v>
          </cell>
          <cell r="B3958" t="str">
            <v>VERNIZ EM FORRO DE MADEIRA, 02 DEMAOS</v>
          </cell>
          <cell r="C3958" t="str">
            <v>M2</v>
          </cell>
          <cell r="D3958">
            <v>8.08</v>
          </cell>
        </row>
        <row r="3959">
          <cell r="A3959">
            <v>160</v>
          </cell>
          <cell r="B3959" t="str">
            <v>PINTURA IMUNIZANTE</v>
          </cell>
        </row>
        <row r="3960">
          <cell r="A3960">
            <v>68460</v>
          </cell>
          <cell r="B3960" t="str">
            <v>PINTURA IMUNIZANTE</v>
          </cell>
        </row>
        <row r="3961">
          <cell r="A3961" t="str">
            <v>68460/001</v>
          </cell>
          <cell r="B3961" t="str">
            <v>PINTURA IMUNIZANTE PENTOX 2 DEMAOS P/MADEIRA</v>
          </cell>
          <cell r="C3961" t="str">
            <v>M2</v>
          </cell>
          <cell r="D3961">
            <v>8.4</v>
          </cell>
        </row>
        <row r="3962">
          <cell r="A3962">
            <v>161</v>
          </cell>
          <cell r="B3962" t="str">
            <v>PINTURA PARA PISO</v>
          </cell>
        </row>
        <row r="3963">
          <cell r="A3963">
            <v>10408</v>
          </cell>
          <cell r="B3963" t="str">
            <v>PINTURA EM PISO DE CONCRETO COM TINTA ACRILICA</v>
          </cell>
        </row>
        <row r="3964">
          <cell r="A3964" t="str">
            <v>10408/001</v>
          </cell>
          <cell r="B3964" t="str">
            <v>PINTURA EM PISO DE CONCRETO (AREA DE JOGO DA QUADRA DESCOB)</v>
          </cell>
          <cell r="C3964" t="str">
            <v>M2</v>
          </cell>
          <cell r="D3964">
            <v>4.55</v>
          </cell>
        </row>
        <row r="3965">
          <cell r="A3965">
            <v>24163</v>
          </cell>
          <cell r="B3965" t="str">
            <v>PINTURAS IMPERMEABILIZANTES</v>
          </cell>
        </row>
        <row r="3966">
          <cell r="A3966" t="str">
            <v>24163/001</v>
          </cell>
          <cell r="B3966" t="str">
            <v>PINTURA NEUTROL, 2 DEMAOS</v>
          </cell>
          <cell r="C3966" t="str">
            <v>M2</v>
          </cell>
          <cell r="D3966">
            <v>10.01</v>
          </cell>
        </row>
        <row r="3967">
          <cell r="A3967" t="str">
            <v>24163/002</v>
          </cell>
          <cell r="B3967" t="str">
            <v>PINTURA HIDROFUGANTE, 1 DEMAO</v>
          </cell>
          <cell r="C3967" t="str">
            <v>M2</v>
          </cell>
          <cell r="D3967">
            <v>7.99</v>
          </cell>
        </row>
        <row r="3968">
          <cell r="A3968">
            <v>41595</v>
          </cell>
          <cell r="B3968" t="str">
            <v>DEMARCACAO QUADRA ESPORTIVA C/TINTA ACRILICA P/PISOS</v>
          </cell>
          <cell r="C3968" t="str">
            <v>M</v>
          </cell>
          <cell r="D3968">
            <v>3.19</v>
          </cell>
        </row>
        <row r="3969">
          <cell r="A3969" t="str">
            <v>CÓDIGO</v>
          </cell>
          <cell r="B3969" t="str">
            <v>|D E S C R I Ç Ã O                                                   |UN</v>
          </cell>
          <cell r="C3969" t="str">
            <v>IDADE</v>
          </cell>
          <cell r="D3969" t="str">
            <v>|CUSTO TOTAL</v>
          </cell>
        </row>
        <row r="3970">
          <cell r="A3970" t="str">
            <v>ÍNCULO.....:</v>
          </cell>
          <cell r="B3970" t="str">
            <v>NACIONAL CAIXA</v>
          </cell>
        </row>
        <row r="3972">
          <cell r="A3972" t="str">
            <v>PISO</v>
          </cell>
          <cell r="B3972" t="str">
            <v>PISOS</v>
          </cell>
        </row>
        <row r="3973">
          <cell r="A3973">
            <v>111</v>
          </cell>
          <cell r="B3973" t="str">
            <v>PISO CIMENTADO</v>
          </cell>
        </row>
        <row r="3974">
          <cell r="A3974">
            <v>11781</v>
          </cell>
          <cell r="B3974" t="str">
            <v>PISO CONTRAPISOS E PASSEIOS CIMENTADOS</v>
          </cell>
        </row>
        <row r="3975">
          <cell r="A3975" t="str">
            <v>11781/002</v>
          </cell>
          <cell r="B3975" t="str">
            <v>PISO CIMENTADO LISO ESP=1,5CM C/ARGAMASSA 1:3 CIMENTO AREIA SOBRE BASE</v>
          </cell>
          <cell r="C3975" t="str">
            <v>M2</v>
          </cell>
          <cell r="D3975">
            <v>12.75</v>
          </cell>
        </row>
        <row r="3976">
          <cell r="B3976" t="str">
            <v>EXISTENTE.</v>
          </cell>
        </row>
        <row r="3977">
          <cell r="A3977">
            <v>23741</v>
          </cell>
          <cell r="B3977" t="str">
            <v>PISO CIMENTADO LISO C/ IMPERMEABILIZANTE</v>
          </cell>
        </row>
        <row r="3978">
          <cell r="A3978" t="str">
            <v>23741/001</v>
          </cell>
          <cell r="B3978" t="str">
            <v>PISO CIMENTADO LISO (QUEIMADO) C/ IMPERM ARG.CIM/AREIA 1:3 E=3,0CM</v>
          </cell>
          <cell r="C3978" t="str">
            <v>M2</v>
          </cell>
          <cell r="D3978">
            <v>22.32</v>
          </cell>
        </row>
        <row r="3979">
          <cell r="A3979" t="str">
            <v>23741/002</v>
          </cell>
          <cell r="B3979" t="str">
            <v>PISO CIMENTADO LISO (QUEIMADO) C/IMPERMEAB- CIM/AREIA 1:4 E=1,5CM (ATE</v>
          </cell>
          <cell r="C3979" t="str">
            <v>M2</v>
          </cell>
          <cell r="D3979">
            <v>16.32</v>
          </cell>
        </row>
        <row r="3980">
          <cell r="B3980" t="str">
            <v>NCAO: EXECUTAR SOBRE CONCRETO AINDA FRESCO)</v>
          </cell>
        </row>
        <row r="3981">
          <cell r="A3981" t="str">
            <v>23741/003</v>
          </cell>
          <cell r="B3981" t="str">
            <v>PISO CIMENTADO LISO QUEIMADO E=1,5CM C/ARG CIM/AREIA 1:3 (ATENCAO: EXE</v>
          </cell>
          <cell r="C3981" t="str">
            <v>M2</v>
          </cell>
          <cell r="D3981">
            <v>15.07</v>
          </cell>
        </row>
        <row r="3982">
          <cell r="B3982" t="str">
            <v>CUTAR SOBRE CONCRETO AINDA FRESCO)</v>
          </cell>
        </row>
        <row r="3983">
          <cell r="A3983" t="str">
            <v>23741/004</v>
          </cell>
          <cell r="B3983" t="str">
            <v>PISO CIMENTADO LISO C/ARG CIMENTO/AREIA MEDIA PENEIRADA 1:3 E=3,0CM C/</v>
          </cell>
          <cell r="C3983" t="str">
            <v>M2</v>
          </cell>
          <cell r="D3983">
            <v>22.32</v>
          </cell>
        </row>
        <row r="3984">
          <cell r="B3984" t="str">
            <v>IMPERMEABILIZANTE PREPARO C/BETONEIRA</v>
          </cell>
        </row>
        <row r="3985">
          <cell r="A3985" t="str">
            <v>23741/005</v>
          </cell>
          <cell r="B3985" t="str">
            <v>PISO CIMENTADO LISO C/ARG CIMENTO/AREIA MEDIA PENEIRADA 1:3 E=1,5CM C/</v>
          </cell>
          <cell r="C3985" t="str">
            <v>M2</v>
          </cell>
          <cell r="D3985">
            <v>15.82</v>
          </cell>
        </row>
        <row r="3986">
          <cell r="B3986" t="str">
            <v>IMPERMEABILIZANTE PREPARO C/BETONEIRA</v>
          </cell>
        </row>
        <row r="3987">
          <cell r="A3987">
            <v>23757</v>
          </cell>
          <cell r="B3987" t="str">
            <v>PISO CIMENTADO LISO</v>
          </cell>
        </row>
        <row r="3988">
          <cell r="A3988" t="str">
            <v>23757/001</v>
          </cell>
          <cell r="B3988" t="str">
            <v>PISO CIMENTADO LISO C/CIM/AREIA MEDIA PENEIRADA 1:3 E=2,5CM PREPARO C/</v>
          </cell>
          <cell r="C3988" t="str">
            <v>M2</v>
          </cell>
          <cell r="D3988">
            <v>18.37</v>
          </cell>
        </row>
        <row r="3989">
          <cell r="B3989" t="str">
            <v>BETONEIRA</v>
          </cell>
        </row>
        <row r="3990">
          <cell r="A3990" t="str">
            <v>23757/002</v>
          </cell>
          <cell r="B3990" t="str">
            <v>PISO CIMENTADO LISO C/ARG CIMENTO/AREIA MEDIA PENEIRADA 1:3 E=2,5CM PR</v>
          </cell>
          <cell r="C3990" t="str">
            <v>M2</v>
          </cell>
          <cell r="D3990">
            <v>18.37</v>
          </cell>
        </row>
        <row r="3991">
          <cell r="B3991" t="str">
            <v>EPARO C/ BETONEIRA</v>
          </cell>
        </row>
        <row r="3992">
          <cell r="A3992">
            <v>24228</v>
          </cell>
          <cell r="B3992" t="str">
            <v>CONTRAPISO C/IMPERMEABILIZANTE</v>
          </cell>
        </row>
        <row r="3993">
          <cell r="A3993" t="str">
            <v>24228/001</v>
          </cell>
          <cell r="B3993" t="str">
            <v>CONTRAPISO (E = 12,0 CM) C/ IMPERMEABILIZANTE, SOBRE LASTRO DE BRITA</v>
          </cell>
          <cell r="C3993" t="str">
            <v>M2</v>
          </cell>
          <cell r="D3993">
            <v>36.03</v>
          </cell>
        </row>
        <row r="3994">
          <cell r="B3994" t="str">
            <v>(E = 3,0 CM)</v>
          </cell>
        </row>
        <row r="3995">
          <cell r="A3995">
            <v>24278</v>
          </cell>
          <cell r="B3995" t="str">
            <v>PISO CIMENTADO RUSTICO</v>
          </cell>
        </row>
        <row r="3996">
          <cell r="A3996" t="str">
            <v>24278/001</v>
          </cell>
          <cell r="B3996" t="str">
            <v>PISO CIMENTADO RUSTICO E=2,0CM ARGAMASSA CIM/AREIA 1:4</v>
          </cell>
          <cell r="C3996" t="str">
            <v>M2</v>
          </cell>
          <cell r="D3996">
            <v>14.01</v>
          </cell>
        </row>
        <row r="3997">
          <cell r="A3997" t="str">
            <v>24278/002</v>
          </cell>
          <cell r="B3997" t="str">
            <v>PISO CIMENTADO RUSTICO E=3,0CM ARGAMASSA CIM/AREIA 1:3</v>
          </cell>
          <cell r="C3997" t="str">
            <v>M2</v>
          </cell>
          <cell r="D3997">
            <v>15.24</v>
          </cell>
        </row>
        <row r="3998">
          <cell r="A3998">
            <v>68571</v>
          </cell>
          <cell r="B3998" t="str">
            <v>CIMENTADO LISO QUEIMADO E=2CM C/JUNTA BATIDA CIM/AREIA 1:3</v>
          </cell>
        </row>
        <row r="3999">
          <cell r="A3999" t="str">
            <v>68571/002</v>
          </cell>
          <cell r="B3999" t="str">
            <v>CIMENTADO LISO QUEIMADO E=2CM C/JUNTA PLASTICA CIM/AREIA 1:4</v>
          </cell>
          <cell r="C3999" t="str">
            <v>M2</v>
          </cell>
          <cell r="D3999">
            <v>21.61</v>
          </cell>
        </row>
        <row r="4000">
          <cell r="A4000" t="str">
            <v>CÓDIGO</v>
          </cell>
          <cell r="B4000" t="str">
            <v>|D E S C R I Ç Ã O                                                   |UN</v>
          </cell>
          <cell r="C4000" t="str">
            <v>IDADE</v>
          </cell>
          <cell r="D4000" t="str">
            <v>|CUSTO TOTAL</v>
          </cell>
        </row>
        <row r="4001">
          <cell r="A4001" t="str">
            <v>ÍNCULO.....:</v>
          </cell>
          <cell r="B4001" t="str">
            <v>NACIONAL CAIXA</v>
          </cell>
        </row>
        <row r="4003">
          <cell r="A4003" t="str">
            <v>68571/004</v>
          </cell>
          <cell r="B4003" t="str">
            <v>CIMENTADO LISO QUEIMADO E=2CM C/JUNTA BATIDA CIM/AREIA 1:3</v>
          </cell>
          <cell r="C4003" t="str">
            <v>M2</v>
          </cell>
          <cell r="D4003">
            <v>21.46</v>
          </cell>
        </row>
        <row r="4004">
          <cell r="A4004">
            <v>68605</v>
          </cell>
          <cell r="B4004" t="str">
            <v>CIMENTADO RUSTICO E=1,5CM CIMENTO/AREIA 1:4</v>
          </cell>
        </row>
        <row r="4005">
          <cell r="A4005" t="str">
            <v>68605/001</v>
          </cell>
          <cell r="B4005" t="str">
            <v>CIMENTADO RUSTICO E=2,0CM CIMENTO/AREIA 1:4</v>
          </cell>
          <cell r="C4005" t="str">
            <v>M2</v>
          </cell>
          <cell r="D4005">
            <v>14.5</v>
          </cell>
        </row>
        <row r="4006">
          <cell r="A4006" t="str">
            <v>68605/002</v>
          </cell>
          <cell r="B4006" t="str">
            <v>CIMENTADO RUSTICO E=1,5CM CIMENTO/AREIA 1:4</v>
          </cell>
          <cell r="C4006" t="str">
            <v>M2</v>
          </cell>
          <cell r="D4006">
            <v>13.33</v>
          </cell>
        </row>
        <row r="4007">
          <cell r="A4007" t="str">
            <v>68605/003</v>
          </cell>
          <cell r="B4007" t="str">
            <v>CIMENTADO RUSTICO E=3,5CM CIMENTO/AREIA 1:4</v>
          </cell>
          <cell r="C4007" t="str">
            <v>M2</v>
          </cell>
          <cell r="D4007">
            <v>18.010000000000002</v>
          </cell>
        </row>
        <row r="4008">
          <cell r="A4008" t="str">
            <v>68605/004</v>
          </cell>
          <cell r="B4008" t="str">
            <v>CIMENTADO RUSTICO E=2,5CM CIMENTO/AREIA 1:4</v>
          </cell>
          <cell r="C4008" t="str">
            <v>M2</v>
          </cell>
          <cell r="D4008">
            <v>15.67</v>
          </cell>
        </row>
        <row r="4009">
          <cell r="A4009" t="str">
            <v>68605/005</v>
          </cell>
          <cell r="B4009" t="str">
            <v>CIMENTADO RUSTICO E=3,0CM CIMENTO/AREIA 1:4</v>
          </cell>
          <cell r="C4009" t="str">
            <v>M2</v>
          </cell>
          <cell r="D4009">
            <v>16.84</v>
          </cell>
        </row>
        <row r="4010">
          <cell r="A4010" t="str">
            <v>68605/006</v>
          </cell>
          <cell r="B4010" t="str">
            <v>CIMENTADO RUSTICO E=2,0CM CIM/AREIA 1:3 C/FRISO ANTE-DERRAPANTE</v>
          </cell>
          <cell r="C4010" t="str">
            <v>M2</v>
          </cell>
          <cell r="D4010">
            <v>16.23</v>
          </cell>
        </row>
        <row r="4011">
          <cell r="A4011">
            <v>68606</v>
          </cell>
          <cell r="B4011" t="str">
            <v>CIMENTADO LISO DESEMPENADO E=2,0CM CIMENTO/AREIA 1:3</v>
          </cell>
        </row>
        <row r="4012">
          <cell r="A4012" t="str">
            <v>68606/001</v>
          </cell>
          <cell r="B4012" t="str">
            <v>CIMENTADO LISO DESEMPENADO E=3,5CM CIMENTO/AREIA 1:4</v>
          </cell>
          <cell r="C4012" t="str">
            <v>M2</v>
          </cell>
          <cell r="D4012">
            <v>21.15</v>
          </cell>
        </row>
        <row r="4013">
          <cell r="A4013" t="str">
            <v>68606/002</v>
          </cell>
          <cell r="B4013" t="str">
            <v>CIMENTADO LISO DESEMPENADO E=2,5CM CIMENTO/AREIA 1:4</v>
          </cell>
          <cell r="C4013" t="str">
            <v>M2</v>
          </cell>
          <cell r="D4013">
            <v>17.399999999999999</v>
          </cell>
        </row>
        <row r="4014">
          <cell r="A4014" t="str">
            <v>68606/003</v>
          </cell>
          <cell r="B4014" t="str">
            <v>CIMENTADO LISO DESEMPENADO E=2,0CM CIMENTO/AREIA 1:3</v>
          </cell>
          <cell r="C4014" t="str">
            <v>M2</v>
          </cell>
          <cell r="D4014">
            <v>17.03</v>
          </cell>
        </row>
        <row r="4015">
          <cell r="A4015" t="str">
            <v>68606/004</v>
          </cell>
          <cell r="B4015" t="str">
            <v>CIMENTADO LISO DESEMPENADO E=2,0CM CIMENTO/AREIA 1:5</v>
          </cell>
          <cell r="C4015" t="str">
            <v>M2</v>
          </cell>
          <cell r="D4015">
            <v>15.66</v>
          </cell>
        </row>
        <row r="4016">
          <cell r="A4016" t="str">
            <v>68606/005</v>
          </cell>
          <cell r="B4016" t="str">
            <v>CIMENTADO LISO DESEMPENADO E=2,0CM CIMENTO/AREIA 1:4</v>
          </cell>
          <cell r="C4016" t="str">
            <v>M2</v>
          </cell>
          <cell r="D4016">
            <v>16.23</v>
          </cell>
        </row>
        <row r="4017">
          <cell r="A4017" t="str">
            <v>68606/006</v>
          </cell>
          <cell r="B4017" t="str">
            <v>CIMENTADO LISO DESEMPENADO E=3,0CM CIMENTO/AREIA 1:3</v>
          </cell>
          <cell r="C4017" t="str">
            <v>M2</v>
          </cell>
          <cell r="D4017">
            <v>19.77</v>
          </cell>
        </row>
        <row r="4018">
          <cell r="A4018">
            <v>113</v>
          </cell>
          <cell r="B4018" t="str">
            <v>PISO CERAMICO</v>
          </cell>
        </row>
        <row r="4019">
          <cell r="A4019">
            <v>6060</v>
          </cell>
          <cell r="B4019" t="str">
            <v>PISO CERAMICA ESMALTADA 20X30CM C/ARG COLANTE INCL. REJUNTE</v>
          </cell>
          <cell r="C4019" t="str">
            <v>M2</v>
          </cell>
          <cell r="D4019">
            <v>21.78</v>
          </cell>
        </row>
        <row r="4020">
          <cell r="A4020">
            <v>23721</v>
          </cell>
          <cell r="B4020" t="str">
            <v>PISO CERAMICO ESMALTADO LH POP INCL REGUL BASE E=2.5CM,RODAPE E REJUNT</v>
          </cell>
        </row>
        <row r="4021">
          <cell r="B4021" t="str">
            <v>(ASSETAMENTO COM ARG COLANTE INDUSTRIALIZADA)</v>
          </cell>
        </row>
        <row r="4022">
          <cell r="A4022" t="str">
            <v>23721/001</v>
          </cell>
          <cell r="B4022" t="str">
            <v>PISO CERAM ESMALT(POPUL)SOBRE BASE REGUL C/ARG CIM/CAL/AREIA</v>
          </cell>
          <cell r="C4022" t="str">
            <v>M2</v>
          </cell>
          <cell r="D4022">
            <v>35</v>
          </cell>
        </row>
        <row r="4023">
          <cell r="B4023" t="str">
            <v>S/PENEIRAR 1:0,5:5 E=2,5CM INCL REJUNTE/RODAPE</v>
          </cell>
        </row>
        <row r="4024">
          <cell r="A4024">
            <v>23760</v>
          </cell>
          <cell r="B4024" t="str">
            <v>PISO CERAMICO ESMALTADO LH POP INCL REGUL BASE E=2.5CM E REJUNTAMENTO</v>
          </cell>
        </row>
        <row r="4025">
          <cell r="B4025" t="str">
            <v>(ASSENTAMENTO COM ARG COLANTE INDUSTRIALIZADA, NAO INCLUI RODAPE)</v>
          </cell>
        </row>
        <row r="4026">
          <cell r="A4026" t="str">
            <v>23760/001</v>
          </cell>
          <cell r="B4026" t="str">
            <v>PISO CERAMICO ESMALTADO (LH POPULAR), INCL REGULARIZACAO DE BASE C/</v>
          </cell>
          <cell r="C4026" t="str">
            <v>M2</v>
          </cell>
          <cell r="D4026">
            <v>30.12</v>
          </cell>
        </row>
        <row r="4027">
          <cell r="B4027" t="str">
            <v>ARG CIM/CAL/AREIA SEM PENEIRAR 1:0,5:5 E=2,5CM E REJUNTAMENTO</v>
          </cell>
        </row>
        <row r="4028">
          <cell r="A4028">
            <v>57039</v>
          </cell>
          <cell r="B4028" t="str">
            <v>PISO CERAMICO ESMALT LINHA POPULAR, ASSENT. C/ARG.COLANTE, INCL REJUNT</v>
          </cell>
        </row>
        <row r="4029">
          <cell r="B4029" t="str">
            <v>(NAO INCLUI REGULARIZACAO DE BASE E RODAPE)</v>
          </cell>
        </row>
        <row r="4030">
          <cell r="A4030" t="str">
            <v>57039/001</v>
          </cell>
          <cell r="B4030" t="str">
            <v>PISO CERAMICO ESMALTADO LINHA POPULAR, INCL. REJUNTAMENTO, ASSENTADO</v>
          </cell>
          <cell r="C4030" t="str">
            <v>M2</v>
          </cell>
          <cell r="D4030">
            <v>20.02</v>
          </cell>
        </row>
        <row r="4031">
          <cell r="A4031" t="str">
            <v>CÓDIGO</v>
          </cell>
          <cell r="B4031" t="str">
            <v>|D E S C R I Ç Ã O                                                   |UN</v>
          </cell>
          <cell r="C4031" t="str">
            <v>IDADE</v>
          </cell>
          <cell r="D4031" t="str">
            <v>|CUSTO TOTAL</v>
          </cell>
        </row>
        <row r="4032">
          <cell r="A4032" t="str">
            <v>ÍNCULO.....:</v>
          </cell>
          <cell r="B4032" t="str">
            <v>NACIONAL CAIXA</v>
          </cell>
        </row>
        <row r="4034">
          <cell r="B4034" t="str">
            <v>COM ARGAMASSA COLANTE (NAO INCLUI REGULARIZACAO DA BASE</v>
          </cell>
        </row>
        <row r="4035">
          <cell r="A4035" t="str">
            <v>57039/002</v>
          </cell>
          <cell r="B4035" t="str">
            <v>PISO CERAMICA ESMALTADA (LH POPULAR) C/ARG COLANTE INCL. REJUNTAMENTO</v>
          </cell>
          <cell r="C4035" t="str">
            <v>M2</v>
          </cell>
          <cell r="D4035">
            <v>20.02</v>
          </cell>
        </row>
        <row r="4036">
          <cell r="A4036">
            <v>68461</v>
          </cell>
          <cell r="B4036" t="str">
            <v>PISO CERAMICO 30X30CM CIMENTO/CAL/AREIA 1:2:6 TP GRES/STO ANTONIO/TERR</v>
          </cell>
        </row>
        <row r="4037">
          <cell r="B4037" t="str">
            <v>AGRES OU SIMILAR</v>
          </cell>
        </row>
        <row r="4038">
          <cell r="A4038" t="str">
            <v>68461/001</v>
          </cell>
          <cell r="B4038" t="str">
            <v>PISO CERAMICO 30X30CM CIMENTO/CAL/AREIA 1:2:6 TP GRES/STO ANTONIO/TERR</v>
          </cell>
          <cell r="C4038" t="str">
            <v>M2</v>
          </cell>
          <cell r="D4038">
            <v>27.96</v>
          </cell>
        </row>
        <row r="4039">
          <cell r="B4039" t="str">
            <v>AGRES OU SIMILAR</v>
          </cell>
        </row>
        <row r="4040">
          <cell r="A4040">
            <v>115</v>
          </cell>
          <cell r="B4040" t="str">
            <v>PISO DE PEDRA</v>
          </cell>
        </row>
        <row r="4041">
          <cell r="A4041">
            <v>11537</v>
          </cell>
          <cell r="B4041" t="str">
            <v>PISOS DE PEDRA PORTUGUESA ARENITO E ARDOSIA</v>
          </cell>
        </row>
        <row r="4042">
          <cell r="A4042" t="str">
            <v>11537/001</v>
          </cell>
          <cell r="B4042" t="str">
            <v>PISO PEDRA PORTUGUESA ASSENTE EM MISTURA 1:5 CIMENTO SAIBRO EXCL ACER-</v>
          </cell>
          <cell r="C4042" t="str">
            <v>M2</v>
          </cell>
          <cell r="D4042">
            <v>53.44</v>
          </cell>
        </row>
        <row r="4043">
          <cell r="B4043" t="str">
            <v>TO DO TERRENO.</v>
          </cell>
        </row>
        <row r="4044">
          <cell r="A4044">
            <v>11538</v>
          </cell>
          <cell r="B4044" t="str">
            <v>PISOS DE PEDRA PORTUGUESA ARENITO E ARDOSIA</v>
          </cell>
        </row>
        <row r="4045">
          <cell r="A4045" t="str">
            <v>11538/001</v>
          </cell>
          <cell r="B4045" t="str">
            <v>PISO PEDRA PORTUGUESA C/DESENHO 60% BRANCO 40% PRETO ASSENTE</v>
          </cell>
          <cell r="C4045" t="str">
            <v>M2</v>
          </cell>
          <cell r="D4045">
            <v>51.64</v>
          </cell>
        </row>
        <row r="4046">
          <cell r="B4046" t="str">
            <v>RA 1:5 CIMENTO SAIBRO INCL ACERTO DO TERRENO.</v>
          </cell>
        </row>
        <row r="4047">
          <cell r="A4047">
            <v>24279</v>
          </cell>
          <cell r="B4047" t="str">
            <v>PISO EM PEDRA ARDOSIA, E = 1,00 CM</v>
          </cell>
        </row>
        <row r="4048">
          <cell r="A4048" t="str">
            <v>24279/001</v>
          </cell>
          <cell r="B4048" t="str">
            <v>ASSENTADA C/ ARGAMASSA DE CIM/CAL/AREIA 1:0,5:5, E=1,00CM, I</v>
          </cell>
          <cell r="C4048" t="str">
            <v>M2</v>
          </cell>
          <cell r="D4048">
            <v>23.02</v>
          </cell>
        </row>
        <row r="4049">
          <cell r="B4049" t="str">
            <v>REJUNTAMENTO COM CIMENTO BRANCO</v>
          </cell>
        </row>
        <row r="4050">
          <cell r="A4050">
            <v>26310</v>
          </cell>
          <cell r="B4050" t="str">
            <v>PISOS DE PEDRA PORTUGUESA, ARENITO E ARDOSIA</v>
          </cell>
        </row>
        <row r="4051">
          <cell r="A4051" t="str">
            <v>26310/001</v>
          </cell>
          <cell r="B4051" t="str">
            <v>PISO PEDRA PORTUGUESA ASSENTE EM MISTURA 1:5 CIMENTO SAIBRO EXCL ACER-</v>
          </cell>
          <cell r="C4051" t="str">
            <v>M2</v>
          </cell>
          <cell r="D4051">
            <v>53.44</v>
          </cell>
        </row>
        <row r="4052">
          <cell r="B4052" t="str">
            <v>TO DO TERRENO.</v>
          </cell>
        </row>
        <row r="4053">
          <cell r="A4053" t="str">
            <v>26310/002</v>
          </cell>
          <cell r="B4053" t="str">
            <v>PISO PEDRA PORTUGUESA C/DESENHO 60% BRANCO 40% PRETO ASSENTE</v>
          </cell>
          <cell r="C4053" t="str">
            <v>M2</v>
          </cell>
          <cell r="D4053">
            <v>51.64</v>
          </cell>
        </row>
        <row r="4054">
          <cell r="B4054" t="str">
            <v>RA 1:5 CIMENTO SAIBRO INCL ACERTO DO TERRENO.</v>
          </cell>
        </row>
        <row r="4055">
          <cell r="A4055" t="str">
            <v>26310/003</v>
          </cell>
          <cell r="B4055" t="str">
            <v>RECOMPOSICAO PISO PEDRA PORTUGUESA ASSENTE C/FAROFA 1:5 CIMENTO SAIBRO</v>
          </cell>
          <cell r="C4055" t="str">
            <v>M2</v>
          </cell>
          <cell r="D4055">
            <v>29.76</v>
          </cell>
        </row>
        <row r="4056">
          <cell r="B4056" t="str">
            <v>INCL MATERIAL P/REJUNTE EXCL PEDRA.</v>
          </cell>
        </row>
        <row r="4057">
          <cell r="A4057" t="str">
            <v>26310/004</v>
          </cell>
          <cell r="B4057" t="str">
            <v>PISO PLACA ARENITO SAO TOME ASSENTE C/ARGAMASSA 1:2:2 EXCL ACERTO TER-</v>
          </cell>
          <cell r="C4057" t="str">
            <v>M2</v>
          </cell>
          <cell r="D4057">
            <v>85.36</v>
          </cell>
        </row>
        <row r="4058">
          <cell r="B4058" t="str">
            <v>RENO.</v>
          </cell>
        </row>
        <row r="4059">
          <cell r="A4059" t="str">
            <v>26310/005</v>
          </cell>
          <cell r="B4059" t="str">
            <v>PISO PLACA ARDOSIA 40X40CM ESP=1CM ASSENTE SUPERFICIE EM OSSO C/ARGA-</v>
          </cell>
          <cell r="C4059" t="str">
            <v>M2</v>
          </cell>
          <cell r="D4059">
            <v>36.35</v>
          </cell>
        </row>
        <row r="4060">
          <cell r="B4060" t="str">
            <v>MASSA 1:2:2 CIMENTO SAIBRO AREIA.</v>
          </cell>
        </row>
        <row r="4061">
          <cell r="A4061" t="str">
            <v>26310/006</v>
          </cell>
          <cell r="B4061" t="str">
            <v>PEDRA PORTUGUESA C/DESENHO 60% BRANCO 40% PRETO SOMENTE MATERIAL</v>
          </cell>
          <cell r="C4061" t="str">
            <v>M2</v>
          </cell>
          <cell r="D4061">
            <v>28.16</v>
          </cell>
        </row>
        <row r="4062">
          <cell r="A4062" t="str">
            <v>CÓDIGO</v>
          </cell>
          <cell r="B4062" t="str">
            <v>|D E S C R I Ç Ã O                                                   |UN</v>
          </cell>
          <cell r="C4062" t="str">
            <v>IDADE</v>
          </cell>
          <cell r="D4062" t="str">
            <v>|CUSTO TOTAL</v>
          </cell>
        </row>
        <row r="4063">
          <cell r="A4063" t="str">
            <v>ÍNCULO.....:</v>
          </cell>
          <cell r="B4063" t="str">
            <v>NACIONAL CAIXA</v>
          </cell>
        </row>
        <row r="4065">
          <cell r="A4065" t="str">
            <v>26310/007</v>
          </cell>
          <cell r="B4065" t="str">
            <v>PISO PLACA ARDOSIA 30X30CM ESP=1CM ASSENTE SUPERFICIE EM OSSO C/ARGA-</v>
          </cell>
          <cell r="C4065" t="str">
            <v>M2</v>
          </cell>
          <cell r="D4065">
            <v>36.35</v>
          </cell>
        </row>
        <row r="4066">
          <cell r="B4066" t="str">
            <v>MASSA 1:2:2 CIMENTO SAIBRO AREIA.</v>
          </cell>
        </row>
        <row r="4067">
          <cell r="A4067">
            <v>68607</v>
          </cell>
          <cell r="B4067" t="str">
            <v>PISO PEDRA</v>
          </cell>
        </row>
        <row r="4068">
          <cell r="A4068" t="str">
            <v>68607/001</v>
          </cell>
          <cell r="B4068" t="str">
            <v>PISO PEDRA BASALTO CIMENTO/AREIA 1:4 S/POLIMENTO</v>
          </cell>
          <cell r="C4068" t="str">
            <v>M2</v>
          </cell>
          <cell r="D4068">
            <v>50.26</v>
          </cell>
        </row>
        <row r="4069">
          <cell r="A4069" t="str">
            <v>68607/002</v>
          </cell>
          <cell r="B4069" t="str">
            <v>PISO PEDRA SAO TOME C/CIM/AREIA 1:4 S/POLIMENTO</v>
          </cell>
          <cell r="C4069" t="str">
            <v>M2</v>
          </cell>
          <cell r="D4069">
            <v>81.66</v>
          </cell>
        </row>
        <row r="4070">
          <cell r="A4070" t="str">
            <v>68607/003</v>
          </cell>
          <cell r="B4070" t="str">
            <v>PISO PEDRA PORTUGUESA PRETA/BRANCA CIMENTO/AREIA 1:4</v>
          </cell>
          <cell r="C4070" t="str">
            <v>M2</v>
          </cell>
          <cell r="D4070">
            <v>28.15</v>
          </cell>
        </row>
        <row r="4071">
          <cell r="A4071" t="str">
            <v>68607/004</v>
          </cell>
          <cell r="B4071" t="str">
            <v>PISO PEDRA PORTUGUESA PRETA/BRANCA REJ CIMENTO BRANCO</v>
          </cell>
          <cell r="C4071" t="str">
            <v>M2</v>
          </cell>
          <cell r="D4071">
            <v>43.57</v>
          </cell>
        </row>
        <row r="4072">
          <cell r="A4072" t="str">
            <v>68607/005</v>
          </cell>
          <cell r="B4072" t="str">
            <v>PISO PEDRA PORTUGUESA PRETA CIMENTO/AREIA/SAIBRO 1:2:3</v>
          </cell>
          <cell r="C4072" t="str">
            <v>M2</v>
          </cell>
          <cell r="D4072">
            <v>44.51</v>
          </cell>
        </row>
        <row r="4073">
          <cell r="A4073" t="str">
            <v>68607/006</v>
          </cell>
          <cell r="B4073" t="str">
            <v>PISO PEDRA PORTUGUESA BRANCA CIMENTO/AREIA/SAIBRO 1:2:3</v>
          </cell>
          <cell r="C4073" t="str">
            <v>M2</v>
          </cell>
          <cell r="D4073">
            <v>28.81</v>
          </cell>
        </row>
        <row r="4074">
          <cell r="A4074" t="str">
            <v>68607/007</v>
          </cell>
          <cell r="B4074" t="str">
            <v>PISO PEDRA ARDOSIA CINZA 30X30X1CM CIM/AREIA/SAIBRO 1:2:2</v>
          </cell>
          <cell r="C4074" t="str">
            <v>M2</v>
          </cell>
          <cell r="D4074">
            <v>35.43</v>
          </cell>
        </row>
        <row r="4075">
          <cell r="A4075" t="str">
            <v>68607/008</v>
          </cell>
          <cell r="B4075" t="str">
            <v>PISO PEDRA ARDOSIA CINZA 40X40X1CM CIM/AREIA/SAIBRO 1:2:2</v>
          </cell>
          <cell r="C4075" t="str">
            <v>M2</v>
          </cell>
          <cell r="D4075">
            <v>35.43</v>
          </cell>
        </row>
        <row r="4076">
          <cell r="A4076" t="str">
            <v>68607/009</v>
          </cell>
          <cell r="B4076" t="str">
            <v>PISO PEDRA ARDOSIA CINZA 40X40X1CM C/CIMENTO COLANTE</v>
          </cell>
          <cell r="C4076" t="str">
            <v>M2</v>
          </cell>
          <cell r="D4076">
            <v>19.93</v>
          </cell>
        </row>
        <row r="4077">
          <cell r="A4077" t="str">
            <v>68607/010</v>
          </cell>
          <cell r="B4077" t="str">
            <v>PISO PEDRA MIRACEMA RUSTICA 10X20CM CIMENTO/AREIA 1:4</v>
          </cell>
          <cell r="C4077" t="str">
            <v>M2</v>
          </cell>
          <cell r="D4077">
            <v>58.64</v>
          </cell>
        </row>
        <row r="4078">
          <cell r="A4078">
            <v>117</v>
          </cell>
          <cell r="B4078" t="str">
            <v>PISO DE ALTA RESISTENCIA</v>
          </cell>
        </row>
        <row r="4079">
          <cell r="A4079">
            <v>24166</v>
          </cell>
          <cell r="B4079" t="str">
            <v>PISO ALTA RESISTENCIA EM MASSA GRANILITICA KORODUR</v>
          </cell>
        </row>
        <row r="4080">
          <cell r="A4080" t="str">
            <v>24166/001</v>
          </cell>
          <cell r="B4080" t="str">
            <v>PISO ALTA RESISTENCIA EM MASSA GRANILIT. - KORODUR (NAO INCLUI LASTRO</v>
          </cell>
          <cell r="C4080" t="str">
            <v>M2</v>
          </cell>
          <cell r="D4080">
            <v>20.63</v>
          </cell>
        </row>
        <row r="4081">
          <cell r="B4081" t="str">
            <v>DE CONCRETO)</v>
          </cell>
        </row>
        <row r="4082">
          <cell r="A4082">
            <v>68567</v>
          </cell>
          <cell r="B4082" t="str">
            <v>PISO DE ALTA RESISTENCIA C/REGULARIZACAO</v>
          </cell>
        </row>
        <row r="4083">
          <cell r="A4083" t="str">
            <v>68567/001</v>
          </cell>
          <cell r="B4083" t="str">
            <v>POLIMENTO PISO ALTA RESISTENCIA</v>
          </cell>
          <cell r="C4083" t="str">
            <v>M2</v>
          </cell>
          <cell r="D4083">
            <v>13.63</v>
          </cell>
        </row>
        <row r="4084">
          <cell r="A4084" t="str">
            <v>68567/002</v>
          </cell>
          <cell r="B4084" t="str">
            <v>PISO INDUSTRIAL ALTA RESISTENCIA CINZA  8MM /JUNTA PLASTICA 4MM</v>
          </cell>
          <cell r="C4084" t="str">
            <v>M2</v>
          </cell>
          <cell r="D4084">
            <v>37.11</v>
          </cell>
        </row>
        <row r="4085">
          <cell r="B4085" t="str">
            <v>C/REGULARIZACAO DE BASE S/POLIMENTO</v>
          </cell>
        </row>
        <row r="4086">
          <cell r="A4086" t="str">
            <v>68567/003</v>
          </cell>
          <cell r="B4086" t="str">
            <v>PISO INDUSTRIAL ALTA RESISTENCIA CINZA 12MM /JUNTA PLASTICA 4MM</v>
          </cell>
          <cell r="C4086" t="str">
            <v>M2</v>
          </cell>
          <cell r="D4086">
            <v>42.53</v>
          </cell>
        </row>
        <row r="4087">
          <cell r="B4087" t="str">
            <v>C/REGULARIZACAO DE BASE S/POLIMENTO</v>
          </cell>
        </row>
        <row r="4088">
          <cell r="A4088">
            <v>118</v>
          </cell>
          <cell r="B4088" t="str">
            <v>PISO GRANILITE/MARMORITE</v>
          </cell>
        </row>
        <row r="4089">
          <cell r="A4089">
            <v>68068</v>
          </cell>
          <cell r="B4089" t="str">
            <v>PISO EM GRANILITE</v>
          </cell>
          <cell r="C4089" t="str">
            <v>M2</v>
          </cell>
          <cell r="D4089">
            <v>25.15</v>
          </cell>
        </row>
        <row r="4090">
          <cell r="A4090">
            <v>71532</v>
          </cell>
          <cell r="B4090" t="str">
            <v>JUNTA PLÁSTICA 25X 4 MM PARA PISOS CONTÍNUOS. FORNECIMENTO E COLOCAÇÃO</v>
          </cell>
          <cell r="C4090" t="str">
            <v>M</v>
          </cell>
          <cell r="D4090">
            <v>3.2</v>
          </cell>
        </row>
        <row r="4091">
          <cell r="B4091" t="str">
            <v>.</v>
          </cell>
        </row>
        <row r="4092">
          <cell r="A4092">
            <v>120</v>
          </cell>
          <cell r="B4092" t="str">
            <v>SOLEIRA CERAMICA</v>
          </cell>
        </row>
        <row r="4093">
          <cell r="A4093" t="str">
            <v>CÓDIGO</v>
          </cell>
          <cell r="B4093" t="str">
            <v>|D E S C R I Ç Ã O                                                   |UN</v>
          </cell>
          <cell r="C4093" t="str">
            <v>IDADE</v>
          </cell>
          <cell r="D4093" t="str">
            <v>|CUSTO TOTAL</v>
          </cell>
        </row>
        <row r="4094">
          <cell r="A4094" t="str">
            <v>ÍNCULO.....:</v>
          </cell>
          <cell r="B4094" t="str">
            <v>NACIONAL CAIXA</v>
          </cell>
        </row>
        <row r="4096">
          <cell r="A4096">
            <v>24137</v>
          </cell>
          <cell r="B4096" t="str">
            <v>SOLEIRA EM CERAMICA EXTRA</v>
          </cell>
        </row>
        <row r="4097">
          <cell r="A4097" t="str">
            <v>24137/001</v>
          </cell>
          <cell r="B4097" t="str">
            <v>SOLEIRA EM CERAMICA EXTRA / 1A.</v>
          </cell>
          <cell r="C4097" t="str">
            <v>M</v>
          </cell>
          <cell r="D4097">
            <v>11.18</v>
          </cell>
        </row>
        <row r="4098">
          <cell r="A4098">
            <v>121</v>
          </cell>
          <cell r="B4098" t="str">
            <v>SOLEIRA DE GRANILITE, MARMORITE E OUTROS</v>
          </cell>
        </row>
        <row r="4099">
          <cell r="A4099">
            <v>24138</v>
          </cell>
          <cell r="B4099" t="str">
            <v>SOLEIRA DE MARMORITE</v>
          </cell>
        </row>
        <row r="4100">
          <cell r="A4100" t="str">
            <v>24138/001</v>
          </cell>
          <cell r="B4100" t="str">
            <v>SOLEIRA DE MARMORITE, L = 0,17 M</v>
          </cell>
          <cell r="C4100" t="str">
            <v>M</v>
          </cell>
          <cell r="D4100">
            <v>28.82</v>
          </cell>
        </row>
        <row r="4101">
          <cell r="A4101">
            <v>24139</v>
          </cell>
          <cell r="B4101" t="str">
            <v>SOLEIRA DE CIMENTO</v>
          </cell>
        </row>
        <row r="4102">
          <cell r="A4102" t="str">
            <v>24139/001</v>
          </cell>
          <cell r="B4102" t="str">
            <v>SOLEIRA DE CIMENTO ALISADO, L=15 CM</v>
          </cell>
          <cell r="C4102" t="str">
            <v>M</v>
          </cell>
          <cell r="D4102">
            <v>1.79</v>
          </cell>
        </row>
        <row r="4103">
          <cell r="A4103">
            <v>24316</v>
          </cell>
          <cell r="B4103" t="str">
            <v>SOLEIRA DE ARDOSIA</v>
          </cell>
        </row>
        <row r="4104">
          <cell r="A4104" t="str">
            <v>24316/001</v>
          </cell>
          <cell r="B4104" t="str">
            <v>SOLEIRA DE ARDOSIA, L = 15 CM</v>
          </cell>
          <cell r="C4104" t="str">
            <v>M</v>
          </cell>
          <cell r="D4104">
            <v>9.15</v>
          </cell>
        </row>
        <row r="4105">
          <cell r="A4105">
            <v>122</v>
          </cell>
          <cell r="B4105" t="str">
            <v>SOLEIRA DE MARMORE/GRANITO</v>
          </cell>
        </row>
        <row r="4106">
          <cell r="A4106">
            <v>68454</v>
          </cell>
          <cell r="B4106" t="str">
            <v>SOLEIRA MARMORE BRANCO</v>
          </cell>
        </row>
        <row r="4107">
          <cell r="A4107" t="str">
            <v>68454/001</v>
          </cell>
          <cell r="B4107" t="str">
            <v>SOLEIRA MARMORE BRANCO NAC L=3CM E=2CM</v>
          </cell>
          <cell r="C4107" t="str">
            <v>M</v>
          </cell>
          <cell r="D4107">
            <v>20.12</v>
          </cell>
        </row>
        <row r="4108">
          <cell r="A4108">
            <v>131</v>
          </cell>
          <cell r="B4108" t="str">
            <v>RODAPE CERAMICO</v>
          </cell>
        </row>
        <row r="4109">
          <cell r="A4109">
            <v>23762</v>
          </cell>
          <cell r="B4109" t="str">
            <v>RODAPE CERAMICA ESMALTADA</v>
          </cell>
        </row>
        <row r="4110">
          <cell r="A4110" t="str">
            <v>23762/001</v>
          </cell>
          <cell r="B4110" t="str">
            <v>RODAPE CERAMICA ESMALTADA H=8CM</v>
          </cell>
          <cell r="C4110" t="str">
            <v>M</v>
          </cell>
          <cell r="D4110">
            <v>5.56</v>
          </cell>
        </row>
        <row r="4111">
          <cell r="A4111" t="str">
            <v>23762/002</v>
          </cell>
          <cell r="B4111" t="str">
            <v>RODAPE EM CERAMICA ESMALTADA - H=8,0CM</v>
          </cell>
          <cell r="C4111" t="str">
            <v>M</v>
          </cell>
          <cell r="D4111">
            <v>5.56</v>
          </cell>
        </row>
        <row r="4112">
          <cell r="A4112">
            <v>164</v>
          </cell>
          <cell r="B4112" t="str">
            <v>RODAPE DE MARMORE,GRANITO,MARMORITE,GRANILITE E OUTROS</v>
          </cell>
        </row>
        <row r="4113">
          <cell r="A4113">
            <v>6123</v>
          </cell>
          <cell r="B4113" t="str">
            <v>RODAPE C/ARGAMASSA 1:0,5:5 CIM/CAL/AREIA - 8CM</v>
          </cell>
          <cell r="C4113" t="str">
            <v>M</v>
          </cell>
          <cell r="D4113">
            <v>5.62</v>
          </cell>
        </row>
        <row r="4114">
          <cell r="A4114">
            <v>40904</v>
          </cell>
          <cell r="B4114" t="str">
            <v>RODAPE EM PEDRA ARDOSIA, H = 8,00 CM</v>
          </cell>
          <cell r="C4114" t="str">
            <v>ML</v>
          </cell>
          <cell r="D4114">
            <v>9.7899999999999991</v>
          </cell>
        </row>
        <row r="4115">
          <cell r="A4115">
            <v>68608</v>
          </cell>
          <cell r="B4115" t="str">
            <v>RODAPE PEDRA</v>
          </cell>
        </row>
        <row r="4116">
          <cell r="A4116" t="str">
            <v>68608/001</v>
          </cell>
          <cell r="B4116" t="str">
            <v>RODAPE PEDRA ARDOSIA CINZA E=1,0CM H=10CM CIMENTO/AREIA 1:4</v>
          </cell>
          <cell r="C4116" t="str">
            <v>M</v>
          </cell>
          <cell r="D4116">
            <v>7.54</v>
          </cell>
        </row>
        <row r="4117">
          <cell r="A4117" t="str">
            <v>68608/002</v>
          </cell>
          <cell r="B4117" t="str">
            <v>RODAPE PEDRA ARDOSIA CINZA POLIDA H=10CM CIMENTO/AREIA/SAIBRO 1:2:2</v>
          </cell>
          <cell r="C4117" t="str">
            <v>M</v>
          </cell>
          <cell r="D4117">
            <v>7.43</v>
          </cell>
        </row>
        <row r="4118">
          <cell r="A4118">
            <v>258</v>
          </cell>
          <cell r="B4118" t="str">
            <v>PISO CONCRETO</v>
          </cell>
        </row>
        <row r="4119">
          <cell r="A4119">
            <v>6048</v>
          </cell>
          <cell r="B4119" t="str">
            <v>PISO CONCRETO MAGRO 1:4:8 E=5,0CM C/REGULARIZACAO CIMENTO/AREIA PENEIR</v>
          </cell>
          <cell r="C4119" t="str">
            <v>M2</v>
          </cell>
          <cell r="D4119">
            <v>21.96</v>
          </cell>
        </row>
        <row r="4120">
          <cell r="B4120" t="str">
            <v>ADA 1:4 E=1,0CM(ASPERO)</v>
          </cell>
        </row>
        <row r="4121">
          <cell r="A4121">
            <v>23744</v>
          </cell>
          <cell r="B4121" t="str">
            <v>CALCADA DE PROTECAO</v>
          </cell>
        </row>
        <row r="4122">
          <cell r="A4122" t="str">
            <v>23744/001</v>
          </cell>
          <cell r="B4122" t="str">
            <v>CALCADA DE PROTECAO EM CONCRETO MAGRO 1:4:8 E=5,0CM, REGULARIZADO C/</v>
          </cell>
          <cell r="C4122" t="str">
            <v>M2</v>
          </cell>
          <cell r="D4122">
            <v>21.96</v>
          </cell>
        </row>
        <row r="4123">
          <cell r="B4123" t="str">
            <v>ARG. CIM/AREIA 1:4 E=1,0CM (ASPERO)</v>
          </cell>
        </row>
        <row r="4124">
          <cell r="A4124" t="str">
            <v>CÓDIGO</v>
          </cell>
          <cell r="B4124" t="str">
            <v>|D E S C R I Ç Ã O                                                   |UN</v>
          </cell>
          <cell r="C4124" t="str">
            <v>IDADE</v>
          </cell>
          <cell r="D4124" t="str">
            <v>|CUSTO TOTAL</v>
          </cell>
        </row>
        <row r="4125">
          <cell r="A4125" t="str">
            <v>ÍNCULO.....:</v>
          </cell>
          <cell r="B4125" t="str">
            <v>NACIONAL CAIXA</v>
          </cell>
        </row>
        <row r="4127">
          <cell r="A4127">
            <v>25241</v>
          </cell>
          <cell r="B4127" t="str">
            <v>PISO C/BLOKRET H=8CM PRE-FABRICADO, INCLUSIVE COLCHAO AREIA H=6,0CM</v>
          </cell>
        </row>
        <row r="4128">
          <cell r="A4128" t="str">
            <v>25241/001</v>
          </cell>
          <cell r="B4128" t="str">
            <v>PISO C/BLOCO SEXT COMUM CONCR (TIPO BLOKRET) E=8,0 X 30 X 30CM INCL.</v>
          </cell>
          <cell r="C4128" t="str">
            <v>M2</v>
          </cell>
          <cell r="D4128">
            <v>28.42</v>
          </cell>
        </row>
        <row r="4129">
          <cell r="B4129" t="str">
            <v>COLCHAO AREIA H=6,0CM</v>
          </cell>
        </row>
        <row r="4130">
          <cell r="A4130">
            <v>68325</v>
          </cell>
          <cell r="B4130" t="str">
            <v>PISO LAMINADO C/CONCR USINADO 20MPA E=7CM</v>
          </cell>
          <cell r="C4130" t="str">
            <v>M2</v>
          </cell>
          <cell r="D4130">
            <v>28.7</v>
          </cell>
        </row>
        <row r="4131">
          <cell r="A4131">
            <v>68333</v>
          </cell>
          <cell r="B4131" t="str">
            <v>CONCRETO DESEMPENADO P/QD.C/LASTRO E=7,0CM-220109</v>
          </cell>
          <cell r="C4131" t="str">
            <v>M2</v>
          </cell>
          <cell r="D4131">
            <v>25.28</v>
          </cell>
        </row>
        <row r="4132">
          <cell r="A4132">
            <v>260</v>
          </cell>
          <cell r="B4132" t="str">
            <v>CARPETE</v>
          </cell>
        </row>
        <row r="4133">
          <cell r="A4133">
            <v>59418</v>
          </cell>
          <cell r="B4133" t="str">
            <v>PISO EM CARPETE</v>
          </cell>
        </row>
        <row r="4134">
          <cell r="A4134" t="str">
            <v>59418/001</v>
          </cell>
          <cell r="B4134" t="str">
            <v>PISO EM CARPETE 3MM COLOCADO</v>
          </cell>
          <cell r="C4134" t="str">
            <v>M2</v>
          </cell>
          <cell r="D4134">
            <v>18.38</v>
          </cell>
        </row>
        <row r="4135">
          <cell r="A4135">
            <v>264</v>
          </cell>
          <cell r="B4135" t="str">
            <v>REGULARIZACAO DE CONTRA-PISOS E OUTRAS SUPERFICIES</v>
          </cell>
        </row>
        <row r="4136">
          <cell r="A4136">
            <v>6051</v>
          </cell>
          <cell r="B4136" t="str">
            <v>REGULARIZACAO BASE(CONTRA-PISO)P/REVESTIMENTO CERAMICO C/ARG CIMENTO/</v>
          </cell>
          <cell r="C4136" t="str">
            <v>M2</v>
          </cell>
          <cell r="D4136">
            <v>10.09</v>
          </cell>
        </row>
        <row r="4137">
          <cell r="B4137" t="str">
            <v>CAL/AREIA MEDIA S/PENEIRAR 1:0,5:5 E=2,5CM PREPARO C/ BETONEIRA</v>
          </cell>
        </row>
        <row r="4138">
          <cell r="A4138">
            <v>24168</v>
          </cell>
          <cell r="B4138" t="str">
            <v>REGULARIZACAO DE BASE C/ARG. 1:3 CIM/AREIA SEM PENEIRAR</v>
          </cell>
        </row>
        <row r="4139">
          <cell r="A4139" t="str">
            <v>24168/001</v>
          </cell>
          <cell r="B4139" t="str">
            <v>REGULARIZ. BASE C/ARG. 1:3 CIM/AREIA SEM PENEIRAR E=3,0CM</v>
          </cell>
          <cell r="C4139" t="str">
            <v>M2</v>
          </cell>
          <cell r="D4139">
            <v>10.79</v>
          </cell>
        </row>
        <row r="4140">
          <cell r="A4140" t="str">
            <v>24168/002</v>
          </cell>
          <cell r="B4140" t="str">
            <v>REGULARIZ. BASE C/ARG. 1:3 CIM/AREIA SEM PENEIRAR E=5,0CM</v>
          </cell>
          <cell r="C4140" t="str">
            <v>M2</v>
          </cell>
          <cell r="D4140">
            <v>16.059999999999999</v>
          </cell>
        </row>
        <row r="4141">
          <cell r="A4141" t="str">
            <v>24168/003</v>
          </cell>
          <cell r="B4141" t="str">
            <v>REGULARIZ. BASE C/ARG. 1:3 CIM/AREIA SEM PENEIRAR E=2,5CM</v>
          </cell>
          <cell r="C4141" t="str">
            <v>M2</v>
          </cell>
          <cell r="D4141">
            <v>9.4700000000000006</v>
          </cell>
        </row>
        <row r="4142">
          <cell r="A4142">
            <v>24211</v>
          </cell>
          <cell r="B4142" t="str">
            <v>REGULARIZACAO COM ARG. CIM/AREIA 1:3, E = 1,5 CM</v>
          </cell>
        </row>
        <row r="4143">
          <cell r="A4143" t="str">
            <v>24211/001</v>
          </cell>
          <cell r="B4143" t="str">
            <v>REGULARIZACAO 1:3 DESEMPENADO, E = 1,5 CM</v>
          </cell>
          <cell r="C4143" t="str">
            <v>M2</v>
          </cell>
          <cell r="D4143">
            <v>7.1</v>
          </cell>
        </row>
        <row r="4144">
          <cell r="A4144">
            <v>68509</v>
          </cell>
          <cell r="B4144" t="str">
            <v>ACABAMENTO DESEMPOLADO DE LAJE DE CONCRETO</v>
          </cell>
        </row>
        <row r="4145">
          <cell r="A4145" t="str">
            <v>68509/001</v>
          </cell>
          <cell r="B4145" t="str">
            <v>ACABAMENTO DESEMPOLADO DE LAJE DE CONCRETO SIMPLES</v>
          </cell>
          <cell r="C4145" t="str">
            <v>M2</v>
          </cell>
          <cell r="D4145">
            <v>5.33</v>
          </cell>
        </row>
        <row r="4146">
          <cell r="A4146">
            <v>68609</v>
          </cell>
          <cell r="B4146" t="str">
            <v>PREPARACAO SUB BASE P/PAVIM EM PEDRA PORTUGUESA</v>
          </cell>
        </row>
        <row r="4147">
          <cell r="A4147" t="str">
            <v>68609/001</v>
          </cell>
          <cell r="B4147" t="str">
            <v>REGULARIZACAO PISO CIMENTO/AREIA 1:3 E=2CM</v>
          </cell>
          <cell r="C4147" t="str">
            <v>M2</v>
          </cell>
          <cell r="D4147">
            <v>7.79</v>
          </cell>
        </row>
        <row r="4148">
          <cell r="A4148" t="str">
            <v>68609/002</v>
          </cell>
          <cell r="B4148" t="str">
            <v>REGULARIZACAO PISO CIMENTO/AREIA 1:3 E=2,5CM</v>
          </cell>
          <cell r="C4148" t="str">
            <v>M2</v>
          </cell>
          <cell r="D4148">
            <v>9.4</v>
          </cell>
        </row>
        <row r="4149">
          <cell r="A4149" t="str">
            <v>68609/003</v>
          </cell>
          <cell r="B4149" t="str">
            <v>REGULARIZACAO PISO CIMENTO/AREIA 1:3 E=3CM</v>
          </cell>
          <cell r="C4149" t="str">
            <v>M2</v>
          </cell>
          <cell r="D4149">
            <v>11.11</v>
          </cell>
        </row>
        <row r="4150">
          <cell r="A4150" t="str">
            <v>68609/004</v>
          </cell>
          <cell r="B4150" t="str">
            <v>REGULARIZACAO PISO CIMENTO/AREIA 1:3 E=3,5CM</v>
          </cell>
          <cell r="C4150" t="str">
            <v>M2</v>
          </cell>
          <cell r="D4150">
            <v>13.06</v>
          </cell>
        </row>
        <row r="4151">
          <cell r="A4151" t="str">
            <v>68609/005</v>
          </cell>
          <cell r="B4151" t="str">
            <v>REGULARIZACAO PISO CIMENTO/AREIA 1:4 E=3CM</v>
          </cell>
          <cell r="C4151" t="str">
            <v>M2</v>
          </cell>
          <cell r="D4151">
            <v>9.91</v>
          </cell>
        </row>
        <row r="4152">
          <cell r="A4152" t="str">
            <v>68609/006</v>
          </cell>
          <cell r="B4152" t="str">
            <v>REGULARIZACAO PISO CIMENTO/AREIA 1:5 E=2CM</v>
          </cell>
          <cell r="C4152" t="str">
            <v>M2</v>
          </cell>
          <cell r="D4152">
            <v>6.43</v>
          </cell>
        </row>
        <row r="4153">
          <cell r="A4153" t="str">
            <v>68609/007</v>
          </cell>
          <cell r="B4153" t="str">
            <v>REGULARIZACAO PISO CIMENTO/AREIA 1:5 E=3CM</v>
          </cell>
          <cell r="C4153" t="str">
            <v>M2</v>
          </cell>
          <cell r="D4153">
            <v>9.07</v>
          </cell>
        </row>
        <row r="4154">
          <cell r="A4154" t="str">
            <v>68609/008</v>
          </cell>
          <cell r="B4154" t="str">
            <v>REGULARIZACAO PISO CIMENTO/AREIA 1:5 E=5CM</v>
          </cell>
          <cell r="C4154" t="str">
            <v>M2</v>
          </cell>
          <cell r="D4154">
            <v>15.5</v>
          </cell>
        </row>
        <row r="4155">
          <cell r="A4155" t="str">
            <v>CÓDIGO</v>
          </cell>
          <cell r="B4155" t="str">
            <v>|D E S C R I Ç Ã O                                                   |UN</v>
          </cell>
          <cell r="C4155" t="str">
            <v>IDADE</v>
          </cell>
          <cell r="D4155" t="str">
            <v>|CUSTO TOTAL</v>
          </cell>
        </row>
        <row r="4156">
          <cell r="A4156" t="str">
            <v>ÍNCULO.....:</v>
          </cell>
          <cell r="B4156" t="str">
            <v>NACIONAL CAIXA</v>
          </cell>
        </row>
        <row r="4158">
          <cell r="A4158" t="str">
            <v>68609/009</v>
          </cell>
          <cell r="B4158" t="str">
            <v>PREPARACAO SUB BASE P/PAVIM EM PEDRA PORTUGUESA</v>
          </cell>
          <cell r="C4158" t="str">
            <v>M2</v>
          </cell>
          <cell r="D4158">
            <v>20.78</v>
          </cell>
        </row>
        <row r="4159">
          <cell r="A4159">
            <v>299</v>
          </cell>
          <cell r="B4159" t="str">
            <v>LASTROS (AREIA, BRITA, CASCALHO ETC)</v>
          </cell>
        </row>
        <row r="4160">
          <cell r="A4160">
            <v>10347</v>
          </cell>
          <cell r="B4160" t="str">
            <v>LASTRO DE PEDRA BRITADA APILOADO</v>
          </cell>
        </row>
        <row r="4161">
          <cell r="A4161" t="str">
            <v>10347/001</v>
          </cell>
          <cell r="B4161" t="str">
            <v>LASTRO DE PEDRA BRITADA GRANITICA 25MM E=3,0CM INCL COMPACTACAO MANUAL</v>
          </cell>
          <cell r="C4161" t="str">
            <v>M2</v>
          </cell>
          <cell r="D4161">
            <v>2.87</v>
          </cell>
        </row>
        <row r="4162">
          <cell r="A4162">
            <v>23719</v>
          </cell>
          <cell r="B4162" t="str">
            <v>LASTRO CONCRETO</v>
          </cell>
        </row>
        <row r="4163">
          <cell r="A4163" t="str">
            <v>23719/001</v>
          </cell>
          <cell r="B4163" t="str">
            <v>LASTRO CONCRETO FCK=10MPA SARRAFEADO</v>
          </cell>
          <cell r="C4163" t="str">
            <v>M3</v>
          </cell>
          <cell r="D4163">
            <v>260.29000000000002</v>
          </cell>
        </row>
        <row r="4164">
          <cell r="A4164" t="str">
            <v>23719/002</v>
          </cell>
          <cell r="B4164" t="str">
            <v>LASTRO CONCR MAGRO 1:4:8 SARRAFEADO (NAO INCL JUNTAS DILATACAO)</v>
          </cell>
          <cell r="C4164" t="str">
            <v>M3</v>
          </cell>
          <cell r="D4164">
            <v>299.33999999999997</v>
          </cell>
        </row>
        <row r="4165">
          <cell r="A4165" t="str">
            <v>23719/003</v>
          </cell>
          <cell r="B4165" t="str">
            <v>LASTRO CONCRETO FCK=15MPA SARRAFEADO</v>
          </cell>
          <cell r="C4165" t="str">
            <v>M3</v>
          </cell>
          <cell r="D4165">
            <v>274.10000000000002</v>
          </cell>
        </row>
        <row r="4166">
          <cell r="A4166">
            <v>23781</v>
          </cell>
          <cell r="B4166" t="str">
            <v>LASTRO DE CONCRETO MAGRO</v>
          </cell>
        </row>
        <row r="4167">
          <cell r="A4167" t="str">
            <v>23781/001</v>
          </cell>
          <cell r="B4167" t="str">
            <v>LASTRO CONCRETO MAGRO 1:4:8 E=8,0CM CONSUMO CIMENTO 210KG/M3</v>
          </cell>
          <cell r="C4167" t="str">
            <v>M2</v>
          </cell>
          <cell r="D4167">
            <v>23.94</v>
          </cell>
        </row>
        <row r="4168">
          <cell r="A4168" t="str">
            <v>23781/002</v>
          </cell>
          <cell r="B4168" t="str">
            <v>LASTRO CONCRETO MAGRO 1:4:8 E=5,0CM CONSUMO CIMENTO 210KG/M3</v>
          </cell>
          <cell r="C4168" t="str">
            <v>M2</v>
          </cell>
          <cell r="D4168">
            <v>16.36</v>
          </cell>
        </row>
        <row r="4169">
          <cell r="A4169" t="str">
            <v>23781/003</v>
          </cell>
          <cell r="B4169" t="str">
            <v>LASTRO CONCRETO MAGRO 1:4:8 E=7,0CM CONSUMO CIMENTO 210KG/M3</v>
          </cell>
          <cell r="C4169" t="str">
            <v>M2</v>
          </cell>
          <cell r="D4169">
            <v>21.95</v>
          </cell>
        </row>
        <row r="4170">
          <cell r="A4170" t="str">
            <v>23781/004</v>
          </cell>
          <cell r="B4170" t="str">
            <v>LASTRO EM CONCRETO MAGRO 1:4:8 E=5,0CM C/210KG CIMENTO/M3 PREPARO C/BE</v>
          </cell>
          <cell r="C4170" t="str">
            <v>M2</v>
          </cell>
          <cell r="D4170">
            <v>16.36</v>
          </cell>
        </row>
        <row r="4171">
          <cell r="B4171" t="str">
            <v>TONEIRA</v>
          </cell>
        </row>
        <row r="4172">
          <cell r="A4172" t="str">
            <v>23781/005</v>
          </cell>
          <cell r="B4172" t="str">
            <v>LASTRO CONCRETO MAGRO 1:4:8 E=8,0CM C/210KG CIMENTO/M3 PREPARO C/BETON</v>
          </cell>
          <cell r="C4172" t="str">
            <v>M2</v>
          </cell>
          <cell r="D4172">
            <v>23.94</v>
          </cell>
        </row>
        <row r="4173">
          <cell r="B4173" t="str">
            <v>EIRA</v>
          </cell>
        </row>
        <row r="4174">
          <cell r="A4174" t="str">
            <v>23781/006</v>
          </cell>
          <cell r="B4174" t="str">
            <v>LASTRO CONCRETO MAGRO 1:4:8 E=10,0CM C/210KG CIMENTO/M3 PREPARO C/BETO</v>
          </cell>
          <cell r="C4174" t="str">
            <v>M2</v>
          </cell>
          <cell r="D4174">
            <v>27.93</v>
          </cell>
        </row>
        <row r="4175">
          <cell r="B4175" t="str">
            <v>NEIRA</v>
          </cell>
        </row>
        <row r="4176">
          <cell r="A4176" t="str">
            <v>23781/007</v>
          </cell>
          <cell r="B4176" t="str">
            <v>LASTRO DE CONCRETO MAGRO COM CONSUMO DE CIMENTO=220KG/M3(PREPARO MECAN</v>
          </cell>
          <cell r="C4176" t="str">
            <v>M3</v>
          </cell>
          <cell r="D4176">
            <v>243.69</v>
          </cell>
        </row>
        <row r="4177">
          <cell r="B4177" t="str">
            <v>ICO)</v>
          </cell>
        </row>
        <row r="4178">
          <cell r="A4178">
            <v>60848</v>
          </cell>
          <cell r="B4178" t="str">
            <v>AQUISICAO DE CASCALHO DE JAZIDA</v>
          </cell>
        </row>
        <row r="4179">
          <cell r="A4179" t="str">
            <v>60848/001</v>
          </cell>
          <cell r="B4179" t="str">
            <v>CASCALHO DE RIO</v>
          </cell>
          <cell r="C4179" t="str">
            <v>M3</v>
          </cell>
          <cell r="D4179">
            <v>14.22</v>
          </cell>
        </row>
        <row r="4180">
          <cell r="A4180">
            <v>68610</v>
          </cell>
          <cell r="B4180" t="str">
            <v>CONTRAPISO E= 3CM ARGAMASSA CIMENTO/AREIA/SAIBRO 1:2:2</v>
          </cell>
        </row>
        <row r="4181">
          <cell r="A4181" t="str">
            <v>68610/001</v>
          </cell>
          <cell r="B4181" t="str">
            <v>CONTRAPISO E= 6CM ARGAMASSA CIMENTO/AREIA 1:5</v>
          </cell>
          <cell r="C4181" t="str">
            <v>M2</v>
          </cell>
          <cell r="D4181">
            <v>18.71</v>
          </cell>
        </row>
        <row r="4182">
          <cell r="A4182" t="str">
            <v>68610/002</v>
          </cell>
          <cell r="B4182" t="str">
            <v>CONTRAPISO E= 3CM ARGAMASSA CIMENTO/AREIA/SAIBRO 1:2:2</v>
          </cell>
          <cell r="C4182" t="str">
            <v>M2</v>
          </cell>
          <cell r="D4182">
            <v>8.83</v>
          </cell>
        </row>
        <row r="4183">
          <cell r="A4183" t="str">
            <v>68610/003</v>
          </cell>
          <cell r="B4183" t="str">
            <v>CONTRAPISO E= 5CM ARGAMASSA CIMENTO/AREIA 1:5</v>
          </cell>
          <cell r="C4183" t="str">
            <v>M2</v>
          </cell>
          <cell r="D4183">
            <v>15.5</v>
          </cell>
        </row>
        <row r="4184">
          <cell r="A4184" t="str">
            <v>68610/004</v>
          </cell>
          <cell r="B4184" t="str">
            <v>CONTRAPISO E= 4CM ARGAMASSA CIMENTO/AREIA 1:3</v>
          </cell>
          <cell r="C4184" t="str">
            <v>M2</v>
          </cell>
          <cell r="D4184">
            <v>15.01</v>
          </cell>
        </row>
        <row r="4185">
          <cell r="A4185" t="str">
            <v>68610/005</v>
          </cell>
          <cell r="B4185" t="str">
            <v>CONTRAPISO E= 6CM ARGAMASSA CIMENTO/AREIA 1:3</v>
          </cell>
          <cell r="C4185" t="str">
            <v>M2</v>
          </cell>
          <cell r="D4185">
            <v>22.81</v>
          </cell>
        </row>
        <row r="4186">
          <cell r="A4186" t="str">
            <v>CÓDIGO</v>
          </cell>
          <cell r="B4186" t="str">
            <v>|D E S C R I Ç Ã O                                                   |UN</v>
          </cell>
          <cell r="C4186" t="str">
            <v>IDADE</v>
          </cell>
          <cell r="D4186" t="str">
            <v>|CUSTO TOTAL</v>
          </cell>
        </row>
        <row r="4187">
          <cell r="A4187" t="str">
            <v>ÍNCULO.....:</v>
          </cell>
          <cell r="B4187" t="str">
            <v>NACIONAL CAIXA</v>
          </cell>
        </row>
        <row r="4189">
          <cell r="A4189" t="str">
            <v>68610/006</v>
          </cell>
          <cell r="B4189" t="str">
            <v>CONTRAPISO E= 7CM ARGAMASSA CIMENTO/AREIA 1:5</v>
          </cell>
          <cell r="C4189" t="str">
            <v>M2</v>
          </cell>
          <cell r="D4189">
            <v>20.78</v>
          </cell>
        </row>
        <row r="4190">
          <cell r="A4190">
            <v>68680</v>
          </cell>
          <cell r="B4190" t="str">
            <v>CONTRAPISO/LASTRO CONCRETO</v>
          </cell>
        </row>
        <row r="4191">
          <cell r="A4191" t="str">
            <v>68680/001</v>
          </cell>
          <cell r="B4191" t="str">
            <v>CONTRAPISO/LASTRO CONCRETO 1:2,5:5 S/BETONEIRA E=7CM</v>
          </cell>
          <cell r="C4191" t="str">
            <v>M2</v>
          </cell>
          <cell r="D4191">
            <v>22.9</v>
          </cell>
        </row>
        <row r="4192">
          <cell r="A4192" t="str">
            <v>68680/002</v>
          </cell>
          <cell r="B4192" t="str">
            <v>CONTRAPISO/LASTRO CONCRETO 1:2,5:5 C/BETONEIRA E=7CM</v>
          </cell>
          <cell r="C4192" t="str">
            <v>M2</v>
          </cell>
          <cell r="D4192">
            <v>22.13</v>
          </cell>
        </row>
        <row r="4193">
          <cell r="A4193" t="str">
            <v>68680/003</v>
          </cell>
          <cell r="B4193" t="str">
            <v>CONTRAPISO/LASTRO CONCRETO 1:3:6 S/BETONEIRA E=5CM</v>
          </cell>
          <cell r="C4193" t="str">
            <v>M2</v>
          </cell>
          <cell r="D4193">
            <v>16.13</v>
          </cell>
        </row>
        <row r="4194">
          <cell r="A4194" t="str">
            <v>68680/004</v>
          </cell>
          <cell r="B4194" t="str">
            <v>CONTRAPISO/LASTRO CONCRETO 1:3:6 C/BETONEIRA E=5CM</v>
          </cell>
          <cell r="C4194" t="str">
            <v>M2</v>
          </cell>
          <cell r="D4194">
            <v>15.59</v>
          </cell>
        </row>
        <row r="4195">
          <cell r="A4195" t="str">
            <v>68680/005</v>
          </cell>
          <cell r="B4195" t="str">
            <v>CONTRAPISO/LASTRO CONCRETO 1:3:6 S/BETONEIRA E=6CM</v>
          </cell>
          <cell r="C4195" t="str">
            <v>M2</v>
          </cell>
          <cell r="D4195">
            <v>19.04</v>
          </cell>
        </row>
        <row r="4196">
          <cell r="A4196" t="str">
            <v>68680/006</v>
          </cell>
          <cell r="B4196" t="str">
            <v>CONTRAPISO/LASTRO CONCRETO 1:3:6 C/BETONEIRA E=6CM</v>
          </cell>
          <cell r="C4196" t="str">
            <v>M2</v>
          </cell>
          <cell r="D4196">
            <v>18.39</v>
          </cell>
        </row>
        <row r="4197">
          <cell r="A4197" t="str">
            <v>68680/007</v>
          </cell>
          <cell r="B4197" t="str">
            <v>CONTRAPISO/LASTRO CONCRETO 1:3:5 S/BETONEIRA E=6CM</v>
          </cell>
          <cell r="C4197" t="str">
            <v>M2</v>
          </cell>
          <cell r="D4197">
            <v>19.36</v>
          </cell>
        </row>
        <row r="4198">
          <cell r="A4198" t="str">
            <v>68680/008</v>
          </cell>
          <cell r="B4198" t="str">
            <v>CONTRAPISO/LASTRO CONCRETO 1:3:5 C/BETONEIRA E=6CM</v>
          </cell>
          <cell r="C4198" t="str">
            <v>M2</v>
          </cell>
          <cell r="D4198">
            <v>18.7</v>
          </cell>
        </row>
        <row r="4199">
          <cell r="A4199" t="str">
            <v>68680/009</v>
          </cell>
          <cell r="B4199" t="str">
            <v>CONTRAPISO/LASTRO CONCRETO 1:3:6 S/BETONEIRA E=7CM</v>
          </cell>
          <cell r="C4199" t="str">
            <v>M2</v>
          </cell>
          <cell r="D4199">
            <v>21.95</v>
          </cell>
        </row>
        <row r="4200">
          <cell r="A4200" t="str">
            <v>68680/010</v>
          </cell>
          <cell r="B4200" t="str">
            <v>CONTRAPISO/LASTRO CONCRETO 1:3:6 C/BETONEIRA E=7CM</v>
          </cell>
          <cell r="C4200" t="str">
            <v>M2</v>
          </cell>
          <cell r="D4200">
            <v>21.18</v>
          </cell>
        </row>
        <row r="4201">
          <cell r="A4201" t="str">
            <v>68680/011</v>
          </cell>
          <cell r="B4201" t="str">
            <v>CONTRAPISO/LASTRO CONCRETO 1:3:6 C/BETONEIRA E=4CM</v>
          </cell>
          <cell r="C4201" t="str">
            <v>M2</v>
          </cell>
          <cell r="D4201">
            <v>13.22</v>
          </cell>
        </row>
        <row r="4202">
          <cell r="A4202" t="str">
            <v>68680/012</v>
          </cell>
          <cell r="B4202" t="str">
            <v>CONTRAPISO/LASTRO CONCRETO 1:3:5 S/BETONEIRA E=5CM</v>
          </cell>
          <cell r="C4202" t="str">
            <v>M2</v>
          </cell>
          <cell r="D4202">
            <v>16.399999999999999</v>
          </cell>
        </row>
        <row r="4203">
          <cell r="A4203" t="str">
            <v>68680/013</v>
          </cell>
          <cell r="B4203" t="str">
            <v>CONTRAPISO/LASTRO CONCRETO 1:3:5 C/BETONEIRA E=5CM</v>
          </cell>
          <cell r="C4203" t="str">
            <v>M2</v>
          </cell>
          <cell r="D4203">
            <v>15.85</v>
          </cell>
        </row>
        <row r="4204">
          <cell r="A4204" t="str">
            <v>68680/014</v>
          </cell>
          <cell r="B4204" t="str">
            <v>CONTRAPISO/LASTRO CONCRETO 1:3:5 S/BETONEIRA E=8CM</v>
          </cell>
          <cell r="C4204" t="str">
            <v>M2</v>
          </cell>
          <cell r="D4204">
            <v>25.28</v>
          </cell>
        </row>
        <row r="4205">
          <cell r="A4205" t="str">
            <v>68680/015</v>
          </cell>
          <cell r="B4205" t="str">
            <v>CONTRAPISO/LASTRO CONCRETO 1:3:5 C/BETONEIRA E=8CM</v>
          </cell>
          <cell r="C4205" t="str">
            <v>M2</v>
          </cell>
          <cell r="D4205">
            <v>24.41</v>
          </cell>
        </row>
        <row r="4206">
          <cell r="A4206" t="str">
            <v>68680/016</v>
          </cell>
          <cell r="B4206" t="str">
            <v>CONTRAPISO/LASTRO CONCRETO 1:4:8 S/BETONEIRA E=8CM</v>
          </cell>
          <cell r="C4206" t="str">
            <v>M2</v>
          </cell>
          <cell r="D4206">
            <v>23.63</v>
          </cell>
        </row>
        <row r="4207">
          <cell r="A4207" t="str">
            <v>68680/017</v>
          </cell>
          <cell r="B4207" t="str">
            <v>CONTRAPISO/LASTRO CONCRETO 1:3:5 S/BETONEIRA E=3CM</v>
          </cell>
          <cell r="C4207" t="str">
            <v>M2</v>
          </cell>
          <cell r="D4207">
            <v>10.47</v>
          </cell>
        </row>
        <row r="4208">
          <cell r="A4208" t="str">
            <v>68680/018</v>
          </cell>
          <cell r="B4208" t="str">
            <v>CONTRAPISO/LASTRO CONCRETO FCK=10,0MPA E=7CM</v>
          </cell>
          <cell r="C4208" t="str">
            <v>M2</v>
          </cell>
          <cell r="D4208">
            <v>22.91</v>
          </cell>
        </row>
        <row r="4209">
          <cell r="A4209" t="str">
            <v>68680/019</v>
          </cell>
          <cell r="B4209" t="str">
            <v>CONTRAPISO/LASTRO CONCRETO FCK=13,5MPA E=7CM</v>
          </cell>
          <cell r="C4209" t="str">
            <v>M2</v>
          </cell>
          <cell r="D4209">
            <v>23.58</v>
          </cell>
        </row>
        <row r="4210">
          <cell r="A4210" t="str">
            <v>68680/020</v>
          </cell>
          <cell r="B4210" t="str">
            <v>CONTRAPISO/LASTRO CONCRETO FCK=15,0MPA E=6CM</v>
          </cell>
          <cell r="C4210" t="str">
            <v>M2</v>
          </cell>
          <cell r="D4210">
            <v>20.69</v>
          </cell>
        </row>
        <row r="4211">
          <cell r="A4211" t="str">
            <v>68680/021</v>
          </cell>
          <cell r="B4211" t="str">
            <v>CONTRAPISO/LASTRO CONCRETO FCK=15,0MPA E=10CM</v>
          </cell>
          <cell r="C4211" t="str">
            <v>M2</v>
          </cell>
          <cell r="D4211">
            <v>33.43</v>
          </cell>
        </row>
        <row r="4212">
          <cell r="A4212" t="str">
            <v>68680/022</v>
          </cell>
          <cell r="B4212" t="str">
            <v>CONTRAPISO/LASTRO CONCRETO 1:3:5 S/BETONEIRA E=10CM</v>
          </cell>
          <cell r="C4212" t="str">
            <v>M2</v>
          </cell>
          <cell r="D4212">
            <v>31.2</v>
          </cell>
        </row>
        <row r="4213">
          <cell r="A4213" t="str">
            <v>68680/023</v>
          </cell>
          <cell r="B4213" t="str">
            <v>CONTRAPISO/LASTRO CONCRETO 1:3:5 C/BETONEIRA E=10CM</v>
          </cell>
          <cell r="C4213" t="str">
            <v>M2</v>
          </cell>
          <cell r="D4213">
            <v>31.71</v>
          </cell>
        </row>
        <row r="4214">
          <cell r="A4214" t="str">
            <v>68680/024</v>
          </cell>
          <cell r="B4214" t="str">
            <v>CONTRAPISO/LASTRO CONCRETO 1:4:8 C/BETONEIRA E=10CM</v>
          </cell>
          <cell r="C4214" t="str">
            <v>M2</v>
          </cell>
          <cell r="D4214">
            <v>28.06</v>
          </cell>
        </row>
        <row r="4215">
          <cell r="A4215" t="str">
            <v>68680/025</v>
          </cell>
          <cell r="B4215" t="str">
            <v>CONTRAPISO/LASTRO CONCRETO 1:4:8 S/BETONEIRA E=10CM</v>
          </cell>
          <cell r="C4215" t="str">
            <v>M2</v>
          </cell>
          <cell r="D4215">
            <v>29.15</v>
          </cell>
        </row>
        <row r="4216">
          <cell r="A4216" t="str">
            <v>68680/026</v>
          </cell>
          <cell r="B4216" t="str">
            <v>CONTRAPISO/LASTRO CONCRETO 1:4:8 S/BETONEIRA E=6CM</v>
          </cell>
          <cell r="C4216" t="str">
            <v>M2</v>
          </cell>
          <cell r="D4216">
            <v>18.12</v>
          </cell>
        </row>
        <row r="4217">
          <cell r="A4217" t="str">
            <v>CÓDIGO</v>
          </cell>
          <cell r="B4217" t="str">
            <v>|D E S C R I Ç Ã O                                                   |UN</v>
          </cell>
          <cell r="C4217" t="str">
            <v>IDADE</v>
          </cell>
          <cell r="D4217" t="str">
            <v>|CUSTO TOTAL</v>
          </cell>
        </row>
        <row r="4218">
          <cell r="A4218" t="str">
            <v>ÍNCULO.....:</v>
          </cell>
          <cell r="B4218" t="str">
            <v>NACIONAL CAIXA</v>
          </cell>
        </row>
        <row r="4220">
          <cell r="A4220" t="str">
            <v>68680/027</v>
          </cell>
          <cell r="B4220" t="str">
            <v>CONTRAPISO/LASTRO CONCRETO 1:2,5:5 S/BETONEIRA E=5CM</v>
          </cell>
          <cell r="C4220" t="str">
            <v>M2</v>
          </cell>
          <cell r="D4220">
            <v>16.809999999999999</v>
          </cell>
        </row>
        <row r="4221">
          <cell r="A4221" t="str">
            <v>68680/028</v>
          </cell>
          <cell r="B4221" t="str">
            <v>CONTRAPISO/LASTRO CONCRETO 1:2,5:5 S/BETONEIRA E=15CM</v>
          </cell>
          <cell r="C4221" t="str">
            <v>M2</v>
          </cell>
          <cell r="D4221">
            <v>47.24</v>
          </cell>
        </row>
        <row r="4222">
          <cell r="A4222" t="str">
            <v>68680/029</v>
          </cell>
          <cell r="B4222" t="str">
            <v>CONTRAPISO/LASTRO CONCRETO 1:2,5:5 C/BETONEIRA E=15CM</v>
          </cell>
          <cell r="C4222" t="str">
            <v>M2</v>
          </cell>
          <cell r="D4222">
            <v>45.61</v>
          </cell>
        </row>
        <row r="4223">
          <cell r="A4223" t="str">
            <v>68680/030</v>
          </cell>
          <cell r="B4223" t="str">
            <v>CONTRAPISO/LASTRO CONCRETO 1:3:6 S/BETONEIRA E=15CM</v>
          </cell>
          <cell r="C4223" t="str">
            <v>M2</v>
          </cell>
          <cell r="D4223">
            <v>43.57</v>
          </cell>
        </row>
        <row r="4224">
          <cell r="A4224" t="str">
            <v>68680/031</v>
          </cell>
          <cell r="B4224" t="str">
            <v>CONTRAPISO/LASTRO CONCRETO 1,3,6 C/BETONEIRA E=15CM</v>
          </cell>
          <cell r="C4224" t="str">
            <v>M2</v>
          </cell>
          <cell r="D4224">
            <v>43.57</v>
          </cell>
        </row>
        <row r="4225">
          <cell r="A4225">
            <v>68681</v>
          </cell>
          <cell r="B4225" t="str">
            <v>CONTRAPISO/LASTRO CONCRETO C/IMPERMEABILIZACAO</v>
          </cell>
        </row>
        <row r="4226">
          <cell r="A4226" t="str">
            <v>68681/001</v>
          </cell>
          <cell r="B4226" t="str">
            <v>CONTRAPISO/LASTRO E=10CM CONCRETO 1:3:5 C/BETONEIRA/VEDACIT</v>
          </cell>
          <cell r="C4226" t="str">
            <v>M2</v>
          </cell>
          <cell r="D4226">
            <v>38.44</v>
          </cell>
        </row>
        <row r="4227">
          <cell r="A4227" t="str">
            <v>68681/002</v>
          </cell>
          <cell r="B4227" t="str">
            <v>CONTRAPISO/LASTRO E= 7CM CONCRETO 1:3:6 C/BETONEIRA/VEDACIT</v>
          </cell>
          <cell r="C4227" t="str">
            <v>M2</v>
          </cell>
          <cell r="D4227">
            <v>25.35</v>
          </cell>
        </row>
        <row r="4228">
          <cell r="A4228" t="str">
            <v>68681/003</v>
          </cell>
          <cell r="B4228" t="str">
            <v>CONTRAPISO/LASTRO E= 6CM CONCRETO 1:3:5 S/BETONEIRA/VEDACIT</v>
          </cell>
          <cell r="C4228" t="str">
            <v>M2</v>
          </cell>
          <cell r="D4228">
            <v>24.36</v>
          </cell>
        </row>
        <row r="4229">
          <cell r="A4229" t="str">
            <v>68681/004</v>
          </cell>
          <cell r="B4229" t="str">
            <v>CONTRAPISO/LASTRO E= 7CM CONCRETO 1:3:6 S/BETONEIRA/VEDACIT</v>
          </cell>
          <cell r="C4229" t="str">
            <v>M2</v>
          </cell>
          <cell r="D4229">
            <v>27.78</v>
          </cell>
        </row>
        <row r="4230">
          <cell r="A4230" t="str">
            <v>68681/005</v>
          </cell>
          <cell r="B4230" t="str">
            <v>CONTRAPISO/LASTRO E=3,5CM CONCRETO 1:4:8 C/BETONEIRA/VEDACIT</v>
          </cell>
          <cell r="C4230" t="str">
            <v>M2</v>
          </cell>
          <cell r="D4230">
            <v>13.95</v>
          </cell>
        </row>
        <row r="4231">
          <cell r="A4231" t="str">
            <v>68681/006</v>
          </cell>
          <cell r="B4231" t="str">
            <v>CONTRAPISO/LASTRO E= 5CM CONCRETO 1:3:5 S/BETONEIRA/SIKA 1</v>
          </cell>
          <cell r="C4231" t="str">
            <v>M2</v>
          </cell>
          <cell r="D4231">
            <v>20.56</v>
          </cell>
        </row>
        <row r="4232">
          <cell r="A4232" t="str">
            <v>68681/007</v>
          </cell>
          <cell r="B4232" t="str">
            <v>CONTRAPISO/LASTRO E= 7CM CONCRETO 1:2,5:5 C/BETONEIRA/VEDACIT</v>
          </cell>
          <cell r="C4232" t="str">
            <v>M2</v>
          </cell>
          <cell r="D4232">
            <v>27.97</v>
          </cell>
        </row>
        <row r="4233">
          <cell r="A4233" t="str">
            <v>68681/008</v>
          </cell>
          <cell r="B4233" t="str">
            <v>CONTRAPISO/LASTRO E= 8CM CONCRETO 1:3:5 S/BETONEIRA/VEDACIT</v>
          </cell>
          <cell r="C4233" t="str">
            <v>M2</v>
          </cell>
          <cell r="D4233">
            <v>31.94</v>
          </cell>
        </row>
        <row r="4234">
          <cell r="A4234" t="str">
            <v>68681/009</v>
          </cell>
          <cell r="B4234" t="str">
            <v>CONTRAPISO/LASTRO E=10CM CONCRETO 1:3:6 S/BETONEIRA/VEDACIT</v>
          </cell>
          <cell r="C4234" t="str">
            <v>M2</v>
          </cell>
          <cell r="D4234">
            <v>39</v>
          </cell>
        </row>
        <row r="4235">
          <cell r="A4235" t="str">
            <v>REVE</v>
          </cell>
          <cell r="B4235" t="str">
            <v>REVESTIMENTO E TRATAMENTO DE SUPERFICIES</v>
          </cell>
        </row>
        <row r="4236">
          <cell r="A4236">
            <v>106</v>
          </cell>
          <cell r="B4236" t="str">
            <v>CHAPISCO</v>
          </cell>
        </row>
        <row r="4237">
          <cell r="A4237">
            <v>5974</v>
          </cell>
          <cell r="B4237" t="str">
            <v>CHAPISCO/PAREDES C/ARGAMASSA CIMENTO/AREIA 1:4 E=0,5CM</v>
          </cell>
          <cell r="C4237" t="str">
            <v>M2</v>
          </cell>
          <cell r="D4237">
            <v>2.25</v>
          </cell>
        </row>
        <row r="4238">
          <cell r="A4238">
            <v>5975</v>
          </cell>
          <cell r="B4238" t="str">
            <v>CHAPISCO/TETOS C/ARGAMASSA CIMENTO/AREIA 1:3 E=0,5CM</v>
          </cell>
          <cell r="C4238" t="str">
            <v>M2</v>
          </cell>
          <cell r="D4238">
            <v>4.0999999999999996</v>
          </cell>
        </row>
        <row r="4239">
          <cell r="A4239">
            <v>23708</v>
          </cell>
          <cell r="B4239" t="str">
            <v>CHAPISCO EM PAREDES ARG CIM/AREIA 1:4 E=0,5CM</v>
          </cell>
        </row>
        <row r="4240">
          <cell r="A4240" t="str">
            <v>23708/001</v>
          </cell>
          <cell r="B4240" t="str">
            <v>CHAPISCO CIM/AREIA 1:4 ESP=0,5CM (EXTERNO)</v>
          </cell>
          <cell r="C4240" t="str">
            <v>M2</v>
          </cell>
          <cell r="D4240">
            <v>2.25</v>
          </cell>
        </row>
        <row r="4241">
          <cell r="A4241" t="str">
            <v>23708/002</v>
          </cell>
          <cell r="B4241" t="str">
            <v>CHAPISCO CIM/AREIA 1:4 ESP=0,5CM (INTERNO)</v>
          </cell>
          <cell r="C4241" t="str">
            <v>M2</v>
          </cell>
          <cell r="D4241">
            <v>2.25</v>
          </cell>
        </row>
        <row r="4242">
          <cell r="A4242">
            <v>23753</v>
          </cell>
          <cell r="B4242" t="str">
            <v>CHAPISCO RUSTICO/PAREDES ARG CIM/AREIA 1:3 E=2,0CM</v>
          </cell>
        </row>
        <row r="4243">
          <cell r="A4243" t="str">
            <v>23753/001</v>
          </cell>
          <cell r="B4243" t="str">
            <v>CHAPISCO RUSTICO BLOCO 2Q E=2CM 1:3 CIMENTO AREIA</v>
          </cell>
          <cell r="C4243" t="str">
            <v>M2</v>
          </cell>
          <cell r="D4243">
            <v>16.59</v>
          </cell>
        </row>
        <row r="4244">
          <cell r="A4244">
            <v>24277</v>
          </cell>
          <cell r="B4244" t="str">
            <v>CHAPISCO EM PAREDES ARG CIM/AREIA 1:3 4=0,5CM</v>
          </cell>
        </row>
        <row r="4245">
          <cell r="A4245" t="str">
            <v>24277/001</v>
          </cell>
          <cell r="B4245" t="str">
            <v>CHAPISCO INT/EXT CIM/AREIA 1:3 PREPARO ARGAM. MECANICO</v>
          </cell>
          <cell r="C4245" t="str">
            <v>M2</v>
          </cell>
          <cell r="D4245">
            <v>2.4700000000000002</v>
          </cell>
        </row>
        <row r="4246">
          <cell r="A4246">
            <v>68597</v>
          </cell>
          <cell r="B4246" t="str">
            <v>CHAPISCA ARGAMASSA CIMENTO/AREIA 1:4 E=0,7CM</v>
          </cell>
        </row>
        <row r="4247">
          <cell r="A4247" t="str">
            <v>68597/001</v>
          </cell>
          <cell r="B4247" t="str">
            <v>CHAPISCO ARGAMASSA CIMENTO/AREIA 1:3 E=1,0CM</v>
          </cell>
          <cell r="C4247" t="str">
            <v>M2</v>
          </cell>
          <cell r="D4247">
            <v>4.47</v>
          </cell>
        </row>
        <row r="4248">
          <cell r="A4248" t="str">
            <v>CÓDIGO</v>
          </cell>
          <cell r="B4248" t="str">
            <v>|D E S C R I Ç Ã O                                                   |UN</v>
          </cell>
          <cell r="C4248" t="str">
            <v>IDADE</v>
          </cell>
          <cell r="D4248" t="str">
            <v>|CUSTO TOTAL</v>
          </cell>
        </row>
        <row r="4249">
          <cell r="A4249" t="str">
            <v>ÍNCULO.....:</v>
          </cell>
          <cell r="B4249" t="str">
            <v>NACIONAL CAIXA</v>
          </cell>
        </row>
        <row r="4251">
          <cell r="A4251" t="str">
            <v>68597/002</v>
          </cell>
          <cell r="B4251" t="str">
            <v>CHAPISCO ARGAMASSA CIMENTO/AREIA 1:4 E=1,0CM</v>
          </cell>
          <cell r="C4251" t="str">
            <v>M2</v>
          </cell>
          <cell r="D4251">
            <v>4.07</v>
          </cell>
        </row>
        <row r="4252">
          <cell r="A4252" t="str">
            <v>68597/003</v>
          </cell>
          <cell r="B4252" t="str">
            <v>CHAPISCO ARGAMASSA CIMENTO/AREIA 1:5 E=0,5CM</v>
          </cell>
          <cell r="C4252" t="str">
            <v>M2</v>
          </cell>
          <cell r="D4252">
            <v>2.1800000000000002</v>
          </cell>
        </row>
        <row r="4253">
          <cell r="A4253" t="str">
            <v>68597/004</v>
          </cell>
          <cell r="B4253" t="str">
            <v>CHAPISCO ARGAMASSA CIMENTO/AREIA 1:4 E=0,5CM</v>
          </cell>
          <cell r="C4253" t="str">
            <v>M2</v>
          </cell>
          <cell r="D4253">
            <v>2.3199999999999998</v>
          </cell>
        </row>
        <row r="4254">
          <cell r="A4254" t="str">
            <v>68597/005</v>
          </cell>
          <cell r="B4254" t="str">
            <v>CHAPISCO ARGAMASSA CIMENTO/AREIA 1:3 E=0,5CM</v>
          </cell>
          <cell r="C4254" t="str">
            <v>M2</v>
          </cell>
          <cell r="D4254">
            <v>2.52</v>
          </cell>
        </row>
        <row r="4255">
          <cell r="A4255" t="str">
            <v>68597/006</v>
          </cell>
          <cell r="B4255" t="str">
            <v>CHAPISCA ARGAMASSA CIMENTO/AREIA 1:4 E=0,7CM</v>
          </cell>
          <cell r="C4255" t="str">
            <v>M2</v>
          </cell>
          <cell r="D4255">
            <v>3.37</v>
          </cell>
        </row>
        <row r="4256">
          <cell r="A4256" t="str">
            <v>68597/007</v>
          </cell>
          <cell r="B4256" t="str">
            <v>CHAPISCO ARGAMASSA CIMENTO/AREIA 1:6 E=0,7CM</v>
          </cell>
          <cell r="C4256" t="str">
            <v>M2</v>
          </cell>
          <cell r="D4256">
            <v>3.04</v>
          </cell>
        </row>
        <row r="4257">
          <cell r="A4257" t="str">
            <v>68597/008</v>
          </cell>
          <cell r="B4257" t="str">
            <v>CHAPISCO ARGAMASSA CIMENTO/AREIA 1:6 E=0,5CM</v>
          </cell>
          <cell r="C4257" t="str">
            <v>M2</v>
          </cell>
          <cell r="D4257">
            <v>2.09</v>
          </cell>
        </row>
        <row r="4258">
          <cell r="A4258" t="str">
            <v>68597/009</v>
          </cell>
          <cell r="B4258" t="str">
            <v>CHAPISCO ARGAMASSA CIMENTO/AREIA 1:6 E=1,0CM</v>
          </cell>
          <cell r="C4258" t="str">
            <v>M2</v>
          </cell>
          <cell r="D4258">
            <v>3.6</v>
          </cell>
        </row>
        <row r="4259">
          <cell r="A4259" t="str">
            <v>68597/010</v>
          </cell>
          <cell r="B4259" t="str">
            <v>CHAPISCO ARGAMASSA CIMENTO/AREIA 1:2 E=1,0CM</v>
          </cell>
          <cell r="C4259" t="str">
            <v>M2</v>
          </cell>
          <cell r="D4259">
            <v>5.09</v>
          </cell>
        </row>
        <row r="4260">
          <cell r="A4260" t="str">
            <v>68597/011</v>
          </cell>
          <cell r="B4260" t="str">
            <v>CHAPISCO ARGAMASSA CIMENTO/AREIA 1:2 E=2,0CM</v>
          </cell>
          <cell r="C4260" t="str">
            <v>M2</v>
          </cell>
          <cell r="D4260">
            <v>9.0299999999999994</v>
          </cell>
        </row>
        <row r="4261">
          <cell r="A4261" t="str">
            <v>68597/012</v>
          </cell>
          <cell r="B4261" t="str">
            <v>CHAPISCO ARGAMASSA CIMENTO/AREIA 1:3 E=3,0CM</v>
          </cell>
          <cell r="C4261" t="str">
            <v>M2</v>
          </cell>
          <cell r="D4261">
            <v>10.54</v>
          </cell>
        </row>
        <row r="4262">
          <cell r="A4262" t="str">
            <v>68597/013</v>
          </cell>
          <cell r="B4262" t="str">
            <v>CHAPISCO ARGAMASSA CIMENTO/CAL/AREIA 1:2:8 E=0,5CM</v>
          </cell>
          <cell r="C4262" t="str">
            <v>M2</v>
          </cell>
          <cell r="D4262">
            <v>2.7</v>
          </cell>
        </row>
        <row r="4263">
          <cell r="A4263" t="str">
            <v>68597/014</v>
          </cell>
          <cell r="B4263" t="str">
            <v>CHAPISCO ARGAMASSA CIMENTO/AREIA 1:2/VEDACIT E=0,5CM</v>
          </cell>
          <cell r="C4263" t="str">
            <v>M2</v>
          </cell>
          <cell r="D4263">
            <v>3.25</v>
          </cell>
        </row>
        <row r="4264">
          <cell r="A4264" t="str">
            <v>68597/015</v>
          </cell>
          <cell r="B4264" t="str">
            <v>CHAPISCO ARGAMASSA CIMENTO/AREIA 1:3/SIKA 1 E=0,5CM</v>
          </cell>
          <cell r="C4264" t="str">
            <v>M2</v>
          </cell>
          <cell r="D4264">
            <v>2.8</v>
          </cell>
        </row>
        <row r="4265">
          <cell r="A4265" t="str">
            <v>68597/016</v>
          </cell>
          <cell r="B4265" t="str">
            <v>CHAPISCO ARGAMASSA CIMENTO/AREIA 1:5/VEDACIT E=0,5CM</v>
          </cell>
          <cell r="C4265" t="str">
            <v>M2</v>
          </cell>
          <cell r="D4265">
            <v>2.6</v>
          </cell>
        </row>
        <row r="4266">
          <cell r="A4266" t="str">
            <v>68597/017</v>
          </cell>
          <cell r="B4266" t="str">
            <v>CHAPISCO ARGAMASSA CIMENTO/AREIA 1:3/VEDACIT E=1,0CM</v>
          </cell>
          <cell r="C4266" t="str">
            <v>M2</v>
          </cell>
          <cell r="D4266">
            <v>5.3</v>
          </cell>
        </row>
        <row r="4267">
          <cell r="A4267" t="str">
            <v>68597/018</v>
          </cell>
          <cell r="B4267" t="str">
            <v>CHAPISCO ARGAMASSA CIMENTO/AREIA 1:4/VEDACIT E=0,5CM</v>
          </cell>
          <cell r="C4267" t="str">
            <v>M2</v>
          </cell>
          <cell r="D4267">
            <v>2.74</v>
          </cell>
        </row>
        <row r="4268">
          <cell r="A4268" t="str">
            <v>68597/019</v>
          </cell>
          <cell r="B4268" t="str">
            <v>CHAPISCO ARGAMASSA CIMENTO/AREIA 1:3/VEDACIT E=1,5CM</v>
          </cell>
          <cell r="C4268" t="str">
            <v>M2</v>
          </cell>
          <cell r="D4268">
            <v>7.67</v>
          </cell>
        </row>
        <row r="4269">
          <cell r="A4269" t="str">
            <v>68597/020</v>
          </cell>
          <cell r="B4269" t="str">
            <v>CHAPISCO ARGAMASSA CIMENTO/AREIA 1:2/SIKA 1 E=0,5CM</v>
          </cell>
          <cell r="C4269" t="str">
            <v>M2</v>
          </cell>
          <cell r="D4269">
            <v>3.11</v>
          </cell>
        </row>
        <row r="4270">
          <cell r="A4270" t="str">
            <v>68597/021</v>
          </cell>
          <cell r="B4270" t="str">
            <v>CHAPISCO ARGAMASSA CIMENTO/AREIA GROSSA 1:3 E=1,0CM</v>
          </cell>
          <cell r="C4270" t="str">
            <v>M2</v>
          </cell>
          <cell r="D4270">
            <v>4.82</v>
          </cell>
        </row>
        <row r="4271">
          <cell r="A4271" t="str">
            <v>68597/022</v>
          </cell>
          <cell r="B4271" t="str">
            <v>CHAPISCO ARGAMASSA CIMENTO/PEDRISCO 1:4 E=0,5CM</v>
          </cell>
          <cell r="C4271" t="str">
            <v>M2</v>
          </cell>
          <cell r="D4271">
            <v>3.51</v>
          </cell>
        </row>
        <row r="4272">
          <cell r="A4272" t="str">
            <v>68597/023</v>
          </cell>
          <cell r="B4272" t="str">
            <v>CHAPISCO ARGAMASSA CIMENTO/AREIA 1:5 E=0,7CM</v>
          </cell>
          <cell r="C4272" t="str">
            <v>M2</v>
          </cell>
          <cell r="D4272">
            <v>6.06</v>
          </cell>
        </row>
        <row r="4273">
          <cell r="A4273" t="str">
            <v>68597/024</v>
          </cell>
          <cell r="B4273" t="str">
            <v>CHAPISCO A PENEIRA CIMENTO/AREIA 1:4 E=0,7CM</v>
          </cell>
          <cell r="C4273" t="str">
            <v>M2</v>
          </cell>
          <cell r="D4273">
            <v>3.95</v>
          </cell>
        </row>
        <row r="4274">
          <cell r="A4274">
            <v>107</v>
          </cell>
          <cell r="B4274" t="str">
            <v>EMBOCO</v>
          </cell>
        </row>
        <row r="4275">
          <cell r="A4275">
            <v>5976</v>
          </cell>
          <cell r="B4275" t="str">
            <v>EMBOCO CAL/AREIA MEDIA 1:4 E=1,5CM (TETOS)</v>
          </cell>
          <cell r="C4275" t="str">
            <v>M2</v>
          </cell>
          <cell r="D4275">
            <v>11.23</v>
          </cell>
        </row>
        <row r="4276">
          <cell r="A4276">
            <v>5977</v>
          </cell>
          <cell r="B4276" t="str">
            <v>EMBOCO ASPERO C/ARGAMASSA 1:2:11 CIMENTO/CAL HIDRATADA/AREIA MEDIA S/P</v>
          </cell>
          <cell r="C4276" t="str">
            <v>M2</v>
          </cell>
          <cell r="D4276">
            <v>11.59</v>
          </cell>
        </row>
        <row r="4277">
          <cell r="B4277" t="str">
            <v>ENEIRAR, PREPARO C/BETONEIRA E=1,5CM (P/TETOS)</v>
          </cell>
        </row>
        <row r="4278">
          <cell r="A4278">
            <v>5978</v>
          </cell>
          <cell r="B4278" t="str">
            <v>EMBOCO ASPERO CAL/AREIA MEDIA 1:5 E=2,0CM (PAREDE INTERNA)</v>
          </cell>
          <cell r="C4278" t="str">
            <v>M2</v>
          </cell>
          <cell r="D4278">
            <v>10.68</v>
          </cell>
        </row>
        <row r="4279">
          <cell r="A4279" t="str">
            <v>CÓDIGO</v>
          </cell>
          <cell r="B4279" t="str">
            <v>|D E S C R I Ç Ã O                                                   |UN</v>
          </cell>
          <cell r="C4279" t="str">
            <v>IDADE</v>
          </cell>
          <cell r="D4279" t="str">
            <v>|CUSTO TOTAL</v>
          </cell>
        </row>
        <row r="4280">
          <cell r="A4280" t="str">
            <v>ÍNCULO.....:</v>
          </cell>
          <cell r="B4280" t="str">
            <v>NACIONAL CAIXA</v>
          </cell>
        </row>
        <row r="4282">
          <cell r="A4282">
            <v>5979</v>
          </cell>
          <cell r="B4282" t="str">
            <v>EMBOCO DESEMPENADO (MASSA UNICA), C/ARGAMASSA CIMENTO/CAL HIDRATADA/AR</v>
          </cell>
          <cell r="C4282" t="str">
            <v>M2</v>
          </cell>
          <cell r="D4282">
            <v>15.05</v>
          </cell>
        </row>
        <row r="4283">
          <cell r="B4283" t="str">
            <v>EIA MEDIA PENEIRADA 1:2:9 E=2,0CM (PREPARO ARGAMASSA MANUAL)</v>
          </cell>
        </row>
        <row r="4284">
          <cell r="A4284">
            <v>5980</v>
          </cell>
          <cell r="B4284" t="str">
            <v>EMBOCO DESEMPENADO C/ARGAM CAL/AREIA PENEIRADA 1:4 C/130KG DE CIMENTO</v>
          </cell>
          <cell r="C4284" t="str">
            <v>M2</v>
          </cell>
          <cell r="D4284">
            <v>14.78</v>
          </cell>
        </row>
        <row r="4285">
          <cell r="B4285" t="str">
            <v>E=2,0CM</v>
          </cell>
        </row>
        <row r="4286">
          <cell r="A4286">
            <v>5981</v>
          </cell>
          <cell r="B4286" t="str">
            <v>EMBOCO DESEMPENADO C/ARG CIMENTO/AREIA MEDIA S/PENEIRAR 1:4 E=2,0CM</v>
          </cell>
          <cell r="C4286" t="str">
            <v>M2</v>
          </cell>
          <cell r="D4286">
            <v>12.55</v>
          </cell>
        </row>
        <row r="4287">
          <cell r="A4287">
            <v>5982</v>
          </cell>
          <cell r="B4287" t="str">
            <v>EMBOCO DESEMPENADO (MASSA UNICA) 1:2:11 CIMENTO/CAL HIDRATADA/AREIA</v>
          </cell>
          <cell r="C4287" t="str">
            <v>M2</v>
          </cell>
          <cell r="D4287">
            <v>13.01</v>
          </cell>
        </row>
        <row r="4288">
          <cell r="B4288" t="str">
            <v>MEDIA PENEIRADA PREPARO C/BETONEIRA E=1,5CM (P/TETOS)</v>
          </cell>
        </row>
        <row r="4289">
          <cell r="A4289">
            <v>5983</v>
          </cell>
          <cell r="B4289" t="str">
            <v>EMBOCO DESEMPENADO (MASSA UNICA) C/ARG 1:1:4 CIMENTO/CAL/AREIA MEDIA S</v>
          </cell>
          <cell r="C4289" t="str">
            <v>M2</v>
          </cell>
          <cell r="D4289">
            <v>15.6</v>
          </cell>
        </row>
        <row r="4290">
          <cell r="B4290" t="str">
            <v>/PENEIRAR E=2,0CM (EM PAREDES)</v>
          </cell>
        </row>
        <row r="4291">
          <cell r="A4291">
            <v>5984</v>
          </cell>
          <cell r="B4291" t="str">
            <v>EMBOCO EXTERNO (ASPERO) C/ARG CIMENTO/AREIA 1:4 E=2,0CM C/IMPERMEABILI</v>
          </cell>
          <cell r="C4291" t="str">
            <v>M2</v>
          </cell>
          <cell r="D4291">
            <v>16.79</v>
          </cell>
        </row>
        <row r="4292">
          <cell r="B4292" t="str">
            <v>ZANTE (P/PAREDES EXTERNAS)</v>
          </cell>
        </row>
        <row r="4293">
          <cell r="A4293">
            <v>5989</v>
          </cell>
          <cell r="B4293" t="str">
            <v>EMBOCO ASPERO CAL/AREIA MEDIA S/PENEIRAR 1:4 C/130KG DE CIMENTO E=2,0C</v>
          </cell>
          <cell r="C4293" t="str">
            <v>M2</v>
          </cell>
          <cell r="D4293">
            <v>12.36</v>
          </cell>
        </row>
        <row r="4294">
          <cell r="B4294" t="str">
            <v>M (PREPARO C/BETONEIRA)</v>
          </cell>
        </row>
        <row r="4295">
          <cell r="A4295">
            <v>5990</v>
          </cell>
          <cell r="B4295" t="str">
            <v>EMBOCO ASPERO C/ARG 1:2:11 CIMENTO/CAL HIDRATADA/AREIA MEDIA S/PENEIRA</v>
          </cell>
          <cell r="C4295" t="str">
            <v>M2</v>
          </cell>
          <cell r="D4295">
            <v>11.6</v>
          </cell>
        </row>
        <row r="4296">
          <cell r="B4296" t="str">
            <v>R E=2,0CM (P/PAREDES) - PREPARO C/BETONEIRA</v>
          </cell>
        </row>
        <row r="4297">
          <cell r="A4297">
            <v>5991</v>
          </cell>
          <cell r="B4297" t="str">
            <v>BARRA LISA C/ARGAMASSA CIMENTO/AREIA 1:4 C/IMPERMEABILIZANTE E=2CM</v>
          </cell>
          <cell r="C4297" t="str">
            <v>M2</v>
          </cell>
          <cell r="D4297">
            <v>17.010000000000002</v>
          </cell>
        </row>
        <row r="4298">
          <cell r="B4298" t="str">
            <v>(PREPARO ARG.C/BETONEIRA)</v>
          </cell>
        </row>
        <row r="4299">
          <cell r="A4299">
            <v>5992</v>
          </cell>
          <cell r="B4299" t="str">
            <v>EMBOCO DESEMPENADO (MASSA UNICA) C/ARG CIMENTO/CAL/AREIA MEDIA</v>
          </cell>
          <cell r="C4299" t="str">
            <v>M2</v>
          </cell>
          <cell r="D4299">
            <v>14.02</v>
          </cell>
        </row>
        <row r="4300">
          <cell r="B4300" t="str">
            <v>PENEIRADA 1:2:11 E=2,0CM PREPARO C/BETONEIRA (P/PAREDES)</v>
          </cell>
        </row>
        <row r="4301">
          <cell r="A4301">
            <v>5993</v>
          </cell>
          <cell r="B4301" t="str">
            <v>EMBOCO ASPERO C/ARG 1:2:8 CIMENTO/CAL/AREIA MEDIA S/PENEIRAR E=2,0CM P</v>
          </cell>
          <cell r="C4301" t="str">
            <v>M2</v>
          </cell>
          <cell r="D4301">
            <v>13.92</v>
          </cell>
        </row>
        <row r="4302">
          <cell r="B4302" t="str">
            <v>/ASSENTAMENTO PASTILHA</v>
          </cell>
        </row>
        <row r="4303">
          <cell r="A4303">
            <v>5997</v>
          </cell>
          <cell r="B4303" t="str">
            <v>BARRA LISA C/ARG CIMENTO/AREIA 1:4 E=2,0CM PREPARO C/BETONEIRA</v>
          </cell>
          <cell r="C4303" t="str">
            <v>M2</v>
          </cell>
          <cell r="D4303">
            <v>15.34</v>
          </cell>
        </row>
        <row r="4304">
          <cell r="A4304">
            <v>24226</v>
          </cell>
          <cell r="B4304" t="str">
            <v>EMBOCO COM IMPERMEABILIZANRE</v>
          </cell>
        </row>
        <row r="4305">
          <cell r="A4305" t="str">
            <v>24226/001</v>
          </cell>
          <cell r="B4305" t="str">
            <v>EMBOCO 1:3 C/ IMPERMEABILIZANTE E = 1,5 CM VERTICAL</v>
          </cell>
          <cell r="C4305" t="str">
            <v>M2</v>
          </cell>
          <cell r="D4305">
            <v>12.63</v>
          </cell>
        </row>
        <row r="4306">
          <cell r="A4306">
            <v>24227</v>
          </cell>
          <cell r="B4306" t="str">
            <v>EMBOCO ASPERO COM ARGAMASSA</v>
          </cell>
        </row>
        <row r="4307">
          <cell r="A4307" t="str">
            <v>24227/001</v>
          </cell>
          <cell r="B4307" t="str">
            <v>EMBOCO ASPERO C/ARGAMASSA 1:2:8 CIMENTO/CAL/AREIA MEDIA</v>
          </cell>
          <cell r="C4307" t="str">
            <v>M2</v>
          </cell>
          <cell r="D4307">
            <v>13.92</v>
          </cell>
        </row>
        <row r="4308">
          <cell r="A4308" t="str">
            <v>24227/002</v>
          </cell>
          <cell r="B4308" t="str">
            <v>EMBOCO ASPERO CAL/AREIA MEDIA S/PENEIRAR 1:4 + 130KG DE CIMENTO E=2CM</v>
          </cell>
          <cell r="C4308" t="str">
            <v>M2</v>
          </cell>
          <cell r="D4308">
            <v>12.36</v>
          </cell>
        </row>
        <row r="4309">
          <cell r="B4309" t="str">
            <v>(PREPARO DA ARGAMASSA C/BETONEIRA)</v>
          </cell>
        </row>
        <row r="4310">
          <cell r="A4310" t="str">
            <v>CÓDIGO</v>
          </cell>
          <cell r="B4310" t="str">
            <v>|D E S C R I Ç Ã O                                                   |UN</v>
          </cell>
          <cell r="C4310" t="str">
            <v>IDADE</v>
          </cell>
          <cell r="D4310" t="str">
            <v>|CUSTO TOTAL</v>
          </cell>
        </row>
        <row r="4311">
          <cell r="A4311" t="str">
            <v>ÍNCULO.....:</v>
          </cell>
          <cell r="B4311" t="str">
            <v>NACIONAL CAIXA</v>
          </cell>
        </row>
        <row r="4313">
          <cell r="A4313">
            <v>68055</v>
          </cell>
          <cell r="B4313" t="str">
            <v>EMBOCO ASPERO CAL/AREIA MEDIA SEM PENEIRAR 1:4+130KG CIMENTO E=2,0CM</v>
          </cell>
          <cell r="C4313" t="str">
            <v>M2</v>
          </cell>
          <cell r="D4313">
            <v>12.36</v>
          </cell>
        </row>
        <row r="4314">
          <cell r="B4314" t="str">
            <v>PREPARO ARG. C/BETONEIRA</v>
          </cell>
        </row>
        <row r="4315">
          <cell r="A4315">
            <v>68598</v>
          </cell>
          <cell r="B4315" t="str">
            <v>EMBOCO</v>
          </cell>
        </row>
        <row r="4316">
          <cell r="A4316" t="str">
            <v>68598/001</v>
          </cell>
          <cell r="B4316" t="str">
            <v>EMBOCO INT/EXT CIMENTO/AREIA 1:7 E=1,5CM</v>
          </cell>
          <cell r="C4316" t="str">
            <v>M2</v>
          </cell>
          <cell r="D4316">
            <v>8.3699999999999992</v>
          </cell>
        </row>
        <row r="4317">
          <cell r="A4317" t="str">
            <v>68598/002</v>
          </cell>
          <cell r="B4317" t="str">
            <v>EMBOCO INT/EXT CIMENTO/AREIA 1:6 E=2,5CM</v>
          </cell>
          <cell r="C4317" t="str">
            <v>M2</v>
          </cell>
          <cell r="D4317">
            <v>12.76</v>
          </cell>
        </row>
        <row r="4318">
          <cell r="A4318" t="str">
            <v>68598/003</v>
          </cell>
          <cell r="B4318" t="str">
            <v>EMBOCO INT/EXT CIMENTO/AREIA 1:5 E=1,8CM</v>
          </cell>
          <cell r="C4318" t="str">
            <v>M2</v>
          </cell>
          <cell r="D4318">
            <v>10.63</v>
          </cell>
        </row>
        <row r="4319">
          <cell r="A4319" t="str">
            <v>68598/004</v>
          </cell>
          <cell r="B4319" t="str">
            <v>EMBOCO INT/EXT CIMENTO/AREIA 1:4 E=2,0CM</v>
          </cell>
          <cell r="C4319" t="str">
            <v>M2</v>
          </cell>
          <cell r="D4319">
            <v>11.61</v>
          </cell>
        </row>
        <row r="4320">
          <cell r="A4320" t="str">
            <v>68598/005</v>
          </cell>
          <cell r="B4320" t="str">
            <v>EMBOCO INT/EXT CIMENTO/CAL/AREIA 1:4:10 E=2,0CM</v>
          </cell>
          <cell r="C4320" t="str">
            <v>M2</v>
          </cell>
          <cell r="D4320">
            <v>12.44</v>
          </cell>
        </row>
        <row r="4321">
          <cell r="A4321" t="str">
            <v>68598/006</v>
          </cell>
          <cell r="B4321" t="str">
            <v>EMBOCO INT/EXT CIMENTO/CAL/AREIA 1:4:10 E=1,5CM</v>
          </cell>
          <cell r="C4321" t="str">
            <v>M2</v>
          </cell>
          <cell r="D4321">
            <v>9.91</v>
          </cell>
        </row>
        <row r="4322">
          <cell r="A4322" t="str">
            <v>68598/007</v>
          </cell>
          <cell r="B4322" t="str">
            <v>EMBOCO INT/EXT CIMENTO/CAL/AREIA 1:2:8 E=1,5CM</v>
          </cell>
          <cell r="C4322" t="str">
            <v>M2</v>
          </cell>
          <cell r="D4322">
            <v>10.41</v>
          </cell>
        </row>
        <row r="4323">
          <cell r="A4323" t="str">
            <v>68598/008</v>
          </cell>
          <cell r="B4323" t="str">
            <v>EMBOCO INT/EXT CIMENTO/CAL/AREIA 1:2:6 E=2,0CM</v>
          </cell>
          <cell r="C4323" t="str">
            <v>M2</v>
          </cell>
          <cell r="D4323">
            <v>14.55</v>
          </cell>
        </row>
        <row r="4324">
          <cell r="A4324" t="str">
            <v>68598/009</v>
          </cell>
          <cell r="B4324" t="str">
            <v>EMBOCO INT/EXT CIMENTO/AREIA/SAIBRO 1:2:3 E=1,5CM</v>
          </cell>
          <cell r="C4324" t="str">
            <v>M2</v>
          </cell>
          <cell r="D4324">
            <v>8.6300000000000008</v>
          </cell>
        </row>
        <row r="4325">
          <cell r="A4325" t="str">
            <v>68598/010</v>
          </cell>
          <cell r="B4325" t="str">
            <v>EMBOCO INT/EXT CIMENTO/SAIBRO 1:4 E=2,0CM</v>
          </cell>
          <cell r="C4325" t="str">
            <v>M2</v>
          </cell>
          <cell r="D4325">
            <v>11.45</v>
          </cell>
        </row>
        <row r="4326">
          <cell r="A4326" t="str">
            <v>68598/011</v>
          </cell>
          <cell r="B4326" t="str">
            <v>EMBOCO PAULISTA CIMENTO/SAIBRO 1:6 E=2,0CM</v>
          </cell>
          <cell r="C4326" t="str">
            <v>M2</v>
          </cell>
          <cell r="D4326">
            <v>10.5</v>
          </cell>
        </row>
        <row r="4327">
          <cell r="A4327" t="str">
            <v>68598/012</v>
          </cell>
          <cell r="B4327" t="str">
            <v>EMBOCO PAULISTA CIMENTO/AREIA 1:6 E=2,5CM</v>
          </cell>
          <cell r="C4327" t="str">
            <v>M2</v>
          </cell>
          <cell r="D4327">
            <v>12.76</v>
          </cell>
        </row>
        <row r="4328">
          <cell r="A4328" t="str">
            <v>68598/013</v>
          </cell>
          <cell r="B4328" t="str">
            <v>EMBOCO PAULISTA CIMENTO/SAIBRO 1:8 E=2,0CM</v>
          </cell>
          <cell r="C4328" t="str">
            <v>M2</v>
          </cell>
          <cell r="D4328">
            <v>10.44</v>
          </cell>
        </row>
        <row r="4329">
          <cell r="A4329" t="str">
            <v>68598/014</v>
          </cell>
          <cell r="B4329" t="str">
            <v>EMBOCO PAULISTA CIMENTO/SAIBRO 1:3 E=2,0CM</v>
          </cell>
          <cell r="C4329" t="str">
            <v>M2</v>
          </cell>
          <cell r="D4329">
            <v>11.95</v>
          </cell>
        </row>
        <row r="4330">
          <cell r="A4330" t="str">
            <v>68598/015</v>
          </cell>
          <cell r="B4330" t="str">
            <v>EMBOCO PAULISTA CIMENTO/AREIA/SAIBRO 1:2:3 E=2,0CM</v>
          </cell>
          <cell r="C4330" t="str">
            <v>M2</v>
          </cell>
          <cell r="D4330">
            <v>10.74</v>
          </cell>
        </row>
        <row r="4331">
          <cell r="A4331" t="str">
            <v>68598/016</v>
          </cell>
          <cell r="B4331" t="str">
            <v>EMBOCO PAULISTA CIMENTO/AREIA/SAIBRO 1:3:3 E=2,0CM</v>
          </cell>
          <cell r="C4331" t="str">
            <v>M2</v>
          </cell>
          <cell r="D4331">
            <v>10.199999999999999</v>
          </cell>
        </row>
        <row r="4332">
          <cell r="A4332" t="str">
            <v>68598/017</v>
          </cell>
          <cell r="B4332" t="str">
            <v>EMBOCO PAULISTA CIMENTO/AREIA/SAIBRO 1:3:5 E=2,0CM</v>
          </cell>
          <cell r="C4332" t="str">
            <v>M2</v>
          </cell>
          <cell r="D4332">
            <v>10.82</v>
          </cell>
        </row>
        <row r="4333">
          <cell r="A4333" t="str">
            <v>68598/018</v>
          </cell>
          <cell r="B4333" t="str">
            <v>EMBOCO PAULISTA CIMENTO/AREIA/SAIBRO 1:2:6 E=2,0CM</v>
          </cell>
          <cell r="C4333" t="str">
            <v>M2</v>
          </cell>
          <cell r="D4333">
            <v>10.82</v>
          </cell>
        </row>
        <row r="4334">
          <cell r="A4334" t="str">
            <v>68598/019</v>
          </cell>
          <cell r="B4334" t="str">
            <v>EMBOCO PAULISTA CIMENTO/AREIA/SAIBRO 1:6:2 E=0,5CM</v>
          </cell>
          <cell r="C4334" t="str">
            <v>M2</v>
          </cell>
          <cell r="D4334">
            <v>3.86</v>
          </cell>
        </row>
        <row r="4335">
          <cell r="A4335" t="str">
            <v>68598/020</v>
          </cell>
          <cell r="B4335" t="str">
            <v>EMBOCO PAULISTA CIMENTO/AREIA/SAIBRO 1:6:2 E=2,0CM</v>
          </cell>
          <cell r="C4335" t="str">
            <v>M2</v>
          </cell>
          <cell r="D4335">
            <v>10.82</v>
          </cell>
        </row>
        <row r="4336">
          <cell r="A4336" t="str">
            <v>68598/021</v>
          </cell>
          <cell r="B4336" t="str">
            <v>EMBOCO PAULISTA CIMENTO/AREIA/SAIBRO 1:3:5 E=2,5CM</v>
          </cell>
          <cell r="C4336" t="str">
            <v>M2</v>
          </cell>
          <cell r="D4336">
            <v>12.95</v>
          </cell>
        </row>
        <row r="4337">
          <cell r="A4337" t="str">
            <v>68598/022</v>
          </cell>
          <cell r="B4337" t="str">
            <v>EMBOCO PAULISTA CIMENTO/AREIA/SAIBRO 1:4:4 E=1,5CM</v>
          </cell>
          <cell r="C4337" t="str">
            <v>M2</v>
          </cell>
          <cell r="D4337">
            <v>8.69</v>
          </cell>
        </row>
        <row r="4338">
          <cell r="A4338" t="str">
            <v>68598/023</v>
          </cell>
          <cell r="B4338" t="str">
            <v>EMBOCO PAULISTA CIMENTO/AREIA/SAIBRO 1:3:3 E=1,5CM</v>
          </cell>
          <cell r="C4338" t="str">
            <v>M2</v>
          </cell>
          <cell r="D4338">
            <v>8.2200000000000006</v>
          </cell>
        </row>
        <row r="4339">
          <cell r="A4339" t="str">
            <v>68598/024</v>
          </cell>
          <cell r="B4339" t="str">
            <v>EMBOCO PAULISTA CIMENTO/CAL/AREIA 1:1:6 E=2,0CM</v>
          </cell>
          <cell r="C4339" t="str">
            <v>M2</v>
          </cell>
          <cell r="D4339">
            <v>12.62</v>
          </cell>
        </row>
        <row r="4340">
          <cell r="A4340" t="str">
            <v>68598/026</v>
          </cell>
          <cell r="B4340" t="str">
            <v>EMBOCO PAULISTA CIMENTO/CAL/AREIA 1:3:10 E=2,5CM</v>
          </cell>
          <cell r="C4340" t="str">
            <v>M2</v>
          </cell>
          <cell r="D4340">
            <v>19.8</v>
          </cell>
        </row>
        <row r="4341">
          <cell r="A4341" t="str">
            <v>CÓDIGO</v>
          </cell>
          <cell r="B4341" t="str">
            <v>|D E S C R I Ç Ã O                                                   |UN</v>
          </cell>
          <cell r="C4341" t="str">
            <v>IDADE</v>
          </cell>
          <cell r="D4341" t="str">
            <v>|CUSTO TOTAL</v>
          </cell>
        </row>
        <row r="4342">
          <cell r="A4342" t="str">
            <v>ÍNCULO.....:</v>
          </cell>
          <cell r="B4342" t="str">
            <v>NACIONAL CAIXA</v>
          </cell>
        </row>
        <row r="4344">
          <cell r="A4344" t="str">
            <v>68598/027</v>
          </cell>
          <cell r="B4344" t="str">
            <v>EMBOCO PAULISTA CIMENTO/CAL/AREIA 1:2:9 E=2,0CM</v>
          </cell>
          <cell r="C4344" t="str">
            <v>M2</v>
          </cell>
          <cell r="D4344">
            <v>12.63</v>
          </cell>
        </row>
        <row r="4345">
          <cell r="A4345" t="str">
            <v>68598/028</v>
          </cell>
          <cell r="B4345" t="str">
            <v>EMBOCO PAULISTA CIMENTO/CAL/AREIA 1:3:10 E=1,5CM</v>
          </cell>
          <cell r="C4345" t="str">
            <v>M2</v>
          </cell>
          <cell r="D4345">
            <v>12.8</v>
          </cell>
        </row>
        <row r="4346">
          <cell r="A4346" t="str">
            <v>68598/029</v>
          </cell>
          <cell r="B4346" t="str">
            <v>EMBOCO PAULISTA CIMENTO/CAL/AREIA 1:2:8 E=1,5CM</v>
          </cell>
          <cell r="C4346" t="str">
            <v>M2</v>
          </cell>
          <cell r="D4346">
            <v>10.41</v>
          </cell>
        </row>
        <row r="4347">
          <cell r="A4347" t="str">
            <v>68598/030</v>
          </cell>
          <cell r="B4347" t="str">
            <v>EMBOCO PAULISTA CIMENTO 50KG/CAL/AREIA 1:3 E=2,0CM</v>
          </cell>
          <cell r="C4347" t="str">
            <v>M2</v>
          </cell>
          <cell r="D4347">
            <v>13.06</v>
          </cell>
        </row>
        <row r="4348">
          <cell r="A4348" t="str">
            <v>68598/031</v>
          </cell>
          <cell r="B4348" t="str">
            <v>EMBOCO PAULISTA CIMENTO/CAL/AREIA 1:2:8 E=1,8CM</v>
          </cell>
          <cell r="C4348" t="str">
            <v>M2</v>
          </cell>
          <cell r="D4348">
            <v>11.91</v>
          </cell>
        </row>
        <row r="4349">
          <cell r="A4349" t="str">
            <v>68598/032</v>
          </cell>
          <cell r="B4349" t="str">
            <v>EMBOCO PAULISTA CIMENTO/CAL/AREIA 1:2:8 E=2,0CM</v>
          </cell>
          <cell r="C4349" t="str">
            <v>M2</v>
          </cell>
          <cell r="D4349">
            <v>13.11</v>
          </cell>
        </row>
        <row r="4350">
          <cell r="A4350" t="str">
            <v>68598/033</v>
          </cell>
          <cell r="B4350" t="str">
            <v>EMBOCO PAULISTA CIMENTO/CAL/AREIA 1:4:10 E=1,0CM</v>
          </cell>
          <cell r="C4350" t="str">
            <v>M2</v>
          </cell>
          <cell r="D4350">
            <v>7.37</v>
          </cell>
        </row>
        <row r="4351">
          <cell r="A4351" t="str">
            <v>68598/034</v>
          </cell>
          <cell r="B4351" t="str">
            <v>EMBOCO PAULISTA CIMENTO/CAL/AREIA 1:3:10 E=3,0CM</v>
          </cell>
          <cell r="C4351" t="str">
            <v>M2</v>
          </cell>
          <cell r="D4351">
            <v>23.3</v>
          </cell>
        </row>
        <row r="4352">
          <cell r="A4352" t="str">
            <v>68598/035</v>
          </cell>
          <cell r="B4352" t="str">
            <v>EMBOCO PAULISTA CIMENTO/AREIA 1:3 E=2,0CM</v>
          </cell>
          <cell r="C4352" t="str">
            <v>M2</v>
          </cell>
          <cell r="D4352">
            <v>12.41</v>
          </cell>
        </row>
        <row r="4353">
          <cell r="A4353">
            <v>108</v>
          </cell>
          <cell r="B4353" t="str">
            <v>REBOCO</v>
          </cell>
        </row>
        <row r="4354">
          <cell r="A4354">
            <v>5988</v>
          </cell>
          <cell r="B4354" t="str">
            <v>REBOCO PAULISTA (MASSA UNICA),ARG CIMENTO/CAL/AREIA 1:2:9 C/IMPERMEABI</v>
          </cell>
          <cell r="C4354" t="str">
            <v>M2</v>
          </cell>
          <cell r="D4354">
            <v>17.66</v>
          </cell>
        </row>
        <row r="4355">
          <cell r="B4355" t="str">
            <v>LIZANTE E=2,0CM (PREPARO MANUAL)</v>
          </cell>
        </row>
        <row r="4356">
          <cell r="A4356">
            <v>5994</v>
          </cell>
          <cell r="B4356" t="str">
            <v>REBOCO (TETOS) C/ARG 1:2 CAL/AREIA FINA PENEIRADA E=0,5CM -PREP.MANUAL</v>
          </cell>
          <cell r="C4356" t="str">
            <v>M2</v>
          </cell>
          <cell r="D4356">
            <v>8.77</v>
          </cell>
        </row>
        <row r="4357">
          <cell r="A4357">
            <v>5995</v>
          </cell>
          <cell r="B4357" t="str">
            <v>REBOCO DESEMPENADO E=0,5CM C/ARG 1:4,5 CAL HIDRATADA/AREIA FINA</v>
          </cell>
          <cell r="C4357" t="str">
            <v>M2</v>
          </cell>
          <cell r="D4357">
            <v>7.05</v>
          </cell>
        </row>
        <row r="4358">
          <cell r="B4358" t="str">
            <v>PENEIRADA, PREPARO C/BETONEIRA (P/PAREDES EXTERNA/INTERNA)</v>
          </cell>
        </row>
        <row r="4359">
          <cell r="A4359">
            <v>5996</v>
          </cell>
          <cell r="B4359" t="str">
            <v>REBOCO DESEMPENADO E=0,5CM C/ARG 1:4,5 CAL HIDRATADA/AREIA FINA PENEIR</v>
          </cell>
          <cell r="C4359" t="str">
            <v>M2</v>
          </cell>
          <cell r="D4359">
            <v>8.1999999999999993</v>
          </cell>
        </row>
        <row r="4360">
          <cell r="B4360" t="str">
            <v>ADA, PREPARO C/BETONEIRA (P/TETOS)</v>
          </cell>
        </row>
        <row r="4361">
          <cell r="A4361">
            <v>5998</v>
          </cell>
          <cell r="B4361" t="str">
            <v>PASTA CIMENTO PORTLAND COMUM E=1MM</v>
          </cell>
          <cell r="C4361" t="str">
            <v>M2</v>
          </cell>
          <cell r="D4361">
            <v>0.54</v>
          </cell>
        </row>
        <row r="4362">
          <cell r="A4362">
            <v>23710</v>
          </cell>
          <cell r="B4362" t="str">
            <v>REVESTIMENTO DE PAREDES</v>
          </cell>
        </row>
        <row r="4363">
          <cell r="A4363" t="str">
            <v>23710/001</v>
          </cell>
          <cell r="B4363" t="str">
            <v>REBOCO PAULISTA C/ARG CIM/CAL/AREIA 1:2:11 PREP MEC E=2CM</v>
          </cell>
          <cell r="C4363" t="str">
            <v>M2</v>
          </cell>
          <cell r="D4363">
            <v>11.6</v>
          </cell>
        </row>
        <row r="4364">
          <cell r="B4364" t="str">
            <v>(MASSA UNICA)</v>
          </cell>
        </row>
        <row r="4365">
          <cell r="A4365" t="str">
            <v>23710/002</v>
          </cell>
          <cell r="B4365" t="str">
            <v>REVESTIMENTO EM GESSO SOBRE ALVENARIA DE BLOCO DE CONCRETO</v>
          </cell>
          <cell r="C4365" t="str">
            <v>M2</v>
          </cell>
          <cell r="D4365">
            <v>6.31</v>
          </cell>
        </row>
        <row r="4366">
          <cell r="A4366" t="str">
            <v>23710/003</v>
          </cell>
          <cell r="B4366" t="str">
            <v>REBOCO C/ARG. PRE-FABRICADA E=0,5CM</v>
          </cell>
          <cell r="C4366" t="str">
            <v>M2</v>
          </cell>
          <cell r="D4366">
            <v>8.4600000000000009</v>
          </cell>
        </row>
        <row r="4367">
          <cell r="A4367" t="str">
            <v>23710/004</v>
          </cell>
          <cell r="B4367" t="str">
            <v>REBOCO PAULISTA C/ARG CIM/CAL/AREIA 1:2:11 PREP MEC E=1,0CM</v>
          </cell>
          <cell r="C4367" t="str">
            <v>M2</v>
          </cell>
          <cell r="D4367">
            <v>9.26</v>
          </cell>
        </row>
        <row r="4368">
          <cell r="B4368" t="str">
            <v>(MASSA UNICA)</v>
          </cell>
        </row>
        <row r="4369">
          <cell r="A4369" t="str">
            <v>23710/005</v>
          </cell>
          <cell r="B4369" t="str">
            <v>REBOCO PAULISTA C/ARG CIM/CAL/AREIA 1:2:8 PREP MECANICO E=2CM</v>
          </cell>
          <cell r="C4369" t="str">
            <v>M2</v>
          </cell>
          <cell r="D4369">
            <v>12.76</v>
          </cell>
        </row>
        <row r="4370">
          <cell r="A4370" t="str">
            <v>23710/006</v>
          </cell>
          <cell r="B4370" t="str">
            <v>REVESTIMENTO C/GESSO EM PAREDES INTERNAS DE BLOCOS CONCRETO</v>
          </cell>
          <cell r="C4370" t="str">
            <v>M2</v>
          </cell>
          <cell r="D4370">
            <v>6.65</v>
          </cell>
        </row>
        <row r="4371">
          <cell r="A4371">
            <v>23712</v>
          </cell>
          <cell r="B4371" t="str">
            <v>REBOCO EXTERNO</v>
          </cell>
        </row>
        <row r="4372">
          <cell r="A4372" t="str">
            <v>CÓDIGO</v>
          </cell>
          <cell r="B4372" t="str">
            <v>|D E S C R I Ç Ã O                                                   |UN</v>
          </cell>
          <cell r="C4372" t="str">
            <v>IDADE</v>
          </cell>
          <cell r="D4372" t="str">
            <v>|CUSTO TOTAL</v>
          </cell>
        </row>
        <row r="4373">
          <cell r="A4373" t="str">
            <v>ÍNCULO.....:</v>
          </cell>
          <cell r="B4373" t="str">
            <v>NACIONAL CAIXA</v>
          </cell>
        </row>
        <row r="4375">
          <cell r="A4375" t="str">
            <v>23712/001</v>
          </cell>
          <cell r="B4375" t="str">
            <v>REBOCO PAULISTA C/ARG CIM/CAL/AREIA 1:2:8 PREP MECANICO E=2CM</v>
          </cell>
          <cell r="C4375" t="str">
            <v>M2</v>
          </cell>
          <cell r="D4375">
            <v>12.76</v>
          </cell>
        </row>
        <row r="4376">
          <cell r="A4376">
            <v>23767</v>
          </cell>
          <cell r="B4376" t="str">
            <v>BARRA LISA</v>
          </cell>
        </row>
        <row r="4377">
          <cell r="A4377" t="str">
            <v>23767/001</v>
          </cell>
          <cell r="B4377" t="str">
            <v>BARRA LISA UTILIZANDO ARGAMASSA CIM/AREIA 1:4 E=2,0CM (PREPARO DA</v>
          </cell>
          <cell r="C4377" t="str">
            <v>M2</v>
          </cell>
          <cell r="D4377">
            <v>15.34</v>
          </cell>
        </row>
        <row r="4378">
          <cell r="B4378" t="str">
            <v>ARGAMASSA COM BETONEIRA)</v>
          </cell>
        </row>
        <row r="4379">
          <cell r="A4379">
            <v>40721</v>
          </cell>
          <cell r="B4379" t="str">
            <v>REVESTIMENTO C/GESSO EM PASTA SOBRE BLOCO CONCRETO</v>
          </cell>
          <cell r="C4379" t="str">
            <v>M2</v>
          </cell>
          <cell r="D4379">
            <v>6.65</v>
          </cell>
        </row>
        <row r="4380">
          <cell r="A4380">
            <v>68469</v>
          </cell>
          <cell r="B4380" t="str">
            <v>REVESTIMENTO DE TETOS C/GESSO CORRIDO</v>
          </cell>
        </row>
        <row r="4381">
          <cell r="A4381" t="str">
            <v>68469/001</v>
          </cell>
          <cell r="B4381" t="str">
            <v>REVESTIMENTO DE TETOS C/GESSO CORRIDO  (DISTORCIDO)</v>
          </cell>
          <cell r="C4381" t="str">
            <v>M2</v>
          </cell>
          <cell r="D4381">
            <v>6.12</v>
          </cell>
        </row>
        <row r="4382">
          <cell r="A4382">
            <v>68599</v>
          </cell>
          <cell r="B4382" t="str">
            <v>BARRA LISA</v>
          </cell>
        </row>
        <row r="4383">
          <cell r="A4383" t="str">
            <v>68599/001</v>
          </cell>
          <cell r="B4383" t="str">
            <v>BARRA LISA CIMENTO/AREIA 1:2 E=0,5CM</v>
          </cell>
          <cell r="C4383" t="str">
            <v>M2</v>
          </cell>
          <cell r="D4383">
            <v>11.3</v>
          </cell>
        </row>
        <row r="4384">
          <cell r="A4384" t="str">
            <v>68599/002</v>
          </cell>
          <cell r="B4384" t="str">
            <v>BARRA LISA CIMENTO/AREIA 1:3 E=1,5CM</v>
          </cell>
          <cell r="C4384" t="str">
            <v>M2</v>
          </cell>
          <cell r="D4384">
            <v>14.89</v>
          </cell>
        </row>
        <row r="4385">
          <cell r="A4385" t="str">
            <v>68599/003</v>
          </cell>
          <cell r="B4385" t="str">
            <v>BARRA LISA CIMENTO/AREIA 1:3 E=1,0CM</v>
          </cell>
          <cell r="C4385" t="str">
            <v>M2</v>
          </cell>
          <cell r="D4385">
            <v>13.52</v>
          </cell>
        </row>
        <row r="4386">
          <cell r="A4386" t="str">
            <v>68599/004</v>
          </cell>
          <cell r="B4386" t="str">
            <v>BARRA LISA CIMENTO/AREIA 1:4 E=2,0CM</v>
          </cell>
          <cell r="C4386" t="str">
            <v>M2</v>
          </cell>
          <cell r="D4386">
            <v>16.62</v>
          </cell>
        </row>
        <row r="4387">
          <cell r="A4387" t="str">
            <v>68599/005</v>
          </cell>
          <cell r="B4387" t="str">
            <v>BARRA LISA CIMENTO/AREIA 1:5 E=1,5CM</v>
          </cell>
          <cell r="C4387" t="str">
            <v>M2</v>
          </cell>
          <cell r="D4387">
            <v>13.87</v>
          </cell>
        </row>
        <row r="4388">
          <cell r="A4388" t="str">
            <v>68599/006</v>
          </cell>
          <cell r="B4388" t="str">
            <v>BARRA LISA CIMENTO/AREIA 1:5 E=1,0CM</v>
          </cell>
          <cell r="C4388" t="str">
            <v>M2</v>
          </cell>
          <cell r="D4388">
            <v>12.84</v>
          </cell>
        </row>
        <row r="4389">
          <cell r="A4389" t="str">
            <v>68599/007</v>
          </cell>
          <cell r="B4389" t="str">
            <v>BARRA LISA CIMENTO/AREIA 1:3 E=0,5CM</v>
          </cell>
          <cell r="C4389" t="str">
            <v>M2</v>
          </cell>
          <cell r="D4389">
            <v>10.99</v>
          </cell>
        </row>
        <row r="4390">
          <cell r="A4390" t="str">
            <v>68599/008</v>
          </cell>
          <cell r="B4390" t="str">
            <v>BARRA LISA CAL/AREIA 1:3 CIMENTO 50KG/CORANTE AMAREL E=2,5CM</v>
          </cell>
          <cell r="C4390" t="str">
            <v>M2</v>
          </cell>
          <cell r="D4390">
            <v>24.45</v>
          </cell>
        </row>
        <row r="4391">
          <cell r="A4391" t="str">
            <v>68599/009</v>
          </cell>
          <cell r="B4391" t="str">
            <v>BARRA LISA CIMENTO/AREIA 1:4 CORANTE AMARELO E=2,0CM</v>
          </cell>
          <cell r="C4391" t="str">
            <v>M2</v>
          </cell>
          <cell r="D4391">
            <v>21.47</v>
          </cell>
        </row>
        <row r="4392">
          <cell r="A4392">
            <v>109</v>
          </cell>
          <cell r="B4392" t="str">
            <v>AZULEJO</v>
          </cell>
        </row>
        <row r="4393">
          <cell r="A4393">
            <v>5999</v>
          </cell>
          <cell r="B4393" t="str">
            <v>AZULEJO BRANCO 1A 15X15CM C/ARG COLANTE JUNTAS A PRUMO INCLUSIVE</v>
          </cell>
          <cell r="C4393" t="str">
            <v>M2</v>
          </cell>
          <cell r="D4393">
            <v>20.440000000000001</v>
          </cell>
        </row>
        <row r="4394">
          <cell r="B4394" t="str">
            <v>REJUNTAMENTO</v>
          </cell>
        </row>
        <row r="4395">
          <cell r="A4395">
            <v>6000</v>
          </cell>
          <cell r="B4395" t="str">
            <v>AZULEJO BRANCO 15X15CM C/ARG COLANTE JUNTAS EM AMARRACAO INCLUSIVE</v>
          </cell>
          <cell r="C4395" t="str">
            <v>M2</v>
          </cell>
          <cell r="D4395">
            <v>19.8</v>
          </cell>
        </row>
        <row r="4396">
          <cell r="B4396" t="str">
            <v>REJUNTAMENTO</v>
          </cell>
        </row>
        <row r="4397">
          <cell r="A4397">
            <v>23713</v>
          </cell>
          <cell r="B4397" t="str">
            <v>ASSENTAMENTO AZULEJO BRANCO INCL EMBOCO</v>
          </cell>
        </row>
        <row r="4398">
          <cell r="A4398" t="str">
            <v>23713/001</v>
          </cell>
          <cell r="B4398" t="str">
            <v>ASSENT AZULEJO BRANCO 15X15CM C/ARG COLANTE INCLUI EMBOCO C/ ARG CAL/A</v>
          </cell>
          <cell r="C4398" t="str">
            <v>M2</v>
          </cell>
          <cell r="D4398">
            <v>32.799999999999997</v>
          </cell>
        </row>
        <row r="4399">
          <cell r="B4399" t="str">
            <v>REIA 1:4+130KG CIM E=2CM (JUNTA A PRUMO)</v>
          </cell>
        </row>
        <row r="4400">
          <cell r="A4400" t="str">
            <v>23713/002</v>
          </cell>
          <cell r="B4400" t="str">
            <v>ASSENT AZULEJO BRANCO 15X15CM C/ARG COLANTE (NAO INCLUI EMBOCO)</v>
          </cell>
          <cell r="C4400" t="str">
            <v>M2</v>
          </cell>
          <cell r="D4400">
            <v>20.440000000000001</v>
          </cell>
        </row>
        <row r="4401">
          <cell r="A4401">
            <v>23779</v>
          </cell>
          <cell r="B4401" t="str">
            <v>ASSENTAMENTO AZULEJO BRANCO/COR (NAO INCLUI EMB)</v>
          </cell>
        </row>
        <row r="4402">
          <cell r="A4402" t="str">
            <v>23779/001</v>
          </cell>
          <cell r="B4402" t="str">
            <v>AZULEJO BRANCO 15X15CM C/ARG. COLANTE (FORNEC/ASSENTAMENTO)</v>
          </cell>
          <cell r="C4402" t="str">
            <v>M2</v>
          </cell>
          <cell r="D4402">
            <v>20.440000000000001</v>
          </cell>
        </row>
        <row r="4403">
          <cell r="A4403" t="str">
            <v>CÓDIGO</v>
          </cell>
          <cell r="B4403" t="str">
            <v>|D E S C R I Ç Ã O                                                   |UN</v>
          </cell>
          <cell r="C4403" t="str">
            <v>IDADE</v>
          </cell>
          <cell r="D4403" t="str">
            <v>|CUSTO TOTAL</v>
          </cell>
        </row>
        <row r="4404">
          <cell r="A4404" t="str">
            <v>ÍNCULO.....:</v>
          </cell>
          <cell r="B4404" t="str">
            <v>NACIONAL CAIXA</v>
          </cell>
        </row>
        <row r="4406">
          <cell r="A4406" t="str">
            <v>23779/002</v>
          </cell>
          <cell r="B4406" t="str">
            <v>AZULEJO COR EXTRA 15X15CM C/ARG.COLANTE (FORNEC/ASSENTAMENTO)</v>
          </cell>
          <cell r="C4406" t="str">
            <v>M2</v>
          </cell>
          <cell r="D4406">
            <v>23.33</v>
          </cell>
        </row>
        <row r="4407">
          <cell r="A4407">
            <v>68600</v>
          </cell>
          <cell r="B4407" t="str">
            <v>AZULEJO BRANCO</v>
          </cell>
        </row>
        <row r="4408">
          <cell r="A4408" t="str">
            <v>68600/001</v>
          </cell>
          <cell r="B4408" t="str">
            <v>AZULEJO BRANCO 15X15CM C/NATA DE CIMENTO</v>
          </cell>
          <cell r="C4408" t="str">
            <v>M2</v>
          </cell>
          <cell r="D4408">
            <v>20.89</v>
          </cell>
        </row>
        <row r="4409">
          <cell r="A4409" t="str">
            <v>68600/002</v>
          </cell>
          <cell r="B4409" t="str">
            <v>AZULEJO BRANCO 15X15CM C/CIMENTO COLANTE</v>
          </cell>
          <cell r="C4409" t="str">
            <v>M2</v>
          </cell>
          <cell r="D4409">
            <v>21.32</v>
          </cell>
        </row>
        <row r="4410">
          <cell r="A4410" t="str">
            <v>68600/003</v>
          </cell>
          <cell r="B4410" t="str">
            <v>AZULEJO BRANCO 15X15CM C/EMBOCO CIMENTO/AREIA/SAIBRO 1:2:3</v>
          </cell>
          <cell r="C4410" t="str">
            <v>M2</v>
          </cell>
          <cell r="D4410">
            <v>36.76</v>
          </cell>
        </row>
        <row r="4411">
          <cell r="A4411" t="str">
            <v>68600/004</v>
          </cell>
          <cell r="B4411" t="str">
            <v>AZULEJO BRANCO 15X15CM C/EMBOCO CIMENTO/CAL/AREIA 1:2:9</v>
          </cell>
          <cell r="C4411" t="str">
            <v>M2</v>
          </cell>
          <cell r="D4411">
            <v>38.65</v>
          </cell>
        </row>
        <row r="4412">
          <cell r="A4412" t="str">
            <v>68600/005</v>
          </cell>
          <cell r="B4412" t="str">
            <v>AZULEJO BRANCO 15X15CM C/EMBOCO CIMENTO/AREIA/SAIBRO 1:3:3</v>
          </cell>
          <cell r="C4412" t="str">
            <v>M2</v>
          </cell>
          <cell r="D4412">
            <v>36.22</v>
          </cell>
        </row>
        <row r="4413">
          <cell r="A4413" t="str">
            <v>68600/006</v>
          </cell>
          <cell r="B4413" t="str">
            <v>AZULEJO BRANCO 15X15CM C/EMBOCO CIMENTO/SAIBRO 1:8</v>
          </cell>
          <cell r="C4413" t="str">
            <v>M2</v>
          </cell>
          <cell r="D4413">
            <v>68.08</v>
          </cell>
        </row>
        <row r="4414">
          <cell r="A4414">
            <v>110</v>
          </cell>
          <cell r="B4414" t="str">
            <v>PASTILHAS,CERAMICAS, PLACAS PRE-MOLDADAS E OUTROS</v>
          </cell>
        </row>
        <row r="4415">
          <cell r="A4415">
            <v>26291</v>
          </cell>
          <cell r="B4415" t="str">
            <v>REVESTIMENTOS CERAMICOS</v>
          </cell>
        </row>
        <row r="4416">
          <cell r="A4416" t="str">
            <v>26291/001</v>
          </cell>
          <cell r="B4416" t="str">
            <v>REVESTIMENTO PASTILHA CERAMICA FOSCA 2X2CM CINZA INCL CHAPISCO CIMENTO</v>
          </cell>
          <cell r="C4416" t="str">
            <v>M2</v>
          </cell>
          <cell r="D4416">
            <v>83.43</v>
          </cell>
        </row>
        <row r="4417">
          <cell r="B4417" t="str">
            <v>E AREIA 1:3 E EMBOCO CIMENTO SAIBRO E AREIA 1:3:3 ASSENTES E REJUNTADA</v>
          </cell>
        </row>
        <row r="4418">
          <cell r="B4418" t="str">
            <v>C/PASTA DE CIMENTO BRANCO.</v>
          </cell>
        </row>
        <row r="4419">
          <cell r="A4419" t="str">
            <v>26291/002</v>
          </cell>
          <cell r="B4419" t="str">
            <v>REVESTIMENTO PASTILHA CERAMICA FOSCA 2X2CM  BEGE INCL CHAPISCO CIMENTO</v>
          </cell>
          <cell r="C4419" t="str">
            <v>M2</v>
          </cell>
          <cell r="D4419">
            <v>83.43</v>
          </cell>
        </row>
        <row r="4420">
          <cell r="B4420" t="str">
            <v>E AREIA 1:3 E EMBOCO CIMENTO SAIBRO E AREIA 1:3:3 ASSENTES E REJUNTADA</v>
          </cell>
        </row>
        <row r="4421">
          <cell r="B4421" t="str">
            <v>C/PASTA DE CIMENTO BRANCO.</v>
          </cell>
        </row>
        <row r="4422">
          <cell r="A4422" t="str">
            <v>26291/003</v>
          </cell>
          <cell r="B4422" t="str">
            <v>REVESTIMENTO PASTILHA CERAMICA FOSCA 2,5X2,5CM BEGE INCL CHAPISCO CI-</v>
          </cell>
          <cell r="C4422" t="str">
            <v>M2</v>
          </cell>
          <cell r="D4422">
            <v>82.03</v>
          </cell>
        </row>
        <row r="4423">
          <cell r="B4423" t="str">
            <v>MENTO E AREIA 1:3 E EMBOCO CIMENTO SAIBRO E AREIA 1:3:3 ASSENTES E RE-</v>
          </cell>
        </row>
        <row r="4424">
          <cell r="B4424" t="str">
            <v>JUNTADAS C/PASTA DE CIMENTO BRANCO.</v>
          </cell>
        </row>
        <row r="4425">
          <cell r="A4425" t="str">
            <v>26291/004</v>
          </cell>
          <cell r="B4425" t="str">
            <v>REVESTIMENTO PASTILHA CERAMICA ESMALTADA 2,5X2,5CM INCL CHAPISCO CIMEN</v>
          </cell>
          <cell r="C4425" t="str">
            <v>M2</v>
          </cell>
          <cell r="D4425">
            <v>82.45</v>
          </cell>
        </row>
        <row r="4426">
          <cell r="B4426" t="str">
            <v>TO E AREIA 1:3 E EMBOCO CIMENTO SAIBRO E AREIA 1:3:3 ASSENTES E REJUN-</v>
          </cell>
        </row>
        <row r="4427">
          <cell r="B4427" t="str">
            <v>TADAS C/PASTA DE CIMENTO BRANCO.</v>
          </cell>
        </row>
        <row r="4428">
          <cell r="A4428" t="str">
            <v>26291/010</v>
          </cell>
          <cell r="B4428" t="str">
            <v>REVESTIMENTO TIJOLO CERAMICO "BOCA DE SAPO" 20X9CM C/JUNTA REENTRANTE</v>
          </cell>
          <cell r="C4428" t="str">
            <v>M2</v>
          </cell>
          <cell r="D4428">
            <v>61.81</v>
          </cell>
        </row>
        <row r="4429">
          <cell r="B4429" t="str">
            <v>1X1CM CIMENTO COMUM OU BRANCO INCL CHAPISCO 1:3 CIMENTO E AREIA E EM-</v>
          </cell>
        </row>
        <row r="4430">
          <cell r="B4430" t="str">
            <v>BOCO 1:3:3 CIMENTO SAIBRO E AREIA ESPESSURA 2,5CM.</v>
          </cell>
        </row>
        <row r="4431">
          <cell r="A4431" t="str">
            <v>26291/011</v>
          </cell>
          <cell r="B4431" t="str">
            <v>REVESTIMENTO TIJOLO CERAMICO TIPO 4 FACES 20X6CM C/JUNTAS REENTRANTES</v>
          </cell>
          <cell r="C4431" t="str">
            <v>M2</v>
          </cell>
          <cell r="D4431">
            <v>65.510000000000005</v>
          </cell>
        </row>
        <row r="4432">
          <cell r="B4432" t="str">
            <v>1X1CM CIMENTO COMUM OU BRANCO INCL CHAPISCO 1:3 CIMENTO E AREIA E EM-</v>
          </cell>
        </row>
        <row r="4433">
          <cell r="B4433" t="str">
            <v>BOCO 1:3:3 CIMENTO SAIBRO E AREIA ESPESSURA 2,5CM.</v>
          </cell>
        </row>
        <row r="4434">
          <cell r="A4434" t="str">
            <v>CÓDIGO</v>
          </cell>
          <cell r="B4434" t="str">
            <v>|D E S C R I Ç Ã O                                                   |UN</v>
          </cell>
          <cell r="C4434" t="str">
            <v>IDADE</v>
          </cell>
          <cell r="D4434" t="str">
            <v>|CUSTO TOTAL</v>
          </cell>
        </row>
        <row r="4435">
          <cell r="A4435" t="str">
            <v>ÍNCULO.....:</v>
          </cell>
          <cell r="B4435" t="str">
            <v>NACIONAL CAIXA</v>
          </cell>
        </row>
        <row r="4437">
          <cell r="A4437" t="str">
            <v>26291/012</v>
          </cell>
          <cell r="B4437" t="str">
            <v>ASSENTAMENTO E REJUNTAMENTO DE PASTILHAS EXCL ESTAS INCL CHAPISCO</v>
          </cell>
          <cell r="C4437" t="str">
            <v>M2</v>
          </cell>
          <cell r="D4437">
            <v>29.5</v>
          </cell>
        </row>
        <row r="4438">
          <cell r="B4438" t="str">
            <v>CIMENTO E AREIA 1:3 E EMBOCO CIMENTO SAIBRO E AREIA 1:3:3 ASSENTES E</v>
          </cell>
        </row>
        <row r="4439">
          <cell r="B4439" t="str">
            <v>REJUNTADAS C/PASTA DE CIMENTO BRANCO.</v>
          </cell>
        </row>
        <row r="4440">
          <cell r="A4440" t="str">
            <v>26291/013</v>
          </cell>
          <cell r="B4440" t="str">
            <v>RECOMPOSICAO DE PAREDE EM PASTILHAS EXCL ESTAS INCL CHAPISCO CIMENTO E</v>
          </cell>
          <cell r="C4440" t="str">
            <v>M2</v>
          </cell>
          <cell r="D4440">
            <v>33.619999999999997</v>
          </cell>
        </row>
        <row r="4441">
          <cell r="B4441" t="str">
            <v>AREIA 1:3 E EMBOCO CIMENTO SAIBRO E AREIA 1:3:3 ASSENTES E REJUNTADAS</v>
          </cell>
        </row>
        <row r="4442">
          <cell r="B4442" t="str">
            <v>C/PASTA DE CIMENTO BRANCO.</v>
          </cell>
        </row>
        <row r="4443">
          <cell r="A4443" t="str">
            <v>26291/014</v>
          </cell>
          <cell r="B4443" t="str">
            <v>ASSENTAMENTO DE LADRILHOS EXCL ESTES C/PASTA CIMENTO P/REJUNTE INCLU-</v>
          </cell>
          <cell r="C4443" t="str">
            <v>M2</v>
          </cell>
          <cell r="D4443">
            <v>34.549999999999997</v>
          </cell>
        </row>
        <row r="4444">
          <cell r="B4444" t="str">
            <v>SIVE CHAPISCO CIMENTO E AREIA 1:3 E EMBOCO 1:3:3 CIMENTO SAIBRO E ARE-</v>
          </cell>
        </row>
        <row r="4445">
          <cell r="B4445" t="str">
            <v>IA.</v>
          </cell>
        </row>
        <row r="4446">
          <cell r="A4446" t="str">
            <v>26291/015</v>
          </cell>
          <cell r="B4446" t="str">
            <v>ASSENTAMENTO DE LADRILHOS EXCL ESTES C/PASTA CIMENTO BRANCO E CORANTE</v>
          </cell>
          <cell r="C4446" t="str">
            <v>M2</v>
          </cell>
          <cell r="D4446">
            <v>35.020000000000003</v>
          </cell>
        </row>
        <row r="4447">
          <cell r="B4447" t="str">
            <v>P/REJUNTE INCL CHAPISCO CIMENTO E AREIA 1:3 E EMBOCO CIMENTO SAIBRO E</v>
          </cell>
        </row>
        <row r="4448">
          <cell r="B4448" t="str">
            <v>AREIA 1:3:3.</v>
          </cell>
        </row>
        <row r="4449">
          <cell r="A4449">
            <v>68644</v>
          </cell>
          <cell r="B4449" t="str">
            <v>CERAMICA ESMALTADA P/PAREDE</v>
          </cell>
        </row>
        <row r="4450">
          <cell r="A4450" t="str">
            <v>68644/001</v>
          </cell>
          <cell r="B4450" t="str">
            <v>CERAMICA ESMALTADA P/PAREDE 20X20CM PADRAO MEDIO PEI-4 C/CIMENTO/AREIA</v>
          </cell>
          <cell r="C4450" t="str">
            <v>M2</v>
          </cell>
          <cell r="D4450">
            <v>35.24</v>
          </cell>
        </row>
        <row r="4451">
          <cell r="B4451" t="str">
            <v>SAIBRO 1:2:3 COM REJUNTAMENTO CIMENTO BRANCO</v>
          </cell>
        </row>
        <row r="4452">
          <cell r="A4452" t="str">
            <v>68644/002</v>
          </cell>
          <cell r="B4452" t="str">
            <v>CERAMICA ESMALTADA P/PAREDE 20X20CM PADRAO ALTO PEI-4 CIMENTO / AREIA/</v>
          </cell>
          <cell r="C4452" t="str">
            <v>M2</v>
          </cell>
          <cell r="D4452">
            <v>35.619999999999997</v>
          </cell>
        </row>
        <row r="4453">
          <cell r="B4453" t="str">
            <v>SAIBRO 1:2:3 COM REJUNTAMENTO DE CIMENTO BRANCO</v>
          </cell>
        </row>
        <row r="4454">
          <cell r="A4454" t="str">
            <v>68644/003</v>
          </cell>
          <cell r="B4454" t="str">
            <v>CERAMICA ESMALTADA P/PAREDE 20X20CM PADRAO MEDIO PEI-4 C/ARG COLANTE</v>
          </cell>
          <cell r="C4454" t="str">
            <v>M2</v>
          </cell>
          <cell r="D4454">
            <v>19.760000000000002</v>
          </cell>
        </row>
        <row r="4455">
          <cell r="B4455" t="str">
            <v>E REJUNTAMENTO COM CIMENTO BRANCO</v>
          </cell>
        </row>
        <row r="4456">
          <cell r="A4456" t="str">
            <v>68644/004</v>
          </cell>
          <cell r="B4456" t="str">
            <v>CERAMICA ESMALTADA P/PAREDE 20X20CM PADRAO ALTO PEI-4 C/ARG CIMENTO CO</v>
          </cell>
          <cell r="C4456" t="str">
            <v>M2</v>
          </cell>
          <cell r="D4456">
            <v>20.13</v>
          </cell>
        </row>
        <row r="4457">
          <cell r="B4457" t="str">
            <v>LANTE E REJUNTAMENTO COM CIMENTO BRANCO</v>
          </cell>
        </row>
        <row r="4458">
          <cell r="A4458">
            <v>123</v>
          </cell>
          <cell r="B4458" t="str">
            <v>PEITORIL CERAMICO</v>
          </cell>
        </row>
        <row r="4459">
          <cell r="A4459">
            <v>68533</v>
          </cell>
          <cell r="B4459" t="str">
            <v>PEITORIL EM ARDOSIA</v>
          </cell>
        </row>
        <row r="4460">
          <cell r="A4460" t="str">
            <v>68533/001</v>
          </cell>
          <cell r="B4460" t="str">
            <v>PEITORIL EM ARDOSIA, L = 15 CM</v>
          </cell>
          <cell r="C4460" t="str">
            <v>M</v>
          </cell>
          <cell r="D4460">
            <v>6.85</v>
          </cell>
        </row>
        <row r="4461">
          <cell r="A4461">
            <v>125</v>
          </cell>
          <cell r="B4461" t="str">
            <v>PEITORIL DE MARMORE/GRANITO</v>
          </cell>
        </row>
        <row r="4462">
          <cell r="A4462">
            <v>23755</v>
          </cell>
          <cell r="B4462" t="str">
            <v>PEITORIL MARMORE</v>
          </cell>
        </row>
        <row r="4463">
          <cell r="A4463" t="str">
            <v>23755/001</v>
          </cell>
          <cell r="B4463" t="str">
            <v>PEITORIL MARMORE BRANCO NACIONAL 2X15CM</v>
          </cell>
          <cell r="C4463" t="str">
            <v>M</v>
          </cell>
          <cell r="D4463">
            <v>33.54</v>
          </cell>
        </row>
        <row r="4464">
          <cell r="A4464" t="str">
            <v>23755/002</v>
          </cell>
          <cell r="B4464" t="str">
            <v>PEITORIL MARMORE BRANCO NACIONAL 2X7CM</v>
          </cell>
          <cell r="C4464" t="str">
            <v>M</v>
          </cell>
          <cell r="D4464">
            <v>19.43</v>
          </cell>
        </row>
        <row r="4465">
          <cell r="A4465" t="str">
            <v>CÓDIGO</v>
          </cell>
          <cell r="B4465" t="str">
            <v>|D E S C R I Ç Ã O                                                   |UN</v>
          </cell>
          <cell r="C4465" t="str">
            <v>IDADE</v>
          </cell>
          <cell r="D4465" t="str">
            <v>|CUSTO TOTAL</v>
          </cell>
        </row>
        <row r="4466">
          <cell r="A4466" t="str">
            <v>ÍNCULO.....:</v>
          </cell>
          <cell r="B4466" t="str">
            <v>NACIONAL CAIXA</v>
          </cell>
        </row>
        <row r="4468">
          <cell r="A4468">
            <v>129</v>
          </cell>
          <cell r="B4468" t="str">
            <v>PEITORIL DE CONCRETO</v>
          </cell>
        </row>
        <row r="4469">
          <cell r="A4469">
            <v>40675</v>
          </cell>
          <cell r="B4469" t="str">
            <v>PEITORIL DE CIMENTO</v>
          </cell>
          <cell r="C4469" t="str">
            <v>M</v>
          </cell>
          <cell r="D4469">
            <v>1.86</v>
          </cell>
        </row>
        <row r="4470">
          <cell r="A4470">
            <v>68511</v>
          </cell>
          <cell r="B4470" t="str">
            <v>PEITORIL DE CONCRETO</v>
          </cell>
        </row>
        <row r="4471">
          <cell r="A4471" t="str">
            <v>68511/001</v>
          </cell>
          <cell r="B4471" t="str">
            <v>PEITORIL PREMOLDADO EM CONCRETO LARG. 10 CM</v>
          </cell>
          <cell r="C4471" t="str">
            <v>M</v>
          </cell>
          <cell r="D4471">
            <v>5.4</v>
          </cell>
        </row>
        <row r="4472">
          <cell r="A4472" t="str">
            <v>68511/002</v>
          </cell>
          <cell r="B4472" t="str">
            <v>PEITORIL DE CONCRETO ARMADO SEÇÃO EM "T", DE 70 X 20X 12, CONCRETO DE</v>
          </cell>
          <cell r="C4472" t="str">
            <v>M</v>
          </cell>
          <cell r="D4472">
            <v>161.30000000000001</v>
          </cell>
        </row>
        <row r="4473">
          <cell r="B4473" t="str">
            <v>15 MPA, FORMA EM CHAPA COMPENSADA, CONF. PROJ 6061 SERQ/EMOP. - FORNEC</v>
          </cell>
        </row>
        <row r="4474">
          <cell r="B4474" t="str">
            <v>IMENTO E COLOCAÇÃO.</v>
          </cell>
        </row>
        <row r="4475">
          <cell r="A4475">
            <v>133</v>
          </cell>
          <cell r="B4475" t="str">
            <v>FORRO DE MADEIRA</v>
          </cell>
        </row>
        <row r="4476">
          <cell r="A4476">
            <v>9536</v>
          </cell>
          <cell r="B4476" t="str">
            <v>FORRO NO BEIRAL EM MADEIRA</v>
          </cell>
          <cell r="C4476" t="str">
            <v>M2</v>
          </cell>
          <cell r="D4476">
            <v>52.1</v>
          </cell>
        </row>
        <row r="4477">
          <cell r="A4477">
            <v>10304</v>
          </cell>
          <cell r="B4477" t="str">
            <v>FORRO DE TABUA DE PINHO</v>
          </cell>
        </row>
        <row r="4478">
          <cell r="A4478" t="str">
            <v>10304/001</v>
          </cell>
          <cell r="B4478" t="str">
            <v>FORRO DE TABUA DE PINHO, TIPO PAULISTA</v>
          </cell>
          <cell r="C4478" t="str">
            <v>M2</v>
          </cell>
          <cell r="D4478">
            <v>23.27</v>
          </cell>
        </row>
        <row r="4479">
          <cell r="A4479" t="str">
            <v>10304/002</v>
          </cell>
          <cell r="B4479" t="str">
            <v>FORRO DE MADEIRA PINUS PECAS 10X1CM FIXADO EM CAIBROS 5X5CM INCL MEIA-</v>
          </cell>
          <cell r="C4479" t="str">
            <v>M2</v>
          </cell>
          <cell r="D4479">
            <v>23.4</v>
          </cell>
        </row>
        <row r="4480">
          <cell r="B4480" t="str">
            <v>CANA</v>
          </cell>
        </row>
        <row r="4481">
          <cell r="A4481">
            <v>134</v>
          </cell>
          <cell r="B4481" t="str">
            <v>FORRO DE GESSO</v>
          </cell>
        </row>
        <row r="4482">
          <cell r="A4482">
            <v>23754</v>
          </cell>
          <cell r="B4482" t="str">
            <v>FORRO DE GESSO</v>
          </cell>
        </row>
        <row r="4483">
          <cell r="A4483" t="str">
            <v>23754/001</v>
          </cell>
          <cell r="B4483" t="str">
            <v>FORRO DE GESSO EM PLACAS PRE-MOLDADAS MACHO/FEMEA, BISOTADO, FIXADO C/</v>
          </cell>
          <cell r="C4483" t="str">
            <v>M2</v>
          </cell>
          <cell r="D4483">
            <v>13</v>
          </cell>
        </row>
        <row r="4484">
          <cell r="B4484" t="str">
            <v>ARAME GALVANIZADO</v>
          </cell>
        </row>
        <row r="4485">
          <cell r="A4485" t="str">
            <v>23754/002</v>
          </cell>
          <cell r="B4485" t="str">
            <v>FORRO DE GESSO EM PLACAS PRE-MOLDADAS MACHO/FEMEA, BISOTADAS, FIXADO</v>
          </cell>
          <cell r="C4485" t="str">
            <v>M2</v>
          </cell>
          <cell r="D4485">
            <v>13</v>
          </cell>
        </row>
        <row r="4486">
          <cell r="B4486" t="str">
            <v>C/ARAME GALVANIZADO</v>
          </cell>
        </row>
        <row r="4487">
          <cell r="A4487">
            <v>68453</v>
          </cell>
          <cell r="B4487" t="str">
            <v>REVESTIMENTO DE TETOS COM GESSO</v>
          </cell>
        </row>
        <row r="4488">
          <cell r="A4488" t="str">
            <v>68453/001</v>
          </cell>
          <cell r="B4488" t="str">
            <v>REVESTIMENTO DE TETOS COM GESSO CORRIDO (DISTORCIDO)</v>
          </cell>
          <cell r="C4488" t="str">
            <v>M2</v>
          </cell>
          <cell r="D4488">
            <v>6.12</v>
          </cell>
        </row>
        <row r="4489">
          <cell r="A4489">
            <v>311</v>
          </cell>
          <cell r="B4489" t="str">
            <v>FORRO METALICO/PVC</v>
          </cell>
        </row>
        <row r="4490">
          <cell r="A4490">
            <v>41602</v>
          </cell>
          <cell r="B4490" t="str">
            <v>FORRO DE PVC</v>
          </cell>
          <cell r="C4490" t="str">
            <v>M2</v>
          </cell>
          <cell r="D4490">
            <v>15.6</v>
          </cell>
        </row>
        <row r="4491">
          <cell r="A4491" t="str">
            <v>SEDI</v>
          </cell>
          <cell r="B4491" t="str">
            <v>SERVICOS DIVERSOS</v>
          </cell>
        </row>
        <row r="4492">
          <cell r="A4492">
            <v>210</v>
          </cell>
          <cell r="B4492" t="str">
            <v>ARGAMASSAS</v>
          </cell>
        </row>
        <row r="4493">
          <cell r="A4493">
            <v>5617</v>
          </cell>
          <cell r="B4493" t="str">
            <v>ARGAMASSA CIMENTO E AREIA SEM PENEIRAR 1:4 PREPARO MANUAL</v>
          </cell>
          <cell r="C4493" t="str">
            <v>M3</v>
          </cell>
          <cell r="D4493">
            <v>219.96</v>
          </cell>
        </row>
        <row r="4494">
          <cell r="A4494">
            <v>6011</v>
          </cell>
          <cell r="B4494" t="str">
            <v>ARGAMASSA CIMENTO/AREIA MEDIA PENEIRADA 1:3 PREPARO MECANICO</v>
          </cell>
          <cell r="C4494" t="str">
            <v>M3</v>
          </cell>
          <cell r="D4494">
            <v>315.58</v>
          </cell>
        </row>
        <row r="4495">
          <cell r="A4495">
            <v>6013</v>
          </cell>
          <cell r="B4495" t="str">
            <v>ARGAMASSA CIMENTO/AREIA GROSSA 1:3 S/PENEIRAR PREP. MECANICO</v>
          </cell>
          <cell r="C4495" t="str">
            <v>M3</v>
          </cell>
          <cell r="D4495">
            <v>263.64999999999998</v>
          </cell>
        </row>
        <row r="4496">
          <cell r="A4496" t="str">
            <v>CÓDIGO</v>
          </cell>
          <cell r="B4496" t="str">
            <v>|D E S C R I Ç Ã O                                                   |UN</v>
          </cell>
          <cell r="C4496" t="str">
            <v>IDADE</v>
          </cell>
          <cell r="D4496" t="str">
            <v>|CUSTO TOTAL</v>
          </cell>
        </row>
        <row r="4497">
          <cell r="A4497" t="str">
            <v>ÍNCULO.....:</v>
          </cell>
          <cell r="B4497" t="str">
            <v>NACIONAL CAIXA</v>
          </cell>
        </row>
        <row r="4499">
          <cell r="A4499">
            <v>6014</v>
          </cell>
          <cell r="B4499" t="str">
            <v>ARGAMASSA CIMENTO/AREIA MEDIA PENEIRADA 1:4 PREPARO C/BETONEIRA</v>
          </cell>
          <cell r="C4499" t="str">
            <v>M3</v>
          </cell>
          <cell r="D4499">
            <v>271.39</v>
          </cell>
        </row>
        <row r="4500">
          <cell r="A4500">
            <v>6015</v>
          </cell>
          <cell r="B4500" t="str">
            <v>ARGAMASSA CIMENTO/AREIA GROSSA SEM PENEIRAR 1:4 PREPARO C/BETONEIRA</v>
          </cell>
          <cell r="C4500" t="str">
            <v>M3</v>
          </cell>
          <cell r="D4500">
            <v>219.11</v>
          </cell>
        </row>
        <row r="4501">
          <cell r="A4501">
            <v>6016</v>
          </cell>
          <cell r="B4501" t="str">
            <v>ARGAMASSA CIMENTO/AREIA MEDIA SEM PENEIRAR 1:5 PREPARO C/BETONEIRA</v>
          </cell>
          <cell r="C4501" t="str">
            <v>M3</v>
          </cell>
          <cell r="D4501">
            <v>192.55</v>
          </cell>
        </row>
        <row r="4502">
          <cell r="A4502">
            <v>6018</v>
          </cell>
          <cell r="B4502" t="str">
            <v>ARGAMASSA CIMENTO/AREIA MEDIA SEM PENEIRAR 1:5 PREPARO C/BETONEIRA</v>
          </cell>
          <cell r="C4502" t="str">
            <v>M3</v>
          </cell>
          <cell r="D4502">
            <v>190.39</v>
          </cell>
        </row>
        <row r="4503">
          <cell r="A4503">
            <v>6019</v>
          </cell>
          <cell r="B4503" t="str">
            <v>ARGAMASSA CIMENTO/AREIA MEDIA SEM PENEIRAR 1:6 PREPARO C/BETONEIRA</v>
          </cell>
          <cell r="C4503" t="str">
            <v>M3</v>
          </cell>
          <cell r="D4503">
            <v>171.81</v>
          </cell>
        </row>
        <row r="4504">
          <cell r="A4504">
            <v>6020</v>
          </cell>
          <cell r="B4504" t="str">
            <v>ARGAMASSA CIMENTO/AREIA GROSSA SEM PENEIRAR 1:8 PREPARO MANUAL</v>
          </cell>
          <cell r="C4504" t="str">
            <v>M3</v>
          </cell>
          <cell r="D4504">
            <v>166.85</v>
          </cell>
        </row>
        <row r="4505">
          <cell r="A4505">
            <v>6022</v>
          </cell>
          <cell r="B4505" t="str">
            <v>ARGAMASSA CAL/AREIA FINA PENEIRADA 1:2 PREPARO MANUAL</v>
          </cell>
          <cell r="C4505" t="str">
            <v>M3</v>
          </cell>
          <cell r="D4505">
            <v>369.04</v>
          </cell>
        </row>
        <row r="4506">
          <cell r="A4506">
            <v>6023</v>
          </cell>
          <cell r="B4506" t="str">
            <v>ARGAMASSA CAL/AREIA MEDIA S/PENEIRAR 1:4 PREPARO C/BETONEIRA</v>
          </cell>
          <cell r="C4506" t="str">
            <v>M3</v>
          </cell>
          <cell r="D4506">
            <v>196.69</v>
          </cell>
        </row>
        <row r="4507">
          <cell r="A4507">
            <v>6025</v>
          </cell>
          <cell r="B4507" t="str">
            <v>ARGAMASSA CAL/AREIA MEDIA S/PENEIRAR 1:4 PREPARO MANUAL</v>
          </cell>
          <cell r="C4507" t="str">
            <v>M3</v>
          </cell>
          <cell r="D4507">
            <v>210.19</v>
          </cell>
        </row>
        <row r="4508">
          <cell r="A4508">
            <v>6026</v>
          </cell>
          <cell r="B4508" t="str">
            <v>ARGAMASSA CAL/AREIA MEDIA S/PENEIRAR 1:5 PREPARO MANUAL</v>
          </cell>
          <cell r="C4508" t="str">
            <v>M3</v>
          </cell>
          <cell r="D4508">
            <v>187.99</v>
          </cell>
        </row>
        <row r="4509">
          <cell r="A4509">
            <v>6028</v>
          </cell>
          <cell r="B4509" t="str">
            <v>ARGAMASSA CIMENTO/CAL/AREIA MEDIA SEM PENEIRAR 1:2:8 PREPARO MECANICO</v>
          </cell>
          <cell r="C4509" t="str">
            <v>M3</v>
          </cell>
          <cell r="D4509">
            <v>292.12</v>
          </cell>
        </row>
        <row r="4510">
          <cell r="A4510">
            <v>6030</v>
          </cell>
          <cell r="B4510" t="str">
            <v>ARGAMASSA CIMENTO/CAL/AREIA MEDIA PENEIRADA 1:2:9 PREPARO MANUAL</v>
          </cell>
          <cell r="C4510" t="str">
            <v>M3</v>
          </cell>
          <cell r="D4510">
            <v>335.25</v>
          </cell>
        </row>
        <row r="4511">
          <cell r="A4511">
            <v>6032</v>
          </cell>
          <cell r="B4511" t="str">
            <v>ARGAMASSA CIM/CAL/AREIA MEDIA SEM PENEIRAR 1:0,5:8 PREPARO MECANICO</v>
          </cell>
          <cell r="C4511" t="str">
            <v>M3</v>
          </cell>
          <cell r="D4511">
            <v>183.32</v>
          </cell>
        </row>
        <row r="4512">
          <cell r="A4512">
            <v>6033</v>
          </cell>
          <cell r="B4512" t="str">
            <v>ARGAMASSA CIM/CAL/AREIA MEDIA SEM PENEIRAR 1:2:11 PREPARO C/BETONEIRA</v>
          </cell>
          <cell r="C4512" t="str">
            <v>M3</v>
          </cell>
          <cell r="D4512">
            <v>233.95</v>
          </cell>
        </row>
        <row r="4513">
          <cell r="A4513">
            <v>6034</v>
          </cell>
          <cell r="B4513" t="str">
            <v>ARGAMASSA CIMENTO/CAL/AREIA MEDIA PENEIRADA 1:2:11 PREPARO C/BETONEIRA</v>
          </cell>
          <cell r="C4513" t="str">
            <v>M3</v>
          </cell>
          <cell r="D4513">
            <v>283.77</v>
          </cell>
        </row>
        <row r="4514">
          <cell r="A4514">
            <v>6035</v>
          </cell>
          <cell r="B4514" t="str">
            <v>ARGAMASSA CIMENTO/CAL/AREIA FINA PENEIRADA 1:3:9 PREPARO C/BETONEIRA</v>
          </cell>
          <cell r="C4514" t="str">
            <v>M3</v>
          </cell>
          <cell r="D4514">
            <v>383</v>
          </cell>
        </row>
        <row r="4515">
          <cell r="A4515">
            <v>6036</v>
          </cell>
          <cell r="B4515" t="str">
            <v>ARGAMASSA CAL/AREIA FINDA PENEIRADA 1:4,5 PREPARO C/BETONEIRA</v>
          </cell>
          <cell r="C4515" t="str">
            <v>M3</v>
          </cell>
          <cell r="D4515">
            <v>255.48</v>
          </cell>
        </row>
        <row r="4516">
          <cell r="A4516">
            <v>6037</v>
          </cell>
          <cell r="B4516" t="str">
            <v>ARGAMASSA CAL/AREIA MEDIA S/PENEIRAR 1:4 C/130KG CIMENTO PREP.MECANICO</v>
          </cell>
          <cell r="C4516" t="str">
            <v>M3</v>
          </cell>
          <cell r="D4516">
            <v>271.99</v>
          </cell>
        </row>
        <row r="4517">
          <cell r="A4517">
            <v>6038</v>
          </cell>
          <cell r="B4517" t="str">
            <v>ARGAMASSA CAL/AREIA MEDIA PENEIRADA 1:4 C/130KG CIMENTO PREP MECANICO</v>
          </cell>
          <cell r="C4517" t="str">
            <v>M3</v>
          </cell>
          <cell r="D4517">
            <v>321.81</v>
          </cell>
        </row>
        <row r="4518">
          <cell r="A4518">
            <v>6039</v>
          </cell>
          <cell r="B4518" t="str">
            <v>ARGAMASSA CIM/CAL/AREIA MEDIA SEM PENEIRAR 1:1:4 PREPARO C/BETONEIRA</v>
          </cell>
          <cell r="C4518" t="str">
            <v>M3</v>
          </cell>
          <cell r="D4518">
            <v>362.97</v>
          </cell>
        </row>
        <row r="4519">
          <cell r="A4519">
            <v>6040</v>
          </cell>
          <cell r="B4519" t="str">
            <v>ARGAMASSA CIM/CAL/AREIA MEDIA SEM PENEIRAR 1:0,5:5 PREPARO C/BETONEIRA</v>
          </cell>
          <cell r="C4519" t="str">
            <v>M3</v>
          </cell>
          <cell r="D4519">
            <v>247.51</v>
          </cell>
        </row>
        <row r="4520">
          <cell r="A4520">
            <v>211</v>
          </cell>
          <cell r="B4520" t="str">
            <v>CARGA, DESCARGA E TRANSPORTE DE MATERIAIS</v>
          </cell>
        </row>
        <row r="4521">
          <cell r="A4521">
            <v>25092</v>
          </cell>
          <cell r="B4521" t="str">
            <v>CARGA MECANIZADA E TRANSPORTE DE ENTULHOS</v>
          </cell>
        </row>
        <row r="4522">
          <cell r="A4522" t="str">
            <v>25092/001</v>
          </cell>
          <cell r="B4522" t="str">
            <v>CARGA MECANIZADA (PA-CARREGADEIRA) E TRANSPORTE DE ENTULHOS</v>
          </cell>
          <cell r="C4522" t="str">
            <v>M3/KM</v>
          </cell>
          <cell r="D4522">
            <v>2.5299999999999998</v>
          </cell>
        </row>
        <row r="4523">
          <cell r="A4523">
            <v>26297</v>
          </cell>
          <cell r="B4523" t="str">
            <v>CARGA MANUAL / DESCARGA MECANICA  MAT A GRANEL</v>
          </cell>
        </row>
        <row r="4524">
          <cell r="A4524" t="str">
            <v>26297/001</v>
          </cell>
          <cell r="B4524" t="str">
            <v>CARGA MAN(C/4 SERVENTES)/DESC MEC MAT A GRANEL:CAM BASC 8T A</v>
          </cell>
          <cell r="C4524" t="str">
            <v>T</v>
          </cell>
          <cell r="D4524">
            <v>8.31</v>
          </cell>
        </row>
        <row r="4525">
          <cell r="B4525" t="str">
            <v>DIESEL INCL TEMPO P/CARGA/DESCARGA/MANOBRA (AGREGADOS/PEDRA</v>
          </cell>
        </row>
        <row r="4526">
          <cell r="B4526" t="str">
            <v>DE MAO/PARALELOS/TERRA/ESCOMBROS)</v>
          </cell>
        </row>
        <row r="4527">
          <cell r="A4527" t="str">
            <v>CÓDIGO</v>
          </cell>
          <cell r="B4527" t="str">
            <v>|D E S C R I Ç Ã O                                                   |UN</v>
          </cell>
          <cell r="C4527" t="str">
            <v>IDADE</v>
          </cell>
          <cell r="D4527" t="str">
            <v>|CUSTO TOTAL</v>
          </cell>
        </row>
        <row r="4528">
          <cell r="A4528" t="str">
            <v>ÍNCULO.....:</v>
          </cell>
          <cell r="B4528" t="str">
            <v>NACIONAL CAIXA</v>
          </cell>
        </row>
        <row r="4530">
          <cell r="A4530" t="str">
            <v>26297/002</v>
          </cell>
          <cell r="B4530" t="str">
            <v>CARGA MAN(C/4 SERVENTES)/DESC MEC MAT A GRANEL:CAM BASC 12T</v>
          </cell>
          <cell r="C4530" t="str">
            <v>T</v>
          </cell>
          <cell r="D4530">
            <v>8.16</v>
          </cell>
        </row>
        <row r="4531">
          <cell r="B4531" t="str">
            <v>A DIESEL INCL TEMPO P/CARGA/DESCARGA/MANOBRA (AGREGADOS/PEDRA</v>
          </cell>
        </row>
        <row r="4532">
          <cell r="B4532" t="str">
            <v>DE MAO/PARALELOS/TERRA/ESCOMBROS)</v>
          </cell>
        </row>
        <row r="4533">
          <cell r="A4533" t="str">
            <v>26297/003</v>
          </cell>
          <cell r="B4533" t="str">
            <v>CARGA MAN(C/2 SERVENTES)/DESC MEC MAT A GRANEL:CAM BASC 8T A</v>
          </cell>
          <cell r="C4533" t="str">
            <v>T</v>
          </cell>
          <cell r="D4533">
            <v>12.91</v>
          </cell>
        </row>
        <row r="4534">
          <cell r="B4534" t="str">
            <v>DIESEL INCL TEMPO P/CARGA/DESCARGA/MANOBRAS (AGREGADOS/PEDRA</v>
          </cell>
        </row>
        <row r="4535">
          <cell r="B4535" t="str">
            <v>DE MAO/PARALELOS/TERRA/ESCOMBROS)</v>
          </cell>
        </row>
        <row r="4536">
          <cell r="A4536">
            <v>212</v>
          </cell>
          <cell r="B4536" t="str">
            <v>LIMPEZA E ARREMATES FINAIS</v>
          </cell>
        </row>
        <row r="4537">
          <cell r="A4537">
            <v>9537</v>
          </cell>
          <cell r="B4537" t="str">
            <v>LIMPEZA FINAL DA OBRA</v>
          </cell>
          <cell r="C4537" t="str">
            <v>M2</v>
          </cell>
          <cell r="D4537">
            <v>0.72</v>
          </cell>
        </row>
        <row r="4538">
          <cell r="A4538">
            <v>10410</v>
          </cell>
          <cell r="B4538" t="str">
            <v>LIMPEZA GERAL DE QUADRA POLIESPORTIVA</v>
          </cell>
        </row>
        <row r="4539">
          <cell r="A4539" t="str">
            <v>10410/001</v>
          </cell>
          <cell r="B4539" t="str">
            <v>LIMPEZA GERAL DE QUADRA POLIESPORTIVA (QUADRA DESC DO MET)</v>
          </cell>
          <cell r="C4539" t="str">
            <v>M2</v>
          </cell>
          <cell r="D4539">
            <v>0.62</v>
          </cell>
        </row>
        <row r="4540">
          <cell r="A4540">
            <v>23774</v>
          </cell>
          <cell r="B4540" t="str">
            <v>SERVICOS DIVERSOS</v>
          </cell>
        </row>
        <row r="4541">
          <cell r="A4541" t="str">
            <v>23774/001</v>
          </cell>
          <cell r="B4541" t="str">
            <v>ESCANINHOS CORRESPONDENCIA PR5-2Q-T INCL VERNIZ</v>
          </cell>
          <cell r="C4541" t="str">
            <v>UN</v>
          </cell>
          <cell r="D4541">
            <v>328.89</v>
          </cell>
        </row>
        <row r="4542">
          <cell r="A4542" t="str">
            <v>23774/002</v>
          </cell>
          <cell r="B4542" t="str">
            <v>VEDACAO POCO INSTALACOES PR5-2Q-T</v>
          </cell>
          <cell r="C4542" t="str">
            <v>UN</v>
          </cell>
          <cell r="D4542">
            <v>111.26</v>
          </cell>
        </row>
        <row r="4543">
          <cell r="A4543" t="str">
            <v>23774/003</v>
          </cell>
          <cell r="B4543" t="str">
            <v>CAIXA PROTECAO HIDROMETRO PR5-2Q-T</v>
          </cell>
          <cell r="C4543" t="str">
            <v>UN</v>
          </cell>
          <cell r="D4543">
            <v>211</v>
          </cell>
        </row>
        <row r="4544">
          <cell r="A4544" t="str">
            <v>23774/004</v>
          </cell>
          <cell r="B4544" t="str">
            <v>PLACA FERRO ESMALTADO PR5-2Q-T 12X18CM</v>
          </cell>
          <cell r="C4544" t="str">
            <v>UN</v>
          </cell>
          <cell r="D4544">
            <v>4.46</v>
          </cell>
        </row>
        <row r="4545">
          <cell r="A4545" t="str">
            <v>23774/005</v>
          </cell>
          <cell r="B4545" t="str">
            <v>PLAQUETA FERRO ESMALTADO ELIPTICA PR5-2Q-T</v>
          </cell>
          <cell r="C4545" t="str">
            <v>UN</v>
          </cell>
          <cell r="D4545">
            <v>2.27</v>
          </cell>
        </row>
        <row r="4546">
          <cell r="A4546" t="str">
            <v>23774/006</v>
          </cell>
          <cell r="B4546" t="str">
            <v>LIMPEZA GERAL OBRA PR5-2Q-T</v>
          </cell>
          <cell r="C4546" t="str">
            <v>UN</v>
          </cell>
          <cell r="D4546">
            <v>3799.04</v>
          </cell>
        </row>
        <row r="4547">
          <cell r="A4547">
            <v>26580</v>
          </cell>
          <cell r="B4547" t="str">
            <v>LIMPEZA DIVERSAS DA OBRA</v>
          </cell>
        </row>
        <row r="4548">
          <cell r="A4548" t="str">
            <v>26580/001</v>
          </cell>
          <cell r="B4548" t="str">
            <v>LIMPEZA REVESTIMENTO PLASTICO EM PAREDE</v>
          </cell>
          <cell r="C4548" t="str">
            <v>M2</v>
          </cell>
          <cell r="D4548">
            <v>5.67</v>
          </cell>
        </row>
        <row r="4549">
          <cell r="A4549" t="str">
            <v>26580/002</v>
          </cell>
          <cell r="B4549" t="str">
            <v>LIMPEZA/PREPARO SUPERFICIE CONCRETO P/PINTURA</v>
          </cell>
          <cell r="C4549" t="str">
            <v>M2</v>
          </cell>
          <cell r="D4549">
            <v>2.41</v>
          </cell>
        </row>
        <row r="4550">
          <cell r="A4550" t="str">
            <v>26580/003</v>
          </cell>
          <cell r="B4550" t="str">
            <v>LIMPEZA AZULEJO</v>
          </cell>
          <cell r="C4550" t="str">
            <v>M2</v>
          </cell>
          <cell r="D4550">
            <v>1.73</v>
          </cell>
        </row>
        <row r="4551">
          <cell r="A4551" t="str">
            <v>26580/004</v>
          </cell>
          <cell r="B4551" t="str">
            <v>LIMPEZA E LAVAGEM DE PASTILHAS</v>
          </cell>
          <cell r="C4551" t="str">
            <v>M2</v>
          </cell>
          <cell r="D4551">
            <v>2.41</v>
          </cell>
        </row>
        <row r="4552">
          <cell r="A4552" t="str">
            <v>26580/005</v>
          </cell>
          <cell r="B4552" t="str">
            <v>LIMPEZA CHAPA MELAMINICA EM PAREDE</v>
          </cell>
          <cell r="C4552" t="str">
            <v>M2</v>
          </cell>
          <cell r="D4552">
            <v>1.88</v>
          </cell>
        </row>
        <row r="4553">
          <cell r="A4553" t="str">
            <v>26580/006</v>
          </cell>
          <cell r="B4553" t="str">
            <v>LIMPEZA LAMBRI ALUMINIO</v>
          </cell>
          <cell r="C4553" t="str">
            <v>M2</v>
          </cell>
          <cell r="D4553">
            <v>4.1500000000000004</v>
          </cell>
        </row>
        <row r="4554">
          <cell r="A4554" t="str">
            <v>26580/007</v>
          </cell>
          <cell r="B4554" t="str">
            <v>LIMPEZA ESQUADRIA FERRO C/SOLVENTE</v>
          </cell>
          <cell r="C4554" t="str">
            <v>M2</v>
          </cell>
          <cell r="D4554">
            <v>7.43</v>
          </cell>
        </row>
        <row r="4555">
          <cell r="A4555" t="str">
            <v>26580/008</v>
          </cell>
          <cell r="B4555" t="str">
            <v>LIMPEZA VIDRO COMUM</v>
          </cell>
          <cell r="C4555" t="str">
            <v>M2</v>
          </cell>
          <cell r="D4555">
            <v>3.49</v>
          </cell>
        </row>
        <row r="4556">
          <cell r="A4556" t="str">
            <v>26580/009</v>
          </cell>
          <cell r="B4556" t="str">
            <v>LIMPEZA FORRO</v>
          </cell>
          <cell r="C4556" t="str">
            <v>M2</v>
          </cell>
          <cell r="D4556">
            <v>6.85</v>
          </cell>
        </row>
        <row r="4557">
          <cell r="A4557" t="str">
            <v>26580/010</v>
          </cell>
          <cell r="B4557" t="str">
            <v>LIMPEZA LOUCAS E METAIS</v>
          </cell>
          <cell r="C4557" t="str">
            <v>M2</v>
          </cell>
          <cell r="D4557">
            <v>7.92</v>
          </cell>
        </row>
        <row r="4558">
          <cell r="A4558" t="str">
            <v>CÓDIGO</v>
          </cell>
          <cell r="B4558" t="str">
            <v>|D E S C R I Ç Ã O                                                   |UN</v>
          </cell>
          <cell r="C4558" t="str">
            <v>IDADE</v>
          </cell>
          <cell r="D4558" t="str">
            <v>|CUSTO TOTAL</v>
          </cell>
        </row>
        <row r="4559">
          <cell r="A4559" t="str">
            <v>ÍNCULO.....:</v>
          </cell>
          <cell r="B4559" t="str">
            <v>NACIONAL CAIXA</v>
          </cell>
        </row>
        <row r="4561">
          <cell r="A4561" t="str">
            <v>26580/011</v>
          </cell>
          <cell r="B4561" t="str">
            <v>LIMPEZA PISO MARMORE/GRANITO</v>
          </cell>
          <cell r="C4561" t="str">
            <v>M2</v>
          </cell>
          <cell r="D4561">
            <v>7</v>
          </cell>
        </row>
        <row r="4562">
          <cell r="A4562" t="str">
            <v>26580/012</v>
          </cell>
          <cell r="B4562" t="str">
            <v>LIMPEZA PISO CERAMICO</v>
          </cell>
          <cell r="C4562" t="str">
            <v>M2</v>
          </cell>
          <cell r="D4562">
            <v>5.86</v>
          </cell>
        </row>
        <row r="4563">
          <cell r="A4563" t="str">
            <v>26580/013</v>
          </cell>
          <cell r="B4563" t="str">
            <v>LIMPEZA PISO PLACA BORRACHA C/ENCERAMENTO</v>
          </cell>
          <cell r="C4563" t="str">
            <v>M2</v>
          </cell>
          <cell r="D4563">
            <v>7.86</v>
          </cell>
        </row>
        <row r="4564">
          <cell r="A4564" t="str">
            <v>26580/014</v>
          </cell>
          <cell r="B4564" t="str">
            <v>LIMPEZA PISO PLACA BORRACHA</v>
          </cell>
          <cell r="C4564" t="str">
            <v>M2</v>
          </cell>
          <cell r="D4564">
            <v>2.83</v>
          </cell>
        </row>
        <row r="4565">
          <cell r="A4565" t="str">
            <v>26580/015</v>
          </cell>
          <cell r="B4565" t="str">
            <v>LIMPEZA GERAL DA OBRA</v>
          </cell>
          <cell r="C4565" t="str">
            <v>M2</v>
          </cell>
          <cell r="D4565">
            <v>3.44</v>
          </cell>
        </row>
        <row r="4566">
          <cell r="A4566" t="str">
            <v>26580/016</v>
          </cell>
          <cell r="B4566" t="str">
            <v>LIMPEZA PISO CIMENTADO</v>
          </cell>
          <cell r="C4566" t="str">
            <v>M2</v>
          </cell>
          <cell r="D4566">
            <v>11.47</v>
          </cell>
        </row>
        <row r="4567">
          <cell r="A4567" t="str">
            <v>26580/017</v>
          </cell>
          <cell r="B4567" t="str">
            <v>LIMPEZA PISO MARMORITE/GRANILITE</v>
          </cell>
          <cell r="C4567" t="str">
            <v>M2</v>
          </cell>
          <cell r="D4567">
            <v>6.64</v>
          </cell>
        </row>
        <row r="4568">
          <cell r="A4568" t="str">
            <v>26580/018</v>
          </cell>
          <cell r="B4568" t="str">
            <v>LIMPEZA MANUAL DO TERRENO (C/ RASPAGEM SUPERFICIAL)</v>
          </cell>
          <cell r="C4568" t="str">
            <v>M2</v>
          </cell>
          <cell r="D4568">
            <v>1.1000000000000001</v>
          </cell>
        </row>
        <row r="4569">
          <cell r="A4569">
            <v>68541</v>
          </cell>
          <cell r="B4569" t="str">
            <v>LIMPEZA DIVERSAS DA OBRA</v>
          </cell>
        </row>
        <row r="4570">
          <cell r="A4570" t="str">
            <v>68541/001</v>
          </cell>
          <cell r="B4570" t="str">
            <v>LIMPEZA LOUCAS E METAIS</v>
          </cell>
          <cell r="C4570" t="str">
            <v>UN</v>
          </cell>
          <cell r="D4570">
            <v>7.92</v>
          </cell>
        </row>
        <row r="4571">
          <cell r="A4571">
            <v>215</v>
          </cell>
          <cell r="B4571" t="str">
            <v>ABERTURA DE POCO | CISTERNA OU CACIMBA |</v>
          </cell>
        </row>
        <row r="4572">
          <cell r="A4572">
            <v>24266</v>
          </cell>
          <cell r="B4572" t="str">
            <v>PERFURACAO DE POCO</v>
          </cell>
        </row>
        <row r="4573">
          <cell r="A4573" t="str">
            <v>24266/001</v>
          </cell>
          <cell r="B4573" t="str">
            <v>PERFURACAO DE POCO COM PERFURATRIZ PNEUMATICA</v>
          </cell>
          <cell r="C4573" t="str">
            <v>M</v>
          </cell>
          <cell r="D4573">
            <v>21.39</v>
          </cell>
        </row>
        <row r="4574">
          <cell r="A4574" t="str">
            <v>24266/002</v>
          </cell>
          <cell r="B4574" t="str">
            <v>PERFURACAO DE POCO COM PERFURATRIZ A PERCUSSAO</v>
          </cell>
          <cell r="C4574" t="str">
            <v>M</v>
          </cell>
          <cell r="D4574">
            <v>41.5</v>
          </cell>
        </row>
        <row r="4575">
          <cell r="A4575">
            <v>216</v>
          </cell>
          <cell r="B4575" t="str">
            <v>POCO TUBULAR PROFUNDO</v>
          </cell>
        </row>
        <row r="4576">
          <cell r="A4576">
            <v>24267</v>
          </cell>
          <cell r="B4576" t="str">
            <v>INSTALACAO HIDRAULICA DE POCO PROFUNDO</v>
          </cell>
        </row>
        <row r="4577">
          <cell r="A4577" t="str">
            <v>24267/001</v>
          </cell>
          <cell r="B4577" t="str">
            <v>INSTALACAO HIDRAULICA DE POCO PROFUNDO D=75MM</v>
          </cell>
          <cell r="C4577" t="str">
            <v>UN</v>
          </cell>
          <cell r="D4577">
            <v>2267.5700000000002</v>
          </cell>
        </row>
        <row r="4578">
          <cell r="A4578" t="str">
            <v>24267/002</v>
          </cell>
          <cell r="B4578" t="str">
            <v>INSTALACAO HIDRAULICA DE POCO PROFUNDO D=150MM</v>
          </cell>
          <cell r="C4578" t="str">
            <v>UN</v>
          </cell>
          <cell r="D4578">
            <v>20651.89</v>
          </cell>
        </row>
        <row r="4579">
          <cell r="A4579">
            <v>24269</v>
          </cell>
          <cell r="B4579" t="str">
            <v>INSTALACAO ELETRICA P/POCO PROFUNDO</v>
          </cell>
        </row>
        <row r="4580">
          <cell r="A4580" t="str">
            <v>24269/001</v>
          </cell>
          <cell r="B4580" t="str">
            <v>INSTALACAO ELETRICA DE POCO PROFUNDO D=75MM</v>
          </cell>
          <cell r="C4580" t="str">
            <v>UN</v>
          </cell>
          <cell r="D4580">
            <v>562.28</v>
          </cell>
        </row>
        <row r="4581">
          <cell r="A4581" t="str">
            <v>24269/002</v>
          </cell>
          <cell r="B4581" t="str">
            <v>INSTALACAO ELETRICA DE POCO PROFUNDO D=150MM</v>
          </cell>
          <cell r="C4581" t="str">
            <v>UN</v>
          </cell>
          <cell r="D4581">
            <v>790.28</v>
          </cell>
        </row>
        <row r="4582">
          <cell r="A4582">
            <v>40841</v>
          </cell>
          <cell r="B4582" t="str">
            <v>ABRACADEIRA P/POCOS PROFUNDOS</v>
          </cell>
          <cell r="C4582" t="str">
            <v>UN</v>
          </cell>
          <cell r="D4582">
            <v>48.48</v>
          </cell>
        </row>
        <row r="4583">
          <cell r="A4583">
            <v>318</v>
          </cell>
          <cell r="B4583" t="str">
            <v>OUTROS</v>
          </cell>
        </row>
        <row r="4584">
          <cell r="A4584">
            <v>5962</v>
          </cell>
          <cell r="B4584" t="str">
            <v>TANQUE FIXO CILIND HORIZ ISOLADO FERLEX 10.000L P/ASFALTO</v>
          </cell>
          <cell r="C4584" t="str">
            <v>UN</v>
          </cell>
          <cell r="D4584">
            <v>5.76</v>
          </cell>
        </row>
        <row r="4585">
          <cell r="B4585" t="str">
            <v>DEPRECIACAO E JUROS</v>
          </cell>
        </row>
        <row r="4586">
          <cell r="A4586">
            <v>6391</v>
          </cell>
          <cell r="B4586" t="str">
            <v>SOLDA TOPO DESCENDENTE CHANFRADA ESPESSURA=1/4" CHAPA/PERFIL/TUBO ACO</v>
          </cell>
          <cell r="C4586" t="str">
            <v>M</v>
          </cell>
          <cell r="D4586">
            <v>58.52</v>
          </cell>
        </row>
        <row r="4587">
          <cell r="B4587" t="str">
            <v>COM CONVERSOR DIESEL.</v>
          </cell>
        </row>
        <row r="4588">
          <cell r="A4588">
            <v>71402</v>
          </cell>
          <cell r="B4588" t="str">
            <v>SOQUETE COMPACTADOR</v>
          </cell>
        </row>
        <row r="4589">
          <cell r="A4589" t="str">
            <v>CÓDIGO</v>
          </cell>
          <cell r="B4589" t="str">
            <v>|D E S C R I Ç Ã O                                                   |UN</v>
          </cell>
          <cell r="C4589" t="str">
            <v>IDADE</v>
          </cell>
          <cell r="D4589" t="str">
            <v>|CUSTO TOTAL</v>
          </cell>
        </row>
        <row r="4590">
          <cell r="A4590" t="str">
            <v>ÍNCULO.....:</v>
          </cell>
          <cell r="B4590" t="str">
            <v>NACIONAL CAIXA</v>
          </cell>
        </row>
        <row r="4592">
          <cell r="A4592" t="str">
            <v>71402/001</v>
          </cell>
          <cell r="B4592" t="str">
            <v>SOQUETE COMPACTADOR 72KG GASOLINA, 3HP (CHP) EXCLUSIVE OPERADOR.</v>
          </cell>
          <cell r="C4592" t="str">
            <v>H</v>
          </cell>
          <cell r="D4592">
            <v>7.2</v>
          </cell>
        </row>
        <row r="4593">
          <cell r="A4593" t="str">
            <v>71402/002</v>
          </cell>
          <cell r="B4593" t="str">
            <v>SOQUETE COMPACTADOR 72KG, GASOLINA, 3HP, (CHI), EXCLUSIVE OPERADOR.</v>
          </cell>
          <cell r="C4593" t="str">
            <v>H</v>
          </cell>
          <cell r="D4593">
            <v>2.69</v>
          </cell>
        </row>
        <row r="4594">
          <cell r="A4594">
            <v>71407</v>
          </cell>
          <cell r="B4594" t="str">
            <v>CAMINHÃO</v>
          </cell>
        </row>
        <row r="4595">
          <cell r="A4595" t="str">
            <v>71407/001</v>
          </cell>
          <cell r="B4595" t="str">
            <v>CAMINHÃO BASCULANTE TOCO 5M3, INCLUSIVE CAÇAMBA, MOTOR DIESEL 160CV CO</v>
          </cell>
          <cell r="C4595" t="str">
            <v>H</v>
          </cell>
          <cell r="D4595">
            <v>71.150000000000006</v>
          </cell>
        </row>
        <row r="4596">
          <cell r="B4596" t="str">
            <v>M MOTORISTA - CHP</v>
          </cell>
        </row>
        <row r="4597">
          <cell r="A4597" t="str">
            <v>71407/002</v>
          </cell>
          <cell r="B4597" t="str">
            <v>CAMINHÃO TOCO, CARROCERIA FIXA ABERTA MADEIRA, MOTOR DIESEL - CHI - CO</v>
          </cell>
          <cell r="C4597" t="str">
            <v>CHI</v>
          </cell>
          <cell r="D4597">
            <v>27.23</v>
          </cell>
        </row>
        <row r="4598">
          <cell r="B4598" t="str">
            <v>M MOTORISTA</v>
          </cell>
        </row>
        <row r="4599">
          <cell r="A4599" t="str">
            <v>71407/003</v>
          </cell>
          <cell r="B4599" t="str">
            <v>CAMINHÃO TOCO, CARROCERIA FIXA ABERTA DE MADEIRA, MOTOR A DIESEL - CHP</v>
          </cell>
          <cell r="C4599" t="str">
            <v>CHP</v>
          </cell>
          <cell r="D4599">
            <v>73.05</v>
          </cell>
        </row>
        <row r="4600">
          <cell r="B4600" t="e">
            <v>#NAME?</v>
          </cell>
        </row>
        <row r="4601">
          <cell r="A4601">
            <v>71408</v>
          </cell>
          <cell r="B4601" t="str">
            <v>TRATOR</v>
          </cell>
        </row>
        <row r="4602">
          <cell r="A4602" t="str">
            <v>71408/001</v>
          </cell>
          <cell r="B4602" t="str">
            <v>TRATOR DE ESTEIRAS, 153HP - CHI - INCLUSIVE OPERADOR</v>
          </cell>
          <cell r="C4602" t="str">
            <v>H</v>
          </cell>
          <cell r="D4602">
            <v>103.85</v>
          </cell>
        </row>
        <row r="4603">
          <cell r="A4603" t="str">
            <v>71408/002</v>
          </cell>
          <cell r="B4603" t="str">
            <v>TRATOR ESTEIRAS DIESEL 140CV - CHP - INCLUSIVE OPERADOR</v>
          </cell>
          <cell r="C4603" t="str">
            <v>H</v>
          </cell>
          <cell r="D4603">
            <v>230.74</v>
          </cell>
        </row>
        <row r="4604">
          <cell r="A4604">
            <v>71409</v>
          </cell>
          <cell r="B4604" t="str">
            <v>CARREGADOR FRONTAL / PÁ CARREGADEIRA</v>
          </cell>
        </row>
        <row r="4605">
          <cell r="A4605" t="str">
            <v>71409/001</v>
          </cell>
          <cell r="B4605" t="str">
            <v>CARREGADOR FRONTAL (PA CARREGADEIRA) SOBRE RODAS 105HP CAPACIDADE DA C</v>
          </cell>
          <cell r="C4605" t="str">
            <v>H</v>
          </cell>
          <cell r="D4605">
            <v>115.58</v>
          </cell>
        </row>
        <row r="4606">
          <cell r="B4606" t="str">
            <v>AÇAMBA 1,4 A 1,7M3 - CHP - INCLUSIVE OPERADOR</v>
          </cell>
        </row>
        <row r="4607">
          <cell r="A4607">
            <v>71417</v>
          </cell>
          <cell r="B4607" t="str">
            <v>ESCAVADEIRA</v>
          </cell>
        </row>
        <row r="4608">
          <cell r="A4608" t="str">
            <v>71417/001</v>
          </cell>
          <cell r="B4608" t="str">
            <v>ESCAVADEIRA HIDRAULICA SOBRE ESTEIRAS 110HP A DIESEL - CHP - INCLUSIVE</v>
          </cell>
          <cell r="C4608" t="str">
            <v>CHP</v>
          </cell>
          <cell r="D4608">
            <v>144.80000000000001</v>
          </cell>
        </row>
        <row r="4609">
          <cell r="B4609" t="str">
            <v>OPERADOR</v>
          </cell>
        </row>
        <row r="4610">
          <cell r="A4610" t="str">
            <v>71417/002</v>
          </cell>
          <cell r="B4610" t="str">
            <v>ESCAVADEIRA HIDRAULICA SOBRE ESTEIRAS 110HP A DIESEL - CHI - INCLUISVE</v>
          </cell>
          <cell r="C4610" t="str">
            <v>CHI</v>
          </cell>
          <cell r="D4610">
            <v>62.7</v>
          </cell>
        </row>
        <row r="4611">
          <cell r="B4611" t="str">
            <v>OPERADOR</v>
          </cell>
        </row>
        <row r="4612">
          <cell r="A4612">
            <v>71516</v>
          </cell>
          <cell r="B4612" t="str">
            <v>MANGUEIRA DE FIBRA DE POLIESTER PURA, COM 1.1/2", REVESTIDA INTERNAMEN</v>
          </cell>
          <cell r="C4612" t="str">
            <v>UN</v>
          </cell>
          <cell r="D4612">
            <v>320</v>
          </cell>
        </row>
        <row r="4613">
          <cell r="B4613" t="str">
            <v>TE. ESTA COMPOSIÇÃO COMPREENDE DOIS (2) LANCES COM 15M.</v>
          </cell>
        </row>
        <row r="4614">
          <cell r="A4614">
            <v>71566</v>
          </cell>
          <cell r="B4614" t="str">
            <v>GUINDASTES E/OU BRAÇO MECÂNICO</v>
          </cell>
        </row>
        <row r="4615">
          <cell r="A4615" t="str">
            <v>71566/001</v>
          </cell>
          <cell r="B4615" t="str">
            <v>GUINDAUTO (CI) CAP.3,5 TON., MONTADO SOBRE CAMINHÃO TOCO (EXCL. O CAMI</v>
          </cell>
          <cell r="C4615" t="str">
            <v>H</v>
          </cell>
          <cell r="D4615">
            <v>12.05</v>
          </cell>
        </row>
        <row r="4616">
          <cell r="B4616" t="str">
            <v>NHÃO) APROX.2,0M DE ALCANCE HORIZONTAL, 7,0 NA VERTICAL.  EXCL. OPERAD</v>
          </cell>
        </row>
        <row r="4617">
          <cell r="B4617" t="str">
            <v>OR.</v>
          </cell>
        </row>
        <row r="4618">
          <cell r="A4618" t="str">
            <v>71566/002</v>
          </cell>
          <cell r="B4618" t="str">
            <v>GUINDAUTO (CP) CAP.3,5 TON., MONTADO SOBRE CAMINHÃO TOCO (EXCL. O CAMI</v>
          </cell>
          <cell r="C4618" t="str">
            <v>H</v>
          </cell>
          <cell r="D4618">
            <v>14.06</v>
          </cell>
        </row>
        <row r="4619">
          <cell r="B4619" t="str">
            <v>NHÃO) APROX.2,0M DE ALCANCE HORIZONTAL, VERTICAL 7,0M.  EXCLUSIVE OPER</v>
          </cell>
        </row>
        <row r="4620">
          <cell r="A4620" t="str">
            <v>CÓDIGO</v>
          </cell>
          <cell r="B4620" t="str">
            <v>|D E S C R I Ç Ã O                                                   |UN</v>
          </cell>
          <cell r="C4620" t="str">
            <v>IDADE</v>
          </cell>
          <cell r="D4620" t="str">
            <v>|CUSTO TOTAL</v>
          </cell>
        </row>
        <row r="4621">
          <cell r="A4621" t="str">
            <v>ÍNCULO.....:</v>
          </cell>
          <cell r="B4621" t="str">
            <v>NACIONAL CAIXA</v>
          </cell>
        </row>
        <row r="4623">
          <cell r="B4623" t="str">
            <v>ADOR.</v>
          </cell>
        </row>
        <row r="4624">
          <cell r="A4624">
            <v>71572</v>
          </cell>
          <cell r="B4624" t="str">
            <v>BETONEIRAS</v>
          </cell>
        </row>
        <row r="4625">
          <cell r="A4625" t="str">
            <v>71572/001</v>
          </cell>
          <cell r="B4625" t="str">
            <v>BETONEIRA DIESEL 580L (CP) MISTURA SECA, CARREGAMENTO MECANICO E TAMBO</v>
          </cell>
          <cell r="C4625" t="str">
            <v>H</v>
          </cell>
          <cell r="D4625">
            <v>11.65</v>
          </cell>
        </row>
        <row r="4626">
          <cell r="B4626" t="str">
            <v>R REVERSÍVEL. - EXCLUSIVE OPERADOR</v>
          </cell>
        </row>
        <row r="4627">
          <cell r="A4627" t="str">
            <v>71572/002</v>
          </cell>
          <cell r="B4627" t="str">
            <v>BETONEIRA DIESEL, 580L (CI) MISTURA SECA, CARREGADOR MECANICO E TAMBOR</v>
          </cell>
          <cell r="C4627" t="str">
            <v>H</v>
          </cell>
          <cell r="D4627">
            <v>4.0999999999999996</v>
          </cell>
        </row>
        <row r="4628">
          <cell r="B4628" t="str">
            <v>REVERSÍVEL.- EXCLUSIVE OPERADOR</v>
          </cell>
        </row>
        <row r="4629">
          <cell r="A4629">
            <v>321</v>
          </cell>
          <cell r="B4629" t="str">
            <v>COMPOSICAO SERVICO MIGRACAO</v>
          </cell>
        </row>
        <row r="4630">
          <cell r="A4630">
            <v>5623</v>
          </cell>
          <cell r="B4630" t="str">
            <v>JUROS - CAMINHAO BASCULANTE FORD F 12000 12T 142HP (VU=5ANOS)</v>
          </cell>
          <cell r="C4630" t="str">
            <v>H</v>
          </cell>
          <cell r="D4630">
            <v>4.42</v>
          </cell>
        </row>
        <row r="4631">
          <cell r="A4631">
            <v>5624</v>
          </cell>
          <cell r="B4631" t="str">
            <v>MATERIAIS NA OPERACAO -CAMINHAO BASCULANTE FORD F-12000 12T 142HP</v>
          </cell>
          <cell r="C4631" t="str">
            <v>H</v>
          </cell>
          <cell r="D4631">
            <v>53.67</v>
          </cell>
        </row>
        <row r="4632">
          <cell r="A4632">
            <v>5627</v>
          </cell>
          <cell r="B4632" t="str">
            <v>ESCAVADEIRA KOMATSU PC 150 SE 103 HP - DEPRECIACAO</v>
          </cell>
          <cell r="C4632" t="str">
            <v>H</v>
          </cell>
          <cell r="D4632">
            <v>42.21</v>
          </cell>
        </row>
        <row r="4633">
          <cell r="A4633">
            <v>5628</v>
          </cell>
          <cell r="B4633" t="str">
            <v>ESCAVADEIRA KOMATSU PC 150 SE 103 HP - JUROS</v>
          </cell>
          <cell r="C4633" t="str">
            <v>H</v>
          </cell>
          <cell r="D4633">
            <v>15.96</v>
          </cell>
        </row>
        <row r="4634">
          <cell r="A4634">
            <v>5629</v>
          </cell>
          <cell r="B4634" t="str">
            <v>ESCAVADEIRA KOMATSU PC 150 SE 103 HP - MANUTENCAO</v>
          </cell>
          <cell r="C4634" t="str">
            <v>H</v>
          </cell>
          <cell r="D4634">
            <v>33.79</v>
          </cell>
        </row>
        <row r="4635">
          <cell r="A4635">
            <v>5630</v>
          </cell>
          <cell r="B4635" t="str">
            <v>ESCAVADEIRA KOMATSU PC 150 SE 103 HP - MATERIAIS NA OPERACAO</v>
          </cell>
          <cell r="C4635" t="str">
            <v>H</v>
          </cell>
          <cell r="D4635">
            <v>52.92</v>
          </cell>
        </row>
        <row r="4636">
          <cell r="A4636">
            <v>5631</v>
          </cell>
          <cell r="B4636" t="str">
            <v>ESCAVADEIRA KOMATSU PC 150 SE 103 HP - CHP DIURNO</v>
          </cell>
          <cell r="C4636" t="str">
            <v>CHP</v>
          </cell>
          <cell r="D4636">
            <v>152.74</v>
          </cell>
        </row>
        <row r="4637">
          <cell r="A4637">
            <v>5632</v>
          </cell>
          <cell r="B4637" t="str">
            <v>ESCAVADEIRA KOMATSU PC 150 SE 103 HP - CHI DIURNO</v>
          </cell>
          <cell r="C4637" t="str">
            <v>CHI</v>
          </cell>
          <cell r="D4637">
            <v>66.02</v>
          </cell>
        </row>
        <row r="4638">
          <cell r="A4638">
            <v>5653</v>
          </cell>
          <cell r="B4638" t="str">
            <v>CARREGADEIRA SOBRE PNEUS CASE W20 144HP (VU=5A) - DEPRECIACAO E JUROS</v>
          </cell>
          <cell r="C4638" t="str">
            <v>H</v>
          </cell>
          <cell r="D4638">
            <v>50.61</v>
          </cell>
        </row>
        <row r="4639">
          <cell r="A4639">
            <v>5654</v>
          </cell>
          <cell r="B4639" t="str">
            <v>CARREGADEIRA SOBRE PNEUS CASE W20 144HP 1,53/1,91M3 (VU=5A)-MANUTENCAO</v>
          </cell>
          <cell r="C4639" t="str">
            <v>H</v>
          </cell>
          <cell r="D4639">
            <v>38.369999999999997</v>
          </cell>
        </row>
        <row r="4640">
          <cell r="A4640">
            <v>5655</v>
          </cell>
          <cell r="B4640" t="str">
            <v>CARREGADEIRA SOBRE PNEUS CASE W20 144HP 1,53/1,91M3 -MATERIAL/OPERACAO</v>
          </cell>
          <cell r="C4640" t="str">
            <v>H</v>
          </cell>
          <cell r="D4640">
            <v>43.09</v>
          </cell>
        </row>
        <row r="4641">
          <cell r="A4641">
            <v>5656</v>
          </cell>
          <cell r="B4641" t="str">
            <v>CARREGADEIRA SOBRE PNEUS CASE W20 144HP 1,53/1,91M3</v>
          </cell>
          <cell r="C4641" t="str">
            <v>H</v>
          </cell>
          <cell r="D4641">
            <v>8.44</v>
          </cell>
        </row>
        <row r="4642">
          <cell r="B4642" t="str">
            <v>CUSTOS C/MAO-DE-OBRA NA OPERACAO DIURNA</v>
          </cell>
        </row>
        <row r="4643">
          <cell r="A4643">
            <v>5657</v>
          </cell>
          <cell r="B4643" t="str">
            <v>GRADE DE DISCO COM 24 DISCOS - DEPRECIACAO/JUROS</v>
          </cell>
          <cell r="C4643" t="str">
            <v>H</v>
          </cell>
          <cell r="D4643">
            <v>3.31</v>
          </cell>
        </row>
        <row r="4644">
          <cell r="A4644">
            <v>5658</v>
          </cell>
          <cell r="B4644" t="str">
            <v>GRADE DE DISCO COM 24 DISCOS - MANUTENCAO</v>
          </cell>
          <cell r="C4644" t="str">
            <v>H</v>
          </cell>
          <cell r="D4644">
            <v>1.1000000000000001</v>
          </cell>
        </row>
        <row r="4645">
          <cell r="A4645">
            <v>5663</v>
          </cell>
          <cell r="B4645" t="str">
            <v>RETRO-ESCAVADEIRA C/CARREGADEIRA SOBRE PNEUS MAXION 750-4WD</v>
          </cell>
          <cell r="C4645" t="str">
            <v>H</v>
          </cell>
          <cell r="D4645">
            <v>24.61</v>
          </cell>
        </row>
        <row r="4646">
          <cell r="B4646" t="str">
            <v>0,12/0,79M3 86CV (VU=5ANOS) - DEPRECIACAO E JUROS</v>
          </cell>
        </row>
        <row r="4647">
          <cell r="A4647">
            <v>5664</v>
          </cell>
          <cell r="B4647" t="str">
            <v>RETRO-ESCAVADEIRA C/CARREGADEIRA SOBRE PNEUS MAXION 750-4WD</v>
          </cell>
          <cell r="C4647" t="str">
            <v>H</v>
          </cell>
          <cell r="D4647">
            <v>18.66</v>
          </cell>
        </row>
        <row r="4648">
          <cell r="B4648" t="str">
            <v>0,12/0,79M3 86CV (VU=5ANOS) - MANUTENCAO</v>
          </cell>
        </row>
        <row r="4649">
          <cell r="A4649">
            <v>5665</v>
          </cell>
          <cell r="B4649" t="str">
            <v>RETRO-ESCAVADEIRA C/CARREGADEIRA SOBRE PNEUS MAXION 750-4WD</v>
          </cell>
          <cell r="C4649" t="str">
            <v>H</v>
          </cell>
          <cell r="D4649">
            <v>7.84</v>
          </cell>
        </row>
        <row r="4650">
          <cell r="B4650" t="str">
            <v>0,12/0,79M3 86CV - CUSTOS C/ MAO-DE-OBRA NA OPERACAO DIURNA</v>
          </cell>
        </row>
        <row r="4651">
          <cell r="A4651" t="str">
            <v>CÓDIGO</v>
          </cell>
          <cell r="B4651" t="str">
            <v>|D E S C R I Ç Ã O                                                   |UN</v>
          </cell>
          <cell r="C4651" t="str">
            <v>IDADE</v>
          </cell>
          <cell r="D4651" t="str">
            <v>|CUSTO TOTAL</v>
          </cell>
        </row>
        <row r="4652">
          <cell r="A4652" t="str">
            <v>ÍNCULO.....:</v>
          </cell>
          <cell r="B4652" t="str">
            <v>NACIONAL CAIXA</v>
          </cell>
        </row>
        <row r="4654">
          <cell r="A4654">
            <v>5666</v>
          </cell>
          <cell r="B4654" t="str">
            <v>RETROESCAVADEIRA MASSEY-FERGUSON SOBRE PNEUS C/TRANSMISSAO MECANICA</v>
          </cell>
          <cell r="C4654" t="str">
            <v>H</v>
          </cell>
          <cell r="D4654">
            <v>22.2</v>
          </cell>
        </row>
        <row r="4655">
          <cell r="B4655" t="str">
            <v>MF-86 65HP (VU=5ANOS) - DEPRECIACAO E JUROS</v>
          </cell>
        </row>
        <row r="4656">
          <cell r="A4656">
            <v>5667</v>
          </cell>
          <cell r="B4656" t="str">
            <v>RETROESCAVADEIRA MASSEY-FERGUSON SOBRE PNEUS C/TRANSMISSAO MECANICA</v>
          </cell>
          <cell r="C4656" t="str">
            <v>H</v>
          </cell>
          <cell r="D4656">
            <v>16.82</v>
          </cell>
        </row>
        <row r="4657">
          <cell r="B4657" t="str">
            <v>MF-86 65HP (VU=5ANOS) - MANUTENCAO</v>
          </cell>
        </row>
        <row r="4658">
          <cell r="A4658">
            <v>5668</v>
          </cell>
          <cell r="B4658" t="str">
            <v>RETROESCAVADEIRA MASSEY-FERGUSON SOBRE PNEUS C/TRANSMISSAO MECANICA</v>
          </cell>
          <cell r="C4658" t="str">
            <v>H</v>
          </cell>
          <cell r="D4658">
            <v>24.57</v>
          </cell>
        </row>
        <row r="4659">
          <cell r="B4659" t="str">
            <v>MF-86 65HP (VU=5ANOS) - MATERIAIS / OPERACAO</v>
          </cell>
        </row>
        <row r="4660">
          <cell r="A4660">
            <v>5669</v>
          </cell>
          <cell r="B4660" t="str">
            <v>RETROESCAVADEIRA MASSEY-FERGUSON SOBRE PNEUS C/TRANSMISSAO MECANICA</v>
          </cell>
          <cell r="C4660" t="str">
            <v>H</v>
          </cell>
          <cell r="D4660">
            <v>7.84</v>
          </cell>
        </row>
        <row r="4661">
          <cell r="B4661" t="str">
            <v>MF-86 65HP (VU=5ANOS) - MAO-DE-OBRA / OPERACAO</v>
          </cell>
        </row>
        <row r="4662">
          <cell r="A4662">
            <v>5670</v>
          </cell>
          <cell r="B4662" t="str">
            <v>ROLO COMPACTADOR VIBRATORIO LISO AUTO-PROP. DYNAPAC CA-15 6,6T / 79HP</v>
          </cell>
          <cell r="C4662" t="str">
            <v>H</v>
          </cell>
          <cell r="D4662">
            <v>26.1</v>
          </cell>
        </row>
        <row r="4663">
          <cell r="B4663" t="str">
            <v>IMPACTO DINAMICO 18,45T (VU=5ANOS) - DEPRECIACAO E JUROS</v>
          </cell>
        </row>
        <row r="4664">
          <cell r="A4664">
            <v>5671</v>
          </cell>
          <cell r="B4664" t="str">
            <v>ROLO COMPACTADOR VIBRATORIO LISO AUTO-PROP. DYNAPAC CA-15 6,6T / 79HP</v>
          </cell>
          <cell r="C4664" t="str">
            <v>H</v>
          </cell>
          <cell r="D4664">
            <v>15.72</v>
          </cell>
        </row>
        <row r="4665">
          <cell r="B4665" t="str">
            <v>IMPACTO DINAMICO 18,45T (VU = 5ANOS) - MANUTENCAO</v>
          </cell>
        </row>
        <row r="4666">
          <cell r="A4666">
            <v>5672</v>
          </cell>
          <cell r="B4666" t="str">
            <v>ROLO COMPACTADOR VIBRATORIO LISO AUTO-PROP. DYNAPAC CA-15 6,6T / 79HP</v>
          </cell>
          <cell r="C4666" t="str">
            <v>H</v>
          </cell>
          <cell r="D4666">
            <v>7.84</v>
          </cell>
        </row>
        <row r="4667">
          <cell r="B4667" t="str">
            <v>IMPACTO DINAMICO 18,45T (VU=5ANOS) - MAO-DE-OBRA / OPERACAO</v>
          </cell>
        </row>
        <row r="4668">
          <cell r="A4668">
            <v>5673</v>
          </cell>
          <cell r="B4668" t="str">
            <v>ROLO COMPACTADOR VIBRATORIO LISO AUTO-PROP. MULLER VAP-55L 76HP</v>
          </cell>
          <cell r="C4668" t="str">
            <v>H</v>
          </cell>
          <cell r="D4668">
            <v>9.11</v>
          </cell>
        </row>
        <row r="4669">
          <cell r="B4669" t="str">
            <v>IMPACTO DINAMICO 13/19T (VU=5ANOS) - DEPRECIACAO E JUROS</v>
          </cell>
        </row>
        <row r="4670">
          <cell r="A4670">
            <v>5674</v>
          </cell>
          <cell r="B4670" t="str">
            <v>ROLO COMPACTADOR VIBRATORIO LISO AUTO-PROP. MULLER VAP-55L 76HP</v>
          </cell>
          <cell r="C4670" t="str">
            <v>H</v>
          </cell>
          <cell r="D4670">
            <v>13.71</v>
          </cell>
        </row>
        <row r="4671">
          <cell r="B4671" t="str">
            <v>IMPACTO DINAMICO 13/19T (VU=5ANOS) - MANUTENCAO</v>
          </cell>
        </row>
        <row r="4672">
          <cell r="A4672">
            <v>5675</v>
          </cell>
          <cell r="B4672" t="str">
            <v>ROLO COMPACTADOR VIBRATORIO LISO TANDEM DYNAPAC CC 142/40HP (VU=5ANOS)</v>
          </cell>
          <cell r="C4672" t="str">
            <v>H</v>
          </cell>
          <cell r="D4672">
            <v>8.51</v>
          </cell>
        </row>
        <row r="4673">
          <cell r="B4673" t="str">
            <v>DEPRECIACAO E JUROS</v>
          </cell>
        </row>
        <row r="4674">
          <cell r="A4674">
            <v>5676</v>
          </cell>
          <cell r="B4674" t="str">
            <v>ROLO COMPACTADOR VIBRATORIO LISO TANDEM DYNAPAC CC 142/40HP (VU=5ANOS)</v>
          </cell>
          <cell r="C4674" t="str">
            <v>H</v>
          </cell>
          <cell r="D4674">
            <v>5.1100000000000003</v>
          </cell>
        </row>
        <row r="4675">
          <cell r="B4675" t="str">
            <v>MANUTENCAO</v>
          </cell>
        </row>
        <row r="4676">
          <cell r="A4676">
            <v>5677</v>
          </cell>
          <cell r="B4676" t="str">
            <v>ROLO COMPACTADOR VIBRATORIO LISO TANDEM DYNAPAC CC 142/40HP (VU=5ANOS)</v>
          </cell>
          <cell r="C4676" t="str">
            <v>H</v>
          </cell>
          <cell r="D4676">
            <v>15.87</v>
          </cell>
        </row>
        <row r="4677">
          <cell r="B4677" t="str">
            <v>MATERIAIS / OPERACAO</v>
          </cell>
        </row>
        <row r="4678">
          <cell r="A4678">
            <v>5678</v>
          </cell>
          <cell r="B4678" t="str">
            <v>RETRO-ESCAVADEIRA C/CARREGADEIRA SOBRE PNEUS MAXION 750-4WD</v>
          </cell>
          <cell r="C4678" t="str">
            <v>CHP</v>
          </cell>
          <cell r="D4678">
            <v>79.849999999999994</v>
          </cell>
        </row>
        <row r="4679">
          <cell r="B4679" t="str">
            <v>0,12/0,79M3 86CV (VU=5ANOS) - CHP DIURNO</v>
          </cell>
        </row>
        <row r="4680">
          <cell r="A4680">
            <v>5679</v>
          </cell>
          <cell r="B4680" t="str">
            <v>RETRO-ESCAVADEIRA C/CARREGADEIRA SOBRE PNEUS MAXION 750-4WD</v>
          </cell>
          <cell r="C4680" t="str">
            <v>CHI</v>
          </cell>
          <cell r="D4680">
            <v>32.46</v>
          </cell>
        </row>
        <row r="4681">
          <cell r="B4681" t="str">
            <v>0,12/0,79M3 86CV (VU=5ANOS) - CHI DIURNO</v>
          </cell>
        </row>
        <row r="4682">
          <cell r="A4682" t="str">
            <v>CÓDIGO</v>
          </cell>
          <cell r="B4682" t="str">
            <v>|D E S C R I Ç Ã O                                                   |UN</v>
          </cell>
          <cell r="C4682" t="str">
            <v>IDADE</v>
          </cell>
          <cell r="D4682" t="str">
            <v>|CUSTO TOTAL</v>
          </cell>
        </row>
        <row r="4683">
          <cell r="A4683" t="str">
            <v>ÍNCULO.....:</v>
          </cell>
          <cell r="B4683" t="str">
            <v>NACIONAL CAIXA</v>
          </cell>
        </row>
        <row r="4685">
          <cell r="A4685">
            <v>5680</v>
          </cell>
          <cell r="B4685" t="str">
            <v>RETROESCAVADEIRA MASSEY-FERGUSON SOBRE PNEUS C/TRANSMISSAO MECANICA</v>
          </cell>
          <cell r="C4685" t="str">
            <v>CHP</v>
          </cell>
          <cell r="D4685">
            <v>71.44</v>
          </cell>
        </row>
        <row r="4686">
          <cell r="B4686" t="str">
            <v>MF-86 65HP (VU=5ANOS) - CHP DIURNO</v>
          </cell>
        </row>
        <row r="4687">
          <cell r="A4687">
            <v>5681</v>
          </cell>
          <cell r="B4687" t="str">
            <v>RETROESCAVADEIRA MASSEY-FERGUSON SOBRE PNEUS C/TRANSMISSAO MECANICA</v>
          </cell>
          <cell r="C4687" t="str">
            <v>CHI</v>
          </cell>
          <cell r="D4687">
            <v>30.05</v>
          </cell>
        </row>
        <row r="4688">
          <cell r="B4688" t="str">
            <v>MF-86 65HP (VU=5ANOS) - CHI DIURNO</v>
          </cell>
        </row>
        <row r="4689">
          <cell r="A4689">
            <v>5682</v>
          </cell>
          <cell r="B4689" t="str">
            <v>ROLO COMPACTADOR VIBRATORIO LISO AUTO-PROP. DYNAPAC CA-15 6,6T / 79HP</v>
          </cell>
          <cell r="C4689" t="str">
            <v>CHP</v>
          </cell>
          <cell r="D4689">
            <v>98.81</v>
          </cell>
        </row>
        <row r="4690">
          <cell r="B4690" t="str">
            <v>IMPACTO DINAMICO 18,45T (VU = 5ANOS) - CHP DIURNO</v>
          </cell>
        </row>
        <row r="4691">
          <cell r="A4691">
            <v>5683</v>
          </cell>
          <cell r="B4691" t="str">
            <v>ROLO COMPACTADOR VIBRATORIO LISO AUTO-PROP. DYNAPAC CA-15 6,6T / 79HP</v>
          </cell>
          <cell r="C4691" t="str">
            <v>CHI</v>
          </cell>
          <cell r="D4691">
            <v>33.950000000000003</v>
          </cell>
        </row>
        <row r="4692">
          <cell r="B4692" t="str">
            <v>IMPACTO DINAMICO 18,45T (VU = 5ANOS) - CHI DIURNO</v>
          </cell>
        </row>
        <row r="4693">
          <cell r="A4693">
            <v>5684</v>
          </cell>
          <cell r="B4693" t="str">
            <v>ROLO COMPACTADOR VIBRATORIO LISO AUTO-PROP. MULLER VAP-55L 76HP</v>
          </cell>
          <cell r="C4693" t="str">
            <v>CHP</v>
          </cell>
          <cell r="D4693">
            <v>79.819999999999993</v>
          </cell>
        </row>
        <row r="4694">
          <cell r="B4694" t="str">
            <v>IMPACTO DINAMICO 13/19T (VU=5ANOS) - CHP DIURNO</v>
          </cell>
        </row>
        <row r="4695">
          <cell r="A4695">
            <v>5685</v>
          </cell>
          <cell r="B4695" t="str">
            <v>ROLO COMPACTADOR VIBRATORIO LISO AUTO-PROP. MULLER VAP-55L 76HP</v>
          </cell>
          <cell r="C4695" t="str">
            <v>CHI</v>
          </cell>
          <cell r="D4695">
            <v>16.96</v>
          </cell>
        </row>
        <row r="4696">
          <cell r="B4696" t="str">
            <v>IMPACTO DINAMICO 13/19T (VU=5ANOS) - CHI DIURNO</v>
          </cell>
        </row>
        <row r="4697">
          <cell r="A4697">
            <v>5686</v>
          </cell>
          <cell r="B4697" t="str">
            <v>ROLO COMPACTADOR VIBRATORIO LISO TANDEM DYNAPAC CC 142/40HP (VU=5ANOS)</v>
          </cell>
          <cell r="C4697" t="str">
            <v>CHP</v>
          </cell>
          <cell r="D4697">
            <v>37.35</v>
          </cell>
        </row>
        <row r="4698">
          <cell r="B4698" t="str">
            <v>CHP DIURNO</v>
          </cell>
        </row>
        <row r="4699">
          <cell r="A4699">
            <v>5687</v>
          </cell>
          <cell r="B4699" t="str">
            <v>CARREGADEIRA SOBRE PNEUS CASE W20 144HP 1,53/1,91M3 (VU=5A)-CHP DIURNO</v>
          </cell>
          <cell r="C4699" t="str">
            <v>CHP</v>
          </cell>
          <cell r="D4699">
            <v>140.52000000000001</v>
          </cell>
        </row>
        <row r="4700">
          <cell r="A4700">
            <v>5688</v>
          </cell>
          <cell r="B4700" t="str">
            <v>CARREGADEIRA SOBRE PNEUS CASE W20 144HP 1,53/1,91M3 (VU=5A)-CHI DIURNO</v>
          </cell>
          <cell r="C4700" t="str">
            <v>CHI</v>
          </cell>
          <cell r="D4700">
            <v>59.06</v>
          </cell>
        </row>
        <row r="4701">
          <cell r="A4701">
            <v>5689</v>
          </cell>
          <cell r="B4701" t="str">
            <v>GRADE DE DISCO COM 24 DISCOS - CHP DIURNO</v>
          </cell>
          <cell r="C4701" t="str">
            <v>CHP</v>
          </cell>
          <cell r="D4701">
            <v>4.42</v>
          </cell>
        </row>
        <row r="4702">
          <cell r="A4702">
            <v>5690</v>
          </cell>
          <cell r="B4702" t="str">
            <v>GRADE DE DISCO COM 24 DISCOS - CHI DIURNO</v>
          </cell>
          <cell r="C4702" t="str">
            <v>CHI</v>
          </cell>
          <cell r="D4702">
            <v>3.31</v>
          </cell>
        </row>
        <row r="4703">
          <cell r="A4703">
            <v>5691</v>
          </cell>
          <cell r="B4703" t="str">
            <v>BOMBA C/MOTOR A GASOLINA AUTOESCORVANTE PARA AGUA SUJA - 3/4 HP</v>
          </cell>
          <cell r="C4703" t="str">
            <v>H</v>
          </cell>
          <cell r="D4703">
            <v>0.31</v>
          </cell>
        </row>
        <row r="4704">
          <cell r="B4704" t="str">
            <v>DEPRECIACAO E JUROS</v>
          </cell>
        </row>
        <row r="4705">
          <cell r="A4705">
            <v>5692</v>
          </cell>
          <cell r="B4705" t="str">
            <v>BOMBA C/MOTOR A GASOLINA AUTOESCORVANTE PARA AGUA SUJA - 3/4 HP</v>
          </cell>
          <cell r="C4705" t="str">
            <v>H</v>
          </cell>
          <cell r="D4705">
            <v>0.12</v>
          </cell>
        </row>
        <row r="4706">
          <cell r="B4706" t="str">
            <v>MANUTENCAO</v>
          </cell>
        </row>
        <row r="4707">
          <cell r="A4707">
            <v>5693</v>
          </cell>
          <cell r="B4707" t="str">
            <v>BOMBA C/MOTOR A GASOLINA AUTOESCORVANTE PARA AGUA SUJA - 3/4 HP</v>
          </cell>
          <cell r="C4707" t="str">
            <v>H</v>
          </cell>
          <cell r="D4707">
            <v>3.05</v>
          </cell>
        </row>
        <row r="4708">
          <cell r="B4708" t="str">
            <v>MATERIAIS - OPERACAO</v>
          </cell>
        </row>
        <row r="4709">
          <cell r="A4709">
            <v>5694</v>
          </cell>
          <cell r="B4709" t="str">
            <v>CAMINHAO BASCULANTE F-14000 162HP 6M3 (VU=5ANOS) - DEPRECIACAO E JUROS</v>
          </cell>
          <cell r="C4709" t="str">
            <v>H</v>
          </cell>
          <cell r="D4709">
            <v>20.51</v>
          </cell>
        </row>
        <row r="4710">
          <cell r="A4710">
            <v>5695</v>
          </cell>
          <cell r="B4710" t="str">
            <v>CAMINHAO BASCULANTE F-14000 162HP 6M3 (VU=5ANOS) - MANUTENCAO</v>
          </cell>
          <cell r="C4710" t="str">
            <v>H</v>
          </cell>
          <cell r="D4710">
            <v>17.86</v>
          </cell>
        </row>
        <row r="4711">
          <cell r="A4711">
            <v>5696</v>
          </cell>
          <cell r="B4711" t="str">
            <v>USINA DE ASFALTO A QUENTE FIXA CAP.40/80 TON/H-DEPRECIACA0 E JUROS</v>
          </cell>
          <cell r="C4711" t="str">
            <v>H</v>
          </cell>
          <cell r="D4711">
            <v>123.42</v>
          </cell>
        </row>
        <row r="4712">
          <cell r="A4712">
            <v>5697</v>
          </cell>
          <cell r="B4712" t="str">
            <v>USINA DE ASFALTO A QUENTE FIXA CAP.40/80 TON/H-MANUTENCAO</v>
          </cell>
          <cell r="C4712" t="str">
            <v>H</v>
          </cell>
          <cell r="D4712">
            <v>80.61</v>
          </cell>
        </row>
        <row r="4713">
          <cell r="A4713" t="str">
            <v>CÓDIGO</v>
          </cell>
          <cell r="B4713" t="str">
            <v>|D E S C R I Ç Ã O                                                   |UN</v>
          </cell>
          <cell r="C4713" t="str">
            <v>IDADE</v>
          </cell>
          <cell r="D4713" t="str">
            <v>|CUSTO TOTAL</v>
          </cell>
        </row>
        <row r="4714">
          <cell r="A4714" t="str">
            <v>ÍNCULO.....:</v>
          </cell>
          <cell r="B4714" t="str">
            <v>NACIONAL CAIXA</v>
          </cell>
        </row>
        <row r="4716">
          <cell r="A4716">
            <v>5698</v>
          </cell>
          <cell r="B4716" t="str">
            <v>USINA DE ASFALTO A QUENTE FIXA CAP.40/80 TON/H-MATERIAL E OPERACAO</v>
          </cell>
          <cell r="C4716" t="str">
            <v>H</v>
          </cell>
          <cell r="D4716">
            <v>8.91</v>
          </cell>
        </row>
        <row r="4717">
          <cell r="A4717">
            <v>5699</v>
          </cell>
          <cell r="B4717" t="str">
            <v>USINA DE ASFALTO A QUENTE FIXA CAP.40/80 TON/H - M.O.  DIU</v>
          </cell>
          <cell r="C4717" t="str">
            <v>H</v>
          </cell>
          <cell r="D4717">
            <v>20.55</v>
          </cell>
        </row>
        <row r="4718">
          <cell r="A4718">
            <v>5700</v>
          </cell>
          <cell r="B4718" t="str">
            <v>USINA DE ASFALTO A QUENTE FIXA CAP.40/80 TON/H - M.O. NOTU</v>
          </cell>
          <cell r="C4718" t="str">
            <v>H</v>
          </cell>
          <cell r="D4718">
            <v>24.67</v>
          </cell>
        </row>
        <row r="4719">
          <cell r="A4719">
            <v>5701</v>
          </cell>
          <cell r="B4719" t="str">
            <v>CAMINHAO BASCULANTE F-14000 162HP 6M3 /MAO-DE-OBRA NA OPERACAO NOTURNA</v>
          </cell>
          <cell r="C4719" t="str">
            <v>H</v>
          </cell>
          <cell r="D4719">
            <v>6.96</v>
          </cell>
        </row>
        <row r="4720">
          <cell r="A4720">
            <v>5702</v>
          </cell>
          <cell r="B4720" t="str">
            <v>USINA DE CONCRETO PINI 227305 CAP.90/120M3 63HP-DEPRECIACAO E JUROS</v>
          </cell>
          <cell r="C4720" t="str">
            <v>H</v>
          </cell>
          <cell r="D4720">
            <v>25.01</v>
          </cell>
        </row>
        <row r="4721">
          <cell r="A4721">
            <v>5703</v>
          </cell>
          <cell r="B4721" t="str">
            <v>USINA DE CONCRETO PINI 227305 CAP.90/120M3 63HP - MATERIAIS/OPERACAO</v>
          </cell>
          <cell r="C4721" t="str">
            <v>H</v>
          </cell>
          <cell r="D4721">
            <v>24.94</v>
          </cell>
        </row>
        <row r="4722">
          <cell r="A4722">
            <v>5704</v>
          </cell>
          <cell r="B4722" t="str">
            <v>USINA DE CONCRETO PINI 227305 CAP.90/120M3 63HP-M.OBRA DIURNA/OPERACAO</v>
          </cell>
          <cell r="C4722" t="str">
            <v>H</v>
          </cell>
          <cell r="D4722">
            <v>13.7</v>
          </cell>
        </row>
        <row r="4723">
          <cell r="A4723">
            <v>5705</v>
          </cell>
          <cell r="B4723" t="str">
            <v>CAMINHAO CARROCERIA FORD F-14000 162HP (VU=6ANOS) - MANUTENCAO</v>
          </cell>
          <cell r="C4723" t="str">
            <v>H</v>
          </cell>
          <cell r="D4723">
            <v>10.76</v>
          </cell>
        </row>
        <row r="4724">
          <cell r="A4724">
            <v>5706</v>
          </cell>
          <cell r="B4724" t="str">
            <v>USINA MISTURADORA DE SOLOS CIBER 100/200T 110HP - DEPRECIACAO E JUROS</v>
          </cell>
          <cell r="C4724" t="str">
            <v>H</v>
          </cell>
          <cell r="D4724">
            <v>73.23</v>
          </cell>
        </row>
        <row r="4725">
          <cell r="A4725">
            <v>5707</v>
          </cell>
          <cell r="B4725" t="str">
            <v>USINA MISTURADORA DE SOLOS CIBER 100/200T 110HP - MANUTENCAO</v>
          </cell>
          <cell r="C4725" t="str">
            <v>H</v>
          </cell>
          <cell r="D4725">
            <v>47.77</v>
          </cell>
        </row>
        <row r="4726">
          <cell r="A4726">
            <v>5708</v>
          </cell>
          <cell r="B4726" t="str">
            <v>USINA MISTUR. SOLOS CIBER 100/200T 110HP/MAO-DE-OBRA OPERACAO NOTURNA</v>
          </cell>
          <cell r="C4726" t="str">
            <v>H</v>
          </cell>
          <cell r="D4726">
            <v>28.78</v>
          </cell>
        </row>
        <row r="4727">
          <cell r="A4727">
            <v>5709</v>
          </cell>
          <cell r="B4727" t="str">
            <v>VIBROACABADORA SOBRE ESTEIRAS POTENCIA MAX. 100CV-DEPRECIACAO E JUROS</v>
          </cell>
          <cell r="C4727" t="str">
            <v>H</v>
          </cell>
          <cell r="D4727">
            <v>105.85</v>
          </cell>
        </row>
        <row r="4728">
          <cell r="A4728">
            <v>5710</v>
          </cell>
          <cell r="B4728" t="str">
            <v>VIBROACABADORA SOBRE ESTEIRAS POTENCIA MAX.100CV-MANUTENCAO</v>
          </cell>
          <cell r="C4728" t="str">
            <v>H</v>
          </cell>
          <cell r="D4728">
            <v>63.56</v>
          </cell>
        </row>
        <row r="4729">
          <cell r="A4729">
            <v>5711</v>
          </cell>
          <cell r="B4729" t="str">
            <v>VIBROACABADORA SOBRE ESTEIRAS POT.MAX.100 CV -  MATERIAS NA OPERACAO</v>
          </cell>
          <cell r="C4729" t="str">
            <v>H</v>
          </cell>
          <cell r="D4729">
            <v>20.6</v>
          </cell>
        </row>
        <row r="4730">
          <cell r="A4730">
            <v>5712</v>
          </cell>
          <cell r="B4730" t="str">
            <v>VASSOURA MECANICA REBOCAVEL ULLIANA/CONSMAQ - DEPRECIACAO E JUROS</v>
          </cell>
          <cell r="C4730" t="str">
            <v>H</v>
          </cell>
          <cell r="D4730">
            <v>3.08</v>
          </cell>
        </row>
        <row r="4731">
          <cell r="A4731">
            <v>5713</v>
          </cell>
          <cell r="B4731" t="str">
            <v>TRATOR PNEUS MASSEY FERGUNSON MF290 81HP(VU=5ANOS)-DEPRECIACAO E JUROS</v>
          </cell>
          <cell r="C4731" t="str">
            <v>H</v>
          </cell>
          <cell r="D4731">
            <v>10.56</v>
          </cell>
        </row>
        <row r="4732">
          <cell r="A4732">
            <v>5714</v>
          </cell>
          <cell r="B4732" t="str">
            <v>TRATOR PNEUS MASSEY FERGUNSON MF290 81HP(VU=5ANOS) - MANUTENCAO</v>
          </cell>
          <cell r="C4732" t="str">
            <v>H</v>
          </cell>
          <cell r="D4732">
            <v>6.4</v>
          </cell>
        </row>
        <row r="4733">
          <cell r="A4733">
            <v>5715</v>
          </cell>
          <cell r="B4733" t="str">
            <v>TRATOR PNEUS MASSEY FERGUNSON MF290 81HP - MATERIAIS NA OPERACAO</v>
          </cell>
          <cell r="C4733" t="str">
            <v>H</v>
          </cell>
          <cell r="D4733">
            <v>40.82</v>
          </cell>
        </row>
        <row r="4734">
          <cell r="A4734">
            <v>5716</v>
          </cell>
          <cell r="B4734" t="str">
            <v>TRATOR PNEUS MASSEY FERGUNSON MF290 81HP / MAO-DE-OBRA OPERACAO DIURNA</v>
          </cell>
          <cell r="C4734" t="str">
            <v>H</v>
          </cell>
          <cell r="D4734">
            <v>10.27</v>
          </cell>
        </row>
        <row r="4735">
          <cell r="A4735">
            <v>5717</v>
          </cell>
          <cell r="B4735" t="str">
            <v>TRATOR DE ESTEIRAS KOMATSU D65E 160HP (VU=5ANOS) - DEPRECIACAO E JUROS</v>
          </cell>
          <cell r="C4735" t="str">
            <v>H</v>
          </cell>
          <cell r="D4735">
            <v>105.96</v>
          </cell>
        </row>
        <row r="4736">
          <cell r="A4736">
            <v>5718</v>
          </cell>
          <cell r="B4736" t="str">
            <v>TRATOR DE ESTEIRAS KOMATSU D65E 160HP - VALOR MATERIAIS NA OPERACAO</v>
          </cell>
          <cell r="C4736" t="str">
            <v>H</v>
          </cell>
          <cell r="D4736">
            <v>60.48</v>
          </cell>
        </row>
        <row r="4737">
          <cell r="A4737">
            <v>5720</v>
          </cell>
          <cell r="B4737" t="str">
            <v>TRATOR DE ESTEIRAS CATERPILLAR D6 140HP (VU=5ANOS)-DEPRECIACAO E JUROS</v>
          </cell>
          <cell r="C4737" t="str">
            <v>H</v>
          </cell>
          <cell r="D4737">
            <v>108.7</v>
          </cell>
        </row>
        <row r="4738">
          <cell r="A4738">
            <v>5721</v>
          </cell>
          <cell r="B4738" t="str">
            <v>TRATOR DE ESTEIRAS CATERPILLAR D6 140HP - MATERIAIS NA OPERACAO</v>
          </cell>
          <cell r="C4738" t="str">
            <v>H</v>
          </cell>
          <cell r="D4738">
            <v>57.83</v>
          </cell>
        </row>
        <row r="4739">
          <cell r="A4739">
            <v>5722</v>
          </cell>
          <cell r="B4739" t="str">
            <v>TRATOR DE ESTEIRAS CATERPILLAR D8 305HP - MATERIAIS NA OPERACAO</v>
          </cell>
          <cell r="C4739" t="str">
            <v>H</v>
          </cell>
          <cell r="D4739">
            <v>115.29</v>
          </cell>
        </row>
        <row r="4740">
          <cell r="A4740">
            <v>5723</v>
          </cell>
          <cell r="B4740" t="str">
            <v>TRATOR DE ESTEIRAS CATERPILLAR D4 80HP (VU=5ANOS) - DEPRECIAO E JUROS</v>
          </cell>
          <cell r="C4740" t="str">
            <v>H</v>
          </cell>
          <cell r="D4740">
            <v>59.84</v>
          </cell>
        </row>
        <row r="4741">
          <cell r="A4741">
            <v>5724</v>
          </cell>
          <cell r="B4741" t="str">
            <v>TRATOR DE ESTEIRAS CATERPILLAR D4 80HP (VU=5ANOS) - MANUTENCAO</v>
          </cell>
          <cell r="C4741" t="str">
            <v>H</v>
          </cell>
          <cell r="D4741">
            <v>45.37</v>
          </cell>
        </row>
        <row r="4742">
          <cell r="A4742">
            <v>5725</v>
          </cell>
          <cell r="B4742" t="str">
            <v>TRATOR DE ESTEIRAS CATERPILLAR D4 80HP /MAO-DE-OBRA NA OPERACAO DIURNA</v>
          </cell>
          <cell r="C4742" t="str">
            <v>H</v>
          </cell>
          <cell r="D4742">
            <v>10.27</v>
          </cell>
        </row>
        <row r="4743">
          <cell r="A4743">
            <v>5726</v>
          </cell>
          <cell r="B4743" t="str">
            <v>TRATOR DE ESTEIRAS CATERPILLAR D4 80HP/MAO-DE-OBRA NA OPERACAO NOTURNA</v>
          </cell>
          <cell r="C4743" t="str">
            <v>H</v>
          </cell>
          <cell r="D4743">
            <v>27.45</v>
          </cell>
        </row>
        <row r="4744">
          <cell r="A4744" t="str">
            <v>CÓDIGO</v>
          </cell>
          <cell r="B4744" t="str">
            <v>|D E S C R I Ç Ã O                                                   |UN</v>
          </cell>
          <cell r="C4744" t="str">
            <v>IDADE</v>
          </cell>
          <cell r="D4744" t="str">
            <v>|CUSTO TOTAL</v>
          </cell>
        </row>
        <row r="4745">
          <cell r="A4745" t="str">
            <v>ÍNCULO.....:</v>
          </cell>
          <cell r="B4745" t="str">
            <v>NACIONAL CAIXA</v>
          </cell>
        </row>
        <row r="4747">
          <cell r="A4747">
            <v>5727</v>
          </cell>
          <cell r="B4747" t="str">
            <v>ROLO COMPACTADOR VIBRATORIO LISO REBOCAVEL MULLER RV52L 5T</v>
          </cell>
          <cell r="C4747" t="str">
            <v>H</v>
          </cell>
          <cell r="D4747">
            <v>2.5099999999999998</v>
          </cell>
        </row>
        <row r="4748">
          <cell r="B4748" t="str">
            <v>MANUTENCAO</v>
          </cell>
        </row>
        <row r="4749">
          <cell r="A4749">
            <v>5728</v>
          </cell>
          <cell r="B4749" t="str">
            <v>ROLO COMPACTADOR VIBRATORIO LISO TANDEM MULLER RT 82H 60HP</v>
          </cell>
          <cell r="C4749" t="str">
            <v>H</v>
          </cell>
          <cell r="D4749">
            <v>19.46</v>
          </cell>
        </row>
        <row r="4750">
          <cell r="B4750" t="str">
            <v>DEPRECIACAO E JUROS</v>
          </cell>
        </row>
        <row r="4751">
          <cell r="A4751">
            <v>5729</v>
          </cell>
          <cell r="B4751" t="str">
            <v>ROLO COMPACTADOR VIBRATORIO LISO TANDEM MULLER RT 82H 60HP</v>
          </cell>
          <cell r="C4751" t="str">
            <v>H</v>
          </cell>
          <cell r="D4751">
            <v>11.68</v>
          </cell>
        </row>
        <row r="4752">
          <cell r="B4752" t="str">
            <v>MANUTENCAO</v>
          </cell>
        </row>
        <row r="4753">
          <cell r="A4753">
            <v>5730</v>
          </cell>
          <cell r="B4753" t="str">
            <v>ROLO COMPACTADOR VIBRATORIO LISO TANDEM MULLER RT 82H 60HP</v>
          </cell>
          <cell r="C4753" t="str">
            <v>H</v>
          </cell>
          <cell r="D4753">
            <v>28.72</v>
          </cell>
        </row>
        <row r="4754">
          <cell r="B4754" t="str">
            <v>CUSTO COM MATERIAIS NA OPERACAO</v>
          </cell>
        </row>
        <row r="4755">
          <cell r="A4755">
            <v>5731</v>
          </cell>
          <cell r="B4755" t="str">
            <v>ROLO COMPACTADOR VIBRATORIO LISO TANDEM MULLER RT 82H 60HP</v>
          </cell>
          <cell r="C4755" t="str">
            <v>H</v>
          </cell>
          <cell r="D4755">
            <v>12.33</v>
          </cell>
        </row>
        <row r="4756">
          <cell r="B4756" t="str">
            <v>CUSTO COM MAO-DE-OBRA NA OPERACAO NOTURNA</v>
          </cell>
        </row>
        <row r="4757">
          <cell r="A4757">
            <v>5732</v>
          </cell>
          <cell r="B4757" t="str">
            <v>ROLO COMPACTADOR AUTOPROPULSOR SOBRE PNEUS-DYNAPAC CP221 145HP</v>
          </cell>
          <cell r="C4757" t="str">
            <v>H</v>
          </cell>
          <cell r="D4757">
            <v>21.27</v>
          </cell>
        </row>
        <row r="4758">
          <cell r="B4758" t="str">
            <v>MANUTENCAO</v>
          </cell>
        </row>
        <row r="4759">
          <cell r="A4759">
            <v>5733</v>
          </cell>
          <cell r="B4759" t="str">
            <v>ROLO COMPACTADOR AUTOPROPULSOR SOBRE PNEUS-DYNAPAC CP221 145HP</v>
          </cell>
          <cell r="C4759" t="str">
            <v>H</v>
          </cell>
          <cell r="D4759">
            <v>54.81</v>
          </cell>
        </row>
        <row r="4760">
          <cell r="B4760" t="str">
            <v>CUSTO COM MATERIAIS NA OPERACAO</v>
          </cell>
        </row>
        <row r="4761">
          <cell r="A4761">
            <v>5734</v>
          </cell>
          <cell r="B4761" t="str">
            <v>RETRO-ESCAVAD SOBRE PNEUS CASE 580H 74HP(VU=6ANOS)-DEPRECIACAO E JUROS</v>
          </cell>
          <cell r="C4761" t="str">
            <v>H</v>
          </cell>
          <cell r="D4761">
            <v>23.53</v>
          </cell>
        </row>
        <row r="4762">
          <cell r="A4762">
            <v>5735</v>
          </cell>
          <cell r="B4762" t="str">
            <v>RETRO-ESCAVADEIRA SOBRE PNEUS CASE 580H 74HP (VU=6ANOS) - MANUTENCAO</v>
          </cell>
          <cell r="C4762" t="str">
            <v>H</v>
          </cell>
          <cell r="D4762">
            <v>13.67</v>
          </cell>
        </row>
        <row r="4763">
          <cell r="A4763">
            <v>5736</v>
          </cell>
          <cell r="B4763" t="str">
            <v>RETRO-ESCAVADEIRA SOBRE PNEUS CASE 580H 74HP -MATERIAIS NA OPERACAO</v>
          </cell>
          <cell r="C4763" t="str">
            <v>H</v>
          </cell>
          <cell r="D4763">
            <v>31.75</v>
          </cell>
        </row>
        <row r="4764">
          <cell r="A4764">
            <v>5737</v>
          </cell>
          <cell r="B4764" t="str">
            <v>RETRO-ESCAVAD SOBRE PNEUS CASE 580H 74HP/MAO-DE-OBRA NA OPERACAO NOTUR</v>
          </cell>
          <cell r="C4764" t="str">
            <v>H</v>
          </cell>
          <cell r="D4764">
            <v>6.78</v>
          </cell>
        </row>
        <row r="4765">
          <cell r="A4765">
            <v>5738</v>
          </cell>
          <cell r="B4765" t="str">
            <v>ROLO COMPACTADOR PE-DE-CARNEIRO REBOCAVEL 5T - DEPRECIACAO E JUROS</v>
          </cell>
          <cell r="C4765" t="str">
            <v>H</v>
          </cell>
          <cell r="D4765">
            <v>5.42</v>
          </cell>
        </row>
        <row r="4766">
          <cell r="A4766">
            <v>5739</v>
          </cell>
          <cell r="B4766" t="str">
            <v>ROLO COMPACTADOR PE-DE-CARNEIRO REBOCAVEL 5T - MANUTENCAO</v>
          </cell>
          <cell r="C4766" t="str">
            <v>H</v>
          </cell>
          <cell r="D4766">
            <v>1.8</v>
          </cell>
        </row>
        <row r="4767">
          <cell r="A4767">
            <v>5740</v>
          </cell>
          <cell r="B4767" t="str">
            <v>CAMINHAO CHASSI MB L2318/42 130HP C/EQUIPAMENTO P/ LAMA ASFALTICA</v>
          </cell>
          <cell r="C4767" t="str">
            <v>H</v>
          </cell>
          <cell r="D4767">
            <v>37.08</v>
          </cell>
        </row>
        <row r="4768">
          <cell r="B4768" t="str">
            <v>DEPRECIACAO E JUROS</v>
          </cell>
        </row>
        <row r="4769">
          <cell r="A4769">
            <v>5741</v>
          </cell>
          <cell r="B4769" t="str">
            <v>CAMINHAO CHASSI MB L2318/42 130HP C/EQUIPAMENTO P/ LAMA ASFALTICA</v>
          </cell>
          <cell r="C4769" t="str">
            <v>H</v>
          </cell>
          <cell r="D4769">
            <v>16.71</v>
          </cell>
        </row>
        <row r="4770">
          <cell r="B4770" t="str">
            <v>MANUTENCAO</v>
          </cell>
        </row>
        <row r="4771">
          <cell r="A4771">
            <v>5742</v>
          </cell>
          <cell r="B4771" t="str">
            <v>CAMINHAO CHASSI MB L2318/42 130HP C/EQUIPAMENTO P/ LAMA ASFALTICA</v>
          </cell>
          <cell r="C4771" t="str">
            <v>H</v>
          </cell>
          <cell r="D4771">
            <v>48.38</v>
          </cell>
        </row>
        <row r="4772">
          <cell r="B4772" t="str">
            <v>CUSTOS C/ MATERIAIS NA OPERACAO</v>
          </cell>
        </row>
        <row r="4773">
          <cell r="A4773">
            <v>5743</v>
          </cell>
          <cell r="B4773" t="str">
            <v>CAMINHAO CHASSI MB L2318/42 130HP C/EQUIPAMENTO P/ LAMA ASFALTICA</v>
          </cell>
          <cell r="C4773" t="str">
            <v>H</v>
          </cell>
          <cell r="D4773">
            <v>8.0399999999999991</v>
          </cell>
        </row>
        <row r="4774">
          <cell r="B4774" t="str">
            <v>CUSTOS C/ MAO-DE-OBRA NA OPERACAO DIURNA</v>
          </cell>
        </row>
        <row r="4775">
          <cell r="A4775" t="str">
            <v>CÓDIGO</v>
          </cell>
          <cell r="B4775" t="str">
            <v>|D E S C R I Ç Ã O                                                   |UN</v>
          </cell>
          <cell r="C4775" t="str">
            <v>IDADE</v>
          </cell>
          <cell r="D4775" t="str">
            <v>|CUSTO TOTAL</v>
          </cell>
        </row>
        <row r="4776">
          <cell r="A4776" t="str">
            <v>ÍNCULO.....:</v>
          </cell>
          <cell r="B4776" t="str">
            <v>NACIONAL CAIXA</v>
          </cell>
        </row>
        <row r="4778">
          <cell r="A4778">
            <v>5744</v>
          </cell>
          <cell r="B4778" t="str">
            <v>CAMINHAO CHASSI MB L2318/42 130HP C/EQUIPAMENTO P/ LAMA ASFALTICA</v>
          </cell>
          <cell r="C4778" t="str">
            <v>H</v>
          </cell>
          <cell r="D4778">
            <v>9.64</v>
          </cell>
        </row>
        <row r="4779">
          <cell r="B4779" t="str">
            <v>CUSTOS C/ MAO-DE-OBRA NA OPERACAO NOTURNA</v>
          </cell>
        </row>
        <row r="4780">
          <cell r="A4780">
            <v>5745</v>
          </cell>
          <cell r="B4780" t="str">
            <v>CAMINHAO PIPA FORD F12000 142HP 6000L C/BOMBA GASOLINA DEPRECIACAO E J</v>
          </cell>
          <cell r="C4780" t="str">
            <v>H</v>
          </cell>
          <cell r="D4780">
            <v>18.86</v>
          </cell>
        </row>
        <row r="4781">
          <cell r="B4781" t="str">
            <v>UROS</v>
          </cell>
        </row>
        <row r="4782">
          <cell r="A4782">
            <v>5746</v>
          </cell>
          <cell r="B4782" t="str">
            <v>CAMINHAO PIPA FORD F12000 142HP 6000L C/BOMBA GASOLINA MANUTENCAO</v>
          </cell>
          <cell r="C4782" t="str">
            <v>H</v>
          </cell>
          <cell r="D4782">
            <v>11.37</v>
          </cell>
        </row>
        <row r="4783">
          <cell r="A4783">
            <v>5747</v>
          </cell>
          <cell r="B4783" t="str">
            <v>CAMINHAO PIPA FORD F12000 142HP 6000L C/BOMBA GASOLINA CUSTO COM MATER</v>
          </cell>
          <cell r="C4783" t="str">
            <v>H</v>
          </cell>
          <cell r="D4783">
            <v>35.15</v>
          </cell>
        </row>
        <row r="4784">
          <cell r="B4784" t="str">
            <v>IAIS NA OPERACAO</v>
          </cell>
        </row>
        <row r="4785">
          <cell r="A4785">
            <v>5748</v>
          </cell>
          <cell r="B4785" t="str">
            <v>CAMINHAO PIPA FORD F12000 142HP 6000L C/BOMBA GASOLINA</v>
          </cell>
          <cell r="C4785" t="str">
            <v>H</v>
          </cell>
          <cell r="D4785">
            <v>8.0399999999999991</v>
          </cell>
        </row>
        <row r="4786">
          <cell r="B4786" t="str">
            <v>CUSTOS COM MAO-DE-OBRA NA OPERACAO DIURNA</v>
          </cell>
        </row>
        <row r="4787">
          <cell r="A4787">
            <v>5749</v>
          </cell>
          <cell r="B4787" t="str">
            <v>CAMINHAO PIPA FORD F12000 142HP 6000L C/BOMBA GASOLINA CUSTOS COM MAO-</v>
          </cell>
          <cell r="C4787" t="str">
            <v>H</v>
          </cell>
          <cell r="D4787">
            <v>9.64</v>
          </cell>
        </row>
        <row r="4788">
          <cell r="B4788" t="str">
            <v>DE-OBRA NA OPERACAO NOTURNA</v>
          </cell>
        </row>
        <row r="4789">
          <cell r="A4789">
            <v>5750</v>
          </cell>
          <cell r="B4789" t="str">
            <v>CAMINHAO CHASSI MERCEDES BENZ L2318/42 130HP - DEPRECIACAO E JUROS</v>
          </cell>
          <cell r="C4789" t="str">
            <v>H</v>
          </cell>
          <cell r="D4789">
            <v>18.09</v>
          </cell>
        </row>
        <row r="4790">
          <cell r="A4790">
            <v>5751</v>
          </cell>
          <cell r="B4790" t="str">
            <v>CAMINHAO CHASSI MERCEDES BENZ L2318/42 130HP - MANUTENCAO</v>
          </cell>
          <cell r="C4790" t="str">
            <v>H</v>
          </cell>
          <cell r="D4790">
            <v>13.12</v>
          </cell>
        </row>
        <row r="4791">
          <cell r="A4791">
            <v>5752</v>
          </cell>
          <cell r="B4791" t="str">
            <v>CAMINHAO CHASSI MB L2318/42 130HP / MAO-DE-OBRA OPERACAO NOTURNA</v>
          </cell>
          <cell r="C4791" t="str">
            <v>H</v>
          </cell>
          <cell r="D4791">
            <v>9.64</v>
          </cell>
        </row>
        <row r="4792">
          <cell r="A4792">
            <v>5753</v>
          </cell>
          <cell r="B4792" t="str">
            <v>CAMINHAO CHASSI FORD F-14000 162HP - DEPRECIACAO E JUROS</v>
          </cell>
          <cell r="C4792" t="str">
            <v>H</v>
          </cell>
          <cell r="D4792">
            <v>17.75</v>
          </cell>
        </row>
        <row r="4793">
          <cell r="A4793">
            <v>5754</v>
          </cell>
          <cell r="B4793" t="str">
            <v>CAMINHAO CHASSI FORD F-14000 142HP - MANUTENCAO</v>
          </cell>
          <cell r="C4793" t="str">
            <v>H</v>
          </cell>
          <cell r="D4793">
            <v>10.31</v>
          </cell>
        </row>
        <row r="4794">
          <cell r="A4794">
            <v>5755</v>
          </cell>
          <cell r="B4794" t="str">
            <v>CAMINHAO CHASSI FORD F-14000 162HP / MAO-DE-OBRA NA OPERACAO DIURNA</v>
          </cell>
          <cell r="C4794" t="str">
            <v>H</v>
          </cell>
          <cell r="D4794">
            <v>8.0399999999999991</v>
          </cell>
        </row>
        <row r="4795">
          <cell r="A4795">
            <v>5756</v>
          </cell>
          <cell r="B4795" t="str">
            <v>CAMINHAO PIPA F12000 142HP TANQUE 6000L (VU=6ANOS)-DEPRECIACAO E JUROS</v>
          </cell>
          <cell r="C4795" t="str">
            <v>H</v>
          </cell>
          <cell r="D4795">
            <v>16.45</v>
          </cell>
        </row>
        <row r="4796">
          <cell r="A4796">
            <v>5757</v>
          </cell>
          <cell r="B4796" t="str">
            <v>CAMINHAO PIPA F12000 142HP TANQUE 6000L (VU=6ANOS) - MANUTENCAO</v>
          </cell>
          <cell r="C4796" t="str">
            <v>H</v>
          </cell>
          <cell r="D4796">
            <v>9.5</v>
          </cell>
        </row>
        <row r="4797">
          <cell r="A4797">
            <v>5758</v>
          </cell>
          <cell r="B4797" t="str">
            <v>CAMINHAO PIPA F12000 142HP TANQUE 6000L-CUSTOS C/MATERIAIS NA OPERACAO</v>
          </cell>
          <cell r="C4797" t="str">
            <v>H</v>
          </cell>
          <cell r="D4797">
            <v>56.72</v>
          </cell>
        </row>
        <row r="4798">
          <cell r="A4798">
            <v>5759</v>
          </cell>
          <cell r="B4798" t="str">
            <v>CAMINHAO PIPA F12000 142HP TANQUE 6000L/MAO-DE-OBRA NA OPERACAO DIURNA</v>
          </cell>
          <cell r="C4798" t="str">
            <v>H</v>
          </cell>
          <cell r="D4798">
            <v>5.8</v>
          </cell>
        </row>
        <row r="4799">
          <cell r="A4799">
            <v>5760</v>
          </cell>
          <cell r="B4799" t="str">
            <v>CAMINHAO PIPA F12000 142HP 6000L/MAO-DE-OBRA NA OPERACAO NOTURNA</v>
          </cell>
          <cell r="C4799" t="str">
            <v>H</v>
          </cell>
          <cell r="D4799">
            <v>9.64</v>
          </cell>
        </row>
        <row r="4800">
          <cell r="A4800">
            <v>5761</v>
          </cell>
          <cell r="B4800" t="str">
            <v>CAMINHAO PIPA F12000 142HP TANQUE 6000L (VU=6ANOS/12000H) - CHP DIURNO</v>
          </cell>
          <cell r="C4800" t="str">
            <v>CHP</v>
          </cell>
          <cell r="D4800">
            <v>88.49</v>
          </cell>
        </row>
        <row r="4801">
          <cell r="A4801">
            <v>5762</v>
          </cell>
          <cell r="B4801" t="str">
            <v>CAMINHAO PIPA FORD F14000 10.000L C/BOMBA GASOLINA E IRRIGADEIRA</v>
          </cell>
          <cell r="C4801" t="str">
            <v>H</v>
          </cell>
          <cell r="D4801">
            <v>18.12</v>
          </cell>
        </row>
        <row r="4802">
          <cell r="B4802" t="str">
            <v>DEPRECIACAO E JUROS</v>
          </cell>
        </row>
        <row r="4803">
          <cell r="A4803">
            <v>5763</v>
          </cell>
          <cell r="B4803" t="str">
            <v>CAMINHAO PIPA FORD F14000 10.000L C/BOMBA GASOLINA E IRRIGADEIRA</v>
          </cell>
          <cell r="C4803" t="str">
            <v>H</v>
          </cell>
          <cell r="D4803">
            <v>10.47</v>
          </cell>
        </row>
        <row r="4804">
          <cell r="B4804" t="str">
            <v>MANUTENCAO</v>
          </cell>
        </row>
        <row r="4805">
          <cell r="A4805">
            <v>5764</v>
          </cell>
          <cell r="B4805" t="str">
            <v>CAMINHAO PIPA FORD F14000 10.000L C/BOMBA GASOLINA E IRRIGADEIRA</v>
          </cell>
          <cell r="C4805" t="str">
            <v>H</v>
          </cell>
          <cell r="D4805">
            <v>9.64</v>
          </cell>
        </row>
        <row r="4806">
          <cell r="A4806" t="str">
            <v>CÓDIGO</v>
          </cell>
          <cell r="B4806" t="str">
            <v>|D E S C R I Ç Ã O                                                   |UN</v>
          </cell>
          <cell r="C4806" t="str">
            <v>IDADE</v>
          </cell>
          <cell r="D4806" t="str">
            <v>|CUSTO TOTAL</v>
          </cell>
        </row>
        <row r="4807">
          <cell r="A4807" t="str">
            <v>ÍNCULO.....:</v>
          </cell>
          <cell r="B4807" t="str">
            <v>NACIONAL CAIXA</v>
          </cell>
        </row>
        <row r="4809">
          <cell r="B4809" t="str">
            <v>CUSTOS COM MAO-DE-OBRA NA OPERACAO NOTURNA</v>
          </cell>
        </row>
        <row r="4810">
          <cell r="A4810">
            <v>5765</v>
          </cell>
          <cell r="B4810" t="str">
            <v>DISTRIBUIDOR DE BETUME REBOCAV C/AQUECEDOR 1200/2100L C/BOMBA 3,4CV</v>
          </cell>
          <cell r="C4810" t="str">
            <v>H</v>
          </cell>
          <cell r="D4810">
            <v>5.4</v>
          </cell>
        </row>
        <row r="4811">
          <cell r="B4811" t="str">
            <v>MANUTENCAO</v>
          </cell>
        </row>
        <row r="4812">
          <cell r="A4812">
            <v>5766</v>
          </cell>
          <cell r="B4812" t="str">
            <v>DISTRIBUIDOR DE BETUME REBOCAV C/AQUECEDOR 1200/2100L C/BOMBA 3,4CV</v>
          </cell>
          <cell r="C4812" t="str">
            <v>H</v>
          </cell>
          <cell r="D4812">
            <v>31.47</v>
          </cell>
        </row>
        <row r="4813">
          <cell r="B4813" t="str">
            <v>CUSTO COM MATERIAIS NA OPERACAO</v>
          </cell>
        </row>
        <row r="4814">
          <cell r="A4814">
            <v>5767</v>
          </cell>
          <cell r="B4814" t="str">
            <v>DISTRIBUIDOR DE BETUME REBOCAV C/AQUECEDOR 1200/2100L C/BOMBA 3,4CV</v>
          </cell>
          <cell r="C4814" t="str">
            <v>H</v>
          </cell>
          <cell r="D4814">
            <v>0.04</v>
          </cell>
        </row>
        <row r="4815">
          <cell r="B4815" t="str">
            <v>CUSTO COM MAO-DE-OBRA NA OPERACAO DIURNA</v>
          </cell>
        </row>
        <row r="4816">
          <cell r="A4816">
            <v>5768</v>
          </cell>
          <cell r="B4816" t="str">
            <v>DISTRIBUIDOR DE BETUME REBOCAV C/AQUECEDOR 1200/2100L C/BOMBA 3,4CV</v>
          </cell>
          <cell r="C4816" t="str">
            <v>H</v>
          </cell>
          <cell r="D4816">
            <v>0.04</v>
          </cell>
        </row>
        <row r="4817">
          <cell r="B4817" t="str">
            <v>CUSTO COM MAO-DE-OBRA NA OPERACAO NOTURNA</v>
          </cell>
        </row>
        <row r="4818">
          <cell r="A4818">
            <v>5769</v>
          </cell>
          <cell r="B4818" t="str">
            <v>DISTRIBUIDOR DE ASFALTO CAP 5.000L SOBRE CAMINHAO CHASSIS FORD F-14000</v>
          </cell>
          <cell r="C4818" t="str">
            <v>H</v>
          </cell>
          <cell r="D4818">
            <v>25.6</v>
          </cell>
        </row>
        <row r="4819">
          <cell r="B4819" t="str">
            <v>162HP - MANUTENCAO</v>
          </cell>
        </row>
        <row r="4820">
          <cell r="A4820">
            <v>5770</v>
          </cell>
          <cell r="B4820" t="str">
            <v>DISTRIBUIDOR DE ASFALTO CAP 5.000L SOBRE CAMINHAO CHASSIS FORD F-14000</v>
          </cell>
          <cell r="C4820" t="str">
            <v>H</v>
          </cell>
          <cell r="D4820">
            <v>16.079999999999998</v>
          </cell>
        </row>
        <row r="4821">
          <cell r="B4821" t="str">
            <v>162HP - CUSTO C/ MAO-DE-OBRA NA OPERACAO DIURNA</v>
          </cell>
        </row>
        <row r="4822">
          <cell r="A4822">
            <v>5771</v>
          </cell>
          <cell r="B4822" t="str">
            <v>DISTRIBUIDOR DE ASFALTO CAP 5.000L SOBRE CAMINHAO CHASSIS FORD F-14000</v>
          </cell>
          <cell r="C4822" t="str">
            <v>H</v>
          </cell>
          <cell r="D4822">
            <v>19.29</v>
          </cell>
        </row>
        <row r="4823">
          <cell r="B4823" t="str">
            <v>142HP - CUSTO C/ MAO-DE-OBRA NA OPERACAO NOTURNA</v>
          </cell>
        </row>
        <row r="4824">
          <cell r="A4824">
            <v>5772</v>
          </cell>
          <cell r="B4824" t="str">
            <v>ESCAVADEIRA HIDRAULICA SOBRE ESTEIRAS CASE 80CR 93HP</v>
          </cell>
          <cell r="C4824" t="str">
            <v>H</v>
          </cell>
          <cell r="D4824">
            <v>37.159999999999997</v>
          </cell>
        </row>
        <row r="4825">
          <cell r="B4825" t="str">
            <v>MANUTENCAO</v>
          </cell>
        </row>
        <row r="4826">
          <cell r="A4826">
            <v>5773</v>
          </cell>
          <cell r="B4826" t="str">
            <v>ESCAVADEIRA HIDRAULICA SOBRE ESTEIRAS CASE 80CR 93HP</v>
          </cell>
          <cell r="C4826" t="str">
            <v>H</v>
          </cell>
          <cell r="D4826">
            <v>35.15</v>
          </cell>
        </row>
        <row r="4827">
          <cell r="B4827" t="str">
            <v>CUSTO C/MATERIAIS NA OPERACAO</v>
          </cell>
        </row>
        <row r="4828">
          <cell r="A4828">
            <v>5774</v>
          </cell>
          <cell r="B4828" t="str">
            <v>ESCAVADEIRA HIDRAULICA SOBRE ESTEIRAS CASE 80CR 93HP</v>
          </cell>
          <cell r="C4828" t="str">
            <v>H</v>
          </cell>
          <cell r="D4828">
            <v>5.65</v>
          </cell>
        </row>
        <row r="4829">
          <cell r="B4829" t="str">
            <v>CUSTO C/ MA0-DE-OBRA NA OPERACAO DIURNA</v>
          </cell>
        </row>
        <row r="4830">
          <cell r="A4830">
            <v>5775</v>
          </cell>
          <cell r="B4830" t="str">
            <v>LANCA ELEVATORIA KABI-GIRAFA KLE-24/3 SOBRE CAMINHAO CHASSI MB L-2318</v>
          </cell>
          <cell r="C4830" t="str">
            <v>H</v>
          </cell>
          <cell r="D4830">
            <v>71.39</v>
          </cell>
        </row>
        <row r="4831">
          <cell r="B4831" t="str">
            <v>130HP - MANUTENCAO</v>
          </cell>
        </row>
        <row r="4832">
          <cell r="A4832">
            <v>5776</v>
          </cell>
          <cell r="B4832" t="str">
            <v>LANCA ELEVATORIA KABI-GIRAFA KLE-24/3 SOBRE CAMINHAO CHASSI MB L-2318</v>
          </cell>
          <cell r="C4832" t="str">
            <v>H</v>
          </cell>
          <cell r="D4832">
            <v>49.89</v>
          </cell>
        </row>
        <row r="4833">
          <cell r="B4833" t="str">
            <v>130HP - CUSTO C/MATERIAIS NA OPERACAO</v>
          </cell>
        </row>
        <row r="4834">
          <cell r="A4834">
            <v>5777</v>
          </cell>
          <cell r="B4834" t="str">
            <v>GUINDASTE MUNK C/CESTO 640/18 SOBRE CAMINHAO CARROCERIA FORD F14000</v>
          </cell>
          <cell r="C4834" t="str">
            <v>H</v>
          </cell>
          <cell r="D4834">
            <v>13.98</v>
          </cell>
        </row>
        <row r="4835">
          <cell r="B4835" t="str">
            <v>162HP - MANUTENCAO</v>
          </cell>
        </row>
        <row r="4836">
          <cell r="A4836">
            <v>5778</v>
          </cell>
          <cell r="B4836" t="str">
            <v>MOTONIVELADORA CATERPILLAR 120 140HP (VU=6ANOS) - DEPRECIACAO E JUROS</v>
          </cell>
          <cell r="C4836" t="str">
            <v>H</v>
          </cell>
          <cell r="D4836">
            <v>63.82</v>
          </cell>
        </row>
        <row r="4837">
          <cell r="A4837" t="str">
            <v>CÓDIGO</v>
          </cell>
          <cell r="B4837" t="str">
            <v>|D E S C R I Ç Ã O                                                   |UN</v>
          </cell>
          <cell r="C4837" t="str">
            <v>IDADE</v>
          </cell>
          <cell r="D4837" t="str">
            <v>|CUSTO TOTAL</v>
          </cell>
        </row>
        <row r="4838">
          <cell r="A4838" t="str">
            <v>ÍNCULO.....:</v>
          </cell>
          <cell r="B4838" t="str">
            <v>NACIONAL CAIXA</v>
          </cell>
        </row>
        <row r="4840">
          <cell r="A4840">
            <v>5779</v>
          </cell>
          <cell r="B4840" t="str">
            <v>MOTONIVELADORA CATERPILLAR 120 140HP (VU=6ANOS) - MANUTENCAO</v>
          </cell>
          <cell r="C4840" t="str">
            <v>H</v>
          </cell>
          <cell r="D4840">
            <v>37.08</v>
          </cell>
        </row>
        <row r="4841">
          <cell r="A4841">
            <v>5780</v>
          </cell>
          <cell r="B4841" t="str">
            <v>MOTOSCRAPER 621 270HP (VU=5ANOS) / DEPRECIACAO E JUROS</v>
          </cell>
          <cell r="C4841" t="str">
            <v>H</v>
          </cell>
          <cell r="D4841">
            <v>247.08</v>
          </cell>
        </row>
        <row r="4842">
          <cell r="A4842">
            <v>5781</v>
          </cell>
          <cell r="B4842" t="str">
            <v>MOTOSCRAPER 621 270HP (VU=5ANOS) / MANUTENCAO</v>
          </cell>
          <cell r="C4842" t="str">
            <v>H</v>
          </cell>
          <cell r="D4842">
            <v>187.32</v>
          </cell>
        </row>
        <row r="4843">
          <cell r="A4843">
            <v>5782</v>
          </cell>
          <cell r="B4843" t="str">
            <v>MOTOSCRAPER 621 270HP / CUSTO COM MATERIAIS NA OPERACAO</v>
          </cell>
          <cell r="C4843" t="str">
            <v>H</v>
          </cell>
          <cell r="D4843">
            <v>102.06</v>
          </cell>
        </row>
        <row r="4844">
          <cell r="A4844">
            <v>5783</v>
          </cell>
          <cell r="B4844" t="str">
            <v>MOTOSCRAPER 621 270HP / CUSTO COM MA0-DE-0BRA NA OPERACAO DIURNA</v>
          </cell>
          <cell r="C4844" t="str">
            <v>H</v>
          </cell>
          <cell r="D4844">
            <v>5.65</v>
          </cell>
        </row>
        <row r="4845">
          <cell r="A4845">
            <v>5784</v>
          </cell>
          <cell r="B4845" t="str">
            <v>MOTOSCRAPER 621 270HP (VU=8ANOS/16.000H) - DEPRECIACAO E JUROS</v>
          </cell>
          <cell r="C4845" t="str">
            <v>H</v>
          </cell>
          <cell r="D4845">
            <v>188.63</v>
          </cell>
        </row>
        <row r="4846">
          <cell r="A4846">
            <v>5785</v>
          </cell>
          <cell r="B4846" t="str">
            <v>MOTOSCRAPER 621 270HP (VU=8ANOS/16.000H) - MANUTENCAO</v>
          </cell>
          <cell r="C4846" t="str">
            <v>H</v>
          </cell>
          <cell r="D4846">
            <v>105.46</v>
          </cell>
        </row>
        <row r="4847">
          <cell r="A4847">
            <v>5786</v>
          </cell>
          <cell r="B4847" t="str">
            <v>PA-CARREGADEIRA SOBRE PNEUS CATERPILLAR 950 170HP (VU=5ANOS)</v>
          </cell>
          <cell r="C4847" t="str">
            <v>H</v>
          </cell>
          <cell r="D4847">
            <v>90.01</v>
          </cell>
        </row>
        <row r="4848">
          <cell r="B4848" t="str">
            <v>DEPRECIACAO E JUROS</v>
          </cell>
        </row>
        <row r="4849">
          <cell r="A4849">
            <v>5787</v>
          </cell>
          <cell r="B4849" t="str">
            <v>PA-CARREGADEIRA SOBRE PNEUS CATERPILLAR 950 170HP</v>
          </cell>
          <cell r="C4849" t="str">
            <v>H</v>
          </cell>
          <cell r="D4849">
            <v>64.260000000000005</v>
          </cell>
        </row>
        <row r="4850">
          <cell r="B4850" t="str">
            <v>CUSTO C/MATERIAIS NA OPERACAO</v>
          </cell>
        </row>
        <row r="4851">
          <cell r="A4851">
            <v>5788</v>
          </cell>
          <cell r="B4851" t="str">
            <v>PA-CARREGADEIRA SOBRE PNEUS CATERPILLAR 950 170HP</v>
          </cell>
          <cell r="C4851" t="str">
            <v>H</v>
          </cell>
          <cell r="D4851">
            <v>5.65</v>
          </cell>
        </row>
        <row r="4852">
          <cell r="B4852" t="str">
            <v>CUSTO C/ MAO-DE-OBRA NA OPERACAO DIURNA</v>
          </cell>
        </row>
        <row r="4853">
          <cell r="A4853">
            <v>5789</v>
          </cell>
          <cell r="B4853" t="str">
            <v>PA-CARREGADEIRA SOBRE PNEUS CATERPILLAR 950 170HP</v>
          </cell>
          <cell r="C4853" t="str">
            <v>H</v>
          </cell>
          <cell r="D4853">
            <v>12.33</v>
          </cell>
        </row>
        <row r="4854">
          <cell r="B4854" t="str">
            <v>CUSTO C/ MAO-DE-OBRA NA OPERACAO NOTURNA</v>
          </cell>
        </row>
        <row r="4855">
          <cell r="A4855">
            <v>5790</v>
          </cell>
          <cell r="B4855" t="str">
            <v>ROLO COMPACTADOR MULLER TR14H 68HP - DEPRECIACAO E JUROS</v>
          </cell>
          <cell r="C4855" t="str">
            <v>H</v>
          </cell>
          <cell r="D4855">
            <v>26.22</v>
          </cell>
        </row>
        <row r="4856">
          <cell r="A4856">
            <v>5791</v>
          </cell>
          <cell r="B4856" t="str">
            <v>ROLO COMPACTADOR MULLER TR14H 68HP - MANUTENCAO</v>
          </cell>
          <cell r="C4856" t="str">
            <v>H</v>
          </cell>
          <cell r="D4856">
            <v>15.74</v>
          </cell>
        </row>
        <row r="4857">
          <cell r="A4857">
            <v>5792</v>
          </cell>
          <cell r="B4857" t="str">
            <v>ROLO COMPACTADOR MULLER TR14H 68HP - CUSTO C/MATERIAIS NA OPERACAO</v>
          </cell>
          <cell r="C4857" t="str">
            <v>H</v>
          </cell>
          <cell r="D4857">
            <v>28.72</v>
          </cell>
        </row>
        <row r="4858">
          <cell r="A4858">
            <v>5793</v>
          </cell>
          <cell r="B4858" t="str">
            <v>ROLO COMPACTADOR MULLER TR14H 68HP / MAO-DE-OBRA NA OPERACAO NOTURNA</v>
          </cell>
          <cell r="C4858" t="str">
            <v>H</v>
          </cell>
          <cell r="D4858">
            <v>12.33</v>
          </cell>
        </row>
        <row r="4859">
          <cell r="A4859">
            <v>5794</v>
          </cell>
          <cell r="B4859" t="str">
            <v>MARTELETE OU ROMPEDOR ATLAS COPCO TEX 31 - DEPRECIACAO E JUROS</v>
          </cell>
          <cell r="C4859" t="str">
            <v>H</v>
          </cell>
          <cell r="D4859">
            <v>1.43</v>
          </cell>
        </row>
        <row r="4860">
          <cell r="A4860">
            <v>5795</v>
          </cell>
          <cell r="B4860" t="str">
            <v>MARTELETE OU ROMPEDOR ATLAS COPCO TEX 31 - CHP DIURNO</v>
          </cell>
          <cell r="C4860" t="str">
            <v>CHP</v>
          </cell>
          <cell r="D4860">
            <v>9.14</v>
          </cell>
        </row>
        <row r="4861">
          <cell r="A4861">
            <v>5796</v>
          </cell>
          <cell r="B4861" t="str">
            <v>MARTELETE/ROMPEDOR ATLAS COPCO TEX 31/MAO-DE-OBRA NA OPERACAO DIURNA</v>
          </cell>
          <cell r="C4861" t="str">
            <v>H</v>
          </cell>
          <cell r="D4861">
            <v>5.82</v>
          </cell>
        </row>
        <row r="4862">
          <cell r="A4862">
            <v>5797</v>
          </cell>
          <cell r="B4862" t="str">
            <v>COMPRESSOR ATLAS COPCO XA80 170PCM 80HP - MANUTENCAO</v>
          </cell>
          <cell r="C4862" t="str">
            <v>H</v>
          </cell>
          <cell r="D4862">
            <v>2.5299999999999998</v>
          </cell>
        </row>
        <row r="4863">
          <cell r="A4863">
            <v>5798</v>
          </cell>
          <cell r="B4863" t="str">
            <v>COMPRESSOR ATLAS COPCO XA80 170PCM 80HP/MAO-DE-OBRA NA OPERACAO DIURNA</v>
          </cell>
          <cell r="C4863" t="str">
            <v>H</v>
          </cell>
          <cell r="D4863">
            <v>3.42</v>
          </cell>
        </row>
        <row r="4864">
          <cell r="A4864">
            <v>5799</v>
          </cell>
          <cell r="B4864" t="str">
            <v>BOMBA SUBMERSA ELETRICA MONOFASICA LEAO HT4C-10  3CV</v>
          </cell>
          <cell r="C4864" t="str">
            <v>H</v>
          </cell>
          <cell r="D4864">
            <v>0.3</v>
          </cell>
        </row>
        <row r="4865">
          <cell r="B4865" t="str">
            <v>DEPRECIACAO E JUROS</v>
          </cell>
        </row>
        <row r="4866">
          <cell r="A4866">
            <v>5800</v>
          </cell>
          <cell r="B4866" t="str">
            <v>BOMBA SUBMERSA ELETRICA MONOFASICA 3CV LEAO HT4C-10 - MANUTENCAO</v>
          </cell>
          <cell r="C4866" t="str">
            <v>H</v>
          </cell>
          <cell r="D4866">
            <v>0.12</v>
          </cell>
        </row>
        <row r="4867">
          <cell r="A4867">
            <v>5801</v>
          </cell>
          <cell r="B4867" t="str">
            <v>COMPACTADOR DE PLACA VIBRATORIA VIBRO-DYNAPAC DIESEL CM-13 4HP</v>
          </cell>
          <cell r="C4867" t="str">
            <v>H</v>
          </cell>
          <cell r="D4867">
            <v>3.9</v>
          </cell>
        </row>
        <row r="4868">
          <cell r="A4868" t="str">
            <v>CÓDIGO</v>
          </cell>
          <cell r="B4868" t="str">
            <v>|D E S C R I Ç Ã O                                                   |UN</v>
          </cell>
          <cell r="C4868" t="str">
            <v>IDADE</v>
          </cell>
          <cell r="D4868" t="str">
            <v>|CUSTO TOTAL</v>
          </cell>
        </row>
        <row r="4869">
          <cell r="A4869" t="str">
            <v>ÍNCULO.....:</v>
          </cell>
          <cell r="B4869" t="str">
            <v>NACIONAL CAIXA</v>
          </cell>
        </row>
        <row r="4871">
          <cell r="B4871" t="str">
            <v>DEPRECIACAO E JUROS</v>
          </cell>
        </row>
        <row r="4872">
          <cell r="A4872">
            <v>5802</v>
          </cell>
          <cell r="B4872" t="str">
            <v>COMPACTADOR DE PLACA VIBRATORIA VIBRO-DYNAPAC DIESEL CM-13 4HP</v>
          </cell>
          <cell r="C4872" t="str">
            <v>H</v>
          </cell>
          <cell r="D4872">
            <v>1.54</v>
          </cell>
        </row>
        <row r="4873">
          <cell r="B4873" t="str">
            <v>MANUTENCAO</v>
          </cell>
        </row>
        <row r="4874">
          <cell r="A4874">
            <v>5803</v>
          </cell>
          <cell r="B4874" t="str">
            <v>COMPACTADOR DE PLACA VIBRATORIA VIBRO-DYNAPAC DIESEL CM-13 4HP</v>
          </cell>
          <cell r="C4874" t="str">
            <v>H</v>
          </cell>
          <cell r="D4874">
            <v>1.51</v>
          </cell>
        </row>
        <row r="4875">
          <cell r="B4875" t="str">
            <v>CUSTO C/MATERIAIS NA OPERACAO</v>
          </cell>
        </row>
        <row r="4876">
          <cell r="A4876">
            <v>5804</v>
          </cell>
          <cell r="B4876" t="str">
            <v>COMPACTADOR DE PLACA VIBRATORIA VIBRO-DYNAPAC DIESEL CM-13 4HP</v>
          </cell>
          <cell r="C4876" t="str">
            <v>H</v>
          </cell>
          <cell r="D4876">
            <v>12.21</v>
          </cell>
        </row>
        <row r="4877">
          <cell r="B4877" t="str">
            <v>CUSTO C/ MAO-DE-OBRA NA OPERACAO DIURNA</v>
          </cell>
        </row>
        <row r="4878">
          <cell r="A4878">
            <v>5805</v>
          </cell>
          <cell r="B4878" t="str">
            <v>BOMBA C/MOTOR A GASOLINA AUTOESCORVANTE P/AGUA SUJA 3/4HP -CHP NOTURNA</v>
          </cell>
          <cell r="C4878" t="str">
            <v>CHP-N</v>
          </cell>
          <cell r="D4878">
            <v>3.48</v>
          </cell>
        </row>
        <row r="4879">
          <cell r="A4879">
            <v>5806</v>
          </cell>
          <cell r="B4879" t="str">
            <v>BOMBA C/MOTOR A GASOLINA AUTOESCORVANTE P/AGUA SUJA 3/4HP -CHI DIURNA</v>
          </cell>
          <cell r="C4879" t="str">
            <v>CHI</v>
          </cell>
          <cell r="D4879">
            <v>0.31</v>
          </cell>
        </row>
        <row r="4880">
          <cell r="A4880">
            <v>5807</v>
          </cell>
          <cell r="B4880" t="str">
            <v>BOMBA C/MOTOR A GASOLINA AUTOESCORVANTE P/AGUA SUJA 3/4HP -CHI NOTURNA</v>
          </cell>
          <cell r="C4880" t="str">
            <v>CHI-N</v>
          </cell>
          <cell r="D4880">
            <v>0.31</v>
          </cell>
        </row>
        <row r="4881">
          <cell r="A4881">
            <v>5808</v>
          </cell>
          <cell r="B4881" t="str">
            <v>USINA DE ASFALTO A QUENTE FIXA CAP.40/80 TON/H - CHP DIURNO</v>
          </cell>
          <cell r="C4881" t="str">
            <v>CHP</v>
          </cell>
          <cell r="D4881">
            <v>233.51</v>
          </cell>
        </row>
        <row r="4882">
          <cell r="A4882">
            <v>5809</v>
          </cell>
          <cell r="B4882" t="str">
            <v>USINA DE ASFALTO A QUENTE FIXA CAP.40/80 TON/H - CHP NOTURNO</v>
          </cell>
          <cell r="C4882" t="str">
            <v>CHP-N</v>
          </cell>
          <cell r="D4882">
            <v>237.62</v>
          </cell>
        </row>
        <row r="4883">
          <cell r="A4883">
            <v>5811</v>
          </cell>
          <cell r="B4883" t="str">
            <v>CAMINHAO BASCULANTE FORD F-14000 6M3 162HP (VU=5ANOS) - CHP DIURNO</v>
          </cell>
          <cell r="C4883" t="str">
            <v>CHP</v>
          </cell>
          <cell r="D4883">
            <v>93.32</v>
          </cell>
        </row>
        <row r="4884">
          <cell r="A4884">
            <v>5812</v>
          </cell>
          <cell r="B4884" t="str">
            <v>CAMINHAO BASCULANTE FORD F-14000 6M3 162HP (VU=5ANOS) - CHP NOTURNO</v>
          </cell>
          <cell r="C4884" t="str">
            <v>CHP-N</v>
          </cell>
          <cell r="D4884">
            <v>94.48</v>
          </cell>
        </row>
        <row r="4885">
          <cell r="A4885">
            <v>5822</v>
          </cell>
          <cell r="B4885" t="str">
            <v>CAMINHAO BASCULANTE FORD F-14000 6M3 162HP (VU=5ANOS) - CHI NOTURNO</v>
          </cell>
          <cell r="C4885" t="str">
            <v>CHI-N</v>
          </cell>
          <cell r="D4885">
            <v>27.47</v>
          </cell>
        </row>
        <row r="4886">
          <cell r="A4886">
            <v>5823</v>
          </cell>
          <cell r="B4886" t="str">
            <v>USINA DE CONCRETO PINI 227305 90/120M3 63HP - CHP DIURNO</v>
          </cell>
          <cell r="C4886" t="str">
            <v>CHP</v>
          </cell>
          <cell r="D4886">
            <v>82.25</v>
          </cell>
        </row>
        <row r="4887">
          <cell r="A4887">
            <v>5824</v>
          </cell>
          <cell r="B4887" t="str">
            <v>CAMINHAO CARROCERIA 6,0M3 FORD F-14000 162HP (VU=6ANOS) - CHP DIURNO</v>
          </cell>
          <cell r="C4887" t="str">
            <v>CHP</v>
          </cell>
          <cell r="D4887">
            <v>86.48</v>
          </cell>
        </row>
        <row r="4888">
          <cell r="A4888">
            <v>5825</v>
          </cell>
          <cell r="B4888" t="str">
            <v>CAMINHAO CARROCERIA FORD F-14000 162HP (VU=6ANOS) - CHP NOTURNO</v>
          </cell>
          <cell r="C4888" t="str">
            <v>CHP-N</v>
          </cell>
          <cell r="D4888">
            <v>85.4</v>
          </cell>
        </row>
        <row r="4889">
          <cell r="A4889">
            <v>5826</v>
          </cell>
          <cell r="B4889" t="str">
            <v>CAMINHAO CARROCERIA FORD F-14000 162HP (VU=6ANOS) - CHI DIURNO</v>
          </cell>
          <cell r="C4889" t="str">
            <v>CHI</v>
          </cell>
          <cell r="D4889">
            <v>26.57</v>
          </cell>
        </row>
        <row r="4890">
          <cell r="A4890">
            <v>5827</v>
          </cell>
          <cell r="B4890" t="str">
            <v>CAMINHAO CARROCERIA FORD F-14000 162HP (VU=6ANOS) - CHI NOTURNO</v>
          </cell>
          <cell r="C4890" t="str">
            <v>CHI-N</v>
          </cell>
          <cell r="D4890">
            <v>25.49</v>
          </cell>
        </row>
        <row r="4891">
          <cell r="A4891">
            <v>5828</v>
          </cell>
          <cell r="B4891" t="str">
            <v>USINA DE CONCRETO PINI 227305 CAP.90/120M3 63HP - CHP NOTURNO</v>
          </cell>
          <cell r="C4891" t="str">
            <v>CHP-N</v>
          </cell>
          <cell r="D4891">
            <v>84.99</v>
          </cell>
        </row>
        <row r="4892">
          <cell r="A4892">
            <v>5829</v>
          </cell>
          <cell r="B4892" t="str">
            <v>USINA DE CONCRETO PINI 227305 90/120M3 63HP - CHI DIURNO</v>
          </cell>
          <cell r="C4892" t="str">
            <v>CHI</v>
          </cell>
          <cell r="D4892">
            <v>38.71</v>
          </cell>
        </row>
        <row r="4893">
          <cell r="A4893">
            <v>5830</v>
          </cell>
          <cell r="B4893" t="str">
            <v>USINA DE CONCRETO PINI 227305 90/120M3 63HP - CHI NOTURNO</v>
          </cell>
          <cell r="C4893" t="str">
            <v>CHI-N</v>
          </cell>
          <cell r="D4893">
            <v>41.45</v>
          </cell>
        </row>
        <row r="4894">
          <cell r="A4894">
            <v>5831</v>
          </cell>
          <cell r="B4894" t="str">
            <v>USINA DE CONCRETO PINI 227305 90/120M3 63HP - CHP DIURNO</v>
          </cell>
          <cell r="C4894" t="str">
            <v>CHP</v>
          </cell>
          <cell r="D4894">
            <v>174.7</v>
          </cell>
        </row>
        <row r="4895">
          <cell r="A4895">
            <v>5832</v>
          </cell>
          <cell r="B4895" t="str">
            <v>USINA DE CONCRETO PINI 227305 90/120M3 63HP - CHP NOTURNO</v>
          </cell>
          <cell r="C4895" t="str">
            <v>CHP-N</v>
          </cell>
          <cell r="D4895">
            <v>179.49</v>
          </cell>
        </row>
        <row r="4896">
          <cell r="A4896">
            <v>5834</v>
          </cell>
          <cell r="B4896" t="str">
            <v>USINA MISTURADORA DE SOLOS PINI 227305 100HP - CHI NOTURNO</v>
          </cell>
          <cell r="C4896" t="str">
            <v>CHI-N</v>
          </cell>
          <cell r="D4896">
            <v>102.02</v>
          </cell>
        </row>
        <row r="4897">
          <cell r="A4897">
            <v>5835</v>
          </cell>
          <cell r="B4897" t="str">
            <v>VIBROACABADORA SOBRE ESTEIRAS POTENCIA MAX.100 CV - CHP DIURNO</v>
          </cell>
          <cell r="C4897" t="str">
            <v>CHP</v>
          </cell>
          <cell r="D4897">
            <v>200.29</v>
          </cell>
        </row>
        <row r="4898">
          <cell r="A4898">
            <v>5836</v>
          </cell>
          <cell r="B4898" t="str">
            <v>VIBROACABADORA SOBRE ESTEIRAS POT.MAX. 100 CV - CHP NOTURNO</v>
          </cell>
          <cell r="C4898" t="str">
            <v>CHP-N</v>
          </cell>
          <cell r="D4898">
            <v>202.35</v>
          </cell>
        </row>
        <row r="4899">
          <cell r="A4899" t="str">
            <v>CÓDIGO</v>
          </cell>
          <cell r="B4899" t="str">
            <v>|D E S C R I Ç Ã O                                                   |UN</v>
          </cell>
          <cell r="C4899" t="str">
            <v>IDADE</v>
          </cell>
          <cell r="D4899" t="str">
            <v>|CUSTO TOTAL</v>
          </cell>
        </row>
        <row r="4900">
          <cell r="A4900" t="str">
            <v>ÍNCULO.....:</v>
          </cell>
          <cell r="B4900" t="str">
            <v>NACIONAL CAIXA</v>
          </cell>
        </row>
        <row r="4902">
          <cell r="A4902">
            <v>5837</v>
          </cell>
          <cell r="B4902" t="str">
            <v>VIBROACABADORA SOBRE ESTEIRAS POT.MAXIMA 100 CV - CHI DIURNO</v>
          </cell>
          <cell r="C4902" t="str">
            <v>CHI</v>
          </cell>
          <cell r="D4902">
            <v>116.13</v>
          </cell>
        </row>
        <row r="4903">
          <cell r="A4903">
            <v>5838</v>
          </cell>
          <cell r="B4903" t="str">
            <v>VIBROACABADORA SOBRE ESTEIRAS POT. MAX. 100 CV - CHI NOTURNO</v>
          </cell>
          <cell r="C4903" t="str">
            <v>CHI-N</v>
          </cell>
          <cell r="D4903">
            <v>118.18</v>
          </cell>
        </row>
        <row r="4904">
          <cell r="A4904">
            <v>5839</v>
          </cell>
          <cell r="B4904" t="str">
            <v>VASSOURA MECANICA REBOCAVEL ULIANA CONSMAQ - CHP DIURNO</v>
          </cell>
          <cell r="C4904" t="str">
            <v>CHP</v>
          </cell>
          <cell r="D4904">
            <v>4.1100000000000003</v>
          </cell>
        </row>
        <row r="4905">
          <cell r="A4905">
            <v>5840</v>
          </cell>
          <cell r="B4905" t="str">
            <v>VASSOURA MECANICA REBOCAVEL ULIANA CONSMAQ - CHP NOTURNO</v>
          </cell>
          <cell r="C4905" t="str">
            <v>CHP-N</v>
          </cell>
          <cell r="D4905">
            <v>4.1100000000000003</v>
          </cell>
        </row>
        <row r="4906">
          <cell r="A4906">
            <v>5841</v>
          </cell>
          <cell r="B4906" t="str">
            <v>VASSOURA MECANICA REBOCAVEL ULIANA CONSMAQ - CHI DIURNO</v>
          </cell>
          <cell r="C4906" t="str">
            <v>CHI</v>
          </cell>
          <cell r="D4906">
            <v>3.08</v>
          </cell>
        </row>
        <row r="4907">
          <cell r="A4907">
            <v>5842</v>
          </cell>
          <cell r="B4907" t="str">
            <v>VASSOURA MECANICA REBOCAVEL ULIANA CONSMAQ - CHI NOTURNO</v>
          </cell>
          <cell r="C4907" t="str">
            <v>CHI-N</v>
          </cell>
          <cell r="D4907">
            <v>3.08</v>
          </cell>
        </row>
        <row r="4908">
          <cell r="A4908">
            <v>5843</v>
          </cell>
          <cell r="B4908" t="str">
            <v>TRATOR DE PNEUS CBT 2105 108 HP - CHP DIURNO</v>
          </cell>
          <cell r="C4908" t="str">
            <v>CHP</v>
          </cell>
          <cell r="D4908">
            <v>88.08</v>
          </cell>
        </row>
        <row r="4909">
          <cell r="A4909">
            <v>5844</v>
          </cell>
          <cell r="B4909" t="str">
            <v>TRATOR DE PNEUS CBT 2105 108 HP - CHP NOTURNO</v>
          </cell>
          <cell r="C4909" t="str">
            <v>CHP-N</v>
          </cell>
          <cell r="D4909">
            <v>91.78</v>
          </cell>
        </row>
        <row r="4910">
          <cell r="A4910">
            <v>5845</v>
          </cell>
          <cell r="B4910" t="str">
            <v>TRATOR DE PNEUS CBT 2105 108 HP - CHI DIURNO</v>
          </cell>
          <cell r="C4910" t="str">
            <v>CHI</v>
          </cell>
          <cell r="D4910">
            <v>28.43</v>
          </cell>
        </row>
        <row r="4911">
          <cell r="A4911">
            <v>5846</v>
          </cell>
          <cell r="B4911" t="str">
            <v>TRATOR DE PNEUS CBT 2105 108 HP - CHI NOTURNO</v>
          </cell>
          <cell r="C4911" t="str">
            <v>CHI-N</v>
          </cell>
          <cell r="D4911">
            <v>32.14</v>
          </cell>
        </row>
        <row r="4912">
          <cell r="A4912">
            <v>5847</v>
          </cell>
          <cell r="B4912" t="str">
            <v>TRATOR DE ESTEIRAS KOMATSU D65-E-8E 160HP - CHP DIURNO (VU=5ANOS)</v>
          </cell>
          <cell r="C4912" t="str">
            <v>CHP</v>
          </cell>
          <cell r="D4912">
            <v>257.06</v>
          </cell>
        </row>
        <row r="4913">
          <cell r="A4913">
            <v>5848</v>
          </cell>
          <cell r="B4913" t="str">
            <v>TRATOR DE ESTEIRAS KOMATSU D65-E-8E 160HP - CHP NOTURNO (VU=5ANOS)</v>
          </cell>
          <cell r="C4913" t="str">
            <v>CHP-N</v>
          </cell>
          <cell r="D4913">
            <v>259.11</v>
          </cell>
        </row>
        <row r="4914">
          <cell r="A4914">
            <v>5849</v>
          </cell>
          <cell r="B4914" t="str">
            <v>TRATOR DE ESTEIRAS KOMATSU D65-E-8E 160HP - CHI DIURNO (VU=5ANOS)</v>
          </cell>
          <cell r="C4914" t="str">
            <v>CHI</v>
          </cell>
          <cell r="D4914">
            <v>116.24</v>
          </cell>
        </row>
        <row r="4915">
          <cell r="A4915">
            <v>5850</v>
          </cell>
          <cell r="B4915" t="str">
            <v>TRATOR DE ESTEIRAS KOMATSU D65-E-8E 160HP - CHI NOTURNO (VU=5ANOS)</v>
          </cell>
          <cell r="C4915" t="str">
            <v>CHI-N</v>
          </cell>
          <cell r="D4915">
            <v>118.29</v>
          </cell>
        </row>
        <row r="4916">
          <cell r="A4916">
            <v>5851</v>
          </cell>
          <cell r="B4916" t="str">
            <v>TRATOR DE ESTEIRAS CATERPILLAR D6G 155HP / CHP DIURNO (VU=5ANOS)</v>
          </cell>
          <cell r="C4916" t="str">
            <v>CHP</v>
          </cell>
          <cell r="D4916">
            <v>254.6</v>
          </cell>
        </row>
        <row r="4917">
          <cell r="A4917">
            <v>5852</v>
          </cell>
          <cell r="B4917" t="str">
            <v>TRATOR DE ESTEIRAS CATERPILLAR D6G 155HP / CHP NOTURNO (VU=5ANOS)</v>
          </cell>
          <cell r="C4917" t="str">
            <v>CHP-N</v>
          </cell>
          <cell r="D4917">
            <v>261.27999999999997</v>
          </cell>
        </row>
        <row r="4918">
          <cell r="A4918">
            <v>5853</v>
          </cell>
          <cell r="B4918" t="str">
            <v>TRATOR DE ESTEIRAS CATERPILLAR D6G 155HP / CHI DIURNO (VU=5ANOS)</v>
          </cell>
          <cell r="C4918" t="str">
            <v>CHI</v>
          </cell>
          <cell r="D4918">
            <v>114.35</v>
          </cell>
        </row>
        <row r="4919">
          <cell r="A4919">
            <v>5854</v>
          </cell>
          <cell r="B4919" t="str">
            <v>TRATOR DE ESTEIRAS CATERPILLAR D6G 155HP / CHI NOTURNO (VU=5ANOS)</v>
          </cell>
          <cell r="C4919" t="str">
            <v>CHI-N</v>
          </cell>
          <cell r="D4919">
            <v>121.04</v>
          </cell>
        </row>
        <row r="4920">
          <cell r="A4920">
            <v>5855</v>
          </cell>
          <cell r="B4920" t="str">
            <v>TRATOR DE ESTEIRAS CATERPILLAR D8R 305HP / CHP DIURNO (VU=5ANOS)</v>
          </cell>
          <cell r="C4920" t="str">
            <v>CHP</v>
          </cell>
          <cell r="D4920">
            <v>605.4</v>
          </cell>
        </row>
        <row r="4921">
          <cell r="A4921">
            <v>5856</v>
          </cell>
          <cell r="B4921" t="str">
            <v>TRATOR DE ESTEIRAS CATERPILLAR D8R 305HP / CHP NOTURNO (VU=5ANOS)</v>
          </cell>
          <cell r="C4921" t="str">
            <v>CHP-N</v>
          </cell>
          <cell r="D4921">
            <v>612.09</v>
          </cell>
        </row>
        <row r="4922">
          <cell r="A4922">
            <v>5857</v>
          </cell>
          <cell r="B4922" t="str">
            <v>TRATOR DE ESTEIRAS CATERPILLAR D8R 305HP / CHI DIURNO (VU=5ANOS)</v>
          </cell>
          <cell r="C4922" t="str">
            <v>CHI</v>
          </cell>
          <cell r="D4922">
            <v>281.2</v>
          </cell>
        </row>
        <row r="4923">
          <cell r="A4923">
            <v>5858</v>
          </cell>
          <cell r="B4923" t="str">
            <v>TRATOR DE ESTEIRAS CATERPILLAR D8R 305HP / CHI NOTURNO (VU=5ANOS)</v>
          </cell>
          <cell r="C4923" t="str">
            <v>CHI-N</v>
          </cell>
          <cell r="D4923">
            <v>287.89</v>
          </cell>
        </row>
        <row r="4924">
          <cell r="A4924">
            <v>5860</v>
          </cell>
          <cell r="B4924" t="str">
            <v>TRATOR DE ESTEIRAS CATERPILLAR D4 125HP - CHP NOTURNO (VU=5ANOS)</v>
          </cell>
          <cell r="C4924" t="str">
            <v>CHP-N</v>
          </cell>
          <cell r="D4924">
            <v>162.91</v>
          </cell>
        </row>
        <row r="4925">
          <cell r="A4925">
            <v>5861</v>
          </cell>
          <cell r="B4925" t="str">
            <v>TRATOR DE ESTEIRAS CATERPILLAR D4 125HP - CHI DIURNO (VU=5ANOS)</v>
          </cell>
          <cell r="C4925" t="str">
            <v>CHI</v>
          </cell>
          <cell r="D4925">
            <v>70.12</v>
          </cell>
        </row>
        <row r="4926">
          <cell r="A4926">
            <v>5862</v>
          </cell>
          <cell r="B4926" t="str">
            <v>TRATOR DE ESTEIRAS CATERPILLAR D4 125HP - CHI NOTURNO (VU=5ANOS)</v>
          </cell>
          <cell r="C4926" t="str">
            <v>CHI-N</v>
          </cell>
          <cell r="D4926">
            <v>87.3</v>
          </cell>
        </row>
        <row r="4927">
          <cell r="A4927">
            <v>5863</v>
          </cell>
          <cell r="B4927" t="str">
            <v>ROLO COMPACTADOR VIBRATORIO LISO REBOCAVEL MULLER RV52L 5L/CHP DIURNO</v>
          </cell>
          <cell r="C4927" t="str">
            <v>CHP</v>
          </cell>
          <cell r="D4927">
            <v>49.06</v>
          </cell>
        </row>
        <row r="4928">
          <cell r="A4928">
            <v>5864</v>
          </cell>
          <cell r="B4928" t="str">
            <v>ROLO COMPACTADOR VIBRATORIO LISO REBOCAVEL MULLER RV52L 5L/CHP NOTURNO</v>
          </cell>
          <cell r="C4928" t="str">
            <v>CHP-N</v>
          </cell>
          <cell r="D4928">
            <v>51.11</v>
          </cell>
        </row>
        <row r="4929">
          <cell r="A4929">
            <v>5865</v>
          </cell>
          <cell r="B4929" t="str">
            <v>ROLO COMPACTADOR VIBRATORIO LISO REBOCAVEL MULLER RV52L 5L /CHI DIURNO</v>
          </cell>
          <cell r="C4929" t="str">
            <v>CHI</v>
          </cell>
          <cell r="D4929">
            <v>17.809999999999999</v>
          </cell>
        </row>
        <row r="4930">
          <cell r="A4930" t="str">
            <v>CÓDIGO</v>
          </cell>
          <cell r="B4930" t="str">
            <v>|D E S C R I Ç Ã O                                                   |UN</v>
          </cell>
          <cell r="C4930" t="str">
            <v>IDADE</v>
          </cell>
          <cell r="D4930" t="str">
            <v>|CUSTO TOTAL</v>
          </cell>
        </row>
        <row r="4931">
          <cell r="A4931" t="str">
            <v>ÍNCULO.....:</v>
          </cell>
          <cell r="B4931" t="str">
            <v>NACIONAL CAIXA</v>
          </cell>
        </row>
        <row r="4933">
          <cell r="A4933">
            <v>5866</v>
          </cell>
          <cell r="B4933" t="str">
            <v>ROLO COMPACTADOR VIBRATORIO LISO REBOCAVEL MULLER RV52L 5L/CHI NOTURNO</v>
          </cell>
          <cell r="C4933" t="str">
            <v>CHI-N</v>
          </cell>
          <cell r="D4933">
            <v>19.87</v>
          </cell>
        </row>
        <row r="4934">
          <cell r="A4934">
            <v>5867</v>
          </cell>
          <cell r="B4934" t="str">
            <v>ROLO TANDEM MULLER RT82H 60HP - CHP DIURNO</v>
          </cell>
          <cell r="C4934" t="str">
            <v>CHP</v>
          </cell>
          <cell r="D4934">
            <v>70.150000000000006</v>
          </cell>
        </row>
        <row r="4935">
          <cell r="A4935">
            <v>5868</v>
          </cell>
          <cell r="B4935" t="str">
            <v>ROLO TANDEM MULLER RT82H 60HP - CHP NOTURNO</v>
          </cell>
          <cell r="C4935" t="str">
            <v>CHP-N</v>
          </cell>
          <cell r="D4935">
            <v>72.2</v>
          </cell>
        </row>
        <row r="4936">
          <cell r="A4936">
            <v>5869</v>
          </cell>
          <cell r="B4936" t="str">
            <v>ROLO TANDEM MULLER RT82H 60HP - CHI DIURNO</v>
          </cell>
          <cell r="C4936" t="str">
            <v>CHI</v>
          </cell>
          <cell r="D4936">
            <v>29.74</v>
          </cell>
        </row>
        <row r="4937">
          <cell r="A4937">
            <v>5870</v>
          </cell>
          <cell r="B4937" t="str">
            <v>ROLO TANDEM MULLER RT82H 60HP - CHI NOTURNO</v>
          </cell>
          <cell r="C4937" t="str">
            <v>CHI-N</v>
          </cell>
          <cell r="D4937">
            <v>31.79</v>
          </cell>
        </row>
        <row r="4938">
          <cell r="A4938">
            <v>5871</v>
          </cell>
          <cell r="B4938" t="str">
            <v>ROLO COMPACTADOR AUTOPROPULSOR SOBRE PNEUS DYNAPAC CP221 145HP</v>
          </cell>
          <cell r="C4938" t="str">
            <v>CHP</v>
          </cell>
          <cell r="D4938">
            <v>121.79</v>
          </cell>
        </row>
        <row r="4939">
          <cell r="B4939" t="str">
            <v>CHP DIURNO</v>
          </cell>
        </row>
        <row r="4940">
          <cell r="A4940">
            <v>5872</v>
          </cell>
          <cell r="B4940" t="str">
            <v>ROLO COMPACTADOR AUTOPROPULSOR SOBRE PNEUS DYNAPAC CP221 145HP</v>
          </cell>
          <cell r="C4940" t="str">
            <v>CHP-N</v>
          </cell>
          <cell r="D4940">
            <v>123.85</v>
          </cell>
        </row>
        <row r="4941">
          <cell r="B4941" t="str">
            <v>CHP NOTURNO</v>
          </cell>
        </row>
        <row r="4942">
          <cell r="A4942">
            <v>5873</v>
          </cell>
          <cell r="B4942" t="str">
            <v>ROLO COMPACTADOR AUTOPROPULSOR SOBRE PNEUS DYNAPAC CP221 145HP</v>
          </cell>
          <cell r="C4942" t="str">
            <v>CHI</v>
          </cell>
          <cell r="D4942">
            <v>45.71</v>
          </cell>
        </row>
        <row r="4943">
          <cell r="B4943" t="str">
            <v>CHI DURNO</v>
          </cell>
        </row>
        <row r="4944">
          <cell r="A4944">
            <v>5874</v>
          </cell>
          <cell r="B4944" t="str">
            <v>ROLO COMPACTADOR AUTOPROPULSOR SOBRE PNEUS DYNAPAC CP221 145HP</v>
          </cell>
          <cell r="C4944" t="str">
            <v>CHI-N</v>
          </cell>
          <cell r="D4944">
            <v>47.76</v>
          </cell>
        </row>
        <row r="4945">
          <cell r="B4945" t="str">
            <v>CHI NOTURNO</v>
          </cell>
        </row>
        <row r="4946">
          <cell r="A4946">
            <v>5875</v>
          </cell>
          <cell r="B4946" t="str">
            <v>RETRO-ESCAVADEIRA SOBRE PNEUS  CASE 580H 74HP - CHP DIURNO</v>
          </cell>
          <cell r="C4946" t="str">
            <v>CHP</v>
          </cell>
          <cell r="D4946">
            <v>74.61</v>
          </cell>
        </row>
        <row r="4947">
          <cell r="A4947">
            <v>5876</v>
          </cell>
          <cell r="B4947" t="str">
            <v>RETRO-ESCAVADEIRA SOBRE PNEUS  CASE 580H 74HP - CHP NOTURNO</v>
          </cell>
          <cell r="C4947" t="str">
            <v>CHP-N</v>
          </cell>
          <cell r="D4947">
            <v>75.739999999999995</v>
          </cell>
        </row>
        <row r="4948">
          <cell r="A4948">
            <v>5877</v>
          </cell>
          <cell r="B4948" t="str">
            <v>RETRO-ESCAVADEIRA SOBRE PNEUS  CASE 580H 74HP - CHI DIURNO</v>
          </cell>
          <cell r="C4948" t="str">
            <v>CHI</v>
          </cell>
          <cell r="D4948">
            <v>29.18</v>
          </cell>
        </row>
        <row r="4949">
          <cell r="A4949">
            <v>5878</v>
          </cell>
          <cell r="B4949" t="str">
            <v>RETRO-ESCAVADEIRA SOBRE PNEUS  CASE 580H 74HP - CHI NOTURNO</v>
          </cell>
          <cell r="C4949" t="str">
            <v>CHI-N</v>
          </cell>
          <cell r="D4949">
            <v>30.31</v>
          </cell>
        </row>
        <row r="4950">
          <cell r="A4950">
            <v>5879</v>
          </cell>
          <cell r="B4950" t="str">
            <v>ROLO COMPACTADOR PE-DE-CARNEIRO REBOCAVEL 5T - CHP DIURNO</v>
          </cell>
          <cell r="C4950" t="str">
            <v>CHP</v>
          </cell>
          <cell r="D4950">
            <v>7.23</v>
          </cell>
        </row>
        <row r="4951">
          <cell r="A4951">
            <v>5880</v>
          </cell>
          <cell r="B4951" t="str">
            <v>ROLO COMPACTADOR PE-DE-CARNEIRO REBOCAVEL 5T - CHP NOTURNO</v>
          </cell>
          <cell r="C4951" t="str">
            <v>CHP-N</v>
          </cell>
          <cell r="D4951">
            <v>7.23</v>
          </cell>
        </row>
        <row r="4952">
          <cell r="A4952">
            <v>5881</v>
          </cell>
          <cell r="B4952" t="str">
            <v>ROLO COMPACTADOR PE-DE-CARNEIRO REBOCAVEL 5T - CHI DIURNO</v>
          </cell>
          <cell r="C4952" t="str">
            <v>CHI</v>
          </cell>
          <cell r="D4952">
            <v>5.42</v>
          </cell>
        </row>
        <row r="4953">
          <cell r="A4953">
            <v>5882</v>
          </cell>
          <cell r="B4953" t="str">
            <v>CAMINHAO CHASSI MERCEDES BENZ  L-2318/42 130HP C/EQUIP. LAMA ASFALTICA</v>
          </cell>
          <cell r="C4953" t="str">
            <v>CHP</v>
          </cell>
          <cell r="D4953">
            <v>110.21</v>
          </cell>
        </row>
        <row r="4954">
          <cell r="B4954" t="str">
            <v>CHP DIURNO</v>
          </cell>
        </row>
        <row r="4955">
          <cell r="A4955">
            <v>5883</v>
          </cell>
          <cell r="B4955" t="str">
            <v>CAMINHAO CHASSI MERCEDES BENZ  L-2318/42 130HP C/EQUIP. LAMA ASFALTICA</v>
          </cell>
          <cell r="C4955" t="str">
            <v>CHP-N</v>
          </cell>
          <cell r="D4955">
            <v>111.82</v>
          </cell>
        </row>
        <row r="4956">
          <cell r="B4956" t="str">
            <v>CHP NOTURNO</v>
          </cell>
        </row>
        <row r="4957">
          <cell r="A4957">
            <v>5884</v>
          </cell>
          <cell r="B4957" t="str">
            <v>CAMINHAO CHASSI MERCEDES BENZ  L-2318/42 130HP C/EQUIP. LAMA ASFALTICA</v>
          </cell>
          <cell r="C4957" t="str">
            <v>CHI</v>
          </cell>
          <cell r="D4957">
            <v>45.12</v>
          </cell>
        </row>
        <row r="4958">
          <cell r="B4958" t="str">
            <v>CHI DIURNO</v>
          </cell>
        </row>
        <row r="4959">
          <cell r="A4959">
            <v>5885</v>
          </cell>
          <cell r="B4959" t="str">
            <v>CAMINHAO CHASSI MERCEDES BENZ  L-2318/42 130HP C/EQUIP. LAMA ASFALTICA</v>
          </cell>
          <cell r="C4959" t="str">
            <v>CHI-N</v>
          </cell>
          <cell r="D4959">
            <v>46.73</v>
          </cell>
        </row>
        <row r="4960">
          <cell r="B4960" t="str">
            <v>CHI NOTURNO</v>
          </cell>
        </row>
        <row r="4961">
          <cell r="A4961" t="str">
            <v>CÓDIGO</v>
          </cell>
          <cell r="B4961" t="str">
            <v>|D E S C R I Ç Ã O                                                   |UN</v>
          </cell>
          <cell r="C4961" t="str">
            <v>IDADE</v>
          </cell>
          <cell r="D4961" t="str">
            <v>|CUSTO TOTAL</v>
          </cell>
        </row>
        <row r="4962">
          <cell r="A4962" t="str">
            <v>ÍNCULO.....:</v>
          </cell>
          <cell r="B4962" t="str">
            <v>NACIONAL CAIXA</v>
          </cell>
        </row>
        <row r="4964">
          <cell r="A4964">
            <v>5886</v>
          </cell>
          <cell r="B4964" t="str">
            <v>CAMINHAO PIPA FORD F12000 6000L 162HP C/BOMBA GASOLINA - CHP DIURNO</v>
          </cell>
          <cell r="C4964" t="str">
            <v>CHP</v>
          </cell>
          <cell r="D4964">
            <v>73.430000000000007</v>
          </cell>
        </row>
        <row r="4965">
          <cell r="A4965">
            <v>5887</v>
          </cell>
          <cell r="B4965" t="str">
            <v>CAMINHAO PIPA FORD F12000 6000L 162HP C/BOMBA GASOLINA - CHP NOTURNO</v>
          </cell>
          <cell r="C4965" t="str">
            <v>CHP-N</v>
          </cell>
          <cell r="D4965">
            <v>75.040000000000006</v>
          </cell>
        </row>
        <row r="4966">
          <cell r="A4966">
            <v>5888</v>
          </cell>
          <cell r="B4966" t="str">
            <v>CAMINHAO PIPA FORD F12000 6000L 162HP C/BOMBA GASOLINA - CHI DIURNO</v>
          </cell>
          <cell r="C4966" t="str">
            <v>CHI</v>
          </cell>
          <cell r="D4966">
            <v>26.9</v>
          </cell>
        </row>
        <row r="4967">
          <cell r="A4967">
            <v>5889</v>
          </cell>
          <cell r="B4967" t="str">
            <v>CAMINHAO PIPA FORD F12000 6000L 162HP C/BOMBA GASOLINA - CHI NOTURNO</v>
          </cell>
          <cell r="C4967" t="str">
            <v>CHI-N</v>
          </cell>
          <cell r="D4967">
            <v>28.51</v>
          </cell>
        </row>
        <row r="4968">
          <cell r="A4968">
            <v>5890</v>
          </cell>
          <cell r="B4968" t="str">
            <v>CAMINHAO CHASSI MERCEDES BENZ L2318/42 130HP - CHP DIURNO</v>
          </cell>
          <cell r="C4968" t="str">
            <v>CHP</v>
          </cell>
          <cell r="D4968">
            <v>89.15</v>
          </cell>
        </row>
        <row r="4969">
          <cell r="A4969">
            <v>5891</v>
          </cell>
          <cell r="B4969" t="str">
            <v>CAMINHAO CHASSI MERCEDES BENZ L2318/42 130HP - CHP NOTURNO</v>
          </cell>
          <cell r="C4969" t="str">
            <v>CHP-N</v>
          </cell>
          <cell r="D4969">
            <v>90.76</v>
          </cell>
        </row>
        <row r="4970">
          <cell r="A4970">
            <v>5892</v>
          </cell>
          <cell r="B4970" t="str">
            <v>CAMINHAO CHASSI MERCEDES BENZ L2318/42 130HP - CHI DIURNO</v>
          </cell>
          <cell r="C4970" t="str">
            <v>CHI</v>
          </cell>
          <cell r="D4970">
            <v>26.13</v>
          </cell>
        </row>
        <row r="4971">
          <cell r="A4971">
            <v>5893</v>
          </cell>
          <cell r="B4971" t="str">
            <v>CAMINHAO CHASSI MERCEDES BENZ L2318/42 130HP - CHI NOTURNO</v>
          </cell>
          <cell r="C4971" t="str">
            <v>CHI-N</v>
          </cell>
          <cell r="D4971">
            <v>27.74</v>
          </cell>
        </row>
        <row r="4972">
          <cell r="A4972">
            <v>5894</v>
          </cell>
          <cell r="B4972" t="str">
            <v>CAMINHAO CHASSI FORD F14000 162HP - CHP DIURNO</v>
          </cell>
          <cell r="C4972" t="str">
            <v>CHP</v>
          </cell>
          <cell r="D4972">
            <v>85.24</v>
          </cell>
        </row>
        <row r="4973">
          <cell r="A4973">
            <v>5895</v>
          </cell>
          <cell r="B4973" t="str">
            <v>CAMINHAO CHASSI FORD F14000 162HP - CHP NOTURNO</v>
          </cell>
          <cell r="C4973" t="str">
            <v>CHP-N</v>
          </cell>
          <cell r="D4973">
            <v>86.85</v>
          </cell>
        </row>
        <row r="4974">
          <cell r="A4974">
            <v>5896</v>
          </cell>
          <cell r="B4974" t="str">
            <v>CAMINHAO CHASSI FORD F14000 162HP - CHI DIURNO</v>
          </cell>
          <cell r="C4974" t="str">
            <v>CHI</v>
          </cell>
          <cell r="D4974">
            <v>25.79</v>
          </cell>
        </row>
        <row r="4975">
          <cell r="A4975">
            <v>5897</v>
          </cell>
          <cell r="B4975" t="str">
            <v>CAMINHAO CHASSI FORD F14000 162HP - CHI NOTURNO</v>
          </cell>
          <cell r="C4975" t="str">
            <v>CHI-N</v>
          </cell>
          <cell r="D4975">
            <v>27.39</v>
          </cell>
        </row>
        <row r="4976">
          <cell r="A4976">
            <v>5898</v>
          </cell>
          <cell r="B4976" t="str">
            <v>CAMINHAO PIPA FORD F12000 142HP 6000L (VU=6ANOS/12000H) -CHP NOTURNO</v>
          </cell>
          <cell r="C4976" t="str">
            <v>CHP-N</v>
          </cell>
          <cell r="D4976">
            <v>92.33</v>
          </cell>
        </row>
        <row r="4977">
          <cell r="A4977">
            <v>5899</v>
          </cell>
          <cell r="B4977" t="str">
            <v>CAMINHAO PIPA FORD F12000 142HP 6000L (VU=6ANOS/12000H) -CHI DIURNO</v>
          </cell>
          <cell r="C4977" t="str">
            <v>CHI</v>
          </cell>
          <cell r="D4977">
            <v>22.26</v>
          </cell>
        </row>
        <row r="4978">
          <cell r="A4978">
            <v>5900</v>
          </cell>
          <cell r="B4978" t="str">
            <v>CAMINHAO PIPA FORD F12000 142HP 6000L (VU=6ANOS/12000H) -CHI NOTURNO</v>
          </cell>
          <cell r="C4978" t="str">
            <v>CHI-N</v>
          </cell>
          <cell r="D4978">
            <v>26.1</v>
          </cell>
        </row>
        <row r="4979">
          <cell r="A4979">
            <v>5901</v>
          </cell>
          <cell r="B4979" t="str">
            <v>CAMINHAO PIPA FORD F14000 10.000L C/BOMBA GASOLINA E IRRIGADEIRA</v>
          </cell>
          <cell r="C4979" t="str">
            <v>CHP</v>
          </cell>
          <cell r="D4979">
            <v>86.94</v>
          </cell>
        </row>
        <row r="4980">
          <cell r="B4980" t="str">
            <v>CHP DIURNO</v>
          </cell>
        </row>
        <row r="4981">
          <cell r="A4981">
            <v>5902</v>
          </cell>
          <cell r="B4981" t="str">
            <v>CAMINHAO PIPA FORD F14000 10.000L C/BOMBA GASOLINA E IRRIGADEIRA</v>
          </cell>
          <cell r="C4981" t="str">
            <v>CHP-N</v>
          </cell>
          <cell r="D4981">
            <v>88.55</v>
          </cell>
        </row>
        <row r="4982">
          <cell r="B4982" t="str">
            <v>CHP NOTURNO</v>
          </cell>
        </row>
        <row r="4983">
          <cell r="A4983">
            <v>5903</v>
          </cell>
          <cell r="B4983" t="str">
            <v>CAMINHAO PIPA FORD F14000 10.000L C/BOMBA GASOLINA E IRRIGADEIRA</v>
          </cell>
          <cell r="C4983" t="str">
            <v>CHI</v>
          </cell>
          <cell r="D4983">
            <v>26.16</v>
          </cell>
        </row>
        <row r="4984">
          <cell r="B4984" t="str">
            <v>CHI DIURNO</v>
          </cell>
        </row>
        <row r="4985">
          <cell r="A4985">
            <v>5904</v>
          </cell>
          <cell r="B4985" t="str">
            <v>CAMINHAO PIPA FORD F14000 10.000L C/BOMBA GASOLINA E IRRIGADEIRA</v>
          </cell>
          <cell r="C4985" t="str">
            <v>CHI-N</v>
          </cell>
          <cell r="D4985">
            <v>27.77</v>
          </cell>
        </row>
        <row r="4986">
          <cell r="B4986" t="str">
            <v>CHI NOTURNO</v>
          </cell>
        </row>
        <row r="4987">
          <cell r="A4987">
            <v>5905</v>
          </cell>
          <cell r="B4987" t="str">
            <v>DISTRIBUIDOR DE AGREGADOS REBOCAVEL EA12 - CHP DIURNO</v>
          </cell>
          <cell r="C4987" t="str">
            <v>CHP</v>
          </cell>
          <cell r="D4987">
            <v>10.88</v>
          </cell>
        </row>
        <row r="4988">
          <cell r="A4988">
            <v>5906</v>
          </cell>
          <cell r="B4988" t="str">
            <v>DISTRIBUIDOR DE AGREGADOS REBOCAVEL EA12 - CHP NOTURNO</v>
          </cell>
          <cell r="C4988" t="str">
            <v>CHP-N</v>
          </cell>
          <cell r="D4988">
            <v>10.88</v>
          </cell>
        </row>
        <row r="4989">
          <cell r="A4989">
            <v>5907</v>
          </cell>
          <cell r="B4989" t="str">
            <v>DISTRIBUIDOR DE AGREGADOS REBOCAVEL EA12 - CHI DIURNO</v>
          </cell>
          <cell r="C4989" t="str">
            <v>CHI</v>
          </cell>
          <cell r="D4989">
            <v>7.98</v>
          </cell>
        </row>
        <row r="4990">
          <cell r="A4990">
            <v>5908</v>
          </cell>
          <cell r="B4990" t="str">
            <v>DISTRIBUIDOR DE AGREGADOS REBOCAVEL EA12 - CHI NOTURNO</v>
          </cell>
          <cell r="C4990" t="str">
            <v>CHI-N</v>
          </cell>
          <cell r="D4990">
            <v>7.98</v>
          </cell>
        </row>
        <row r="4991">
          <cell r="A4991">
            <v>5909</v>
          </cell>
          <cell r="B4991" t="str">
            <v>DISTRIBUIDOR DE BETUME REBOCAV C/AQUECEDOR 1200/2100L C/BOMBA 3,4CV</v>
          </cell>
          <cell r="C4991" t="str">
            <v>CHP</v>
          </cell>
          <cell r="D4991">
            <v>46.23</v>
          </cell>
        </row>
        <row r="4992">
          <cell r="A4992" t="str">
            <v>CÓDIGO</v>
          </cell>
          <cell r="B4992" t="str">
            <v>|D E S C R I Ç Ã O                                                   |UN</v>
          </cell>
          <cell r="C4992" t="str">
            <v>IDADE</v>
          </cell>
          <cell r="D4992" t="str">
            <v>|CUSTO TOTAL</v>
          </cell>
        </row>
        <row r="4993">
          <cell r="A4993" t="str">
            <v>ÍNCULO.....:</v>
          </cell>
          <cell r="B4993" t="str">
            <v>NACIONAL CAIXA</v>
          </cell>
        </row>
        <row r="4995">
          <cell r="B4995" t="str">
            <v>CHP DIURNO</v>
          </cell>
        </row>
        <row r="4996">
          <cell r="A4996">
            <v>5910</v>
          </cell>
          <cell r="B4996" t="str">
            <v>DISTRIBUIDOR DE BETUME REBOCAV C/AQUECEDOR 1200/2100L C/BOMBA 3,4CV</v>
          </cell>
          <cell r="C4996" t="str">
            <v>CHP-N</v>
          </cell>
          <cell r="D4996">
            <v>46.24</v>
          </cell>
        </row>
        <row r="4997">
          <cell r="B4997" t="str">
            <v>CHP NOTURNO</v>
          </cell>
        </row>
        <row r="4998">
          <cell r="A4998">
            <v>5911</v>
          </cell>
          <cell r="B4998" t="str">
            <v>DISTRIBUIDOR DE BETUME REBOCAV C/AQUECEDOR 1200/2100L C/BOMBA 3,4CV</v>
          </cell>
          <cell r="C4998" t="str">
            <v>CHI</v>
          </cell>
          <cell r="D4998">
            <v>9.35</v>
          </cell>
        </row>
        <row r="4999">
          <cell r="B4999" t="str">
            <v>CHI DIURNO</v>
          </cell>
        </row>
        <row r="5000">
          <cell r="A5000">
            <v>5912</v>
          </cell>
          <cell r="B5000" t="str">
            <v>DISTRIBUIDOR DE BETUME REBOCAV C/AQUECEDOR 1200/2100L C/BOMBA 3,4CV</v>
          </cell>
          <cell r="C5000" t="str">
            <v>CHI-N</v>
          </cell>
          <cell r="D5000">
            <v>9.36</v>
          </cell>
        </row>
        <row r="5001">
          <cell r="B5001" t="str">
            <v>CHI NOTURNO</v>
          </cell>
        </row>
        <row r="5002">
          <cell r="A5002">
            <v>5913</v>
          </cell>
          <cell r="B5002" t="str">
            <v>DISTRIBUIDOR DE ASFALTO CAP 5000L SOBRE CAM.CHASSIS FORD F-14000 142HP</v>
          </cell>
          <cell r="C5002" t="str">
            <v>CHP</v>
          </cell>
          <cell r="D5002">
            <v>158.61000000000001</v>
          </cell>
        </row>
        <row r="5003">
          <cell r="B5003" t="str">
            <v>CHP DIURNO</v>
          </cell>
        </row>
        <row r="5004">
          <cell r="A5004">
            <v>5914</v>
          </cell>
          <cell r="B5004" t="str">
            <v>DISTRIBUIDOR DE ASFALTO CAP 5000L SOBRE CAM.CHASSIS FORD F-14000 142HP</v>
          </cell>
          <cell r="C5004" t="str">
            <v>CHP-N</v>
          </cell>
          <cell r="D5004">
            <v>161.83000000000001</v>
          </cell>
        </row>
        <row r="5005">
          <cell r="B5005" t="str">
            <v>CHP NOTURNO</v>
          </cell>
        </row>
        <row r="5006">
          <cell r="A5006">
            <v>5915</v>
          </cell>
          <cell r="B5006" t="str">
            <v>DISTRIBUIDOR DE ASFALTO CAP 5000L SOBRE CAM.CHASSIS FORD F-14000 142HP</v>
          </cell>
          <cell r="C5006" t="str">
            <v>CHI</v>
          </cell>
          <cell r="D5006">
            <v>59.3</v>
          </cell>
        </row>
        <row r="5007">
          <cell r="B5007" t="str">
            <v>CHI DIURNO</v>
          </cell>
        </row>
        <row r="5008">
          <cell r="A5008">
            <v>5916</v>
          </cell>
          <cell r="B5008" t="str">
            <v>DISTRIBUIDOR DE ASFALTO CAP 5000L SOBRE CAM.CHASSIS FORD F-14000 142HP</v>
          </cell>
          <cell r="C5008" t="str">
            <v>CHI-N</v>
          </cell>
          <cell r="D5008">
            <v>62.51</v>
          </cell>
        </row>
        <row r="5009">
          <cell r="B5009" t="str">
            <v>CHI NOTURNO</v>
          </cell>
        </row>
        <row r="5010">
          <cell r="A5010">
            <v>5917</v>
          </cell>
          <cell r="B5010" t="str">
            <v>ESCAVADEIRA HIDRAULICA SOBRE ESTEIRAS CASE 80CR 93HP- CHP DIURNO</v>
          </cell>
          <cell r="C5010" t="str">
            <v>CHP</v>
          </cell>
          <cell r="D5010">
            <v>139.22999999999999</v>
          </cell>
        </row>
        <row r="5011">
          <cell r="A5011">
            <v>5918</v>
          </cell>
          <cell r="B5011" t="str">
            <v>ESCAVADEIRA HIDRAULICA SOBRE ESTEIRAS CASE 80CR 93HP - CHP NOTURNO</v>
          </cell>
          <cell r="C5011" t="str">
            <v>CHP-N</v>
          </cell>
          <cell r="D5011">
            <v>140.36000000000001</v>
          </cell>
        </row>
        <row r="5012">
          <cell r="A5012">
            <v>5919</v>
          </cell>
          <cell r="B5012" t="str">
            <v>ESCAVADEIRA HIDRAULICA SOBRE ESTEIRAS CASE 80CR 93HP - CHI DIURNO</v>
          </cell>
          <cell r="C5012" t="str">
            <v>CHI</v>
          </cell>
          <cell r="D5012">
            <v>66.92</v>
          </cell>
        </row>
        <row r="5013">
          <cell r="A5013">
            <v>5920</v>
          </cell>
          <cell r="B5013" t="str">
            <v>ESCAVADEIRA HIDRAULICA SOBRE ESTEIRAS CASE 80CR 93HP - CHI NOTURNO</v>
          </cell>
          <cell r="C5013" t="str">
            <v>CHI-N</v>
          </cell>
          <cell r="D5013">
            <v>68.05</v>
          </cell>
        </row>
        <row r="5014">
          <cell r="A5014">
            <v>5921</v>
          </cell>
          <cell r="B5014" t="str">
            <v>GRADE ARADORA C/20 DISCOS 24" SOBRE PNEUS - CHP DIURNO</v>
          </cell>
          <cell r="C5014" t="str">
            <v>CHP</v>
          </cell>
          <cell r="D5014">
            <v>4</v>
          </cell>
        </row>
        <row r="5015">
          <cell r="A5015">
            <v>5922</v>
          </cell>
          <cell r="B5015" t="str">
            <v>GRADE ARADORA C/20 DISCOS 24" SOBRE PNEUS - CHP NOTURNO</v>
          </cell>
          <cell r="C5015" t="str">
            <v>CHP-N</v>
          </cell>
          <cell r="D5015">
            <v>4</v>
          </cell>
        </row>
        <row r="5016">
          <cell r="A5016">
            <v>5923</v>
          </cell>
          <cell r="B5016" t="str">
            <v>GRADE ARADORA C/20 DISCOS 24" SOBRE PNEUS - CHI DIURNO</v>
          </cell>
          <cell r="C5016" t="str">
            <v>CHI</v>
          </cell>
          <cell r="D5016">
            <v>3</v>
          </cell>
        </row>
        <row r="5017">
          <cell r="A5017">
            <v>5924</v>
          </cell>
          <cell r="B5017" t="str">
            <v>LANCA ELEVATORIA KABI-GIRAFA KLE-24/3 SOBRE CAM.CHASSI MB L-2318 130HP</v>
          </cell>
          <cell r="C5017" t="str">
            <v>CHP</v>
          </cell>
          <cell r="D5017">
            <v>273.10000000000002</v>
          </cell>
        </row>
        <row r="5018">
          <cell r="B5018" t="str">
            <v>CHP DIURNO</v>
          </cell>
        </row>
        <row r="5019">
          <cell r="A5019">
            <v>5925</v>
          </cell>
          <cell r="B5019" t="str">
            <v>LANCA ELEVATORIA KABI-GIRAFA KLE-24/3 SOBRE CAM.CHASSI MB L-2318 130HP</v>
          </cell>
          <cell r="C5019" t="str">
            <v>CHP-N</v>
          </cell>
          <cell r="D5019">
            <v>274.7</v>
          </cell>
        </row>
        <row r="5020">
          <cell r="B5020" t="str">
            <v>CHP NOTURNO</v>
          </cell>
        </row>
        <row r="5021">
          <cell r="A5021">
            <v>5926</v>
          </cell>
          <cell r="B5021" t="str">
            <v>LANCA ELEVATORIA KABI-GIRAFA KLE-24/3 SOBRE CAM.CHASSI MB L-2318 130HP</v>
          </cell>
          <cell r="C5021" t="str">
            <v>CHI</v>
          </cell>
          <cell r="D5021">
            <v>151.80000000000001</v>
          </cell>
        </row>
        <row r="5022">
          <cell r="B5022" t="str">
            <v>CHI DIURNO</v>
          </cell>
        </row>
        <row r="5023">
          <cell r="A5023" t="str">
            <v>CÓDIGO</v>
          </cell>
          <cell r="B5023" t="str">
            <v>|D E S C R I Ç Ã O                                                   |UN</v>
          </cell>
          <cell r="C5023" t="str">
            <v>IDADE</v>
          </cell>
          <cell r="D5023" t="str">
            <v>|CUSTO TOTAL</v>
          </cell>
        </row>
        <row r="5024">
          <cell r="A5024" t="str">
            <v>ÍNCULO.....:</v>
          </cell>
          <cell r="B5024" t="str">
            <v>NACIONAL CAIXA</v>
          </cell>
        </row>
        <row r="5026">
          <cell r="A5026">
            <v>5927</v>
          </cell>
          <cell r="B5026" t="str">
            <v>LANCA ELEVATORIA KABI-GIRAFA KLE-24/3 SOBRE CAM.CHASSI MB L-2318 130HP</v>
          </cell>
          <cell r="C5026" t="str">
            <v>CHI-N</v>
          </cell>
          <cell r="D5026">
            <v>153.41</v>
          </cell>
        </row>
        <row r="5027">
          <cell r="B5027" t="str">
            <v>CHI NOTURNO</v>
          </cell>
        </row>
        <row r="5028">
          <cell r="A5028">
            <v>5928</v>
          </cell>
          <cell r="B5028" t="str">
            <v>GUINDASTE MUNK C/CESTO 640/18 SOBRE CAM.CARROCERIA FORD F14000 162HP</v>
          </cell>
          <cell r="C5028" t="str">
            <v>CHP</v>
          </cell>
          <cell r="D5028">
            <v>96.64</v>
          </cell>
        </row>
        <row r="5029">
          <cell r="B5029" t="str">
            <v>CHP DIURNO</v>
          </cell>
        </row>
        <row r="5030">
          <cell r="A5030">
            <v>5929</v>
          </cell>
          <cell r="B5030" t="str">
            <v>GUINDASTE MUNK C/CESTO 640/18 SOBRE CAM.CARROCERIA FORD F14000 162HP</v>
          </cell>
          <cell r="C5030" t="str">
            <v>CHP-N</v>
          </cell>
          <cell r="D5030">
            <v>98.25</v>
          </cell>
        </row>
        <row r="5031">
          <cell r="B5031" t="str">
            <v>CHP NOTURNO</v>
          </cell>
        </row>
        <row r="5032">
          <cell r="A5032">
            <v>5930</v>
          </cell>
          <cell r="B5032" t="str">
            <v>GUINDASTE MUNK C/CESTO 640/18 SOBRE CAM.CARROCERIA FORD F14000 162HP</v>
          </cell>
          <cell r="C5032" t="str">
            <v>CHI</v>
          </cell>
          <cell r="D5032">
            <v>33.51</v>
          </cell>
        </row>
        <row r="5033">
          <cell r="B5033" t="str">
            <v>CHI DIURNO</v>
          </cell>
        </row>
        <row r="5034">
          <cell r="A5034">
            <v>5931</v>
          </cell>
          <cell r="B5034" t="str">
            <v>GUINDASTE MUNK C/CESTO 640/18 SOBRE CAM.CARROCERIA FORD F14000 162HP</v>
          </cell>
          <cell r="C5034" t="str">
            <v>CHI-N</v>
          </cell>
          <cell r="D5034">
            <v>35.119999999999997</v>
          </cell>
        </row>
        <row r="5035">
          <cell r="B5035" t="str">
            <v>CHI NOTURNO</v>
          </cell>
        </row>
        <row r="5036">
          <cell r="A5036">
            <v>5932</v>
          </cell>
          <cell r="B5036" t="str">
            <v>MOTONIVELADORA CATERPILLAR 120 140HP (VU=6ANOS) - CHP DIURNO</v>
          </cell>
          <cell r="C5036" t="str">
            <v>CHP</v>
          </cell>
          <cell r="D5036">
            <v>159.47999999999999</v>
          </cell>
        </row>
        <row r="5037">
          <cell r="A5037">
            <v>5933</v>
          </cell>
          <cell r="B5037" t="str">
            <v>MOTONIVELADORA CATERPILLAR 120 140HP (VU=6ANOS) - CHP NOTURNO</v>
          </cell>
          <cell r="C5037" t="str">
            <v>CHP-N</v>
          </cell>
          <cell r="D5037">
            <v>166.16</v>
          </cell>
        </row>
        <row r="5038">
          <cell r="A5038">
            <v>5934</v>
          </cell>
          <cell r="B5038" t="str">
            <v>MOTONIVELADORA CATERPILLAR 120 140HP (VU=6ANOS) - CHI DIURNO</v>
          </cell>
          <cell r="C5038" t="str">
            <v>CHI</v>
          </cell>
          <cell r="D5038">
            <v>69.48</v>
          </cell>
        </row>
        <row r="5039">
          <cell r="A5039">
            <v>5935</v>
          </cell>
          <cell r="B5039" t="str">
            <v>MOTONIVELADORA CATERPILLAR 120 140HP (VU=6ANOS) - CHI NOTURNO</v>
          </cell>
          <cell r="C5039" t="str">
            <v>CHI-N</v>
          </cell>
          <cell r="D5039">
            <v>76.16</v>
          </cell>
        </row>
        <row r="5040">
          <cell r="A5040">
            <v>5936</v>
          </cell>
          <cell r="B5040" t="str">
            <v>MOTOSCRAPER 621 270HP (VU=8ANOS/16.000H) - CHP DIURNO</v>
          </cell>
          <cell r="C5040" t="str">
            <v>CHP</v>
          </cell>
          <cell r="D5040">
            <v>401.81</v>
          </cell>
        </row>
        <row r="5041">
          <cell r="A5041">
            <v>5937</v>
          </cell>
          <cell r="B5041" t="str">
            <v>MOTOSCRAPER 621 270HP (VU=8ANOS/16.000H) - CHP NOTURNO</v>
          </cell>
          <cell r="C5041" t="str">
            <v>CHP-N</v>
          </cell>
          <cell r="D5041">
            <v>402.94</v>
          </cell>
        </row>
        <row r="5042">
          <cell r="A5042">
            <v>5938</v>
          </cell>
          <cell r="B5042" t="str">
            <v>MOTOSCRAPER 621 270HP (VU=8ANOS/16.000H) - CHI DIURNO</v>
          </cell>
          <cell r="C5042" t="str">
            <v>CHI</v>
          </cell>
          <cell r="D5042">
            <v>194.29</v>
          </cell>
        </row>
        <row r="5043">
          <cell r="A5043">
            <v>5939</v>
          </cell>
          <cell r="B5043" t="str">
            <v>MOTOSCRAPER 621 270HP (VU=8ANOS/16.000H) - CHI NOTURNO</v>
          </cell>
          <cell r="C5043" t="str">
            <v>CHI-N</v>
          </cell>
          <cell r="D5043">
            <v>195.42</v>
          </cell>
        </row>
        <row r="5044">
          <cell r="A5044">
            <v>5940</v>
          </cell>
          <cell r="B5044" t="str">
            <v>PA-CARREGADEIRA SOBRE PNEUS CAT 924 105HP (VU=5ANOS) - CHP DIURNO</v>
          </cell>
          <cell r="C5044" t="str">
            <v>CHP</v>
          </cell>
          <cell r="D5044">
            <v>132.44</v>
          </cell>
        </row>
        <row r="5045">
          <cell r="A5045">
            <v>5941</v>
          </cell>
          <cell r="B5045" t="str">
            <v>PA-CARREGADEIRA SOBRE PNEUS CAT 924 105HP (VU=5ANOS) - CHP NOTURNO</v>
          </cell>
          <cell r="C5045" t="str">
            <v>CHP-N</v>
          </cell>
          <cell r="D5045">
            <v>133.57</v>
          </cell>
        </row>
        <row r="5046">
          <cell r="A5046">
            <v>5942</v>
          </cell>
          <cell r="B5046" t="str">
            <v>PA-CARREGADEIRA SOBRE PNEUS CAT 924 105HP (VU=5ANOS) - CHI DIURNO</v>
          </cell>
          <cell r="C5046" t="str">
            <v>CHI</v>
          </cell>
          <cell r="D5046">
            <v>56.26</v>
          </cell>
        </row>
        <row r="5047">
          <cell r="A5047">
            <v>5943</v>
          </cell>
          <cell r="B5047" t="str">
            <v>PA-CARREGADEIRA SOBRE PNEUS CAT 924 105HP (VU=5ANOS) - CHI NOTURNO</v>
          </cell>
          <cell r="C5047" t="str">
            <v>CHI-N</v>
          </cell>
          <cell r="D5047">
            <v>57.39</v>
          </cell>
        </row>
        <row r="5048">
          <cell r="A5048">
            <v>5944</v>
          </cell>
          <cell r="B5048" t="str">
            <v>PA-CARREGADEIRA SOBRE PNEUS CATERPILLAR 950 170HP- CHP DIURNO</v>
          </cell>
          <cell r="C5048" t="str">
            <v>CHP</v>
          </cell>
          <cell r="D5048">
            <v>228.16</v>
          </cell>
        </row>
        <row r="5049">
          <cell r="A5049">
            <v>5945</v>
          </cell>
          <cell r="B5049" t="str">
            <v>PA-CARREGADEIRA SOBRE PNEUS CATERPILLAR 950 170HP - CHP NOTURNO</v>
          </cell>
          <cell r="C5049" t="str">
            <v>CHP-N</v>
          </cell>
          <cell r="D5049">
            <v>234.85</v>
          </cell>
        </row>
        <row r="5050">
          <cell r="A5050">
            <v>5946</v>
          </cell>
          <cell r="B5050" t="str">
            <v>PA-CARREGADEIRA SOBRE PNEUS CATERPILLAR 950 170HP(VU=5ANOS)-CHI DIURNO</v>
          </cell>
          <cell r="C5050" t="str">
            <v>CHI</v>
          </cell>
          <cell r="D5050">
            <v>95.66</v>
          </cell>
        </row>
        <row r="5051">
          <cell r="A5051">
            <v>5947</v>
          </cell>
          <cell r="B5051" t="str">
            <v>PA-CARREGADEIRA SOBRE PNEUS CATERPILLAR 950 170HP(VU=5ANOS)-CHI NOTURN</v>
          </cell>
          <cell r="C5051" t="str">
            <v>CHI-N</v>
          </cell>
          <cell r="D5051">
            <v>102.34</v>
          </cell>
        </row>
        <row r="5052">
          <cell r="A5052">
            <v>5948</v>
          </cell>
          <cell r="B5052" t="str">
            <v>ROLO COMPACTADOR MULLER TR14H 68HP - CHP DIURNO</v>
          </cell>
          <cell r="C5052" t="str">
            <v>CHP</v>
          </cell>
          <cell r="D5052">
            <v>88.11</v>
          </cell>
        </row>
        <row r="5053">
          <cell r="A5053">
            <v>5949</v>
          </cell>
          <cell r="B5053" t="str">
            <v>ROLO COMPACTADOR MULLER TR14H 68HP - CHP NOTURNO</v>
          </cell>
          <cell r="C5053" t="str">
            <v>CHP-N</v>
          </cell>
          <cell r="D5053">
            <v>83.03</v>
          </cell>
        </row>
        <row r="5054">
          <cell r="A5054" t="str">
            <v>CÓDIGO</v>
          </cell>
          <cell r="B5054" t="str">
            <v>|D E S C R I Ç Ã O                                                   |UN</v>
          </cell>
          <cell r="C5054" t="str">
            <v>IDADE</v>
          </cell>
          <cell r="D5054" t="str">
            <v>|CUSTO TOTAL</v>
          </cell>
        </row>
        <row r="5055">
          <cell r="A5055" t="str">
            <v>ÍNCULO.....:</v>
          </cell>
          <cell r="B5055" t="str">
            <v>NACIONAL CAIXA</v>
          </cell>
        </row>
        <row r="5057">
          <cell r="A5057">
            <v>5951</v>
          </cell>
          <cell r="B5057" t="str">
            <v>ROLO COMPACTADOR MULLER TR14H 68HP - CHI NOTURNO</v>
          </cell>
          <cell r="C5057" t="str">
            <v>CHI-N</v>
          </cell>
          <cell r="D5057">
            <v>38.56</v>
          </cell>
        </row>
        <row r="5058">
          <cell r="A5058">
            <v>5952</v>
          </cell>
          <cell r="B5058" t="str">
            <v>MARTELETE OU ROMPEDOR ATLAS COPCO TEX 31 - CHI DIURNO</v>
          </cell>
          <cell r="C5058" t="str">
            <v>CHI</v>
          </cell>
          <cell r="D5058">
            <v>7.25</v>
          </cell>
        </row>
        <row r="5059">
          <cell r="A5059">
            <v>5953</v>
          </cell>
          <cell r="B5059" t="str">
            <v>COMPRESSOR ATLAS COPCO XA80 170PCM 80HP - CHP DIURNO</v>
          </cell>
          <cell r="C5059" t="str">
            <v>CHP</v>
          </cell>
          <cell r="D5059">
            <v>48.68</v>
          </cell>
        </row>
        <row r="5060">
          <cell r="A5060">
            <v>5954</v>
          </cell>
          <cell r="B5060" t="str">
            <v>COMPRESSOR ATLAS COPCO XA80 170PCM 80HP - CHI DIURNO</v>
          </cell>
          <cell r="C5060" t="str">
            <v>CHI</v>
          </cell>
          <cell r="D5060">
            <v>15.9</v>
          </cell>
        </row>
        <row r="5061">
          <cell r="A5061">
            <v>5955</v>
          </cell>
          <cell r="B5061" t="str">
            <v>BOMBA SUBMERSA ELETRICA MONOFASICA LEAO HT4C-10 3CV - CHP DIURNO</v>
          </cell>
          <cell r="C5061" t="str">
            <v>CHP</v>
          </cell>
          <cell r="D5061">
            <v>1.3</v>
          </cell>
        </row>
        <row r="5062">
          <cell r="A5062">
            <v>5957</v>
          </cell>
          <cell r="B5062" t="str">
            <v>COMPACTADOR DE PLACA VIBRATORIA VIBRO-DYNAPAC DIESEL CM13 4HP</v>
          </cell>
          <cell r="C5062" t="str">
            <v>CHP</v>
          </cell>
          <cell r="D5062">
            <v>19.170000000000002</v>
          </cell>
        </row>
        <row r="5063">
          <cell r="B5063" t="str">
            <v>CHP DIURNO</v>
          </cell>
        </row>
        <row r="5064">
          <cell r="A5064">
            <v>5958</v>
          </cell>
          <cell r="B5064" t="str">
            <v>COMPACTADOR DE PLACA VIBRATORIA VIBRO-DYNAPAC DIESEL CM13 4HP</v>
          </cell>
          <cell r="C5064" t="str">
            <v>CHP-N</v>
          </cell>
          <cell r="D5064">
            <v>19.170000000000002</v>
          </cell>
        </row>
        <row r="5065">
          <cell r="B5065" t="str">
            <v>CHP NOTURNO</v>
          </cell>
        </row>
        <row r="5066">
          <cell r="A5066">
            <v>5959</v>
          </cell>
          <cell r="B5066" t="str">
            <v>COMPACTADOR DE PLACA VIBRATORIA VIBRO-DYNAPAC DIESEL CM13 4HP</v>
          </cell>
          <cell r="C5066" t="str">
            <v>CHI</v>
          </cell>
          <cell r="D5066">
            <v>16.11</v>
          </cell>
        </row>
        <row r="5067">
          <cell r="B5067" t="str">
            <v>CHI DIURNO</v>
          </cell>
        </row>
        <row r="5068">
          <cell r="A5068">
            <v>5960</v>
          </cell>
          <cell r="B5068" t="str">
            <v>COMPACTADOR DE PLACA VIBRATORIA VIBRO-DYNAPAC DIESEL CM13 4HP</v>
          </cell>
          <cell r="C5068" t="str">
            <v>CHI-N</v>
          </cell>
          <cell r="D5068">
            <v>16.11</v>
          </cell>
        </row>
        <row r="5069">
          <cell r="B5069" t="str">
            <v>CHI NOTURNO</v>
          </cell>
        </row>
        <row r="5070">
          <cell r="A5070">
            <v>5961</v>
          </cell>
          <cell r="B5070" t="str">
            <v>CAMINHAO BASCULANTE FORD F-14000 162HP 6M3 (VU=5ANOS) - CHI DIURNO</v>
          </cell>
          <cell r="C5070" t="str">
            <v>CHI</v>
          </cell>
          <cell r="D5070">
            <v>26.31</v>
          </cell>
        </row>
        <row r="5071">
          <cell r="A5071">
            <v>5965</v>
          </cell>
          <cell r="B5071" t="str">
            <v>TANQUE FIXO CILIND HORIZ ISOLADO FERLEX 10.000L P/ASFALTO - CHI DIURNO</v>
          </cell>
          <cell r="C5071" t="str">
            <v>CHI</v>
          </cell>
          <cell r="D5071">
            <v>5.76</v>
          </cell>
        </row>
        <row r="5072">
          <cell r="A5072">
            <v>6156</v>
          </cell>
          <cell r="B5072" t="str">
            <v>CAMINHAO BASCULANTE FORD F-12000 12T 142HP (VU=5ANOS) - CHI DIURNO</v>
          </cell>
          <cell r="C5072" t="str">
            <v>CHI</v>
          </cell>
          <cell r="D5072">
            <v>26.35</v>
          </cell>
        </row>
        <row r="5073">
          <cell r="A5073">
            <v>6174</v>
          </cell>
          <cell r="B5073" t="str">
            <v>CAMINHAO BASCULANTE MERCEDES BENZ 1418/42  184HP  - CHP DIURNO</v>
          </cell>
          <cell r="C5073" t="str">
            <v>CHP</v>
          </cell>
          <cell r="D5073">
            <v>127.81</v>
          </cell>
        </row>
        <row r="5074">
          <cell r="A5074">
            <v>6175</v>
          </cell>
          <cell r="B5074" t="str">
            <v>CAMINHAO BASCULANTE MB-1418/42 184HP (VU=5ANOS)/DEPRECIACAO E JUROS</v>
          </cell>
          <cell r="C5074" t="str">
            <v>CHI</v>
          </cell>
          <cell r="D5074">
            <v>33.14</v>
          </cell>
        </row>
        <row r="5075">
          <cell r="A5075">
            <v>6176</v>
          </cell>
          <cell r="B5075" t="str">
            <v>CAMINHAO BASCULANTE MB 1418/42 184HP (VU=5ANOS) - DEPRECIACAO</v>
          </cell>
          <cell r="C5075" t="str">
            <v>H</v>
          </cell>
          <cell r="D5075">
            <v>25.12</v>
          </cell>
        </row>
        <row r="5076">
          <cell r="A5076">
            <v>6177</v>
          </cell>
          <cell r="B5076" t="str">
            <v>CAMINHAO BASCULANTE MB 1418/42 184HP (VU=5ANOS) - JUROS</v>
          </cell>
          <cell r="C5076" t="str">
            <v>H</v>
          </cell>
          <cell r="D5076">
            <v>8.01</v>
          </cell>
        </row>
        <row r="5077">
          <cell r="A5077">
            <v>6178</v>
          </cell>
          <cell r="B5077" t="str">
            <v>CAMINHAO BASCULANTE MB 1418/42 184HP -CUSTOS C/ MATERIAL NA OPERACAO</v>
          </cell>
          <cell r="C5077" t="str">
            <v>H</v>
          </cell>
          <cell r="D5077">
            <v>69.55</v>
          </cell>
        </row>
        <row r="5078">
          <cell r="A5078">
            <v>6179</v>
          </cell>
          <cell r="B5078" t="str">
            <v>CAMINHAO BASCULANTE MB 1418/42 184H / MAO-DE-OBRA NA OPERACAO DIURNA</v>
          </cell>
          <cell r="C5078" t="str">
            <v>H</v>
          </cell>
          <cell r="D5078">
            <v>8.0399999999999991</v>
          </cell>
        </row>
        <row r="5079">
          <cell r="A5079">
            <v>6236</v>
          </cell>
          <cell r="B5079" t="str">
            <v>TRATOR DE ESTEIRAS CATERPILLAR D8R 305HP / CHP DIURNO (VU=10ANOS)</v>
          </cell>
          <cell r="C5079" t="str">
            <v>CHP</v>
          </cell>
          <cell r="D5079">
            <v>410.28</v>
          </cell>
        </row>
        <row r="5080">
          <cell r="A5080">
            <v>6237</v>
          </cell>
          <cell r="B5080" t="str">
            <v>TRATOR DE ESTEIRAS CAT D8R 305HP (VU=10ANOS) - DEPRECIACAO E JUROS</v>
          </cell>
          <cell r="C5080" t="str">
            <v>H</v>
          </cell>
          <cell r="D5080">
            <v>184.88</v>
          </cell>
        </row>
        <row r="5081">
          <cell r="A5081">
            <v>6238</v>
          </cell>
          <cell r="B5081" t="str">
            <v>TRATOR DE ESTEIRAS CAT D8R 305HP (VU=10ANOS) - MANUTENCAO</v>
          </cell>
          <cell r="C5081" t="str">
            <v>H</v>
          </cell>
          <cell r="D5081">
            <v>104.45</v>
          </cell>
        </row>
        <row r="5082">
          <cell r="A5082">
            <v>6239</v>
          </cell>
          <cell r="B5082" t="str">
            <v>TRATOR DE ESTEIRAS CATERPILLAR D8R 305HP / CHI DIURNO (VU=10ANOS)</v>
          </cell>
          <cell r="C5082" t="str">
            <v>CHI</v>
          </cell>
          <cell r="D5082">
            <v>190.53</v>
          </cell>
        </row>
        <row r="5083">
          <cell r="A5083">
            <v>6240</v>
          </cell>
          <cell r="B5083" t="str">
            <v>PA CARREGADEIRA SOBRE RODAS CAT-950 170HP(VU=8A) -DEPRECIACAO E JUROS</v>
          </cell>
          <cell r="C5083" t="str">
            <v>H</v>
          </cell>
          <cell r="D5083">
            <v>68.72</v>
          </cell>
        </row>
        <row r="5084">
          <cell r="A5084">
            <v>6241</v>
          </cell>
          <cell r="B5084" t="str">
            <v>PA CARREGADEIRA SOBRE RODAS CAT-950 170HP (VU=8ANOS) - MANUTENCAO</v>
          </cell>
          <cell r="C5084" t="str">
            <v>H</v>
          </cell>
          <cell r="D5084">
            <v>36.229999999999997</v>
          </cell>
        </row>
        <row r="5085">
          <cell r="A5085" t="str">
            <v>CÓDIGO</v>
          </cell>
          <cell r="B5085" t="str">
            <v>|D E S C R I Ç Ã O                                                   |UN</v>
          </cell>
          <cell r="C5085" t="str">
            <v>IDADE</v>
          </cell>
          <cell r="D5085" t="str">
            <v>|CUSTO TOTAL</v>
          </cell>
        </row>
        <row r="5086">
          <cell r="A5086" t="str">
            <v>ÍNCULO.....:</v>
          </cell>
          <cell r="B5086" t="str">
            <v>NACIONAL CAIXA</v>
          </cell>
        </row>
        <row r="5088">
          <cell r="A5088">
            <v>6242</v>
          </cell>
          <cell r="B5088" t="str">
            <v>PA CARREGADEIRA SOBRE RODAS CAT-950 170HP (VU=8ANOS) - CHP DIURNO</v>
          </cell>
          <cell r="C5088" t="str">
            <v>CHP</v>
          </cell>
          <cell r="D5088">
            <v>174.87</v>
          </cell>
        </row>
        <row r="5089">
          <cell r="A5089">
            <v>6243</v>
          </cell>
          <cell r="B5089" t="str">
            <v>PA CARREGADEIRA SOBRE RODAS CAT-950 170HP (VU=8ANOS) - CHI DIURNO</v>
          </cell>
          <cell r="C5089" t="str">
            <v>CHI</v>
          </cell>
          <cell r="D5089">
            <v>74.37</v>
          </cell>
        </row>
        <row r="5090">
          <cell r="A5090">
            <v>6244</v>
          </cell>
          <cell r="B5090" t="str">
            <v>MOTONIVELADORA CATERPILLAR 140HP (VU=8ANOS) - DEPRECIACAO E JUROS</v>
          </cell>
          <cell r="C5090" t="str">
            <v>H</v>
          </cell>
          <cell r="D5090">
            <v>55.98</v>
          </cell>
        </row>
        <row r="5091">
          <cell r="A5091">
            <v>6245</v>
          </cell>
          <cell r="B5091" t="str">
            <v>MOTONIVELADORA CATERPILLAR 140HP (VU=8ANOS) - MANUTENCAO</v>
          </cell>
          <cell r="C5091" t="str">
            <v>H</v>
          </cell>
          <cell r="D5091">
            <v>27.79</v>
          </cell>
        </row>
        <row r="5092">
          <cell r="A5092">
            <v>6246</v>
          </cell>
          <cell r="B5092" t="str">
            <v>MOTONIVELADORA CATERPILLAR 140HP (VU=8ANOS/16.000H) - CHP DIURNO</v>
          </cell>
          <cell r="C5092" t="str">
            <v>CHP</v>
          </cell>
          <cell r="D5092">
            <v>142.36000000000001</v>
          </cell>
        </row>
        <row r="5093">
          <cell r="A5093">
            <v>6247</v>
          </cell>
          <cell r="B5093" t="str">
            <v>MOTONIVELADORA CATERPILLAR 140HP (VU=8ANOS/16.000H) - CHI DIURNO</v>
          </cell>
          <cell r="C5093" t="str">
            <v>CHI</v>
          </cell>
          <cell r="D5093">
            <v>61.64</v>
          </cell>
        </row>
        <row r="5094">
          <cell r="A5094">
            <v>6248</v>
          </cell>
          <cell r="B5094" t="str">
            <v>TRATOR DE ESTEIRAS CATERPILLAR D6 153HP (VU=10AN0S) -DEPRECIAO E JUROS</v>
          </cell>
          <cell r="C5094" t="str">
            <v>H</v>
          </cell>
          <cell r="D5094">
            <v>72.930000000000007</v>
          </cell>
        </row>
        <row r="5095">
          <cell r="A5095">
            <v>6249</v>
          </cell>
          <cell r="B5095" t="str">
            <v>TRATOR DE ESTEIRAS CATERPILLAR D6 153HP (VU=10AN0S) - MANUTENCAO</v>
          </cell>
          <cell r="C5095" t="str">
            <v>H</v>
          </cell>
          <cell r="D5095">
            <v>41.2</v>
          </cell>
        </row>
        <row r="5096">
          <cell r="A5096">
            <v>6250</v>
          </cell>
          <cell r="B5096" t="str">
            <v>TRATOR DE ESTEIRAS CATERPILLAR D6 153HP (VU=10AN0S) - CHP DIURNO</v>
          </cell>
          <cell r="C5096" t="str">
            <v>CHP</v>
          </cell>
          <cell r="D5096">
            <v>177.63</v>
          </cell>
        </row>
        <row r="5097">
          <cell r="A5097">
            <v>6251</v>
          </cell>
          <cell r="B5097" t="str">
            <v>TRATOR DE ESTEIRAS CATERPILLAR D6 153HP (VU=10AN0S) - CHI DIURNO</v>
          </cell>
          <cell r="C5097" t="str">
            <v>CHI</v>
          </cell>
          <cell r="D5097">
            <v>78.58</v>
          </cell>
        </row>
        <row r="5098">
          <cell r="A5098">
            <v>6252</v>
          </cell>
          <cell r="B5098" t="str">
            <v>CAMINHAO BASCULANTE MB L-1620 204CV (VU=7ANOS) - DEPRECIACAO E JUROS</v>
          </cell>
          <cell r="C5098" t="str">
            <v>H</v>
          </cell>
          <cell r="D5098">
            <v>23.64</v>
          </cell>
        </row>
        <row r="5099">
          <cell r="A5099">
            <v>6253</v>
          </cell>
          <cell r="B5099" t="str">
            <v>CAMINHAO BASCULANTE MB L-1620 204CV (VU=7ANOS) - MANUTENCAO</v>
          </cell>
          <cell r="C5099" t="str">
            <v>H</v>
          </cell>
          <cell r="D5099">
            <v>13.86</v>
          </cell>
        </row>
        <row r="5100">
          <cell r="A5100">
            <v>6254</v>
          </cell>
          <cell r="B5100" t="str">
            <v>CAMINHAO BASCULANTE MB L-1620 204CV - CUSTO COM MATERIAL NA OPERACAO</v>
          </cell>
          <cell r="C5100" t="str">
            <v>H</v>
          </cell>
          <cell r="D5100">
            <v>77.11</v>
          </cell>
        </row>
        <row r="5101">
          <cell r="A5101">
            <v>6255</v>
          </cell>
          <cell r="B5101" t="str">
            <v>CAMINHAO BASCULANTE MB L-1620 204CV / VALOR DA MAO-DE-OBRA NA OPERACAO</v>
          </cell>
          <cell r="C5101" t="str">
            <v>H</v>
          </cell>
          <cell r="D5101">
            <v>4.71</v>
          </cell>
        </row>
        <row r="5102">
          <cell r="A5102">
            <v>6256</v>
          </cell>
          <cell r="B5102" t="str">
            <v>CAMINHAO BASCULANTE MB L-1620 204CV (VU=7ANOS/14.000H) - CHP DIURNO</v>
          </cell>
          <cell r="C5102" t="str">
            <v>CHP</v>
          </cell>
          <cell r="D5102">
            <v>119.33</v>
          </cell>
        </row>
        <row r="5103">
          <cell r="A5103">
            <v>6257</v>
          </cell>
          <cell r="B5103" t="str">
            <v>CAMINHAO BASCULANTE MB L-1620 204CV (VU=7ANOS/14.000H) - CHI DIURNO</v>
          </cell>
          <cell r="C5103" t="str">
            <v>CHI</v>
          </cell>
          <cell r="D5103">
            <v>28.35</v>
          </cell>
        </row>
        <row r="5104">
          <cell r="A5104">
            <v>6258</v>
          </cell>
          <cell r="B5104" t="str">
            <v>CAMINHAO PIPA F12000 142HP TANQUE 6000L (VU=8ANOS)-DEPRECIACAO E JUROS</v>
          </cell>
          <cell r="C5104" t="str">
            <v>H</v>
          </cell>
          <cell r="D5104">
            <v>14.16</v>
          </cell>
        </row>
        <row r="5105">
          <cell r="A5105">
            <v>6259</v>
          </cell>
          <cell r="B5105" t="str">
            <v>CAMINHAO PIPA F12000 142HP TANQUE 6000L (VU=8ANOS/16000H) - CHP DIURNO</v>
          </cell>
          <cell r="C5105" t="str">
            <v>CHP</v>
          </cell>
          <cell r="D5105">
            <v>83.72</v>
          </cell>
        </row>
        <row r="5106">
          <cell r="A5106">
            <v>6260</v>
          </cell>
          <cell r="B5106" t="str">
            <v>CAMINHAO PIPA F12000 142HP TANQUE 6000L (VU=8ANOS/16000H) - CHI DIURNO</v>
          </cell>
          <cell r="C5106" t="str">
            <v>CHI</v>
          </cell>
          <cell r="D5106">
            <v>19.96</v>
          </cell>
        </row>
        <row r="5107">
          <cell r="A5107">
            <v>6388</v>
          </cell>
          <cell r="B5107" t="str">
            <v>MAQUINA SOLDA ARCO 375A DIESEL 33CV CHP DIURNO EXCLUSIVE OPERADOR</v>
          </cell>
          <cell r="C5107" t="str">
            <v>H</v>
          </cell>
          <cell r="D5107">
            <v>32.19</v>
          </cell>
        </row>
        <row r="5108">
          <cell r="A5108">
            <v>6389</v>
          </cell>
          <cell r="B5108" t="str">
            <v>MAQUINA SOLDA ARCO 375A DIESEL 33CV CHI DIURNO EXCLUSIVE OPERADOR</v>
          </cell>
          <cell r="C5108" t="str">
            <v>H</v>
          </cell>
          <cell r="D5108">
            <v>10.7</v>
          </cell>
        </row>
        <row r="5109">
          <cell r="A5109">
            <v>6390</v>
          </cell>
          <cell r="B5109" t="str">
            <v>MAQUINA SOLDA ARCO 375A DIESEL 33CV CHI NOTURNO EXCLUSIVE OPERADOR</v>
          </cell>
          <cell r="C5109" t="str">
            <v>H</v>
          </cell>
          <cell r="D5109">
            <v>8.08</v>
          </cell>
        </row>
        <row r="5110">
          <cell r="A5110">
            <v>6554</v>
          </cell>
          <cell r="B5110" t="str">
            <v>TRATOR DE PNEUS CBT 2105 108 HP - CHP DIURNO</v>
          </cell>
          <cell r="C5110" t="str">
            <v>CHP</v>
          </cell>
          <cell r="D5110">
            <v>68.069999999999993</v>
          </cell>
        </row>
        <row r="5111">
          <cell r="A5111">
            <v>6878</v>
          </cell>
          <cell r="B5111" t="str">
            <v>CAMINHAO BASCULANTE FORD F-12000 12T 142HP (VU=5ANOS) - CHP DIURNO</v>
          </cell>
          <cell r="C5111" t="str">
            <v>CHP</v>
          </cell>
          <cell r="D5111">
            <v>85.87</v>
          </cell>
        </row>
        <row r="5112">
          <cell r="A5112">
            <v>6879</v>
          </cell>
          <cell r="B5112" t="str">
            <v>ROLO COMPACTADOR PNEUS/MULLER AP-23 111HP AUTO-PROPELIDO 8/23T</v>
          </cell>
          <cell r="C5112" t="str">
            <v>CHP</v>
          </cell>
          <cell r="D5112">
            <v>120.8</v>
          </cell>
        </row>
        <row r="5113">
          <cell r="A5113">
            <v>6880</v>
          </cell>
          <cell r="B5113" t="str">
            <v>ROLO COMPACTADOR PNEUS/MULLER AP-23 111HP AUTO-PROPELIDO 8/23T</v>
          </cell>
          <cell r="C5113" t="str">
            <v>CHI</v>
          </cell>
          <cell r="D5113">
            <v>58.1</v>
          </cell>
        </row>
        <row r="5114">
          <cell r="A5114">
            <v>7006</v>
          </cell>
          <cell r="B5114" t="str">
            <v>EXTRUSORA DE GUIAS E SARJETAS PK-620 PAVIMAK 14HP (CHP/COM</v>
          </cell>
          <cell r="C5114" t="str">
            <v>CHP</v>
          </cell>
          <cell r="D5114">
            <v>11.4</v>
          </cell>
        </row>
        <row r="5115">
          <cell r="A5115">
            <v>7008</v>
          </cell>
          <cell r="B5115" t="str">
            <v>DEPRECIACAO/EXTRUSORA GUIAS E SARJETAS 16HP</v>
          </cell>
          <cell r="C5115" t="str">
            <v>H</v>
          </cell>
          <cell r="D5115">
            <v>3.81</v>
          </cell>
        </row>
        <row r="5116">
          <cell r="A5116" t="str">
            <v>CÓDIGO</v>
          </cell>
          <cell r="B5116" t="str">
            <v>|D E S C R I Ç Ã O                                                   |UN</v>
          </cell>
          <cell r="C5116" t="str">
            <v>IDADE</v>
          </cell>
          <cell r="D5116" t="str">
            <v>|CUSTO TOTAL</v>
          </cell>
        </row>
        <row r="5117">
          <cell r="A5117" t="str">
            <v>ÍNCULO.....:</v>
          </cell>
          <cell r="B5117" t="str">
            <v>NACIONAL CAIXA</v>
          </cell>
        </row>
        <row r="5119">
          <cell r="A5119">
            <v>7009</v>
          </cell>
          <cell r="B5119" t="str">
            <v>JUROS/EXTRUSORA DE GUIAS E SARJETAS 14HP</v>
          </cell>
          <cell r="C5119" t="str">
            <v>H</v>
          </cell>
          <cell r="D5119">
            <v>1.44</v>
          </cell>
        </row>
        <row r="5120">
          <cell r="A5120">
            <v>7010</v>
          </cell>
          <cell r="B5120" t="str">
            <v>MANUTENCAO/EXTRUSORA DE GUIAS E SARJETAS 14HP</v>
          </cell>
          <cell r="C5120" t="str">
            <v>H</v>
          </cell>
          <cell r="D5120">
            <v>1.9</v>
          </cell>
        </row>
        <row r="5121">
          <cell r="A5121">
            <v>7012</v>
          </cell>
          <cell r="B5121" t="str">
            <v>PERUA A GASOLINA WOLKSWAGEN KOMBI 56,8CV (CHP)</v>
          </cell>
          <cell r="C5121" t="str">
            <v>CHP</v>
          </cell>
          <cell r="D5121">
            <v>48.85</v>
          </cell>
        </row>
        <row r="5122">
          <cell r="A5122">
            <v>7013</v>
          </cell>
          <cell r="B5122" t="str">
            <v>DEPRECIACAO - PERUA A GASOLINA WOLKSWAGEN KOMBI 56,8CV</v>
          </cell>
          <cell r="C5122" t="str">
            <v>H</v>
          </cell>
          <cell r="D5122">
            <v>5.18</v>
          </cell>
        </row>
        <row r="5123">
          <cell r="A5123">
            <v>7014</v>
          </cell>
          <cell r="B5123" t="str">
            <v>JUROS - PERUA A GASOLINA WOLKSWAGEN KOMBI 56,8CV</v>
          </cell>
          <cell r="C5123" t="str">
            <v>H</v>
          </cell>
          <cell r="D5123">
            <v>2.1800000000000002</v>
          </cell>
        </row>
        <row r="5124">
          <cell r="A5124">
            <v>7015</v>
          </cell>
          <cell r="B5124" t="str">
            <v>MANUTENCAO - PERUA A GASOLINA WOLKSWAGEN KOMBI 56,8CV</v>
          </cell>
          <cell r="C5124" t="str">
            <v>H</v>
          </cell>
          <cell r="D5124">
            <v>4.2699999999999996</v>
          </cell>
        </row>
        <row r="5125">
          <cell r="A5125">
            <v>7016</v>
          </cell>
          <cell r="B5125" t="str">
            <v>CUSTOS C/MATERIAL NA OPERACAO-PERUA WOKSWAGEN KOMBI A GASOLINA 56,8CV</v>
          </cell>
          <cell r="C5125" t="str">
            <v>H</v>
          </cell>
          <cell r="D5125">
            <v>29.22</v>
          </cell>
        </row>
        <row r="5126">
          <cell r="A5126">
            <v>7017</v>
          </cell>
          <cell r="B5126" t="str">
            <v>MAO-DE-OBRA OPERACAO DIURNA- PERUA A GASOLINA WOLKSWAGEN KOMBI 56,8CV</v>
          </cell>
          <cell r="C5126" t="str">
            <v>H</v>
          </cell>
          <cell r="D5126">
            <v>7.99</v>
          </cell>
        </row>
        <row r="5127">
          <cell r="A5127">
            <v>7018</v>
          </cell>
          <cell r="B5127" t="str">
            <v>DISTRIBUIDOR DE BETUME 6000L/56CV SOB PRESSAO (CHP)</v>
          </cell>
          <cell r="C5127" t="str">
            <v>CHP</v>
          </cell>
          <cell r="D5127">
            <v>145.34</v>
          </cell>
        </row>
        <row r="5128">
          <cell r="A5128">
            <v>7019</v>
          </cell>
          <cell r="B5128" t="str">
            <v>DEPRECIACAO-DISTRIBUIDOR DE BETUME 6000L/56CV SOB PRESSAO</v>
          </cell>
          <cell r="C5128" t="str">
            <v>H</v>
          </cell>
          <cell r="D5128">
            <v>18.309999999999999</v>
          </cell>
        </row>
        <row r="5129">
          <cell r="A5129">
            <v>7020</v>
          </cell>
          <cell r="B5129" t="str">
            <v>JUROS-DISTRIBUIDOR DE BETUME 6000L/56CV SOB PRESSAO</v>
          </cell>
          <cell r="C5129" t="str">
            <v>H</v>
          </cell>
          <cell r="D5129">
            <v>9.15</v>
          </cell>
        </row>
        <row r="5130">
          <cell r="A5130">
            <v>7021</v>
          </cell>
          <cell r="B5130" t="str">
            <v>MANUTENCAO-DISTRIBUIDOR DE BETUME 6000L/56CV SOB PRESSAO</v>
          </cell>
          <cell r="C5130" t="str">
            <v>H</v>
          </cell>
          <cell r="D5130">
            <v>16.48</v>
          </cell>
        </row>
        <row r="5131">
          <cell r="A5131">
            <v>7022</v>
          </cell>
          <cell r="B5131" t="str">
            <v>CUSTOS C/ MATERIAL OPERACAO DIURNA-DISTRIBUIDOR BETUME 6000L/56CV</v>
          </cell>
          <cell r="C5131" t="str">
            <v>H</v>
          </cell>
          <cell r="D5131">
            <v>101.38</v>
          </cell>
        </row>
        <row r="5132">
          <cell r="A5132">
            <v>7023</v>
          </cell>
          <cell r="B5132" t="str">
            <v>DISTRIBUIDOR DE BETUME 6000L/56CV SOB PRESSAO (CHI)</v>
          </cell>
          <cell r="C5132" t="str">
            <v>CHI</v>
          </cell>
          <cell r="D5132">
            <v>27.47</v>
          </cell>
        </row>
        <row r="5133">
          <cell r="A5133">
            <v>7024</v>
          </cell>
          <cell r="B5133" t="str">
            <v>ROLO COMPACTADOR MULLER AP-26 (PNEUS) AUTOPROP 111HP 11.000KG</v>
          </cell>
          <cell r="C5133" t="str">
            <v>CHP</v>
          </cell>
          <cell r="D5133">
            <v>120.8</v>
          </cell>
        </row>
        <row r="5134">
          <cell r="A5134">
            <v>7025</v>
          </cell>
          <cell r="B5134" t="str">
            <v>ROLO COMPACTADOR MULLER AP-26 (PNEUS) AUTOPROP 111HP 11.000KG</v>
          </cell>
          <cell r="C5134" t="str">
            <v>CHI</v>
          </cell>
          <cell r="D5134">
            <v>58.1</v>
          </cell>
        </row>
        <row r="5135">
          <cell r="A5135">
            <v>7026</v>
          </cell>
          <cell r="B5135" t="str">
            <v>DEPRECIACAO-ROLO COMPACTADOR MULLER AP-26 PNEUS AUTOPROP 111HP 11TON</v>
          </cell>
          <cell r="C5135" t="str">
            <v>H</v>
          </cell>
          <cell r="D5135">
            <v>23.03</v>
          </cell>
        </row>
        <row r="5136">
          <cell r="A5136">
            <v>7027</v>
          </cell>
          <cell r="B5136" t="str">
            <v>JUROS-ROLO COMPACTADOR MULLER AP-26 PNEUS AUTOPROP 111HP 11TON</v>
          </cell>
          <cell r="C5136" t="str">
            <v>H</v>
          </cell>
          <cell r="D5136">
            <v>11.51</v>
          </cell>
        </row>
        <row r="5137">
          <cell r="A5137">
            <v>7028</v>
          </cell>
          <cell r="B5137" t="str">
            <v>MANUTENCAO-ROLO COMPACTADOR MULLER AP-26 PNEUS AUTOPROP 111HP 11TON</v>
          </cell>
          <cell r="C5137" t="str">
            <v>H</v>
          </cell>
          <cell r="D5137">
            <v>20.74</v>
          </cell>
        </row>
        <row r="5138">
          <cell r="A5138">
            <v>7029</v>
          </cell>
          <cell r="B5138" t="str">
            <v>CUSTOS C/MAO-DE-OBRA OPERACAO DIURNA -ROLO COMPACTADOR MULLER AP-26</v>
          </cell>
          <cell r="C5138" t="str">
            <v>H</v>
          </cell>
          <cell r="D5138">
            <v>23.54</v>
          </cell>
        </row>
        <row r="5139">
          <cell r="B5139" t="str">
            <v>PNEUS AUTOPROP 111HP 11TON</v>
          </cell>
        </row>
        <row r="5140">
          <cell r="A5140">
            <v>7030</v>
          </cell>
          <cell r="B5140" t="str">
            <v>TANQUE ESTACINARIO TAA-SERPENTINA 30.000L (CHP)</v>
          </cell>
          <cell r="C5140" t="str">
            <v>CHP</v>
          </cell>
          <cell r="D5140">
            <v>368.98</v>
          </cell>
        </row>
        <row r="5141">
          <cell r="A5141">
            <v>7031</v>
          </cell>
          <cell r="B5141" t="str">
            <v>TANQUE ESTACINARIO TAA-SERPENTINA 30.000L (CHI)</v>
          </cell>
          <cell r="C5141" t="str">
            <v>CHI</v>
          </cell>
          <cell r="D5141">
            <v>6.89</v>
          </cell>
        </row>
        <row r="5142">
          <cell r="A5142">
            <v>7032</v>
          </cell>
          <cell r="B5142" t="str">
            <v>DEPRECIACAO-TANQUE ESTACINARIO TAA-SERPENTINA 30.000L</v>
          </cell>
          <cell r="C5142" t="str">
            <v>H</v>
          </cell>
          <cell r="D5142">
            <v>5</v>
          </cell>
        </row>
        <row r="5143">
          <cell r="A5143">
            <v>7033</v>
          </cell>
          <cell r="B5143" t="str">
            <v>JUROS-TANQUE ESTACINARIO TAA-SERPENTINA 30.000L</v>
          </cell>
          <cell r="C5143" t="str">
            <v>H</v>
          </cell>
          <cell r="D5143">
            <v>1.88</v>
          </cell>
        </row>
        <row r="5144">
          <cell r="A5144">
            <v>7034</v>
          </cell>
          <cell r="B5144" t="str">
            <v>MANUTENCAO-TANQUE ESTACINARIO TAA-SERPENTINA 30.000L</v>
          </cell>
          <cell r="C5144" t="str">
            <v>H</v>
          </cell>
          <cell r="D5144">
            <v>2.5</v>
          </cell>
        </row>
        <row r="5145">
          <cell r="A5145">
            <v>7035</v>
          </cell>
          <cell r="B5145" t="str">
            <v>CUSTOS C/MATERIAL TANQUE ESTACINARIO TAA-SERPENTINA 30.000</v>
          </cell>
          <cell r="C5145" t="str">
            <v>H</v>
          </cell>
          <cell r="D5145">
            <v>359.58</v>
          </cell>
        </row>
        <row r="5146">
          <cell r="A5146">
            <v>7036</v>
          </cell>
          <cell r="B5146" t="str">
            <v>ROLO COMPACTADOR DE PNEUS ESTATICO PRESSAO VARIAVEL - MULLER AP-23</v>
          </cell>
          <cell r="C5146" t="str">
            <v>CHP</v>
          </cell>
          <cell r="D5146">
            <v>120.8</v>
          </cell>
        </row>
        <row r="5147">
          <cell r="A5147" t="str">
            <v>CÓDIGO</v>
          </cell>
          <cell r="B5147" t="str">
            <v>|D E S C R I Ç Ã O                                                   |UN</v>
          </cell>
          <cell r="C5147" t="str">
            <v>IDADE</v>
          </cell>
          <cell r="D5147" t="str">
            <v>|CUSTO TOTAL</v>
          </cell>
        </row>
        <row r="5148">
          <cell r="A5148" t="str">
            <v>ÍNCULO.....:</v>
          </cell>
          <cell r="B5148" t="str">
            <v>NACIONAL CAIXA</v>
          </cell>
        </row>
        <row r="5150">
          <cell r="B5150" t="str">
            <v>AUTOPROPELIDO - POTENCIA 111HP - PESO SEM/COM LASTRO 8/23T</v>
          </cell>
        </row>
        <row r="5151">
          <cell r="A5151">
            <v>7037</v>
          </cell>
          <cell r="B5151" t="str">
            <v>ROLO COMPACTADOR DE PNEUS ESTATICO PRESSAO VARIAVEL - MULLER AP-23</v>
          </cell>
          <cell r="C5151" t="str">
            <v>CHI</v>
          </cell>
          <cell r="D5151">
            <v>58.1</v>
          </cell>
        </row>
        <row r="5152">
          <cell r="B5152" t="str">
            <v>AUTOPROPELIDO - POTENCIA 111HP - PESO SEM/COM LASTRO 8/23T</v>
          </cell>
        </row>
        <row r="5153">
          <cell r="A5153">
            <v>7038</v>
          </cell>
          <cell r="B5153" t="str">
            <v>DEPRECIACAO-ROLO COMPACTADOR PNEUS EST PRESSAO VARIAVEL MULLER AP-23</v>
          </cell>
          <cell r="C5153" t="str">
            <v>H</v>
          </cell>
          <cell r="D5153">
            <v>23.03</v>
          </cell>
        </row>
        <row r="5154">
          <cell r="B5154" t="str">
            <v>AUTO-PROPELIDO 111HP   8/23T</v>
          </cell>
        </row>
        <row r="5155">
          <cell r="A5155">
            <v>7039</v>
          </cell>
          <cell r="B5155" t="str">
            <v>JUROS-ROLO COMPACTADOR PNEUS EST PRESSAO VARIAVEL MULLER AP-23</v>
          </cell>
          <cell r="C5155" t="str">
            <v>H</v>
          </cell>
          <cell r="D5155">
            <v>11.51</v>
          </cell>
        </row>
        <row r="5156">
          <cell r="B5156" t="str">
            <v>AUTO-PROPELIDO 111HP   8/23T</v>
          </cell>
        </row>
        <row r="5157">
          <cell r="A5157">
            <v>7040</v>
          </cell>
          <cell r="B5157" t="str">
            <v>MANUTENCAO-ROLO COMPACTADOR PNEUS EST PRESSAO VARIAVEL MULLER AP-23</v>
          </cell>
          <cell r="C5157" t="str">
            <v>H</v>
          </cell>
          <cell r="D5157">
            <v>20.74</v>
          </cell>
        </row>
        <row r="5158">
          <cell r="B5158" t="str">
            <v>AUTO-PROPELIDO 111HP   8/23T</v>
          </cell>
        </row>
        <row r="5159">
          <cell r="A5159">
            <v>7041</v>
          </cell>
          <cell r="B5159" t="str">
            <v>CUSTOS C/MAO-DE-OBRA OPERACAO-ROLO COMPACTADOR PNEUS EST PRESSAO VAR</v>
          </cell>
          <cell r="C5159" t="str">
            <v>H</v>
          </cell>
          <cell r="D5159">
            <v>23.54</v>
          </cell>
        </row>
        <row r="5160">
          <cell r="A5160">
            <v>7042</v>
          </cell>
          <cell r="B5160" t="str">
            <v>CONJUNTO MOTO-BOMBA DIESEL P/DRENAGEM AGUA SUJA - 6HP</v>
          </cell>
          <cell r="C5160" t="str">
            <v>CHP</v>
          </cell>
          <cell r="D5160">
            <v>12.07</v>
          </cell>
        </row>
        <row r="5161">
          <cell r="A5161">
            <v>7043</v>
          </cell>
          <cell r="B5161" t="str">
            <v>CONJUNTO MOTO-BOMBA DIESEL P/DRENAGEM AGUA SUJA - 6HP</v>
          </cell>
          <cell r="C5161" t="str">
            <v>CHI</v>
          </cell>
          <cell r="D5161">
            <v>8.6199999999999992</v>
          </cell>
        </row>
        <row r="5162">
          <cell r="A5162">
            <v>7044</v>
          </cell>
          <cell r="B5162" t="str">
            <v>DEPRECIACAO-CONJUNTO MOTO-BOMBA DIESEL P/DRENAGEM AGUA SUJA - 6HP</v>
          </cell>
          <cell r="C5162" t="str">
            <v>H</v>
          </cell>
          <cell r="D5162">
            <v>0.23</v>
          </cell>
        </row>
        <row r="5163">
          <cell r="A5163">
            <v>7045</v>
          </cell>
          <cell r="B5163" t="str">
            <v>JUROS-CONJUNTO MOTO-BOMBA DIESEL P/DRENAGEM AGUA SUJA - 6HP</v>
          </cell>
          <cell r="C5163" t="str">
            <v>H</v>
          </cell>
          <cell r="D5163">
            <v>0.14000000000000001</v>
          </cell>
        </row>
        <row r="5164">
          <cell r="A5164">
            <v>7046</v>
          </cell>
          <cell r="B5164" t="str">
            <v>MANUTENCAO-CONJUNTO MOTO-BOMBA DIESEL P/DRENAGEM AGUA SUJA - 6HP</v>
          </cell>
          <cell r="C5164" t="str">
            <v>H</v>
          </cell>
          <cell r="D5164">
            <v>0.23</v>
          </cell>
        </row>
        <row r="5165">
          <cell r="A5165">
            <v>7047</v>
          </cell>
          <cell r="B5165" t="str">
            <v>CUSTOS C/MATERIAL OPERACAO-CONJ.MOTO-BOMBA DIESEL P/DREN AGUA SUJA-6HP</v>
          </cell>
          <cell r="C5165" t="str">
            <v>H</v>
          </cell>
          <cell r="D5165">
            <v>3.21</v>
          </cell>
        </row>
        <row r="5166">
          <cell r="A5166">
            <v>7048</v>
          </cell>
          <cell r="B5166" t="str">
            <v>MAO-DE-OBRA NA OPERACAO-CONJ.MOTO-BOMBA DIESEL P/DREN AGUA SUJA-6HP</v>
          </cell>
          <cell r="C5166" t="str">
            <v>H</v>
          </cell>
          <cell r="D5166">
            <v>8.25</v>
          </cell>
        </row>
        <row r="5167">
          <cell r="A5167">
            <v>7049</v>
          </cell>
          <cell r="B5167" t="str">
            <v>ROLO COMPACTADOR AUTOPROP MULLER VAP-70P 127HP 10100KG</v>
          </cell>
          <cell r="C5167" t="str">
            <v>CHP</v>
          </cell>
          <cell r="D5167">
            <v>124.36</v>
          </cell>
        </row>
        <row r="5168">
          <cell r="A5168">
            <v>7050</v>
          </cell>
          <cell r="B5168" t="str">
            <v>ROLO COMPACTADOR AUTOPROP MULLER VAP-70P 127HP 10100KG</v>
          </cell>
          <cell r="C5168" t="str">
            <v>CHI</v>
          </cell>
          <cell r="D5168">
            <v>56.54</v>
          </cell>
        </row>
        <row r="5169">
          <cell r="A5169">
            <v>7051</v>
          </cell>
          <cell r="B5169" t="str">
            <v>DEPRECIACAO-ROLO COMPACTADOR AUTOPROP MULLER VAP-70P 127HP 10260KG</v>
          </cell>
          <cell r="C5169" t="str">
            <v>H</v>
          </cell>
          <cell r="D5169">
            <v>21.99</v>
          </cell>
        </row>
        <row r="5170">
          <cell r="A5170">
            <v>7052</v>
          </cell>
          <cell r="B5170" t="str">
            <v>JUROS-ROLO COMPACTADOR AUTOPROP MULLER VAP-70P 127HP 10260KG</v>
          </cell>
          <cell r="C5170" t="str">
            <v>H</v>
          </cell>
          <cell r="D5170">
            <v>10.99</v>
          </cell>
        </row>
        <row r="5171">
          <cell r="A5171">
            <v>7053</v>
          </cell>
          <cell r="B5171" t="str">
            <v>ROLO COMPACTADOR AUTOPROP MULLER VAP-70P 127HP 10100KG</v>
          </cell>
          <cell r="C5171" t="str">
            <v>H</v>
          </cell>
          <cell r="D5171">
            <v>19.809999999999999</v>
          </cell>
        </row>
        <row r="5172">
          <cell r="A5172">
            <v>7054</v>
          </cell>
          <cell r="B5172" t="str">
            <v>CUSTOS C/MATERIAL NA OPERACAO-ROLO COMPACT AUTOPROP MULLER VAP-70P</v>
          </cell>
          <cell r="C5172" t="str">
            <v>H</v>
          </cell>
          <cell r="D5172">
            <v>48</v>
          </cell>
        </row>
        <row r="5173">
          <cell r="B5173" t="str">
            <v>127HP 10260KG</v>
          </cell>
        </row>
        <row r="5174">
          <cell r="A5174">
            <v>7055</v>
          </cell>
          <cell r="B5174" t="str">
            <v>MAO-DE-OBRA OPERACAO-ROLO COMPACT AUTOPROP MULLER VAP-127HP 10260KG</v>
          </cell>
          <cell r="C5174" t="str">
            <v>H</v>
          </cell>
          <cell r="D5174">
            <v>23.54</v>
          </cell>
        </row>
        <row r="5175">
          <cell r="A5175">
            <v>7056</v>
          </cell>
          <cell r="B5175" t="str">
            <v>CAMINHAO BASCULANTE TOCO 4,0M3 MB LK-1215C 152CV CARGA UTIL 8,5T</v>
          </cell>
          <cell r="C5175" t="str">
            <v>CHP</v>
          </cell>
          <cell r="D5175">
            <v>106.09</v>
          </cell>
        </row>
        <row r="5176">
          <cell r="A5176">
            <v>7057</v>
          </cell>
          <cell r="B5176" t="str">
            <v>CAMINHAO BASCULANTE TOCO 4,0M3 MB LK-1215C 152CV CARGA UTIL 8,5T</v>
          </cell>
          <cell r="C5176" t="str">
            <v>CHI</v>
          </cell>
          <cell r="D5176">
            <v>31.12</v>
          </cell>
        </row>
        <row r="5177">
          <cell r="A5177">
            <v>7058</v>
          </cell>
          <cell r="B5177" t="str">
            <v>DEPRECIACAO-CAMINHAO BASCULANTE 4,0M3 MB LK-1215C 152CV C. UTIL 8,5T</v>
          </cell>
          <cell r="C5177" t="str">
            <v>H</v>
          </cell>
          <cell r="D5177">
            <v>17.5</v>
          </cell>
        </row>
        <row r="5178">
          <cell r="A5178" t="str">
            <v>CÓDIGO</v>
          </cell>
          <cell r="B5178" t="str">
            <v>|D E S C R I Ç Ã O                                                   |UN</v>
          </cell>
          <cell r="C5178" t="str">
            <v>IDADE</v>
          </cell>
          <cell r="D5178" t="str">
            <v>|CUSTO TOTAL</v>
          </cell>
        </row>
        <row r="5179">
          <cell r="A5179" t="str">
            <v>ÍNCULO.....:</v>
          </cell>
          <cell r="B5179" t="str">
            <v>NACIONAL CAIXA</v>
          </cell>
        </row>
        <row r="5181">
          <cell r="A5181">
            <v>7059</v>
          </cell>
          <cell r="B5181" t="str">
            <v>JUROS-CAMINHAO BASCULANTE 4,0M3 MB LK-1215C 152CV C. UTIL 8,5T</v>
          </cell>
          <cell r="C5181" t="str">
            <v>H</v>
          </cell>
          <cell r="D5181">
            <v>5.58</v>
          </cell>
        </row>
        <row r="5182">
          <cell r="A5182">
            <v>7060</v>
          </cell>
          <cell r="B5182" t="str">
            <v>MANUTENCAO-CAMINHAO BASCULANTE 4,0M3 MB LK-1215C 152CV C. UTIL 8,5T</v>
          </cell>
          <cell r="C5182" t="str">
            <v>H</v>
          </cell>
          <cell r="D5182">
            <v>17.5</v>
          </cell>
        </row>
        <row r="5183">
          <cell r="A5183">
            <v>7061</v>
          </cell>
          <cell r="B5183" t="str">
            <v>CUSTOS C/MATERIAL NA OPERACAO - CAMINHAO BASCULANTE 4,0M3 C.UTIL 8,5T</v>
          </cell>
          <cell r="C5183" t="str">
            <v>H</v>
          </cell>
          <cell r="D5183">
            <v>57.45</v>
          </cell>
        </row>
        <row r="5184">
          <cell r="B5184" t="str">
            <v>MB LK-1215C 152CV</v>
          </cell>
        </row>
        <row r="5185">
          <cell r="A5185">
            <v>7062</v>
          </cell>
          <cell r="B5185" t="str">
            <v>MAO-DE-OBRA NA OPERACAO - CAMINHAO BASCULANTE 4,0M3 C.UTIL 8,5T</v>
          </cell>
          <cell r="C5185" t="str">
            <v>H</v>
          </cell>
          <cell r="D5185">
            <v>8.0399999999999991</v>
          </cell>
        </row>
        <row r="5186">
          <cell r="B5186" t="str">
            <v>MB LK-1215C 152CV</v>
          </cell>
        </row>
        <row r="5187">
          <cell r="A5187">
            <v>7063</v>
          </cell>
          <cell r="B5187" t="str">
            <v>DEPRECIACAO-TRATOR DE PNEUS CBT MOD. 2105 POT. * 110 A 126 HP</v>
          </cell>
          <cell r="C5187" t="str">
            <v>H</v>
          </cell>
          <cell r="D5187">
            <v>15.01</v>
          </cell>
        </row>
        <row r="5188">
          <cell r="A5188">
            <v>7064</v>
          </cell>
          <cell r="B5188" t="str">
            <v>JUROS-TRATOR DE PNEUS CBT MOD. 2105 POT. * 110 A 126 HP</v>
          </cell>
          <cell r="C5188" t="str">
            <v>H</v>
          </cell>
          <cell r="D5188">
            <v>4.79</v>
          </cell>
        </row>
        <row r="5189">
          <cell r="A5189">
            <v>7065</v>
          </cell>
          <cell r="B5189" t="str">
            <v>MANUTENCAO-TRATOR DE PNEUS CBT MOD. 2105 POT. * 110 A 126 HP</v>
          </cell>
          <cell r="C5189" t="str">
            <v>H</v>
          </cell>
          <cell r="D5189">
            <v>12.01</v>
          </cell>
        </row>
        <row r="5190">
          <cell r="A5190">
            <v>7066</v>
          </cell>
          <cell r="B5190" t="str">
            <v>CUSTOS C/ MATERIAL NA OPERACAO -TRATOR DE PNEUS CBT-2105 /110 A 126 HP</v>
          </cell>
          <cell r="C5190" t="str">
            <v>H</v>
          </cell>
          <cell r="D5190">
            <v>47.62</v>
          </cell>
        </row>
        <row r="5191">
          <cell r="A5191">
            <v>7067</v>
          </cell>
          <cell r="B5191" t="str">
            <v>MAO-DE-OBRA NA OPERACAO DIURNA-TRATOR DE PNEUS CBT-2105 /110 A 126 HP</v>
          </cell>
          <cell r="C5191" t="str">
            <v>H</v>
          </cell>
          <cell r="D5191">
            <v>8.6199999999999992</v>
          </cell>
        </row>
        <row r="5192">
          <cell r="A5192">
            <v>53781</v>
          </cell>
          <cell r="B5192" t="str">
            <v>DEPRECIACAO-CAMINHAO BASCULANTE FORD F 12000 12T 142HP (VU=5ANOS)</v>
          </cell>
          <cell r="C5192" t="str">
            <v>H</v>
          </cell>
          <cell r="D5192">
            <v>13.88</v>
          </cell>
        </row>
        <row r="5193">
          <cell r="A5193">
            <v>53782</v>
          </cell>
          <cell r="B5193" t="str">
            <v>MANUTENCAO -CAMINHAO BASCULANTE FORD F 12000 12T 142HP (VU=5ANOS)</v>
          </cell>
          <cell r="C5193" t="str">
            <v>H</v>
          </cell>
          <cell r="D5193">
            <v>13.88</v>
          </cell>
        </row>
        <row r="5194">
          <cell r="A5194">
            <v>53785</v>
          </cell>
          <cell r="B5194" t="str">
            <v>MAO-DE-OBRA NA OPERACAO DIURNA -CAMINHAO BASCULANTE F-12000 12T 142HP</v>
          </cell>
          <cell r="C5194" t="str">
            <v>H</v>
          </cell>
          <cell r="D5194">
            <v>8.0399999999999991</v>
          </cell>
        </row>
        <row r="5195">
          <cell r="A5195">
            <v>53786</v>
          </cell>
          <cell r="B5195" t="str">
            <v>RETRO-ESCAVADEIRA C/CARREGADEIRA SOBRE PNEUS MAXION 750-4WD</v>
          </cell>
          <cell r="C5195" t="str">
            <v>H</v>
          </cell>
          <cell r="D5195">
            <v>28.72</v>
          </cell>
        </row>
        <row r="5196">
          <cell r="B5196" t="str">
            <v>0,12/0,79M3 86CV - CUSTOS C/ MATERIAL NA OPERACAO</v>
          </cell>
        </row>
        <row r="5197">
          <cell r="A5197">
            <v>53787</v>
          </cell>
          <cell r="B5197" t="str">
            <v>ROLO COMPACTADOR VIBRATORIO LISO AUTO-PROP. DYNAPAC CA-15 6,6T / 79HP</v>
          </cell>
          <cell r="C5197" t="str">
            <v>H</v>
          </cell>
          <cell r="D5197">
            <v>49.14</v>
          </cell>
        </row>
        <row r="5198">
          <cell r="B5198" t="str">
            <v>IMPACTO DINAMICO 18,45T (VU=5ANOS) - MATERIAIS / OPERACAO</v>
          </cell>
        </row>
        <row r="5199">
          <cell r="A5199">
            <v>53788</v>
          </cell>
          <cell r="B5199" t="str">
            <v>ROLO COMPACTADOR VIBRATORIO LISO AUTO-PROP. MULLER VAP-55L 76HP</v>
          </cell>
          <cell r="C5199" t="str">
            <v>H</v>
          </cell>
          <cell r="D5199">
            <v>49.14</v>
          </cell>
        </row>
        <row r="5200">
          <cell r="B5200" t="str">
            <v>IMPACTO DINAMICO 13/19T (VU=5ANOS) - MATERIAIS / OPERACAO</v>
          </cell>
        </row>
        <row r="5201">
          <cell r="A5201">
            <v>53789</v>
          </cell>
          <cell r="B5201" t="str">
            <v>ROLO COMPACTADOR VIBRATORIO LISO AUTO-PROP. MULLER VAP-55L 76HP</v>
          </cell>
          <cell r="C5201" t="str">
            <v>H</v>
          </cell>
          <cell r="D5201">
            <v>7.84</v>
          </cell>
        </row>
        <row r="5202">
          <cell r="B5202" t="str">
            <v>IMPACTO DINAMICO 13/19T (VU=5ANOS) - MAO-DE-OBRA / OPERACAO</v>
          </cell>
        </row>
        <row r="5203">
          <cell r="A5203">
            <v>53790</v>
          </cell>
          <cell r="B5203" t="str">
            <v>ROLO COMPACTADOR VIBRATORIO LISO TANDEM DYNAPAC CC 142/40HP (VU=5ANOS)</v>
          </cell>
          <cell r="C5203" t="str">
            <v>H</v>
          </cell>
          <cell r="D5203">
            <v>7.84</v>
          </cell>
        </row>
        <row r="5204">
          <cell r="B5204" t="str">
            <v>MAO-DE-OBRA / OPERACAO</v>
          </cell>
        </row>
        <row r="5205">
          <cell r="A5205">
            <v>53792</v>
          </cell>
          <cell r="B5205" t="str">
            <v>CAMINHAO BASCULANTE F-14000 162HP 6M3 - MATERIAIS NA OPERACAO DIURNA</v>
          </cell>
          <cell r="C5205" t="str">
            <v>H</v>
          </cell>
          <cell r="D5205">
            <v>49.14</v>
          </cell>
        </row>
        <row r="5206">
          <cell r="A5206">
            <v>53793</v>
          </cell>
          <cell r="B5206" t="str">
            <v>CAMINHAO BASCULANTE F-14000 162HP 6M3 / MAO-DE-OBRA NA OPERACAO DIURNA</v>
          </cell>
          <cell r="C5206" t="str">
            <v>H</v>
          </cell>
          <cell r="D5206">
            <v>5.8</v>
          </cell>
        </row>
        <row r="5207">
          <cell r="A5207">
            <v>53794</v>
          </cell>
          <cell r="B5207" t="str">
            <v>USINA DE CONCRETO PINI 227305 CAP.90/120M3 63HP - MANUTENCAO</v>
          </cell>
          <cell r="C5207" t="str">
            <v>H</v>
          </cell>
          <cell r="D5207">
            <v>18.59</v>
          </cell>
        </row>
        <row r="5208">
          <cell r="A5208">
            <v>53795</v>
          </cell>
          <cell r="B5208" t="str">
            <v>USINA CONCRETO PINI 227305 CAP.90/120M3 63HP - M.OBRA NOTURNA/OPERACAO</v>
          </cell>
          <cell r="C5208" t="str">
            <v>H</v>
          </cell>
          <cell r="D5208">
            <v>16.440000000000001</v>
          </cell>
        </row>
        <row r="5209">
          <cell r="A5209" t="str">
            <v>CÓDIGO</v>
          </cell>
          <cell r="B5209" t="str">
            <v>|D E S C R I Ç Ã O                                                   |UN</v>
          </cell>
          <cell r="C5209" t="str">
            <v>IDADE</v>
          </cell>
          <cell r="D5209" t="str">
            <v>|CUSTO TOTAL</v>
          </cell>
        </row>
        <row r="5210">
          <cell r="A5210" t="str">
            <v>ÍNCULO.....:</v>
          </cell>
          <cell r="B5210" t="str">
            <v>NACIONAL CAIXA</v>
          </cell>
        </row>
        <row r="5212">
          <cell r="A5212">
            <v>53796</v>
          </cell>
          <cell r="B5212" t="str">
            <v>CAMINHAO CARROCERIA FORD F-14000 162HP (VU=6ANOS)- DEPRECIACAO E JUROS</v>
          </cell>
          <cell r="C5212" t="str">
            <v>H</v>
          </cell>
          <cell r="D5212">
            <v>18.53</v>
          </cell>
        </row>
        <row r="5213">
          <cell r="A5213">
            <v>53797</v>
          </cell>
          <cell r="B5213" t="str">
            <v>CAMINHAO CARROCERIA FORD F-14000 162HP (VU=6ANOS) - MATERIAIS/OPERACAO</v>
          </cell>
          <cell r="C5213" t="str">
            <v>H</v>
          </cell>
          <cell r="D5213">
            <v>49.14</v>
          </cell>
        </row>
        <row r="5214">
          <cell r="A5214">
            <v>53798</v>
          </cell>
          <cell r="B5214" t="str">
            <v>CAMINHAO CARROCERIA FORD F-14000 162HP /MAO-DE-OBRA DIURNA NA OPERACAO</v>
          </cell>
          <cell r="C5214" t="str">
            <v>H</v>
          </cell>
          <cell r="D5214">
            <v>8.0399999999999991</v>
          </cell>
        </row>
        <row r="5215">
          <cell r="A5215">
            <v>53799</v>
          </cell>
          <cell r="B5215" t="str">
            <v>CAMINHAO CARROCERIA F-14000 162HP / MAO-DE-OBRA NA OPERACAO NOTURNA</v>
          </cell>
          <cell r="C5215" t="str">
            <v>H</v>
          </cell>
          <cell r="D5215">
            <v>6.96</v>
          </cell>
        </row>
        <row r="5216">
          <cell r="A5216">
            <v>53800</v>
          </cell>
          <cell r="B5216" t="str">
            <v>USINA MISTURADORA DE SOLOS CIBER 100/200T 110HP/MATERIAIS NA OPERACAO</v>
          </cell>
          <cell r="C5216" t="str">
            <v>H</v>
          </cell>
          <cell r="D5216">
            <v>29.7</v>
          </cell>
        </row>
        <row r="5217">
          <cell r="A5217">
            <v>53801</v>
          </cell>
          <cell r="B5217" t="str">
            <v>USINA MISTUR.DE SOLOS CIBER 100/200T 110HP/MAO-DE-OBRA OPERACAO DIURNA</v>
          </cell>
          <cell r="C5217" t="str">
            <v>H</v>
          </cell>
          <cell r="D5217">
            <v>23.98</v>
          </cell>
        </row>
        <row r="5218">
          <cell r="A5218">
            <v>53802</v>
          </cell>
          <cell r="B5218" t="str">
            <v>VIBROACABADORA SOBRE ESTEIRAS POT.MAX.100 CV - M.O. OPERACAO DIURNA</v>
          </cell>
          <cell r="C5218" t="str">
            <v>H</v>
          </cell>
          <cell r="D5218">
            <v>10.27</v>
          </cell>
        </row>
        <row r="5219">
          <cell r="A5219">
            <v>53803</v>
          </cell>
          <cell r="B5219" t="str">
            <v>VIBROACABADORA SOBRE ESTEIRAS POT.MAX.100 CV - M.O. OPERACAO NOTURNA</v>
          </cell>
          <cell r="C5219" t="str">
            <v>H</v>
          </cell>
          <cell r="D5219">
            <v>12.33</v>
          </cell>
        </row>
        <row r="5220">
          <cell r="A5220">
            <v>53804</v>
          </cell>
          <cell r="B5220" t="str">
            <v>VASSOURA MECANICA REBOCAVEL ULLIANA/CONSMAQ - MANUTENCAO</v>
          </cell>
          <cell r="C5220" t="str">
            <v>H</v>
          </cell>
          <cell r="D5220">
            <v>1.02</v>
          </cell>
        </row>
        <row r="5221">
          <cell r="A5221">
            <v>53805</v>
          </cell>
          <cell r="B5221" t="str">
            <v>TRATOR PNEUS MASSEY FERGUNSON MF290 81HP/MAO-DE-OBRA OPERACAO NOTURNA</v>
          </cell>
          <cell r="C5221" t="str">
            <v>H</v>
          </cell>
          <cell r="D5221">
            <v>12.33</v>
          </cell>
        </row>
        <row r="5222">
          <cell r="A5222">
            <v>53806</v>
          </cell>
          <cell r="B5222" t="str">
            <v>TRATOR DE ESTEIRAS KOMATSU D65E 160HP (VU=5ANOS) - MANUTENCAO</v>
          </cell>
          <cell r="C5222" t="str">
            <v>H</v>
          </cell>
          <cell r="D5222">
            <v>80.33</v>
          </cell>
        </row>
        <row r="5223">
          <cell r="A5223">
            <v>53807</v>
          </cell>
          <cell r="B5223" t="str">
            <v>TRATOR DE ESTEIRAS KOMATSU D65E 160HP / MAO-DE-OBRA NA OPERACAO DIURNA</v>
          </cell>
          <cell r="C5223" t="str">
            <v>H</v>
          </cell>
          <cell r="D5223">
            <v>10.27</v>
          </cell>
        </row>
        <row r="5224">
          <cell r="A5224">
            <v>53808</v>
          </cell>
          <cell r="B5224" t="str">
            <v>TRATOR DE ESTEIRAS KOMATSU D65E 160HP /MAO-DE-OBRA NA OPERACAO NOTURNA</v>
          </cell>
          <cell r="C5224" t="str">
            <v>H</v>
          </cell>
          <cell r="D5224">
            <v>12.33</v>
          </cell>
        </row>
        <row r="5225">
          <cell r="A5225">
            <v>53810</v>
          </cell>
          <cell r="B5225" t="str">
            <v>TRATOR DE ESTEIRAS CATERPILLAR D6 140HP (VU=5ANOS) - MANUTENCAO</v>
          </cell>
          <cell r="C5225" t="str">
            <v>H</v>
          </cell>
          <cell r="D5225">
            <v>82.41</v>
          </cell>
        </row>
        <row r="5226">
          <cell r="A5226">
            <v>53811</v>
          </cell>
          <cell r="B5226" t="str">
            <v>TRATOR DE ESTEIRAS CATERPILLAR D6 140HP/MA0-DE-OBRA NA OPERACAO DIURNA</v>
          </cell>
          <cell r="C5226" t="str">
            <v>H</v>
          </cell>
          <cell r="D5226">
            <v>5.65</v>
          </cell>
        </row>
        <row r="5227">
          <cell r="A5227">
            <v>53812</v>
          </cell>
          <cell r="B5227" t="str">
            <v>TRATOR DE ESTEIRAS CATERPILLAR D6 140HP/MA0-DE-OBRA NA OPERACAO NOTURN</v>
          </cell>
          <cell r="C5227" t="str">
            <v>H</v>
          </cell>
          <cell r="D5227">
            <v>12.33</v>
          </cell>
        </row>
        <row r="5228">
          <cell r="A5228">
            <v>53813</v>
          </cell>
          <cell r="B5228" t="str">
            <v>TRATOR DE ESTEIRAS CATERPILLAR D8 305HP(VU=5ANOS) -DEPRECIACAO E JUROS</v>
          </cell>
          <cell r="C5228" t="str">
            <v>H</v>
          </cell>
          <cell r="D5228">
            <v>275.55</v>
          </cell>
        </row>
        <row r="5229">
          <cell r="A5229">
            <v>53814</v>
          </cell>
          <cell r="B5229" t="str">
            <v>TRATOR DE ESTEIRAS CATERPILLAR D8 305HP (VU=5ANOS) - MANUTENCAO</v>
          </cell>
          <cell r="C5229" t="str">
            <v>H</v>
          </cell>
          <cell r="D5229">
            <v>208.91</v>
          </cell>
        </row>
        <row r="5230">
          <cell r="A5230">
            <v>53815</v>
          </cell>
          <cell r="B5230" t="str">
            <v>TRATOR DE ESTEIRAS CAT D8R 305HP / MAO-DE-OBRA NA OPERACAO DIURNA</v>
          </cell>
          <cell r="C5230" t="str">
            <v>H</v>
          </cell>
          <cell r="D5230">
            <v>5.65</v>
          </cell>
        </row>
        <row r="5231">
          <cell r="A5231">
            <v>53816</v>
          </cell>
          <cell r="B5231" t="str">
            <v>TRATOR DE ESTEIRAS CATERPILLAR D8 305HP/MAO-DE-OBRA NA OPERACAO NOTURN</v>
          </cell>
          <cell r="C5231" t="str">
            <v>H</v>
          </cell>
          <cell r="D5231">
            <v>12.33</v>
          </cell>
        </row>
        <row r="5232">
          <cell r="A5232">
            <v>53817</v>
          </cell>
          <cell r="B5232" t="str">
            <v>TRATOR DE ESTEIRAS CATERPILLAR D4 80HP - MATERIAIS NA OPERACAO</v>
          </cell>
          <cell r="C5232" t="str">
            <v>H</v>
          </cell>
          <cell r="D5232">
            <v>30.24</v>
          </cell>
        </row>
        <row r="5233">
          <cell r="A5233">
            <v>53818</v>
          </cell>
          <cell r="B5233" t="str">
            <v>ROLO COMPACTADOR VIBRATORIO LISO REBOCAVEL MULLER RV52L 5T</v>
          </cell>
          <cell r="C5233" t="str">
            <v>H</v>
          </cell>
          <cell r="D5233">
            <v>7.53</v>
          </cell>
        </row>
        <row r="5234">
          <cell r="B5234" t="str">
            <v>DEPRECIACAO E JUROS</v>
          </cell>
        </row>
        <row r="5235">
          <cell r="A5235">
            <v>53819</v>
          </cell>
          <cell r="B5235" t="str">
            <v>ROLO COMPACTADOR VIBRATORIO LISO REBOCAVEL MULLER RV52L 5T</v>
          </cell>
          <cell r="C5235" t="str">
            <v>H</v>
          </cell>
          <cell r="D5235">
            <v>28.72</v>
          </cell>
        </row>
        <row r="5236">
          <cell r="B5236" t="str">
            <v>CUSTO COM MATERIAIS NA OPERACAO</v>
          </cell>
        </row>
        <row r="5237">
          <cell r="A5237">
            <v>53820</v>
          </cell>
          <cell r="B5237" t="str">
            <v>ROLO COMPACTADOR VIBRATORIO LISO REBOCAVEL MULLER RV52L 5T</v>
          </cell>
          <cell r="C5237" t="str">
            <v>H</v>
          </cell>
          <cell r="D5237">
            <v>10.27</v>
          </cell>
        </row>
        <row r="5238">
          <cell r="B5238" t="str">
            <v>CUSTO COM MAO-DE-OBRA NA OPERACAO DIURNA</v>
          </cell>
        </row>
        <row r="5239">
          <cell r="A5239">
            <v>53821</v>
          </cell>
          <cell r="B5239" t="str">
            <v>ROLO COMPACTADOR VIBRATORIO LISO REBOCAVEL MULLER RV52L 5T</v>
          </cell>
          <cell r="C5239" t="str">
            <v>H</v>
          </cell>
          <cell r="D5239">
            <v>12.33</v>
          </cell>
        </row>
        <row r="5240">
          <cell r="A5240" t="str">
            <v>CÓDIGO</v>
          </cell>
          <cell r="B5240" t="str">
            <v>|D E S C R I Ç Ã O                                                   |UN</v>
          </cell>
          <cell r="C5240" t="str">
            <v>IDADE</v>
          </cell>
          <cell r="D5240" t="str">
            <v>|CUSTO TOTAL</v>
          </cell>
        </row>
        <row r="5241">
          <cell r="A5241" t="str">
            <v>ÍNCULO.....:</v>
          </cell>
          <cell r="B5241" t="str">
            <v>NACIONAL CAIXA</v>
          </cell>
        </row>
        <row r="5243">
          <cell r="B5243" t="str">
            <v>CUSTO COM MAO-DE-OBRA NA OPERACAO NOTURNA</v>
          </cell>
        </row>
        <row r="5244">
          <cell r="A5244">
            <v>53822</v>
          </cell>
          <cell r="B5244" t="str">
            <v>ROLO COMPACTADOR VIBRATORIO LISO TANDEM MULLER RT 82H 60HP</v>
          </cell>
          <cell r="C5244" t="str">
            <v>H</v>
          </cell>
          <cell r="D5244">
            <v>10.27</v>
          </cell>
        </row>
        <row r="5245">
          <cell r="B5245" t="str">
            <v>CUSTO COM MAO-DE-OBRA NA OPERACAO DIURNA</v>
          </cell>
        </row>
        <row r="5246">
          <cell r="A5246">
            <v>53823</v>
          </cell>
          <cell r="B5246" t="str">
            <v>ROLO COMPACTADOR AUTOPROPULSOR SOBRE PNEUS-DYNAPAC CP221 145HP</v>
          </cell>
          <cell r="C5246" t="str">
            <v>H</v>
          </cell>
          <cell r="D5246">
            <v>35.43</v>
          </cell>
        </row>
        <row r="5247">
          <cell r="B5247" t="str">
            <v>DEPRECIACAO E JUROS</v>
          </cell>
        </row>
        <row r="5248">
          <cell r="A5248">
            <v>53824</v>
          </cell>
          <cell r="B5248" t="str">
            <v>ROLO COMPACTADOR AUTOPROPULSOR SOBRE PNEUS-DYNAPAC CP221 145HP</v>
          </cell>
          <cell r="C5248" t="str">
            <v>H</v>
          </cell>
          <cell r="D5248">
            <v>10.27</v>
          </cell>
        </row>
        <row r="5249">
          <cell r="B5249" t="str">
            <v>CUSTO COM MAO-DE-OBRA NA OPERACAO DIURNA</v>
          </cell>
        </row>
        <row r="5250">
          <cell r="A5250">
            <v>53825</v>
          </cell>
          <cell r="B5250" t="str">
            <v>ROLO COMPACTADOR AUTOPROPULSOR SOBRE PNEUS-DYNAPAC CP221 145HP</v>
          </cell>
          <cell r="C5250" t="str">
            <v>H</v>
          </cell>
          <cell r="D5250">
            <v>12.33</v>
          </cell>
        </row>
        <row r="5251">
          <cell r="B5251" t="str">
            <v>CUSTO COM MAO-DE-OBRA NA OPERACAO NOTURNA</v>
          </cell>
        </row>
        <row r="5252">
          <cell r="A5252">
            <v>53826</v>
          </cell>
          <cell r="B5252" t="str">
            <v>RETRO-ESCAVAD SOBRE PNEUS CASE 580H 74HP/MAO-DE-OBRA NA OPERACAO DIURN</v>
          </cell>
          <cell r="C5252" t="str">
            <v>H</v>
          </cell>
          <cell r="D5252">
            <v>5.65</v>
          </cell>
        </row>
        <row r="5253">
          <cell r="A5253">
            <v>53827</v>
          </cell>
          <cell r="B5253" t="str">
            <v>CAMINHAO CHASSI MERCEDES BENZ L2318/42 130HP - MATERIAIS NA OPERACAO</v>
          </cell>
          <cell r="C5253" t="str">
            <v>H</v>
          </cell>
          <cell r="D5253">
            <v>49.89</v>
          </cell>
        </row>
        <row r="5254">
          <cell r="A5254">
            <v>53828</v>
          </cell>
          <cell r="B5254" t="str">
            <v>CAMINHAO CHASSI MB L2318/42 130HP / MAO-DE-OBRA OPERACAO DIURNA</v>
          </cell>
          <cell r="C5254" t="str">
            <v>H</v>
          </cell>
          <cell r="D5254">
            <v>8.0399999999999991</v>
          </cell>
        </row>
        <row r="5255">
          <cell r="A5255">
            <v>53829</v>
          </cell>
          <cell r="B5255" t="str">
            <v>CAMINHAO CHASSI FORD F-14000 142HP - MATERIAIS NA OPERACAO</v>
          </cell>
          <cell r="C5255" t="str">
            <v>H</v>
          </cell>
          <cell r="D5255">
            <v>49.14</v>
          </cell>
        </row>
        <row r="5256">
          <cell r="A5256">
            <v>53830</v>
          </cell>
          <cell r="B5256" t="str">
            <v>CAMINHAO CHASSI FORD F-14000 162HP / MAO-DE-OBRA NA OPERACAO NOTURNA</v>
          </cell>
          <cell r="C5256" t="str">
            <v>H</v>
          </cell>
          <cell r="D5256">
            <v>9.64</v>
          </cell>
        </row>
        <row r="5257">
          <cell r="A5257">
            <v>53831</v>
          </cell>
          <cell r="B5257" t="str">
            <v>CAMINHAO PIPA FORD F14000 10.000L C/BOMBA GASOLINA E IRRIGADEIRA</v>
          </cell>
          <cell r="C5257" t="str">
            <v>H</v>
          </cell>
          <cell r="D5257">
            <v>50.3</v>
          </cell>
        </row>
        <row r="5258">
          <cell r="B5258" t="str">
            <v>CUSTOS COM MATERIAIS NA OPERACAO</v>
          </cell>
        </row>
        <row r="5259">
          <cell r="A5259">
            <v>53832</v>
          </cell>
          <cell r="B5259" t="str">
            <v>CAMINHAO PIPA FORD F14000 10.000L C/BOMBA GASOLINA E IRRIGADEIRA</v>
          </cell>
          <cell r="C5259" t="str">
            <v>H</v>
          </cell>
          <cell r="D5259">
            <v>8.0399999999999991</v>
          </cell>
        </row>
        <row r="5260">
          <cell r="B5260" t="str">
            <v>CUSTOS COM MAO-DE-OBRA NA OPERACAO DIURNA</v>
          </cell>
        </row>
        <row r="5261">
          <cell r="A5261">
            <v>53833</v>
          </cell>
          <cell r="B5261" t="str">
            <v>DISTRIBUIDOR DE AGREGADOS REBOCAVEL EA12- DEPRECIACAO E JUROS</v>
          </cell>
          <cell r="C5261" t="str">
            <v>H</v>
          </cell>
          <cell r="D5261">
            <v>7.98</v>
          </cell>
        </row>
        <row r="5262">
          <cell r="A5262">
            <v>53834</v>
          </cell>
          <cell r="B5262" t="str">
            <v>DISTRIBUIDOR DE AGREGADOS REBOCAVEL EA12 - MANUTENCAO</v>
          </cell>
          <cell r="C5262" t="str">
            <v>H</v>
          </cell>
          <cell r="D5262">
            <v>2.89</v>
          </cell>
        </row>
        <row r="5263">
          <cell r="A5263">
            <v>53835</v>
          </cell>
          <cell r="B5263" t="str">
            <v>DISTRIBUIDOR DE BETUME REBOCAV C/AQUECEDOR 1200/2100L C/BOMBA 3,4CV</v>
          </cell>
          <cell r="C5263" t="str">
            <v>H</v>
          </cell>
          <cell r="D5263">
            <v>9.31</v>
          </cell>
        </row>
        <row r="5264">
          <cell r="B5264" t="str">
            <v>DEPRECIACAO E JUROS</v>
          </cell>
        </row>
        <row r="5265">
          <cell r="A5265">
            <v>53836</v>
          </cell>
          <cell r="B5265" t="str">
            <v>DISTRIBUIDOR DE ASFALTO CAP 5.000L SOBRE CAMINHAO CHASSIS FORD F-14000</v>
          </cell>
          <cell r="C5265" t="str">
            <v>H</v>
          </cell>
          <cell r="D5265">
            <v>43.22</v>
          </cell>
        </row>
        <row r="5266">
          <cell r="B5266" t="str">
            <v>162HP - DEPRECIACAO E JUROS</v>
          </cell>
        </row>
        <row r="5267">
          <cell r="A5267">
            <v>53837</v>
          </cell>
          <cell r="B5267" t="str">
            <v>DISTRIBUIDOR DE ASFALTO CAP 5.000L SOBRE CAMINHAO CHASSIS FORD F-14000</v>
          </cell>
          <cell r="C5267" t="str">
            <v>H</v>
          </cell>
          <cell r="D5267">
            <v>73.709999999999994</v>
          </cell>
        </row>
        <row r="5268">
          <cell r="B5268" t="str">
            <v>162HP - CUSTO C/ MATERIAIS NA OPERACAO</v>
          </cell>
        </row>
        <row r="5269">
          <cell r="A5269">
            <v>53838</v>
          </cell>
          <cell r="B5269" t="str">
            <v>ESCAVADEIRA HIDRAULICA SOBRE ESTEIRAS CASE 80CR 93HP</v>
          </cell>
          <cell r="C5269" t="str">
            <v>H</v>
          </cell>
          <cell r="D5269">
            <v>61.26</v>
          </cell>
        </row>
        <row r="5270">
          <cell r="B5270" t="str">
            <v>DEPRECIACAO E JUROS</v>
          </cell>
        </row>
        <row r="5271">
          <cell r="A5271" t="str">
            <v>CÓDIGO</v>
          </cell>
          <cell r="B5271" t="str">
            <v>|D E S C R I Ç Ã O                                                   |UN</v>
          </cell>
          <cell r="C5271" t="str">
            <v>IDADE</v>
          </cell>
          <cell r="D5271" t="str">
            <v>|CUSTO TOTAL</v>
          </cell>
        </row>
        <row r="5272">
          <cell r="A5272" t="str">
            <v>ÍNCULO.....:</v>
          </cell>
          <cell r="B5272" t="str">
            <v>NACIONAL CAIXA</v>
          </cell>
        </row>
        <row r="5274">
          <cell r="A5274">
            <v>53839</v>
          </cell>
          <cell r="B5274" t="str">
            <v>ESCAVADEIRA HIDRAULICA SOBRE ESTEIRAS CASE 80CR 93HP</v>
          </cell>
          <cell r="C5274" t="str">
            <v>H</v>
          </cell>
          <cell r="D5274">
            <v>6.78</v>
          </cell>
        </row>
        <row r="5275">
          <cell r="B5275" t="str">
            <v>CUSTO C/ MA0-DE-OBRA NA OPERACAO NOTURNA</v>
          </cell>
        </row>
        <row r="5276">
          <cell r="A5276">
            <v>53840</v>
          </cell>
          <cell r="B5276" t="str">
            <v>GRADE ARADORA C/20 DISCOS 24" SOBRE PNEUS - DEPRECIACAO E JUROS</v>
          </cell>
          <cell r="C5276" t="str">
            <v>H</v>
          </cell>
          <cell r="D5276">
            <v>3</v>
          </cell>
        </row>
        <row r="5277">
          <cell r="A5277">
            <v>53841</v>
          </cell>
          <cell r="B5277" t="str">
            <v>GRADE ARADORA C/20 DISCOS 24" SOBRE PNEUS - MANUTENCAO</v>
          </cell>
          <cell r="C5277" t="str">
            <v>H</v>
          </cell>
          <cell r="D5277">
            <v>1</v>
          </cell>
        </row>
        <row r="5278">
          <cell r="A5278">
            <v>53842</v>
          </cell>
          <cell r="B5278" t="str">
            <v>LANCA ELEVATORIA KABI-GIRAFA KLE-24/3 SOBRE CAMINHAO CHASSI MB L-2318</v>
          </cell>
          <cell r="C5278" t="str">
            <v>H</v>
          </cell>
          <cell r="D5278">
            <v>143.76</v>
          </cell>
        </row>
        <row r="5279">
          <cell r="B5279" t="str">
            <v>130HP - DEPRECIACAO E JUROS</v>
          </cell>
        </row>
        <row r="5280">
          <cell r="A5280">
            <v>53843</v>
          </cell>
          <cell r="B5280" t="str">
            <v>LANCA ELEVATORIA KABI-GIRAFA KLE-24/3 SOBRE CAMINHAO CHASSI MB L-2318</v>
          </cell>
          <cell r="C5280" t="str">
            <v>H</v>
          </cell>
          <cell r="D5280">
            <v>8.0399999999999991</v>
          </cell>
        </row>
        <row r="5281">
          <cell r="B5281" t="str">
            <v>130HP - CUSTO C/MA0-DE-OBRA NA OPERACAO DIURNA</v>
          </cell>
        </row>
        <row r="5282">
          <cell r="A5282">
            <v>53844</v>
          </cell>
          <cell r="B5282" t="str">
            <v>LANCA ELEVATORIA KABI-GIRAFA KLE-24/3 SOBRE CAMINHAO CHASSI MB L-2318</v>
          </cell>
          <cell r="C5282" t="str">
            <v>H</v>
          </cell>
          <cell r="D5282">
            <v>9.64</v>
          </cell>
        </row>
        <row r="5283">
          <cell r="B5283" t="str">
            <v>130HP - CUSTO C/MA0-DE-OBRA NA OPERACAO NOTURNA</v>
          </cell>
        </row>
        <row r="5284">
          <cell r="A5284">
            <v>53845</v>
          </cell>
          <cell r="B5284" t="str">
            <v>GUINDASTE MUNK C/CESTO 640/18 SOBRE CAMINHAO CARROCERIA FORD F14000</v>
          </cell>
          <cell r="C5284" t="str">
            <v>H</v>
          </cell>
          <cell r="D5284">
            <v>25.47</v>
          </cell>
        </row>
        <row r="5285">
          <cell r="B5285" t="str">
            <v>162HP - DEPRECIACAO E JUROS</v>
          </cell>
        </row>
        <row r="5286">
          <cell r="A5286">
            <v>53846</v>
          </cell>
          <cell r="B5286" t="str">
            <v>GUINDASTE MUNK C/CESTO 640/18 SOBRE CAMINHAO CARROCERIA FORD F14000</v>
          </cell>
          <cell r="C5286" t="str">
            <v>H</v>
          </cell>
          <cell r="D5286">
            <v>49.14</v>
          </cell>
        </row>
        <row r="5287">
          <cell r="B5287" t="str">
            <v>162HP - CUSTO C/MATERIAIS NA OPERCAO</v>
          </cell>
        </row>
        <row r="5288">
          <cell r="A5288">
            <v>53847</v>
          </cell>
          <cell r="B5288" t="str">
            <v>GUINDASTE MUNK C/CESTO 640/18 SOBRE CAMINHAO CARROCERIA FORD F14000</v>
          </cell>
          <cell r="C5288" t="str">
            <v>H</v>
          </cell>
          <cell r="D5288">
            <v>8.0399999999999991</v>
          </cell>
        </row>
        <row r="5289">
          <cell r="B5289" t="str">
            <v>162HP - CUSTO C/MA0-DE-0BRA NA OPERCAO DIURNA</v>
          </cell>
        </row>
        <row r="5290">
          <cell r="A5290">
            <v>53848</v>
          </cell>
          <cell r="B5290" t="str">
            <v>GUINDASTE MUNK C/CESTO 640/18 SOBRE CAMINHAO CARROCERIA FORD F14000</v>
          </cell>
          <cell r="C5290" t="str">
            <v>H</v>
          </cell>
          <cell r="D5290">
            <v>9.64</v>
          </cell>
        </row>
        <row r="5291">
          <cell r="B5291" t="str">
            <v>162HP - CUSTO C/MA0-DE-0BRA NA OPERCAO NOTURNA</v>
          </cell>
        </row>
        <row r="5292">
          <cell r="A5292">
            <v>53849</v>
          </cell>
          <cell r="B5292" t="str">
            <v>MOTONIVELADORA CATERPILLAR 120 140HP - CUSTO C/MATERIAIS NA OPERACAO</v>
          </cell>
          <cell r="C5292" t="str">
            <v>H</v>
          </cell>
          <cell r="D5292">
            <v>52.92</v>
          </cell>
        </row>
        <row r="5293">
          <cell r="A5293">
            <v>53850</v>
          </cell>
          <cell r="B5293" t="str">
            <v>MOTONIVELADORA CATERPILLAR 120 140HP / MAO-DE-OBRA NA OPERACAO DIURNA</v>
          </cell>
          <cell r="C5293" t="str">
            <v>H</v>
          </cell>
          <cell r="D5293">
            <v>5.65</v>
          </cell>
        </row>
        <row r="5294">
          <cell r="A5294">
            <v>53851</v>
          </cell>
          <cell r="B5294" t="str">
            <v>MOTONIVELADORA CATERPILLAR 120 140HP / MAO-DE-OBRA NA OPERACAO NOTURNA</v>
          </cell>
          <cell r="C5294" t="str">
            <v>H</v>
          </cell>
          <cell r="D5294">
            <v>12.33</v>
          </cell>
        </row>
        <row r="5295">
          <cell r="A5295">
            <v>53852</v>
          </cell>
          <cell r="B5295" t="str">
            <v>MOTOSCRAPER 621 270HP / CUSTO COM MA0-DE-0BRA NA OPERACAO NOTURNA</v>
          </cell>
          <cell r="C5295" t="str">
            <v>H</v>
          </cell>
          <cell r="D5295">
            <v>6.78</v>
          </cell>
        </row>
        <row r="5296">
          <cell r="A5296">
            <v>53853</v>
          </cell>
          <cell r="B5296" t="str">
            <v>MOTOSCRAPER 621 270HP - CUSTO C/MATERIAIS NA OPERACAO</v>
          </cell>
          <cell r="C5296" t="str">
            <v>H</v>
          </cell>
          <cell r="D5296">
            <v>102.06</v>
          </cell>
        </row>
        <row r="5297">
          <cell r="A5297">
            <v>53854</v>
          </cell>
          <cell r="B5297" t="str">
            <v>MOTOSCRAPER 621 270HP - CUSTO C/MAO-DE-OBRA NA OPERACAO DIURNA</v>
          </cell>
          <cell r="C5297" t="str">
            <v>H</v>
          </cell>
          <cell r="D5297">
            <v>5.65</v>
          </cell>
        </row>
        <row r="5298">
          <cell r="A5298">
            <v>53855</v>
          </cell>
          <cell r="B5298" t="str">
            <v>MOTOSCRAPER 621 270HP - CUSTO C/MAO-DE-OBRA NA OPERACAO NOTURNA</v>
          </cell>
          <cell r="C5298" t="str">
            <v>H</v>
          </cell>
          <cell r="D5298">
            <v>6.78</v>
          </cell>
        </row>
        <row r="5299">
          <cell r="A5299">
            <v>53856</v>
          </cell>
          <cell r="B5299" t="str">
            <v>PA-CARREGADEIRA SOBRE PNEUS CATERPILLAR 924 105HP (VU=5ANOS)</v>
          </cell>
          <cell r="C5299" t="str">
            <v>H</v>
          </cell>
          <cell r="D5299">
            <v>50.61</v>
          </cell>
        </row>
        <row r="5300">
          <cell r="B5300" t="str">
            <v>DEPRECIACAO E JUROS</v>
          </cell>
        </row>
        <row r="5301">
          <cell r="A5301">
            <v>53857</v>
          </cell>
          <cell r="B5301" t="str">
            <v>PA-CARREGADEIRA SOBRE PNEUS CATERPILLAR 924 105HP (VU=5ANOS)</v>
          </cell>
          <cell r="C5301" t="str">
            <v>H</v>
          </cell>
          <cell r="D5301">
            <v>38.369999999999997</v>
          </cell>
        </row>
        <row r="5302">
          <cell r="A5302" t="str">
            <v>CÓDIGO</v>
          </cell>
          <cell r="B5302" t="str">
            <v>|D E S C R I Ç Ã O                                                   |UN</v>
          </cell>
          <cell r="C5302" t="str">
            <v>IDADE</v>
          </cell>
          <cell r="D5302" t="str">
            <v>|CUSTO TOTAL</v>
          </cell>
        </row>
        <row r="5303">
          <cell r="A5303" t="str">
            <v>ÍNCULO.....:</v>
          </cell>
          <cell r="B5303" t="str">
            <v>NACIONAL CAIXA</v>
          </cell>
        </row>
        <row r="5305">
          <cell r="B5305" t="str">
            <v>MANUTENCAO</v>
          </cell>
        </row>
        <row r="5306">
          <cell r="A5306">
            <v>53858</v>
          </cell>
          <cell r="B5306" t="str">
            <v>PA-CARREGADEIRA SOBRE PNEUS CATERPILLAR 924 105HP</v>
          </cell>
          <cell r="C5306" t="str">
            <v>H</v>
          </cell>
          <cell r="D5306">
            <v>37.799999999999997</v>
          </cell>
        </row>
        <row r="5307">
          <cell r="B5307" t="str">
            <v>CUSTO C/ MATERIAIS NA OPERACAO</v>
          </cell>
        </row>
        <row r="5308">
          <cell r="A5308">
            <v>53859</v>
          </cell>
          <cell r="B5308" t="str">
            <v>PA-CARREGADEIRA SOBRE PNEUS CATERPILLAR 924 105HP</v>
          </cell>
          <cell r="C5308" t="str">
            <v>H</v>
          </cell>
          <cell r="D5308">
            <v>5.65</v>
          </cell>
        </row>
        <row r="5309">
          <cell r="B5309" t="str">
            <v>CUSTO C/ MAO-DE-OBRA NA OPERACAO DIURNA</v>
          </cell>
        </row>
        <row r="5310">
          <cell r="A5310">
            <v>53860</v>
          </cell>
          <cell r="B5310" t="str">
            <v>PA-CARREGADEIRA SOBRE PNEUS CATERPILLAR 924 105HP</v>
          </cell>
          <cell r="C5310" t="str">
            <v>H</v>
          </cell>
          <cell r="D5310">
            <v>6.78</v>
          </cell>
        </row>
        <row r="5311">
          <cell r="B5311" t="str">
            <v>CUSTO C/ MAO-DE-OBRA NA OPERACAO NOTURNA</v>
          </cell>
        </row>
        <row r="5312">
          <cell r="A5312">
            <v>53861</v>
          </cell>
          <cell r="B5312" t="str">
            <v>PA-CARREGADEIRA SOBRE PNEUS CATERPILLAR 950 170HP (VU=5ANOS)</v>
          </cell>
          <cell r="C5312" t="str">
            <v>H</v>
          </cell>
          <cell r="D5312">
            <v>68.239999999999995</v>
          </cell>
        </row>
        <row r="5313">
          <cell r="B5313" t="str">
            <v>MANUTENCAO</v>
          </cell>
        </row>
        <row r="5314">
          <cell r="A5314">
            <v>53862</v>
          </cell>
          <cell r="B5314" t="str">
            <v>ROLO COMPACTADOR MULLER TR14H 68HP / MAO-DE-OBRA NA OPERACAO DIURNA</v>
          </cell>
          <cell r="C5314" t="str">
            <v>H</v>
          </cell>
          <cell r="D5314">
            <v>17.41</v>
          </cell>
        </row>
        <row r="5315">
          <cell r="A5315">
            <v>53863</v>
          </cell>
          <cell r="B5315" t="str">
            <v>MARTELETE OU ROMPEDOR ATLAS COPCO TEX 31 - MANUTENCAO</v>
          </cell>
          <cell r="C5315" t="str">
            <v>H</v>
          </cell>
          <cell r="D5315">
            <v>1.89</v>
          </cell>
        </row>
        <row r="5316">
          <cell r="A5316">
            <v>53864</v>
          </cell>
          <cell r="B5316" t="str">
            <v>COMPRESSOR ATLAS COPCO XA80 170PCM 80HP - DEPRECIACAO E JUROS</v>
          </cell>
          <cell r="C5316" t="str">
            <v>H</v>
          </cell>
          <cell r="D5316">
            <v>12.48</v>
          </cell>
        </row>
        <row r="5317">
          <cell r="A5317">
            <v>53865</v>
          </cell>
          <cell r="B5317" t="str">
            <v>COMPRESSOR ATLAS COPCO XA80 170PCM 80HP -CUSTO C/MATERIAIS NA OPERACAO</v>
          </cell>
          <cell r="C5317" t="str">
            <v>H</v>
          </cell>
          <cell r="D5317">
            <v>30.24</v>
          </cell>
        </row>
        <row r="5318">
          <cell r="A5318">
            <v>53866</v>
          </cell>
          <cell r="B5318" t="str">
            <v>BOMBA SUBMERSA ELETRICA MONOFASICA 3CV LEAO HT4C-10</v>
          </cell>
          <cell r="C5318" t="str">
            <v>H</v>
          </cell>
          <cell r="D5318">
            <v>0.87</v>
          </cell>
        </row>
        <row r="5319">
          <cell r="B5319" t="str">
            <v>MATERIAIS NA OPERACAO</v>
          </cell>
        </row>
        <row r="5320">
          <cell r="A5320">
            <v>53867</v>
          </cell>
          <cell r="B5320" t="str">
            <v>COMPACTADOR DE PLACA VIBRATORIA VIBRO-DYNAPAC DIESEL CM-13 4HP</v>
          </cell>
          <cell r="C5320" t="str">
            <v>H</v>
          </cell>
          <cell r="D5320">
            <v>12.21</v>
          </cell>
        </row>
        <row r="5321">
          <cell r="B5321" t="str">
            <v>CUSTO C/ MAO-DE-OBRA NA OPERACAO NOTURNA</v>
          </cell>
        </row>
        <row r="5322">
          <cell r="A5322">
            <v>53868</v>
          </cell>
          <cell r="B5322" t="str">
            <v>ROLO COMPACTADOR PE-DE-CARNEIRO REBOCAVEL 5T - CHI NOTURNO</v>
          </cell>
          <cell r="C5322" t="str">
            <v>CHI-N</v>
          </cell>
          <cell r="D5322">
            <v>5.42</v>
          </cell>
        </row>
        <row r="5323">
          <cell r="A5323">
            <v>53869</v>
          </cell>
          <cell r="B5323" t="str">
            <v>GRADE ARADORA C/20 DISCOS 24" SOBRE PNEUS - CHI NOTURNO</v>
          </cell>
          <cell r="C5323" t="str">
            <v>CHI-N</v>
          </cell>
          <cell r="D5323">
            <v>3</v>
          </cell>
        </row>
        <row r="5324">
          <cell r="A5324">
            <v>53879</v>
          </cell>
          <cell r="B5324" t="str">
            <v>CUSTOS C/MATERIAL NA OPERACAO-ROLO COMPACTADOR PNEUS MULLER AP-23</v>
          </cell>
          <cell r="C5324" t="str">
            <v>H</v>
          </cell>
          <cell r="D5324">
            <v>41.95</v>
          </cell>
        </row>
        <row r="5325">
          <cell r="B5325" t="str">
            <v>AUTO-PROPELIDO 111HP   PESO SEM/COM LASTRO 8/23T</v>
          </cell>
        </row>
        <row r="5326">
          <cell r="A5326">
            <v>53881</v>
          </cell>
          <cell r="B5326" t="str">
            <v>CAMINHAO BASCULANTE MB 1418/42 184HP (VU=5ANOS) - MANUTENCAO</v>
          </cell>
          <cell r="C5326" t="str">
            <v>H</v>
          </cell>
          <cell r="D5326">
            <v>25.12</v>
          </cell>
        </row>
        <row r="5327">
          <cell r="A5327">
            <v>53882</v>
          </cell>
          <cell r="B5327" t="str">
            <v>CAMINHAO PIPA F12000 142HP TANQUE 6000L (VU=8ANOS) - MANUTENCAO</v>
          </cell>
          <cell r="C5327" t="str">
            <v>H</v>
          </cell>
          <cell r="D5327">
            <v>7.03</v>
          </cell>
        </row>
        <row r="5328">
          <cell r="A5328">
            <v>55147</v>
          </cell>
          <cell r="B5328" t="str">
            <v>MAO-DE-OBRA NA OPERACAO-ROLO COMPACTADOR PNEUS MULLER AP-23 111HP</v>
          </cell>
          <cell r="C5328" t="str">
            <v>H</v>
          </cell>
          <cell r="D5328">
            <v>23.54</v>
          </cell>
        </row>
        <row r="5329">
          <cell r="B5329" t="str">
            <v>AUTO-PROPELIDO PESO SEM/COM LASTRO 8/23T</v>
          </cell>
        </row>
        <row r="5330">
          <cell r="A5330">
            <v>55255</v>
          </cell>
          <cell r="B5330" t="str">
            <v>CUSTOS COM MATERIAL NA OPERACAO DIURNA/EXTRUSORA DE GUIAS E</v>
          </cell>
          <cell r="C5330" t="str">
            <v>H</v>
          </cell>
          <cell r="D5330">
            <v>4.24</v>
          </cell>
        </row>
        <row r="5331">
          <cell r="B5331" t="str">
            <v>SARJETAS 14HP</v>
          </cell>
        </row>
        <row r="5332">
          <cell r="A5332">
            <v>55263</v>
          </cell>
          <cell r="B5332" t="str">
            <v>CUSTOS C/MATERIAL NA OPERACAO-ROLO COMPACTADOR PNEUS EST PRESSAO VAR</v>
          </cell>
          <cell r="C5332" t="str">
            <v>H</v>
          </cell>
          <cell r="D5332">
            <v>41.95</v>
          </cell>
        </row>
        <row r="5333">
          <cell r="A5333" t="str">
            <v>CÓDIGO</v>
          </cell>
          <cell r="B5333" t="str">
            <v>|D E S C R I Ç Ã O                                                   |UN</v>
          </cell>
          <cell r="C5333" t="str">
            <v>IDADE</v>
          </cell>
          <cell r="D5333" t="str">
            <v>|CUSTO TOTAL</v>
          </cell>
        </row>
        <row r="5334">
          <cell r="A5334" t="str">
            <v>ÍNCULO.....:</v>
          </cell>
          <cell r="B5334" t="str">
            <v>NACIONAL CAIXA</v>
          </cell>
        </row>
        <row r="5336">
          <cell r="B5336" t="str">
            <v>MULLER AP-23 AUTO-PROPELIDO 111HP   8/23T</v>
          </cell>
        </row>
        <row r="5337">
          <cell r="A5337">
            <v>55264</v>
          </cell>
          <cell r="B5337" t="str">
            <v>MAO-DE-OBRA NA OPERACAO NOTURNA-TRATOR DE PNEUS CBT-2105 /110 A 126 HP</v>
          </cell>
          <cell r="C5337" t="str">
            <v>H</v>
          </cell>
          <cell r="D5337">
            <v>12.33</v>
          </cell>
        </row>
        <row r="5338">
          <cell r="A5338">
            <v>65695</v>
          </cell>
          <cell r="B5338" t="str">
            <v>CUSTOS C/MATERIAL OPERACAO DIURNA -ROLO COMPACTADOR MULLER AP-26 PNEUS</v>
          </cell>
          <cell r="C5338" t="str">
            <v>H</v>
          </cell>
          <cell r="D5338">
            <v>41.95</v>
          </cell>
        </row>
        <row r="5339">
          <cell r="B5339" t="str">
            <v>AUTOPROP 111HP 11TON</v>
          </cell>
        </row>
        <row r="5340">
          <cell r="A5340">
            <v>67825</v>
          </cell>
          <cell r="B5340" t="str">
            <v>CUSTOS C/MATERIAL NA OPERACAO/CAMINHAO BASCULANTE MB LK-1214/42-136CV</v>
          </cell>
          <cell r="C5340" t="str">
            <v>H</v>
          </cell>
          <cell r="D5340">
            <v>51.4</v>
          </cell>
        </row>
        <row r="5341">
          <cell r="A5341">
            <v>67826</v>
          </cell>
          <cell r="B5341" t="str">
            <v>CAMINHAO BASCULANTE MB LK-1214/42 - 136CV (CHP)</v>
          </cell>
          <cell r="C5341" t="str">
            <v>CHP</v>
          </cell>
          <cell r="D5341">
            <v>100.04</v>
          </cell>
        </row>
        <row r="5342">
          <cell r="A5342">
            <v>67827</v>
          </cell>
          <cell r="B5342" t="str">
            <v>CAMINHAO BASCULANTE MB LK-1214/42 - 136CV (CHI)</v>
          </cell>
          <cell r="C5342" t="str">
            <v>CHI</v>
          </cell>
          <cell r="D5342">
            <v>31.12</v>
          </cell>
        </row>
        <row r="5343">
          <cell r="A5343" t="str">
            <v>SERP</v>
          </cell>
          <cell r="B5343" t="str">
            <v>SERVICOS PRELIMINARES</v>
          </cell>
        </row>
        <row r="5344">
          <cell r="A5344">
            <v>10</v>
          </cell>
          <cell r="B5344" t="str">
            <v>PREPARO DO TERRENO</v>
          </cell>
        </row>
        <row r="5345">
          <cell r="A5345">
            <v>11504</v>
          </cell>
          <cell r="B5345" t="str">
            <v>LOCACAO DO TERRENO</v>
          </cell>
        </row>
        <row r="5346">
          <cell r="A5346" t="str">
            <v>11504/001</v>
          </cell>
          <cell r="B5346" t="str">
            <v>LOCACAO DE AREA</v>
          </cell>
          <cell r="C5346" t="str">
            <v>M2</v>
          </cell>
          <cell r="D5346">
            <v>0.24</v>
          </cell>
        </row>
        <row r="5347">
          <cell r="A5347">
            <v>11505</v>
          </cell>
          <cell r="B5347" t="str">
            <v>LIMPEZA MECANIZADA DE AREA</v>
          </cell>
        </row>
        <row r="5348">
          <cell r="A5348" t="str">
            <v>11505/001</v>
          </cell>
          <cell r="B5348" t="str">
            <v>C/TRATOR DE ESTEIRAS CATERPILLAR D6 - 140 CV - MMA</v>
          </cell>
          <cell r="C5348" t="str">
            <v>M2</v>
          </cell>
          <cell r="D5348">
            <v>1.21</v>
          </cell>
        </row>
        <row r="5349">
          <cell r="A5349">
            <v>23735</v>
          </cell>
          <cell r="B5349" t="str">
            <v>LIMPEZA MANUAL DO TERRENO</v>
          </cell>
        </row>
        <row r="5350">
          <cell r="A5350" t="str">
            <v>23735/001</v>
          </cell>
          <cell r="B5350" t="str">
            <v>LIMPEZA MANUAL DO TERRENO COM RASPAGEM SUPERFICIAL</v>
          </cell>
          <cell r="C5350" t="str">
            <v>M2</v>
          </cell>
          <cell r="D5350">
            <v>1.1000000000000001</v>
          </cell>
        </row>
        <row r="5351">
          <cell r="A5351">
            <v>24860</v>
          </cell>
          <cell r="B5351" t="str">
            <v>LIMPEZA MECANIZADA DO TERRENO COM MOTONIVELADORA</v>
          </cell>
        </row>
        <row r="5352">
          <cell r="A5352" t="str">
            <v>24860/001</v>
          </cell>
          <cell r="B5352" t="str">
            <v>LIMPEZA MECANIZADA DO TERRENO C/MOTONIVELADORA</v>
          </cell>
          <cell r="C5352" t="str">
            <v>M2</v>
          </cell>
          <cell r="D5352">
            <v>0.1</v>
          </cell>
        </row>
        <row r="5353">
          <cell r="A5353">
            <v>24861</v>
          </cell>
          <cell r="B5353" t="str">
            <v>DESMATAMENTO, DESTOCAMENTO E LIMPEZA C/TRATOR ESTEIRAS CAT D6</v>
          </cell>
        </row>
        <row r="5354">
          <cell r="A5354" t="str">
            <v>24861/001</v>
          </cell>
          <cell r="B5354" t="str">
            <v>DESMATAMENTO, DESTOCAMENTO E LIMPEZA DE ARVORES C/DIAMETRO MEDIO=15CM</v>
          </cell>
          <cell r="C5354" t="str">
            <v>M2</v>
          </cell>
          <cell r="D5354">
            <v>0.16</v>
          </cell>
        </row>
        <row r="5355">
          <cell r="A5355">
            <v>24862</v>
          </cell>
          <cell r="B5355" t="str">
            <v>DESMATAMENTO, DESTOCAMENTO E LIMPEZA C/TRATOR ESTEIRAS CAT D8</v>
          </cell>
        </row>
        <row r="5356">
          <cell r="A5356" t="str">
            <v>24862/001</v>
          </cell>
          <cell r="B5356" t="str">
            <v>DESMATAMENTO/DESTOCAMENTO/LIMPEZA ARVORES C/ DIAMETRO MEDIO=15 A 30CM</v>
          </cell>
          <cell r="C5356" t="str">
            <v>M2</v>
          </cell>
          <cell r="D5356">
            <v>0.3</v>
          </cell>
        </row>
        <row r="5357">
          <cell r="A5357">
            <v>56831</v>
          </cell>
          <cell r="B5357" t="str">
            <v>CAPINA MANUAL</v>
          </cell>
        </row>
        <row r="5358">
          <cell r="A5358" t="str">
            <v>56831/001</v>
          </cell>
          <cell r="B5358" t="str">
            <v>CAPINA MANUAL DE TERRENO (CAPINACAO E LIMPEZA)</v>
          </cell>
          <cell r="C5358" t="str">
            <v>M2</v>
          </cell>
          <cell r="D5358">
            <v>0.88</v>
          </cell>
        </row>
        <row r="5359">
          <cell r="A5359">
            <v>11</v>
          </cell>
          <cell r="B5359" t="str">
            <v>TRANSITO E SEGURANCA</v>
          </cell>
        </row>
        <row r="5360">
          <cell r="A5360">
            <v>23408</v>
          </cell>
          <cell r="B5360" t="str">
            <v>SINALIZACAO DE TRANSITO</v>
          </cell>
        </row>
        <row r="5361">
          <cell r="A5361" t="str">
            <v>23408/001</v>
          </cell>
          <cell r="B5361" t="str">
            <v>SINALIZACAO DE TRANSITO - NOTURNA</v>
          </cell>
          <cell r="C5361" t="str">
            <v>M</v>
          </cell>
          <cell r="D5361">
            <v>0.96</v>
          </cell>
        </row>
        <row r="5362">
          <cell r="A5362">
            <v>23412</v>
          </cell>
          <cell r="B5362" t="str">
            <v>TAPUME DE VEDACAO</v>
          </cell>
        </row>
        <row r="5363">
          <cell r="A5363" t="str">
            <v>23412/001</v>
          </cell>
          <cell r="B5363" t="str">
            <v>TAPUME DE CHAPA DE MADEIRA COMPENSADA (6MM) - PINTURA A CAL</v>
          </cell>
          <cell r="C5363" t="str">
            <v>M2</v>
          </cell>
          <cell r="D5363">
            <v>24.4</v>
          </cell>
        </row>
        <row r="5364">
          <cell r="A5364" t="str">
            <v>CÓDIGO</v>
          </cell>
          <cell r="B5364" t="str">
            <v>|D E S C R I Ç Ã O                                                   |UN</v>
          </cell>
          <cell r="C5364" t="str">
            <v>IDADE</v>
          </cell>
          <cell r="D5364" t="str">
            <v>|CUSTO TOTAL</v>
          </cell>
        </row>
        <row r="5365">
          <cell r="A5365" t="str">
            <v>ÍNCULO.....:</v>
          </cell>
          <cell r="B5365" t="str">
            <v>NACIONAL CAIXA</v>
          </cell>
        </row>
        <row r="5367">
          <cell r="A5367">
            <v>12</v>
          </cell>
          <cell r="B5367" t="str">
            <v>ACESSOS/PASSADICOS</v>
          </cell>
        </row>
        <row r="5368">
          <cell r="A5368">
            <v>23413</v>
          </cell>
          <cell r="B5368" t="str">
            <v>PASSADICOS E TRAVESSIAS - MONTAGEM, MANUTENCAO E REMOCAO</v>
          </cell>
        </row>
        <row r="5369">
          <cell r="A5369" t="str">
            <v>23413/001</v>
          </cell>
          <cell r="B5369" t="str">
            <v>PASSADICOS DE MADEIRA PARA PEDESTRES</v>
          </cell>
          <cell r="C5369" t="str">
            <v>M2</v>
          </cell>
          <cell r="D5369">
            <v>32.840000000000003</v>
          </cell>
        </row>
        <row r="5370">
          <cell r="A5370" t="str">
            <v>23413/002</v>
          </cell>
          <cell r="B5370" t="str">
            <v>TRAVESSIA DE MADEIRA PARA VEICULOS</v>
          </cell>
          <cell r="C5370" t="str">
            <v>M2</v>
          </cell>
          <cell r="D5370">
            <v>25.26</v>
          </cell>
        </row>
        <row r="5371">
          <cell r="A5371">
            <v>14</v>
          </cell>
          <cell r="B5371" t="str">
            <v>DEMOLICOES/RETIRADAS</v>
          </cell>
        </row>
        <row r="5372">
          <cell r="A5372">
            <v>42204</v>
          </cell>
          <cell r="B5372" t="str">
            <v>DEMOLICAO DE ALVENARIA DE TIJOLO MACICO 1/2 VEZ, COM REMOCAO</v>
          </cell>
          <cell r="C5372" t="str">
            <v>M2</v>
          </cell>
          <cell r="D5372">
            <v>5.08</v>
          </cell>
        </row>
        <row r="5373">
          <cell r="A5373">
            <v>16</v>
          </cell>
          <cell r="B5373" t="str">
            <v>LIGACOES PROVISORIAS</v>
          </cell>
        </row>
        <row r="5374">
          <cell r="A5374">
            <v>26301</v>
          </cell>
          <cell r="B5374" t="str">
            <v>LIGACOES PROVISORIAS AGUA/ESGOTO</v>
          </cell>
        </row>
        <row r="5375">
          <cell r="A5375" t="str">
            <v>26301/001</v>
          </cell>
          <cell r="B5375" t="str">
            <v>LIGACOES PROVISORIAS AGUA/ESG CANT OBRA C/ESCAV EXCL REPARO</v>
          </cell>
          <cell r="C5375" t="str">
            <v>UN</v>
          </cell>
          <cell r="D5375">
            <v>1491.12</v>
          </cell>
        </row>
        <row r="5376">
          <cell r="B5376" t="str">
            <v>PAVIM LOGRADOURO PUBLICO E LIGACAO DA CONCESSIONARIA</v>
          </cell>
        </row>
        <row r="5377">
          <cell r="A5377" t="str">
            <v>26301/002</v>
          </cell>
          <cell r="B5377" t="str">
            <v>INSTAL/LIGACAO PROVISORIA ELETRICA BAIXA TENSAO P/CANT OBRA</v>
          </cell>
          <cell r="C5377" t="str">
            <v>UN</v>
          </cell>
          <cell r="D5377">
            <v>888.66</v>
          </cell>
        </row>
        <row r="5378">
          <cell r="B5378" t="str">
            <v>OBRA,M3-CHAVE 100A CARGA 3KWH,20CV EXCL FORN MEDIDOR</v>
          </cell>
        </row>
        <row r="5379">
          <cell r="A5379">
            <v>68332</v>
          </cell>
          <cell r="B5379" t="str">
            <v>LIGACAO PROVISORIA AGUA - 20400</v>
          </cell>
          <cell r="C5379" t="str">
            <v>UN</v>
          </cell>
          <cell r="D5379">
            <v>206.18</v>
          </cell>
        </row>
        <row r="5380">
          <cell r="A5380">
            <v>233</v>
          </cell>
          <cell r="B5380" t="str">
            <v>SINALIZACAO DO CANTEIRO DE OBRAS</v>
          </cell>
        </row>
        <row r="5381">
          <cell r="A5381">
            <v>68324</v>
          </cell>
          <cell r="B5381" t="str">
            <v>OBELISCO P/PLACA DE INAUG/PADRAO AGETOP</v>
          </cell>
          <cell r="C5381" t="str">
            <v>UN</v>
          </cell>
          <cell r="D5381">
            <v>272.26</v>
          </cell>
        </row>
        <row r="5382">
          <cell r="A5382">
            <v>68335</v>
          </cell>
          <cell r="B5382" t="str">
            <v>PLACA DE INAUGURACAO ACO ESCOVADO 40X60CM-270809</v>
          </cell>
          <cell r="C5382" t="str">
            <v>UN</v>
          </cell>
          <cell r="D5382">
            <v>340.91</v>
          </cell>
        </row>
        <row r="5383">
          <cell r="A5383">
            <v>68544</v>
          </cell>
          <cell r="B5383" t="str">
            <v>PLACA INAUGURACAO DE OBRA(40X60)-A -270806</v>
          </cell>
        </row>
        <row r="5384">
          <cell r="A5384" t="str">
            <v>68544/001</v>
          </cell>
          <cell r="B5384" t="str">
            <v>PLACA INAUGURACAO DE OBRA(40X60)-A -270806</v>
          </cell>
          <cell r="C5384" t="str">
            <v>UN</v>
          </cell>
          <cell r="D5384">
            <v>340.84</v>
          </cell>
        </row>
        <row r="5385">
          <cell r="A5385" t="str">
            <v>SERT</v>
          </cell>
          <cell r="B5385" t="str">
            <v>SERVICOS TECNICOS</v>
          </cell>
        </row>
        <row r="5386">
          <cell r="A5386">
            <v>8</v>
          </cell>
          <cell r="B5386" t="str">
            <v>LOCACAO</v>
          </cell>
        </row>
        <row r="5387">
          <cell r="A5387">
            <v>23738</v>
          </cell>
          <cell r="B5387" t="str">
            <v>LOCACAO DE OBRA</v>
          </cell>
        </row>
        <row r="5388">
          <cell r="A5388" t="str">
            <v>23738/001</v>
          </cell>
          <cell r="B5388" t="str">
            <v>LOCACAO DE OBRA - CASAS (C/ GABARITO TABUA CONTINUA 15,0CM E</v>
          </cell>
          <cell r="C5388" t="str">
            <v>M2</v>
          </cell>
          <cell r="D5388">
            <v>5.56</v>
          </cell>
        </row>
        <row r="5389">
          <cell r="B5389" t="str">
            <v>PONTALETES 3X3" A C/1,5M )</v>
          </cell>
        </row>
        <row r="5390">
          <cell r="A5390" t="str">
            <v>23738/002</v>
          </cell>
          <cell r="B5390" t="str">
            <v>LOCACAO DE OBRA (EDIFICIOS) C/GABARITO TABUA CONTINUA 15CM E PONTALETE</v>
          </cell>
          <cell r="C5390" t="str">
            <v>M2</v>
          </cell>
          <cell r="D5390">
            <v>3.44</v>
          </cell>
        </row>
        <row r="5391">
          <cell r="B5391" t="str">
            <v>3X3" A CADA 1,5M</v>
          </cell>
        </row>
        <row r="5392">
          <cell r="A5392">
            <v>68051</v>
          </cell>
          <cell r="B5392" t="str">
            <v>LOCACAO ALVENARIA</v>
          </cell>
          <cell r="C5392" t="str">
            <v>M</v>
          </cell>
          <cell r="D5392">
            <v>1.84</v>
          </cell>
        </row>
        <row r="5393">
          <cell r="A5393">
            <v>68574</v>
          </cell>
          <cell r="B5393" t="str">
            <v>LOCACAO OBRA C/PECA DE PINHO / REAPROVEITAMENTO</v>
          </cell>
        </row>
        <row r="5394">
          <cell r="A5394" t="str">
            <v>68574/001</v>
          </cell>
          <cell r="B5394" t="str">
            <v>LOCACAO OBRA C/PERNA PINHO 3A S/REAPROVEITAR</v>
          </cell>
          <cell r="C5394" t="str">
            <v>M2</v>
          </cell>
          <cell r="D5394">
            <v>4.7</v>
          </cell>
        </row>
        <row r="5395">
          <cell r="A5395" t="str">
            <v>CÓDIGO</v>
          </cell>
          <cell r="B5395" t="str">
            <v>|D E S C R I Ç Ã O                                                   |UN</v>
          </cell>
          <cell r="C5395" t="str">
            <v>IDADE</v>
          </cell>
          <cell r="D5395" t="str">
            <v>|CUSTO TOTAL</v>
          </cell>
        </row>
        <row r="5396">
          <cell r="A5396" t="str">
            <v>ÍNCULO.....:</v>
          </cell>
          <cell r="B5396" t="str">
            <v>NACIONAL CAIXA</v>
          </cell>
        </row>
        <row r="5398">
          <cell r="A5398" t="str">
            <v>68574/002</v>
          </cell>
          <cell r="B5398" t="str">
            <v>LOCACAO OBRA C/PERNA PINHO 3A C/REAPROVEITAMENTO 10 VEZES</v>
          </cell>
          <cell r="C5398" t="str">
            <v>M2</v>
          </cell>
          <cell r="D5398">
            <v>1.73</v>
          </cell>
        </row>
        <row r="5399">
          <cell r="A5399" t="str">
            <v>68574/003</v>
          </cell>
          <cell r="B5399" t="str">
            <v>LOCACAO OBRA C/PERNA PINHO 3A C/REAPROVEITAMENTO 3 VEZES</v>
          </cell>
          <cell r="C5399" t="str">
            <v>M2</v>
          </cell>
          <cell r="D5399">
            <v>2.5</v>
          </cell>
        </row>
        <row r="5400">
          <cell r="A5400">
            <v>9</v>
          </cell>
          <cell r="B5400" t="str">
            <v>LEVANTAMENTO CADASTRAL</v>
          </cell>
        </row>
        <row r="5401">
          <cell r="A5401">
            <v>9546</v>
          </cell>
          <cell r="B5401" t="str">
            <v>SERVICOS TOPOGRAFICOS P/ PAVIMENTACAO, INCLUSIVE NOTA DE SERVICOS,</v>
          </cell>
          <cell r="C5401" t="str">
            <v>M2</v>
          </cell>
          <cell r="D5401">
            <v>0.27</v>
          </cell>
        </row>
        <row r="5402">
          <cell r="B5402" t="str">
            <v>ACOMPANHAMENTO E GREIDE</v>
          </cell>
        </row>
        <row r="5403">
          <cell r="A5403" t="str">
            <v>URBA</v>
          </cell>
          <cell r="B5403" t="str">
            <v>URBANIZACAO</v>
          </cell>
        </row>
        <row r="5404">
          <cell r="A5404">
            <v>202</v>
          </cell>
          <cell r="B5404" t="str">
            <v>CERCA/PROTETORES</v>
          </cell>
        </row>
        <row r="5405">
          <cell r="A5405">
            <v>25679</v>
          </cell>
          <cell r="B5405" t="str">
            <v>CERCA DE ARAME LISO</v>
          </cell>
        </row>
        <row r="5406">
          <cell r="A5406" t="str">
            <v>25679/001</v>
          </cell>
          <cell r="B5406" t="str">
            <v>CERCA ARAME LISO H=1,7M - 12 FIOS/POSTE RETO CONCRETO 15X15CM H=2,3M A</v>
          </cell>
          <cell r="C5406" t="str">
            <v>M</v>
          </cell>
          <cell r="D5406">
            <v>22.94</v>
          </cell>
        </row>
        <row r="5407">
          <cell r="B5407" t="str">
            <v>C/2,5M-ESTICADORES CONCR 15X15CM H=2,30M C/ESCORAS 10X10CM NOS CANTOS</v>
          </cell>
        </row>
        <row r="5408">
          <cell r="B5408" t="str">
            <v>(PARA DIVISAO DE TERRENOS URBANOS)</v>
          </cell>
        </row>
        <row r="5409">
          <cell r="A5409" t="str">
            <v>25679/002</v>
          </cell>
          <cell r="B5409" t="str">
            <v>CERCA ARAME LISO H=1,7M - 9 FIOS/POSTE RETO CONCRETO 15X15CM H=2,3M A</v>
          </cell>
          <cell r="C5409" t="str">
            <v>M</v>
          </cell>
          <cell r="D5409">
            <v>21.89</v>
          </cell>
        </row>
        <row r="5410">
          <cell r="B5410" t="str">
            <v>C/2,5M-ESTICADORES CONCR 15X15CM H=2,30M C/ESCORAS 10X10CM NOS CANTOS</v>
          </cell>
        </row>
        <row r="5411">
          <cell r="B5411" t="str">
            <v>(PARA DIVISAO DE TERRENOS URBANOS)</v>
          </cell>
        </row>
        <row r="5412">
          <cell r="A5412">
            <v>26282</v>
          </cell>
          <cell r="B5412" t="str">
            <v>CERCA COM MOUROES - MMA</v>
          </cell>
        </row>
        <row r="5413">
          <cell r="A5413" t="str">
            <v>26282/001</v>
          </cell>
          <cell r="B5413" t="str">
            <v>CERCA C/ MOUROES PRE-MOLDADOS DE CONCRETO, C/4 FIOS DE ARAME FARPADO</v>
          </cell>
          <cell r="C5413" t="str">
            <v>M</v>
          </cell>
          <cell r="D5413">
            <v>18.989999999999998</v>
          </cell>
        </row>
        <row r="5414">
          <cell r="B5414" t="str">
            <v>N.14, MOIROES ESPACADOS 3,00 M/ CRAVADOS 0,5 M - FORNEC. E COLOCACAO</v>
          </cell>
        </row>
        <row r="5415">
          <cell r="A5415" t="str">
            <v>26282/002</v>
          </cell>
          <cell r="B5415" t="str">
            <v>CERCA C/ MOUROES DE MADEIRA C/ 4 FIOS DE ARAME FARPADO , MOUROES</v>
          </cell>
          <cell r="C5415" t="str">
            <v>M</v>
          </cell>
          <cell r="D5415">
            <v>12.89</v>
          </cell>
        </row>
        <row r="5416">
          <cell r="B5416" t="str">
            <v>DE 3 X 3, C/ 2,00 M ALTURA LIVRE / 0,5 ENTERRADOS - FORNECIMENTO</v>
          </cell>
        </row>
        <row r="5417">
          <cell r="B5417" t="str">
            <v>E COLOCACAO</v>
          </cell>
        </row>
        <row r="5418">
          <cell r="A5418" t="str">
            <v>26282/003</v>
          </cell>
          <cell r="B5418" t="str">
            <v>CERCA C/ MOUROES DE MADEIRA C/ 8 FIOS DE ARAME FARPADO</v>
          </cell>
          <cell r="C5418" t="str">
            <v>M</v>
          </cell>
          <cell r="D5418">
            <v>15.47</v>
          </cell>
        </row>
        <row r="5419">
          <cell r="A5419" t="str">
            <v>26282/004</v>
          </cell>
          <cell r="B5419" t="str">
            <v>CERCA DE ARAME FARPADO - 11 FIOS</v>
          </cell>
          <cell r="C5419" t="str">
            <v>M</v>
          </cell>
          <cell r="D5419">
            <v>24.19</v>
          </cell>
        </row>
        <row r="5420">
          <cell r="A5420">
            <v>60850</v>
          </cell>
          <cell r="B5420" t="str">
            <v>CERCA VIVA - MMA</v>
          </cell>
        </row>
        <row r="5421">
          <cell r="A5421" t="str">
            <v>60850/001</v>
          </cell>
          <cell r="B5421" t="str">
            <v>HISBICO, CEDRIHO, CALIAMDRA, ACALIFA - FORNEC. E PLANTIO</v>
          </cell>
          <cell r="C5421" t="str">
            <v>M</v>
          </cell>
          <cell r="D5421">
            <v>4.7699999999999996</v>
          </cell>
        </row>
        <row r="5422">
          <cell r="A5422">
            <v>68672</v>
          </cell>
          <cell r="B5422" t="str">
            <v>REFORMA DE ALAMBRADO/TELA DE ARAME GALVANIZADO</v>
          </cell>
        </row>
        <row r="5423">
          <cell r="A5423" t="str">
            <v>68672/001</v>
          </cell>
          <cell r="B5423" t="str">
            <v>TELA DE ARAME GALV N.14 MALHA LOSANGO 6X6CM/FORNEC.COLOC.</v>
          </cell>
          <cell r="C5423" t="str">
            <v>M2</v>
          </cell>
          <cell r="D5423">
            <v>18.32</v>
          </cell>
        </row>
        <row r="5424">
          <cell r="A5424" t="str">
            <v>68672/003</v>
          </cell>
          <cell r="B5424" t="str">
            <v>TELA DE ARAME GALV N.12 PLASTIFICADA 7,5X7,5CM/FORNEC COLOC</v>
          </cell>
          <cell r="C5424" t="str">
            <v>M2</v>
          </cell>
          <cell r="D5424">
            <v>31.15</v>
          </cell>
        </row>
        <row r="5425">
          <cell r="B5425" t="str">
            <v>MALHA QUADRADA.</v>
          </cell>
        </row>
        <row r="5426">
          <cell r="A5426" t="str">
            <v>CÓDIGO</v>
          </cell>
          <cell r="B5426" t="str">
            <v>|D E S C R I Ç Ã O                                                   |UN</v>
          </cell>
          <cell r="C5426" t="str">
            <v>IDADE</v>
          </cell>
          <cell r="D5426" t="str">
            <v>|CUSTO TOTAL</v>
          </cell>
        </row>
        <row r="5427">
          <cell r="A5427" t="str">
            <v>ÍNCULO.....:</v>
          </cell>
          <cell r="B5427" t="str">
            <v>NACIONAL CAIXA</v>
          </cell>
        </row>
        <row r="5429">
          <cell r="A5429" t="str">
            <v>68672/004</v>
          </cell>
          <cell r="B5429" t="str">
            <v>TELA TELCON D/ACO GALVANIZADO DE 8X10CM,FIO 3MM/FORNEC COLOC</v>
          </cell>
          <cell r="C5429" t="str">
            <v>M2</v>
          </cell>
          <cell r="D5429">
            <v>25.48</v>
          </cell>
        </row>
        <row r="5430">
          <cell r="A5430" t="str">
            <v>68672/005</v>
          </cell>
          <cell r="B5430" t="str">
            <v>TELA ARAME GALV N.12 MALHA LOSANGO 5X5CM PRESA EM TUBO FERRO GALVANI-</v>
          </cell>
          <cell r="C5430" t="str">
            <v>M2</v>
          </cell>
          <cell r="D5430">
            <v>28.08</v>
          </cell>
        </row>
        <row r="5431">
          <cell r="B5431" t="str">
            <v>ZADO FORNECIMENTO E COLOCACAO.</v>
          </cell>
        </row>
        <row r="5432">
          <cell r="A5432">
            <v>71403</v>
          </cell>
          <cell r="B5432" t="str">
            <v>CERCA COM MOURÕES DE MADEIRA</v>
          </cell>
        </row>
        <row r="5433">
          <cell r="A5433" t="str">
            <v>71403/001</v>
          </cell>
          <cell r="B5433" t="str">
            <v>CERCA DE ARAME FARPADO COM MOURÕES DE MADEIRA ROLIÇA D=11CM, COM 5 FIO</v>
          </cell>
          <cell r="C5433" t="str">
            <v>M</v>
          </cell>
          <cell r="D5433">
            <v>8.92</v>
          </cell>
        </row>
        <row r="5434">
          <cell r="B5434" t="str">
            <v>S DE ARAME FARPADO (FIO Nº14), ALTURA DE 1,0M COM ESPAÇAEMNTO DE ARAME</v>
          </cell>
        </row>
        <row r="5435">
          <cell r="B5435" t="str">
            <v>= 15CM</v>
          </cell>
        </row>
        <row r="5436">
          <cell r="A5436">
            <v>71404</v>
          </cell>
          <cell r="B5436" t="str">
            <v>PORTÃO PARA CERCA</v>
          </cell>
        </row>
        <row r="5437">
          <cell r="A5437" t="str">
            <v>71404/001</v>
          </cell>
          <cell r="B5437" t="str">
            <v>PORTÃO COM MOURÃO DE MADEIRA ROLIÇA D=11CM COM 5 FIOS DE ARAME FARPADO</v>
          </cell>
          <cell r="C5437" t="str">
            <v>M</v>
          </cell>
          <cell r="D5437">
            <v>8.92</v>
          </cell>
        </row>
        <row r="5438">
          <cell r="B5438" t="str">
            <v>Nº 14.</v>
          </cell>
        </row>
        <row r="5439">
          <cell r="A5439">
            <v>204</v>
          </cell>
          <cell r="B5439" t="str">
            <v>ALAMBRADO</v>
          </cell>
        </row>
        <row r="5440">
          <cell r="A5440">
            <v>10409</v>
          </cell>
          <cell r="B5440" t="str">
            <v>ALAMBRADO PARA QUADRA POLIESPORTIVA</v>
          </cell>
        </row>
        <row r="5441">
          <cell r="A5441" t="str">
            <v>10409/001</v>
          </cell>
          <cell r="B5441" t="str">
            <v>ALAMBRADO PARA QUADRA POLIESPORTIVA (QUADRA DESCOB DO MET)</v>
          </cell>
          <cell r="C5441" t="str">
            <v>M2</v>
          </cell>
          <cell r="D5441">
            <v>84.83</v>
          </cell>
        </row>
        <row r="5442">
          <cell r="A5442">
            <v>205</v>
          </cell>
          <cell r="B5442" t="str">
            <v>ARBORIZACAO, INCLUSIVE PREPARO DO SOLO</v>
          </cell>
        </row>
        <row r="5443">
          <cell r="A5443">
            <v>26283</v>
          </cell>
          <cell r="B5443" t="str">
            <v>PLANTIO DE ARBUSTOS E ARVORES</v>
          </cell>
        </row>
        <row r="5444">
          <cell r="A5444" t="str">
            <v>26283/001</v>
          </cell>
          <cell r="B5444" t="str">
            <v>ARBUSTO COM ALTURA DE 70 A 100 CM</v>
          </cell>
          <cell r="C5444" t="str">
            <v>UN</v>
          </cell>
          <cell r="D5444">
            <v>12.89</v>
          </cell>
        </row>
        <row r="5445">
          <cell r="A5445" t="str">
            <v>26283/002</v>
          </cell>
          <cell r="B5445" t="str">
            <v>ARBUSTO CO ALTURA MAIOR DO QUE 1,00 METRO</v>
          </cell>
          <cell r="C5445" t="str">
            <v>UN</v>
          </cell>
          <cell r="D5445">
            <v>5.87</v>
          </cell>
        </row>
        <row r="5446">
          <cell r="A5446" t="str">
            <v>26283/003</v>
          </cell>
          <cell r="B5446" t="str">
            <v>PLANTIO DE ARVORE COM ALTURA MAIOR DO QUE 2,00 METROS</v>
          </cell>
          <cell r="C5446" t="str">
            <v>UN</v>
          </cell>
          <cell r="D5446">
            <v>42.21</v>
          </cell>
        </row>
        <row r="5447">
          <cell r="A5447" t="str">
            <v>26283/004</v>
          </cell>
          <cell r="B5447" t="str">
            <v>PLANTIO DE ARVORE ISOLADA ATÉ 2,00M DE ALT, DE QUALQUER ESPECIE, EM LO</v>
          </cell>
          <cell r="C5447" t="str">
            <v>UN</v>
          </cell>
          <cell r="D5447">
            <v>16.68</v>
          </cell>
        </row>
        <row r="5448">
          <cell r="B5448" t="str">
            <v>GRADOURO PUBLICO, INCLUSIVE TRANSPORTE DE TERRA PRETA. EXCLUSIVE FORNE</v>
          </cell>
        </row>
        <row r="5449">
          <cell r="B5449" t="str">
            <v>CIMENTO DA ARVORE</v>
          </cell>
        </row>
        <row r="5450">
          <cell r="A5450" t="str">
            <v>26283/005</v>
          </cell>
          <cell r="B5450" t="str">
            <v>FORNECIMENTO DE ARVORE REGIONAL COM H= 2,00M</v>
          </cell>
          <cell r="C5450" t="str">
            <v>UN</v>
          </cell>
          <cell r="D5450">
            <v>33</v>
          </cell>
        </row>
        <row r="5451">
          <cell r="A5451" t="str">
            <v>26283/006</v>
          </cell>
          <cell r="B5451" t="str">
            <v>IRRIGAÇÃO DE ÁRVORE COM CARRO PIPA</v>
          </cell>
          <cell r="C5451" t="str">
            <v>UN</v>
          </cell>
          <cell r="D5451">
            <v>0.19</v>
          </cell>
        </row>
        <row r="5452">
          <cell r="A5452" t="str">
            <v>26283/007</v>
          </cell>
          <cell r="B5452" t="str">
            <v>ESTACA MANGUE</v>
          </cell>
          <cell r="C5452" t="str">
            <v>UN</v>
          </cell>
          <cell r="D5452">
            <v>4.1100000000000003</v>
          </cell>
        </row>
        <row r="5453">
          <cell r="A5453">
            <v>206</v>
          </cell>
          <cell r="B5453" t="str">
            <v>GRAMA, INCLUSIVE PREPARO DO SOLO</v>
          </cell>
        </row>
        <row r="5454">
          <cell r="A5454">
            <v>11522</v>
          </cell>
          <cell r="B5454" t="str">
            <v>PLANTIO DE GRAMA</v>
          </cell>
        </row>
        <row r="5455">
          <cell r="A5455" t="str">
            <v>11522/001</v>
          </cell>
          <cell r="B5455" t="str">
            <v>GRAMA BATATAIS EM PLACAS</v>
          </cell>
          <cell r="C5455" t="str">
            <v>M2</v>
          </cell>
          <cell r="D5455">
            <v>8.2100000000000009</v>
          </cell>
        </row>
        <row r="5456">
          <cell r="A5456">
            <v>11536</v>
          </cell>
          <cell r="B5456" t="str">
            <v>PLANTIO DE GRAMA EM ROLO</v>
          </cell>
        </row>
        <row r="5457">
          <cell r="A5457" t="str">
            <v>CÓDIGO</v>
          </cell>
          <cell r="B5457" t="str">
            <v>|D E S C R I Ç Ã O                                                   |UN</v>
          </cell>
          <cell r="C5457" t="str">
            <v>IDADE</v>
          </cell>
          <cell r="D5457" t="str">
            <v>|CUSTO TOTAL</v>
          </cell>
        </row>
        <row r="5458">
          <cell r="A5458" t="str">
            <v>ÍNCULO.....:</v>
          </cell>
          <cell r="B5458" t="str">
            <v>NACIONAL CAIXA</v>
          </cell>
        </row>
        <row r="5460">
          <cell r="A5460" t="str">
            <v>11536/001</v>
          </cell>
          <cell r="B5460" t="str">
            <v>PLANTIO DE GRAMA EM ROLOS TIPO ESMERALDA INCL FORN E TRANSPOR-</v>
          </cell>
          <cell r="C5460" t="str">
            <v>M2</v>
          </cell>
          <cell r="D5460">
            <v>12.4</v>
          </cell>
        </row>
        <row r="5461">
          <cell r="B5461" t="str">
            <v>TE EXCL PREPARO DO TERRENO E O MATERIAL PARA ESTE.</v>
          </cell>
        </row>
        <row r="5462">
          <cell r="A5462">
            <v>207</v>
          </cell>
          <cell r="B5462" t="str">
            <v>PASSEIO</v>
          </cell>
        </row>
        <row r="5463">
          <cell r="A5463">
            <v>68059</v>
          </cell>
          <cell r="B5463" t="str">
            <v>CALCADA COM 0,50M DE LARGURA EM CONCRETO SIMPLES (1:3:4) E ALVENARIA</v>
          </cell>
          <cell r="C5463" t="str">
            <v>M</v>
          </cell>
          <cell r="D5463">
            <v>11.71</v>
          </cell>
        </row>
        <row r="5464">
          <cell r="B5464" t="str">
            <v>DE CONTENCAO EM TIJOLOS CERAMICOS DE 8 FUROS</v>
          </cell>
        </row>
        <row r="5465">
          <cell r="A5465">
            <v>208</v>
          </cell>
          <cell r="B5465" t="str">
            <v>PLAYGROUND/QUADRAS</v>
          </cell>
        </row>
        <row r="5466">
          <cell r="A5466">
            <v>68326</v>
          </cell>
          <cell r="B5466" t="str">
            <v>ESTRUTURA METALICA SUPORTE TAB.BASQUETE "U"</v>
          </cell>
          <cell r="C5466" t="str">
            <v>CJ</v>
          </cell>
          <cell r="D5466">
            <v>4016.79</v>
          </cell>
        </row>
        <row r="5467">
          <cell r="A5467">
            <v>68329</v>
          </cell>
          <cell r="B5467" t="str">
            <v>TRAVES FERRO GALVANIZADO P/ FUTEBOL DE SALAO 2 UN PINTADAS - 271101</v>
          </cell>
          <cell r="C5467" t="str">
            <v>CJ</v>
          </cell>
          <cell r="D5467">
            <v>1442.79</v>
          </cell>
        </row>
        <row r="5468">
          <cell r="A5468">
            <v>68330</v>
          </cell>
          <cell r="B5468" t="str">
            <v>TABELA DE BASQUETE EST.MET.MAD.LEI ASSENT.PINT.ARO METAL 02 UN -271102</v>
          </cell>
          <cell r="C5468" t="str">
            <v>CJ</v>
          </cell>
          <cell r="D5468">
            <v>891.72</v>
          </cell>
        </row>
        <row r="5469">
          <cell r="A5469">
            <v>68331</v>
          </cell>
          <cell r="B5469" t="str">
            <v>CONJUNTO PARA VOLEIBOL C/ PINTURA - 271103</v>
          </cell>
          <cell r="C5469" t="str">
            <v>CJ</v>
          </cell>
          <cell r="D5469">
            <v>329.78</v>
          </cell>
        </row>
        <row r="5470">
          <cell r="A5470">
            <v>278</v>
          </cell>
          <cell r="B5470" t="str">
            <v>FORNECIMENTO DE ADUBOS, MATERIAIS E EQUIPAMENTOS PARA JARDIM</v>
          </cell>
        </row>
        <row r="5471">
          <cell r="A5471">
            <v>11775</v>
          </cell>
          <cell r="B5471" t="str">
            <v>BANCOS DE CONCRETO P/JARDIM</v>
          </cell>
        </row>
        <row r="5472">
          <cell r="A5472" t="str">
            <v>11775/001</v>
          </cell>
          <cell r="B5472" t="str">
            <v>BANCO DE CONCRETO APARENTE LARG=45CM E 10CM ESPESSURA SOBRE DOIS APOI-</v>
          </cell>
          <cell r="C5472" t="str">
            <v>M</v>
          </cell>
          <cell r="D5472">
            <v>91.43</v>
          </cell>
        </row>
        <row r="5473">
          <cell r="B5473" t="str">
            <v>OS DO MESMO MATERIAL COM SECAO DE 10X30CM.</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sheetData sheetId="15">
        <row r="10">
          <cell r="S10" t="str">
            <v>P9801</v>
          </cell>
        </row>
      </sheetData>
      <sheetData sheetId="16">
        <row r="2">
          <cell r="A2" t="str">
            <v>E9001</v>
          </cell>
        </row>
      </sheetData>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RVIÇOS SABESP"/>
      <sheetName val="MAT ( ITAJOBI )"/>
      <sheetName val="RESUMO ( ITAJOBI )"/>
      <sheetName val="PLANILHA ( ITAJOBI )"/>
      <sheetName val="MEM ( DRENAGEM LAGOAS )"/>
      <sheetName val="REVISÃO 1"/>
      <sheetName val="RESUMO MEM"/>
      <sheetName val="MEM ( EEE )"/>
      <sheetName val="MEM ( CT )"/>
      <sheetName val="MEM ( GUARITA )"/>
      <sheetName val="MEM ( DESAR )"/>
      <sheetName val="MEM ( LAGOAS )"/>
      <sheetName val="MEM ( ENT &amp; SAIDA EFL )"/>
      <sheetName val="MEM ( EMB 01)"/>
      <sheetName val="MEM ( EMT 01 )"/>
      <sheetName val="MEM ( LR 01, ENT &amp; SAÍDA EFL )"/>
      <sheetName val="MEM ( ESGOTO )"/>
      <sheetName val="MEM ( TC DN 300 )"/>
      <sheetName val="MEM ( GERAL )"/>
      <sheetName val="Imai03"/>
      <sheetName val="COMPOSIÇOES-ORDEM NÚMERICA"/>
      <sheetName val="Assumptions"/>
    </sheetNames>
    <sheetDataSet>
      <sheetData sheetId="0">
        <row r="2">
          <cell r="B2" t="str">
            <v>N° DO    PREÇO</v>
          </cell>
          <cell r="C2" t="str">
            <v>ESPECIFICAÇÃO DO SERVIÇO</v>
          </cell>
          <cell r="D2" t="str">
            <v>UNID.</v>
          </cell>
          <cell r="E2" t="str">
            <v>SABESP 06</v>
          </cell>
        </row>
        <row r="3">
          <cell r="B3" t="str">
            <v>010000</v>
          </cell>
          <cell r="C3" t="str">
            <v>CANTEIRO DE OBRAS</v>
          </cell>
        </row>
        <row r="5">
          <cell r="B5" t="str">
            <v>020000</v>
          </cell>
          <cell r="C5" t="str">
            <v>SERVICOS TECNICOS</v>
          </cell>
        </row>
        <row r="6">
          <cell r="B6" t="str">
            <v>020101</v>
          </cell>
          <cell r="C6" t="str">
            <v>DETALHAMENTO DE PROJETO</v>
          </cell>
          <cell r="D6" t="str">
            <v>M</v>
          </cell>
          <cell r="E6">
            <v>4.58</v>
          </cell>
        </row>
        <row r="8">
          <cell r="B8" t="str">
            <v>020200</v>
          </cell>
          <cell r="C8" t="str">
            <v>LOCACAO E CADASTRO</v>
          </cell>
        </row>
        <row r="9">
          <cell r="B9" t="str">
            <v>020201</v>
          </cell>
          <cell r="C9" t="str">
            <v>LOCACAO DE REDES DE ESGOTO</v>
          </cell>
          <cell r="D9" t="str">
            <v>M</v>
          </cell>
          <cell r="E9">
            <v>0.34</v>
          </cell>
        </row>
        <row r="10">
          <cell r="B10" t="str">
            <v>020202</v>
          </cell>
          <cell r="C10" t="str">
            <v>LOCACAO DE ADUTORAS, COLETORES  TRONCO E INTERCEPTORES</v>
          </cell>
          <cell r="D10" t="str">
            <v>M</v>
          </cell>
          <cell r="E10">
            <v>0.51</v>
          </cell>
        </row>
        <row r="11">
          <cell r="B11" t="str">
            <v>020204</v>
          </cell>
          <cell r="C11" t="str">
            <v>LOCACAO E ACOMPANHAMENTO TOPOGRAFICO DE OBRAS ESPECIAIS</v>
          </cell>
          <cell r="D11" t="str">
            <v>DIA</v>
          </cell>
          <cell r="E11">
            <v>357.37</v>
          </cell>
        </row>
        <row r="12">
          <cell r="B12" t="str">
            <v>020205</v>
          </cell>
          <cell r="C12" t="str">
            <v>CADASTRO DE REDES</v>
          </cell>
          <cell r="D12" t="str">
            <v>M</v>
          </cell>
          <cell r="E12">
            <v>0.87</v>
          </cell>
        </row>
        <row r="13">
          <cell r="B13" t="str">
            <v>020206</v>
          </cell>
          <cell r="C13" t="str">
            <v>CADASTRO DE ADUTORAS, COLETORES TRONCOS E INTERCEPTORES</v>
          </cell>
          <cell r="D13" t="str">
            <v>M</v>
          </cell>
          <cell r="E13">
            <v>1.86</v>
          </cell>
        </row>
        <row r="14">
          <cell r="B14" t="str">
            <v>020207</v>
          </cell>
          <cell r="C14" t="str">
            <v>CADASTRO DE LIGACOES</v>
          </cell>
          <cell r="D14" t="str">
            <v>UN</v>
          </cell>
          <cell r="E14">
            <v>6.57</v>
          </cell>
        </row>
        <row r="16">
          <cell r="B16" t="str">
            <v>030000</v>
          </cell>
          <cell r="C16" t="str">
            <v>SERVICOS PRELIMINARES</v>
          </cell>
        </row>
        <row r="17">
          <cell r="B17" t="str">
            <v>030100</v>
          </cell>
          <cell r="C17" t="str">
            <v>TRANSITO E SEGURANCA</v>
          </cell>
        </row>
        <row r="18">
          <cell r="B18" t="str">
            <v>030101</v>
          </cell>
          <cell r="C18" t="str">
            <v>SINALIZACAO DE TRANSITO</v>
          </cell>
          <cell r="D18" t="str">
            <v>M</v>
          </cell>
          <cell r="E18">
            <v>1.75</v>
          </cell>
        </row>
        <row r="19">
          <cell r="B19" t="str">
            <v>030102</v>
          </cell>
          <cell r="C19" t="str">
            <v>TAPUME CONTINUO EM CHAPAS DE MADEIRA OU DE ACO -  SEM ILUMINACAO DE SEGURANCA</v>
          </cell>
          <cell r="D19" t="str">
            <v>M</v>
          </cell>
          <cell r="E19">
            <v>3.01</v>
          </cell>
        </row>
        <row r="20">
          <cell r="B20" t="str">
            <v>030103</v>
          </cell>
          <cell r="C20" t="str">
            <v>TAPUME CONTINUO EM CHAPAS DE MADEIRA OU DE ACO -  COM ILUMINACAO DE SEGURANCA</v>
          </cell>
          <cell r="D20" t="str">
            <v>M</v>
          </cell>
          <cell r="E20">
            <v>4.78</v>
          </cell>
        </row>
        <row r="21">
          <cell r="B21" t="str">
            <v>030104</v>
          </cell>
          <cell r="C21" t="str">
            <v>TAPUME DE CHAPA DE MADEIRA COMPENSADA</v>
          </cell>
          <cell r="D21" t="str">
            <v>M2</v>
          </cell>
          <cell r="E21">
            <v>37.1</v>
          </cell>
        </row>
        <row r="23">
          <cell r="B23" t="str">
            <v>030200</v>
          </cell>
          <cell r="C23" t="str">
            <v>PASSADICOS E TRAVESSIAS</v>
          </cell>
        </row>
        <row r="24">
          <cell r="B24" t="str">
            <v>030201</v>
          </cell>
          <cell r="C24" t="str">
            <v>PASSADICOS DE MADEIRA PARA PEDESTRES</v>
          </cell>
          <cell r="D24" t="str">
            <v>M2</v>
          </cell>
          <cell r="E24">
            <v>43.94</v>
          </cell>
        </row>
        <row r="25">
          <cell r="B25" t="str">
            <v>030202</v>
          </cell>
          <cell r="C25" t="str">
            <v>TRAVESSIA DE MADEIRA PARA VEICULOS</v>
          </cell>
          <cell r="D25" t="str">
            <v>M2</v>
          </cell>
          <cell r="E25">
            <v>37.380000000000003</v>
          </cell>
        </row>
        <row r="26">
          <cell r="B26" t="str">
            <v>030203</v>
          </cell>
          <cell r="C26" t="str">
            <v>TRAVESSIA DE CHAPA METALICA PARA VEICULOS - E=1"</v>
          </cell>
          <cell r="D26" t="str">
            <v>M2</v>
          </cell>
          <cell r="E26">
            <v>117.33</v>
          </cell>
        </row>
        <row r="27">
          <cell r="B27" t="str">
            <v>030204</v>
          </cell>
          <cell r="C27" t="str">
            <v>TRAVESSIA DE CHAPA METALICA PARA VEICULOS - E=5/8"</v>
          </cell>
          <cell r="D27" t="str">
            <v>M2</v>
          </cell>
          <cell r="E27">
            <v>80.81</v>
          </cell>
        </row>
        <row r="29">
          <cell r="B29" t="str">
            <v>030300</v>
          </cell>
          <cell r="C29" t="str">
            <v>SUSTENTACAO DE ESTRUTURAS</v>
          </cell>
        </row>
        <row r="30">
          <cell r="B30" t="str">
            <v>030301</v>
          </cell>
          <cell r="C30" t="str">
            <v>ESCORAMENTO DE POSTES</v>
          </cell>
          <cell r="D30" t="str">
            <v>UN</v>
          </cell>
          <cell r="E30">
            <v>61.37</v>
          </cell>
        </row>
        <row r="31">
          <cell r="B31" t="str">
            <v>030302</v>
          </cell>
          <cell r="C31" t="str">
            <v>SUSTENTACAO DE TUBULACOES EXISTENTES - PRANCHAS DE PEROBA</v>
          </cell>
          <cell r="D31" t="str">
            <v>M3</v>
          </cell>
          <cell r="E31">
            <v>1050.8</v>
          </cell>
        </row>
        <row r="32">
          <cell r="B32" t="str">
            <v>030303</v>
          </cell>
          <cell r="C32" t="str">
            <v>SUSTENTACAO DE TUBULACOES EXISTENTES - PERFIS METALICOS</v>
          </cell>
          <cell r="D32" t="str">
            <v>T</v>
          </cell>
          <cell r="E32">
            <v>530.30999999999995</v>
          </cell>
        </row>
        <row r="34">
          <cell r="B34" t="str">
            <v>030400</v>
          </cell>
          <cell r="C34" t="str">
            <v>ATERRO DE FOSSA</v>
          </cell>
        </row>
        <row r="35">
          <cell r="B35" t="str">
            <v>030401</v>
          </cell>
          <cell r="C35" t="str">
            <v>ATERRO DE FOSSA</v>
          </cell>
          <cell r="D35" t="str">
            <v>M3</v>
          </cell>
          <cell r="E35">
            <v>9.17</v>
          </cell>
        </row>
        <row r="36">
          <cell r="B36" t="str">
            <v>030402</v>
          </cell>
          <cell r="C36" t="str">
            <v>ATERRO DE FOSSA COM EXECUCAO DE VIGA DE CONCRETO PARA BERCO DE TUBULACAO</v>
          </cell>
          <cell r="D36" t="str">
            <v>M3</v>
          </cell>
          <cell r="E36">
            <v>64.19</v>
          </cell>
        </row>
        <row r="38">
          <cell r="B38" t="str">
            <v>030500</v>
          </cell>
          <cell r="C38" t="str">
            <v>DESMATAMENTO E LIMPEZA</v>
          </cell>
        </row>
        <row r="39">
          <cell r="B39" t="str">
            <v>030501</v>
          </cell>
          <cell r="C39" t="str">
            <v>CORTE DE ARVORE COM DESTOCAMENTO</v>
          </cell>
          <cell r="D39" t="str">
            <v>UN</v>
          </cell>
          <cell r="E39">
            <v>8.57</v>
          </cell>
        </row>
        <row r="40">
          <cell r="B40" t="str">
            <v>030502</v>
          </cell>
          <cell r="C40" t="str">
            <v>ROCADA E CAPINA</v>
          </cell>
          <cell r="D40" t="str">
            <v>M2</v>
          </cell>
          <cell r="E40">
            <v>1.36</v>
          </cell>
        </row>
        <row r="42">
          <cell r="B42" t="str">
            <v>040000</v>
          </cell>
          <cell r="C42" t="str">
            <v>MOVIMENTO DE TERRA</v>
          </cell>
        </row>
        <row r="43">
          <cell r="B43" t="str">
            <v>040100</v>
          </cell>
          <cell r="C43" t="str">
            <v>ESCAVACAO EM GERAL</v>
          </cell>
        </row>
        <row r="44">
          <cell r="B44" t="str">
            <v>040101</v>
          </cell>
          <cell r="C44" t="str">
            <v>REMOCAO DE TERRA VEGETAL</v>
          </cell>
          <cell r="D44" t="str">
            <v>M2</v>
          </cell>
          <cell r="E44">
            <v>0.83</v>
          </cell>
        </row>
        <row r="45">
          <cell r="B45" t="str">
            <v>040102</v>
          </cell>
          <cell r="C45" t="str">
            <v>ESCAVACAO DE AREAS, MECANIZADA, QUALQUER TERRENO, EXCETO ROCHA</v>
          </cell>
          <cell r="D45" t="str">
            <v>M3</v>
          </cell>
          <cell r="E45">
            <v>4.21</v>
          </cell>
        </row>
        <row r="46">
          <cell r="B46" t="str">
            <v>040103</v>
          </cell>
          <cell r="C46" t="str">
            <v>ESCAVACAO SUBMERSA (DRAGAGEM)</v>
          </cell>
          <cell r="D46" t="str">
            <v>M3</v>
          </cell>
          <cell r="E46">
            <v>29.26</v>
          </cell>
        </row>
        <row r="47">
          <cell r="B47" t="str">
            <v>040104</v>
          </cell>
          <cell r="C47" t="str">
            <v>ESCAVACAO DE JAZIDAS DE SOLO</v>
          </cell>
          <cell r="D47" t="str">
            <v>M3</v>
          </cell>
          <cell r="E47">
            <v>5.71</v>
          </cell>
        </row>
        <row r="48">
          <cell r="B48" t="str">
            <v>040105</v>
          </cell>
          <cell r="C48" t="str">
            <v>ESCAVACAO EM ROCHA DURA COM EXPLOSIVO</v>
          </cell>
          <cell r="D48" t="str">
            <v>M3</v>
          </cell>
          <cell r="E48">
            <v>56.67</v>
          </cell>
        </row>
        <row r="49">
          <cell r="B49" t="str">
            <v>040106</v>
          </cell>
          <cell r="C49" t="str">
            <v>ESCAVACAO EM ROCHA BRANDA OU MOLEDO A FRIO</v>
          </cell>
          <cell r="D49" t="str">
            <v>M3</v>
          </cell>
          <cell r="E49">
            <v>103.55</v>
          </cell>
        </row>
        <row r="51">
          <cell r="B51" t="str">
            <v>040200</v>
          </cell>
          <cell r="C51" t="str">
            <v>ESCAVACAO MANUAL, QUALQUER TERRENO EXCETO ROCHA, DE AREAS, VALAS, POCOS E CAVAS</v>
          </cell>
        </row>
        <row r="52">
          <cell r="B52" t="str">
            <v>040201</v>
          </cell>
          <cell r="C52" t="str">
            <v>ATE 2,00 M DE PROFUNDIDADE</v>
          </cell>
          <cell r="D52" t="str">
            <v>M3</v>
          </cell>
          <cell r="E52">
            <v>25.61</v>
          </cell>
        </row>
        <row r="53">
          <cell r="B53" t="str">
            <v>040202</v>
          </cell>
          <cell r="C53" t="str">
            <v>ALEM DE 2,00 M ATE 4,00 M DE PROFUNDIDADE</v>
          </cell>
          <cell r="D53" t="str">
            <v>M3</v>
          </cell>
          <cell r="E53">
            <v>29.81</v>
          </cell>
        </row>
        <row r="54">
          <cell r="B54" t="str">
            <v>040203</v>
          </cell>
          <cell r="C54" t="str">
            <v>ALEM DE 4,00 M ATE 6,00 M DE PROFUNDIDADE</v>
          </cell>
          <cell r="D54" t="str">
            <v>M3</v>
          </cell>
          <cell r="E54">
            <v>33.979999999999997</v>
          </cell>
        </row>
        <row r="56">
          <cell r="B56" t="str">
            <v>040300</v>
          </cell>
          <cell r="C56" t="str">
            <v>ESCAVACAO MANUAL, QQ TERRENO EXCETO ROCHA PARA EXECUCAO DE ESTACAO ELEVATORIA EM ADUELAS SUCESSIVAS</v>
          </cell>
        </row>
        <row r="57">
          <cell r="B57" t="str">
            <v>040301</v>
          </cell>
          <cell r="C57" t="str">
            <v>ATE 2,00 M DE PROFUNDIDADE</v>
          </cell>
          <cell r="D57" t="str">
            <v>M3</v>
          </cell>
          <cell r="E57">
            <v>44.56</v>
          </cell>
        </row>
        <row r="58">
          <cell r="B58" t="str">
            <v>040302</v>
          </cell>
          <cell r="C58" t="str">
            <v>ALEM DE 2,00 M ATE 4,00 M DE PROFUNDIDADE</v>
          </cell>
          <cell r="D58" t="str">
            <v>M3</v>
          </cell>
          <cell r="E58">
            <v>52.92</v>
          </cell>
        </row>
        <row r="59">
          <cell r="B59" t="str">
            <v>040303</v>
          </cell>
          <cell r="C59" t="str">
            <v>ALEM DE 4,00 M ATE 6,00 M DE PROFUNDIDADE</v>
          </cell>
          <cell r="D59" t="str">
            <v>M3</v>
          </cell>
          <cell r="E59">
            <v>65.430000000000007</v>
          </cell>
        </row>
        <row r="60">
          <cell r="B60" t="str">
            <v>040304</v>
          </cell>
          <cell r="C60" t="str">
            <v>ALEM DE 6,00 M ATE 8,00 M DE PROFUNDIDADE</v>
          </cell>
          <cell r="D60" t="str">
            <v>M3</v>
          </cell>
          <cell r="E60">
            <v>86.34</v>
          </cell>
        </row>
        <row r="62">
          <cell r="B62" t="str">
            <v>040400</v>
          </cell>
          <cell r="C62" t="str">
            <v>ESCAVACAO DE VALAS - REDES DE DISTRIBUICAO</v>
          </cell>
        </row>
        <row r="63">
          <cell r="B63" t="str">
            <v>040401</v>
          </cell>
          <cell r="C63" t="str">
            <v>ADICIONAL DE PRECO PARA ESCAVACAO EM ROCHA, PROFUNDIDADE ATE  1,50 M</v>
          </cell>
          <cell r="D63" t="str">
            <v>M3</v>
          </cell>
          <cell r="E63">
            <v>53.78</v>
          </cell>
        </row>
        <row r="64">
          <cell r="B64" t="str">
            <v>040402</v>
          </cell>
          <cell r="C64" t="str">
            <v>ADICIONAL DE PRECO PARA ESCAVACAO MANUAL, PROFUNDIDADE ATE 1,50 M</v>
          </cell>
          <cell r="D64" t="str">
            <v>M3</v>
          </cell>
          <cell r="E64">
            <v>16.05</v>
          </cell>
        </row>
        <row r="65">
          <cell r="B65" t="str">
            <v>040403</v>
          </cell>
          <cell r="C65" t="str">
            <v>ESCAVACAO QUALQUER TERRENO EXCETO ROCHA,  PROFUNDIDADE DE 1,50 M ATE 3,00 M</v>
          </cell>
          <cell r="D65" t="str">
            <v>M3</v>
          </cell>
          <cell r="E65">
            <v>6.07</v>
          </cell>
        </row>
        <row r="67">
          <cell r="B67" t="str">
            <v>040500</v>
          </cell>
          <cell r="C67" t="str">
            <v>ESCAVACAO DE VALAS, QUALQUER TERRENO, EXCETO ROCHA - REDES COLETORAS</v>
          </cell>
        </row>
        <row r="68">
          <cell r="B68" t="str">
            <v>040501</v>
          </cell>
          <cell r="C68" t="str">
            <v>ATE 2,00 M DE PROFUNDIDADE (A)</v>
          </cell>
          <cell r="D68" t="str">
            <v>M3</v>
          </cell>
          <cell r="E68">
            <v>4.72</v>
          </cell>
        </row>
        <row r="69">
          <cell r="B69" t="str">
            <v>040502</v>
          </cell>
          <cell r="C69" t="str">
            <v>ATE 3,00 M DE PROFUNDIDADE (A)</v>
          </cell>
          <cell r="D69" t="str">
            <v>M3</v>
          </cell>
          <cell r="E69">
            <v>5.22</v>
          </cell>
        </row>
        <row r="70">
          <cell r="B70" t="str">
            <v>040503</v>
          </cell>
          <cell r="C70" t="str">
            <v>ATE 4,00 M DE PROFUNDIDADE (A)</v>
          </cell>
          <cell r="D70" t="str">
            <v>M3</v>
          </cell>
          <cell r="E70">
            <v>6.01</v>
          </cell>
        </row>
        <row r="71">
          <cell r="B71" t="str">
            <v>040504</v>
          </cell>
          <cell r="C71" t="str">
            <v>ATE 6,00 M DE PROFUNDIDADE (A)</v>
          </cell>
          <cell r="D71" t="str">
            <v>M3</v>
          </cell>
          <cell r="E71">
            <v>8.93</v>
          </cell>
        </row>
        <row r="72">
          <cell r="B72" t="str">
            <v>040505</v>
          </cell>
          <cell r="C72" t="str">
            <v>ATE 8,00 M DE PROFUNDIDADE (A)</v>
          </cell>
          <cell r="D72" t="str">
            <v>M3</v>
          </cell>
          <cell r="E72">
            <v>14.55</v>
          </cell>
        </row>
        <row r="73">
          <cell r="B73" t="str">
            <v>040531</v>
          </cell>
          <cell r="C73" t="str">
            <v>ATE 2,00 M DE PROFUNDIDADE (B)</v>
          </cell>
          <cell r="D73" t="str">
            <v>M3</v>
          </cell>
          <cell r="E73">
            <v>3.8</v>
          </cell>
        </row>
        <row r="74">
          <cell r="B74" t="str">
            <v>040532</v>
          </cell>
          <cell r="C74" t="str">
            <v>ATE 3,00 M DE PROFUNDIDADE (B)</v>
          </cell>
          <cell r="D74" t="str">
            <v>M3</v>
          </cell>
          <cell r="E74">
            <v>4.21</v>
          </cell>
        </row>
        <row r="75">
          <cell r="B75" t="str">
            <v>040533</v>
          </cell>
          <cell r="C75" t="str">
            <v>ATE 4,00 M DE PROFUNDIDADE (B)</v>
          </cell>
          <cell r="D75" t="str">
            <v>M3</v>
          </cell>
          <cell r="E75">
            <v>4.82</v>
          </cell>
        </row>
        <row r="76">
          <cell r="B76" t="str">
            <v>040534</v>
          </cell>
          <cell r="C76" t="str">
            <v>ATE 6,00 M DE PROFUNDIDADE (B)</v>
          </cell>
          <cell r="D76" t="str">
            <v>M3</v>
          </cell>
          <cell r="E76">
            <v>7.16</v>
          </cell>
        </row>
        <row r="77">
          <cell r="B77" t="str">
            <v>040535</v>
          </cell>
          <cell r="C77" t="str">
            <v>ATE 8,00 M DE PROFUNDIDADE (B)</v>
          </cell>
          <cell r="D77" t="str">
            <v>M3</v>
          </cell>
          <cell r="E77">
            <v>11.65</v>
          </cell>
        </row>
        <row r="78">
          <cell r="B78" t="str">
            <v>040551</v>
          </cell>
          <cell r="C78" t="str">
            <v>ATE 2,00 M DE PROFUNDIDADE (C)</v>
          </cell>
          <cell r="D78" t="str">
            <v>M3</v>
          </cell>
          <cell r="E78">
            <v>2.36</v>
          </cell>
        </row>
        <row r="79">
          <cell r="B79" t="str">
            <v>040552</v>
          </cell>
          <cell r="C79" t="str">
            <v>ATE 3,00 M DE PROFUNDIDADE (C)</v>
          </cell>
          <cell r="D79" t="str">
            <v>M3</v>
          </cell>
          <cell r="E79">
            <v>2.6</v>
          </cell>
        </row>
        <row r="80">
          <cell r="B80" t="str">
            <v>040553</v>
          </cell>
          <cell r="C80" t="str">
            <v>ATE 4,00 M DE PROFUNDIDADE (C)</v>
          </cell>
          <cell r="D80" t="str">
            <v>M3</v>
          </cell>
          <cell r="E80">
            <v>3</v>
          </cell>
        </row>
        <row r="81">
          <cell r="B81" t="str">
            <v>040554</v>
          </cell>
          <cell r="C81" t="str">
            <v>ATE 6,00 M DE PROFUNDIDADE (C)</v>
          </cell>
          <cell r="D81" t="str">
            <v>M3</v>
          </cell>
          <cell r="E81">
            <v>4.45</v>
          </cell>
        </row>
        <row r="82">
          <cell r="B82" t="str">
            <v>040555</v>
          </cell>
          <cell r="C82" t="str">
            <v>ATE 8,00 M DE PROFUNDIDADE (C)</v>
          </cell>
          <cell r="D82" t="str">
            <v>M3</v>
          </cell>
          <cell r="E82">
            <v>7.28</v>
          </cell>
        </row>
        <row r="84">
          <cell r="B84" t="str">
            <v>040600</v>
          </cell>
          <cell r="C84" t="str">
            <v>ESCAV.DE VALAS,QQ TERRENO EXCETO ROCHA-ADUTORAS,COLETORES TRONCO,INTERCEPTORES,EMISSARIOS E GALERIAS</v>
          </cell>
        </row>
        <row r="85">
          <cell r="B85" t="str">
            <v>040601</v>
          </cell>
          <cell r="C85" t="str">
            <v>ATE 2,00M DE PROFUNDIDADE (A)</v>
          </cell>
          <cell r="D85" t="str">
            <v>M3</v>
          </cell>
          <cell r="E85">
            <v>3.76</v>
          </cell>
        </row>
        <row r="86">
          <cell r="B86" t="str">
            <v>040602</v>
          </cell>
          <cell r="C86" t="str">
            <v>ALEM DE 2,00 M ATE 4,00 M DE PROFUNDIDADE (A)</v>
          </cell>
          <cell r="D86" t="str">
            <v>M3</v>
          </cell>
          <cell r="E86">
            <v>5.47</v>
          </cell>
        </row>
        <row r="87">
          <cell r="B87" t="str">
            <v>040603</v>
          </cell>
          <cell r="C87" t="str">
            <v>ALEM DE 4,00 M ATE 6,00 M DE PROFUNDIDADE (A)</v>
          </cell>
          <cell r="D87" t="str">
            <v>M3</v>
          </cell>
          <cell r="E87">
            <v>12.24</v>
          </cell>
        </row>
        <row r="88">
          <cell r="B88" t="str">
            <v>040604</v>
          </cell>
          <cell r="C88" t="str">
            <v>ALEM DE 6,00 M ATE 8,00 M DE PROFUNDIDADE (A)</v>
          </cell>
          <cell r="D88" t="str">
            <v>M3</v>
          </cell>
          <cell r="E88">
            <v>21.38</v>
          </cell>
        </row>
        <row r="89">
          <cell r="B89" t="str">
            <v>040631</v>
          </cell>
          <cell r="C89" t="str">
            <v>ATE 2,00 M DE PROFUNDIDADE (B)</v>
          </cell>
          <cell r="D89" t="str">
            <v>M3</v>
          </cell>
          <cell r="E89">
            <v>3.04</v>
          </cell>
        </row>
        <row r="90">
          <cell r="B90" t="str">
            <v>040632</v>
          </cell>
          <cell r="C90" t="str">
            <v>ALEM DE 2,00 M ATE 4,00 M DE PROFUNDIDADE (B)</v>
          </cell>
          <cell r="D90" t="str">
            <v>M3</v>
          </cell>
          <cell r="E90">
            <v>4.4000000000000004</v>
          </cell>
        </row>
        <row r="91">
          <cell r="B91" t="str">
            <v>040633</v>
          </cell>
          <cell r="C91" t="str">
            <v>ALEM 4,00 M ATE 6,00 M DE PROFUNDIDADE (B)</v>
          </cell>
          <cell r="D91" t="str">
            <v>M3</v>
          </cell>
          <cell r="E91">
            <v>9.82</v>
          </cell>
        </row>
        <row r="92">
          <cell r="B92" t="str">
            <v>040634</v>
          </cell>
          <cell r="C92" t="str">
            <v>ALEM DE 6,00 M ATE 8,00 M DE PROFUNDIDADE (B)</v>
          </cell>
          <cell r="D92" t="str">
            <v>M3</v>
          </cell>
          <cell r="E92">
            <v>17.14</v>
          </cell>
        </row>
        <row r="93">
          <cell r="B93" t="str">
            <v>040651</v>
          </cell>
          <cell r="C93" t="str">
            <v>ATE 2,00 M DE PROFUNDIDADE (C)</v>
          </cell>
          <cell r="D93" t="str">
            <v>M3</v>
          </cell>
          <cell r="E93">
            <v>1.88</v>
          </cell>
        </row>
        <row r="94">
          <cell r="B94" t="str">
            <v>040652</v>
          </cell>
          <cell r="C94" t="str">
            <v>ALEM DE 2,00 M ATE 4,00 M DE PROFUNDIDADE (C)</v>
          </cell>
          <cell r="D94" t="str">
            <v>M3</v>
          </cell>
          <cell r="E94">
            <v>2.75</v>
          </cell>
        </row>
        <row r="95">
          <cell r="B95" t="str">
            <v>040653</v>
          </cell>
          <cell r="C95" t="str">
            <v>ALEM DE 4,00 M ATE 6,00 M DE PROFUNDIDADE (C)</v>
          </cell>
          <cell r="D95" t="str">
            <v>M3</v>
          </cell>
          <cell r="E95">
            <v>6.13</v>
          </cell>
        </row>
        <row r="96">
          <cell r="B96" t="str">
            <v>040654</v>
          </cell>
          <cell r="C96" t="str">
            <v>ALEM DE 6,00 M ATE 8,00 M DE PROFUNDIDADE (C)</v>
          </cell>
          <cell r="D96" t="str">
            <v>M3</v>
          </cell>
          <cell r="E96">
            <v>10.69</v>
          </cell>
        </row>
        <row r="98">
          <cell r="B98" t="str">
            <v>040700</v>
          </cell>
          <cell r="C98" t="str">
            <v>ESCAVACAO MECANICA,QUALQUER TERRENO EXCETO ROCHA  DE POCOS E CAVAS</v>
          </cell>
        </row>
        <row r="99">
          <cell r="B99" t="str">
            <v>040701</v>
          </cell>
          <cell r="C99" t="str">
            <v>ATE 2,00M DE PROFUNDIDADE</v>
          </cell>
          <cell r="D99" t="str">
            <v>M3</v>
          </cell>
          <cell r="E99">
            <v>4.45</v>
          </cell>
        </row>
        <row r="100">
          <cell r="B100" t="str">
            <v>040702</v>
          </cell>
          <cell r="C100" t="str">
            <v>ALEM DE 2,00 M ATE 4,00 M DE PROFUNDIDADE</v>
          </cell>
          <cell r="D100" t="str">
            <v>M3</v>
          </cell>
          <cell r="E100">
            <v>6.47</v>
          </cell>
        </row>
        <row r="101">
          <cell r="B101" t="str">
            <v>040703</v>
          </cell>
          <cell r="C101" t="str">
            <v>ALEM DE 4,00 M ATE 6,00 M DE PROFUNDIDADE</v>
          </cell>
          <cell r="D101" t="str">
            <v>M3</v>
          </cell>
          <cell r="E101">
            <v>14.63</v>
          </cell>
        </row>
        <row r="102">
          <cell r="B102" t="str">
            <v>040704</v>
          </cell>
          <cell r="C102" t="str">
            <v>ALEM DE 6,00 M ATE 8,00 M DE PROFUNDIDADE</v>
          </cell>
          <cell r="D102" t="str">
            <v>M3</v>
          </cell>
          <cell r="E102">
            <v>25.58</v>
          </cell>
        </row>
        <row r="104">
          <cell r="B104" t="str">
            <v>040800</v>
          </cell>
          <cell r="C104" t="str">
            <v>ATERROS E RECOBRIMENTOS ESPECIAIS DE VALAS,CAVAS E POCOS</v>
          </cell>
        </row>
        <row r="105">
          <cell r="B105" t="str">
            <v>040801</v>
          </cell>
          <cell r="C105" t="str">
            <v>ADICIONAL DE PRECO PARA COMPACTACAO COM GC MAIOR OU IGUAL 95% PN, PROFUNDIDADE DA VALA ATE 1,50M (A)</v>
          </cell>
          <cell r="D105" t="str">
            <v>M3</v>
          </cell>
          <cell r="E105">
            <v>4.25</v>
          </cell>
        </row>
        <row r="106">
          <cell r="B106" t="str">
            <v>040802</v>
          </cell>
          <cell r="C106" t="str">
            <v>ATERRO COMPACTADO SEM CONTROLE DE GC (A)</v>
          </cell>
          <cell r="D106" t="str">
            <v>M3</v>
          </cell>
          <cell r="E106">
            <v>7.18</v>
          </cell>
        </row>
        <row r="107">
          <cell r="B107" t="str">
            <v>040803</v>
          </cell>
          <cell r="C107" t="str">
            <v>ATERRO COMPACTADO COM GC MAIOR OU IGUAL 95 % PN (A)</v>
          </cell>
          <cell r="D107" t="str">
            <v>M3</v>
          </cell>
          <cell r="E107">
            <v>11.43</v>
          </cell>
        </row>
        <row r="108">
          <cell r="B108" t="str">
            <v>040804</v>
          </cell>
          <cell r="C108" t="str">
            <v>ATERRO COM AREIA (A)</v>
          </cell>
          <cell r="D108" t="str">
            <v>M3</v>
          </cell>
          <cell r="E108">
            <v>72.77</v>
          </cell>
        </row>
        <row r="109">
          <cell r="B109" t="str">
            <v>040805</v>
          </cell>
          <cell r="C109" t="str">
            <v>ENVOLTORIA COM AREIA (A)</v>
          </cell>
          <cell r="D109" t="str">
            <v>M3</v>
          </cell>
          <cell r="E109">
            <v>76.39</v>
          </cell>
        </row>
        <row r="110">
          <cell r="B110" t="str">
            <v>040806</v>
          </cell>
          <cell r="C110" t="str">
            <v>ENVOLTORIA DE CIMENTO E AREIA (A)</v>
          </cell>
          <cell r="D110" t="str">
            <v>M3</v>
          </cell>
          <cell r="E110">
            <v>166.54</v>
          </cell>
        </row>
        <row r="111">
          <cell r="B111" t="str">
            <v>040831</v>
          </cell>
          <cell r="C111" t="str">
            <v>ADICIONAL DE PRECO PARA COMPACTACAO COM GC MAIOR OU IGUAL 95% PN, PROFUNDIDADE DA VALA ATE 1,50M (B)</v>
          </cell>
          <cell r="D111" t="str">
            <v>M3</v>
          </cell>
          <cell r="E111">
            <v>3.41</v>
          </cell>
        </row>
        <row r="112">
          <cell r="B112" t="str">
            <v>040832</v>
          </cell>
          <cell r="C112" t="str">
            <v>ATERRO COMPACTADO SEM CONTROLE DE GC (B)</v>
          </cell>
          <cell r="D112" t="str">
            <v>M3</v>
          </cell>
          <cell r="E112">
            <v>5.73</v>
          </cell>
        </row>
        <row r="113">
          <cell r="B113" t="str">
            <v>040833</v>
          </cell>
          <cell r="C113" t="str">
            <v>ATERRO COMPACTADO COM GC MAIOR OU IGUAL 95% PN (B)</v>
          </cell>
          <cell r="D113" t="str">
            <v>M3</v>
          </cell>
          <cell r="E113">
            <v>9.1300000000000008</v>
          </cell>
        </row>
        <row r="114">
          <cell r="B114" t="str">
            <v>040834</v>
          </cell>
          <cell r="C114" t="str">
            <v>ATERRO COM AREIA (B)</v>
          </cell>
          <cell r="D114" t="str">
            <v>M3</v>
          </cell>
          <cell r="E114">
            <v>74.459999999999994</v>
          </cell>
        </row>
        <row r="115">
          <cell r="B115" t="str">
            <v>040835</v>
          </cell>
          <cell r="C115" t="str">
            <v>ENVOLTORIA COM AREIA (B)</v>
          </cell>
          <cell r="D115" t="str">
            <v>M3</v>
          </cell>
          <cell r="E115">
            <v>73.56</v>
          </cell>
        </row>
        <row r="116">
          <cell r="B116" t="str">
            <v>040836</v>
          </cell>
          <cell r="C116" t="str">
            <v>ENVOLTORIA DE CIMENTO COM AREIA (B)</v>
          </cell>
          <cell r="D116" t="str">
            <v>M3</v>
          </cell>
          <cell r="E116">
            <v>152.57</v>
          </cell>
        </row>
        <row r="117">
          <cell r="B117" t="str">
            <v>040851</v>
          </cell>
          <cell r="C117" t="str">
            <v>ADICIONAL DE PRECO PARA COMPACTACAO COM GC MAIOR OU IGUAL 95% PN, PROFUNDIDADE DA VALA ATE 1,50M (C)</v>
          </cell>
          <cell r="D117" t="str">
            <v>M3</v>
          </cell>
          <cell r="E117">
            <v>2.12</v>
          </cell>
        </row>
        <row r="118">
          <cell r="B118" t="str">
            <v>040852</v>
          </cell>
          <cell r="C118" t="str">
            <v>ATERRO COMPACTADO SEM CONTROLE DE GC (C)</v>
          </cell>
          <cell r="D118" t="str">
            <v>M3</v>
          </cell>
          <cell r="E118">
            <v>3.56</v>
          </cell>
        </row>
        <row r="119">
          <cell r="B119" t="str">
            <v>040853</v>
          </cell>
          <cell r="C119" t="str">
            <v>ATERRO COMPACTADO COM GC MAIOR OU IGUAL A 95% PN (C)</v>
          </cell>
          <cell r="D119" t="str">
            <v>M3</v>
          </cell>
          <cell r="E119">
            <v>5.69</v>
          </cell>
        </row>
        <row r="120">
          <cell r="B120" t="str">
            <v>040854</v>
          </cell>
          <cell r="C120" t="str">
            <v>ATERRO COM AREIA (C)</v>
          </cell>
          <cell r="D120" t="str">
            <v>M3</v>
          </cell>
          <cell r="E120">
            <v>67.55</v>
          </cell>
        </row>
        <row r="121">
          <cell r="B121" t="str">
            <v>040855</v>
          </cell>
          <cell r="C121" t="str">
            <v>ENVOLTORIA COM AREIA (C)</v>
          </cell>
          <cell r="D121" t="str">
            <v>M3</v>
          </cell>
          <cell r="E121">
            <v>69.34</v>
          </cell>
        </row>
        <row r="122">
          <cell r="B122" t="str">
            <v>040856</v>
          </cell>
          <cell r="C122" t="str">
            <v>ENVOLTORIA DE CIMENTO E AREIA (C)</v>
          </cell>
          <cell r="D122" t="str">
            <v>M3</v>
          </cell>
          <cell r="E122">
            <v>131.63</v>
          </cell>
        </row>
        <row r="124">
          <cell r="B124" t="str">
            <v>040900</v>
          </cell>
          <cell r="C124" t="str">
            <v>MACICOS COMPACTADOS E COMPACTACAO DE AREAS</v>
          </cell>
        </row>
        <row r="125">
          <cell r="B125" t="str">
            <v>040901</v>
          </cell>
          <cell r="C125" t="str">
            <v>COMPACTACAO MECANIZADA DE AREAS COM GC MAIOR OU IGUAL 95 % PN</v>
          </cell>
          <cell r="D125" t="str">
            <v>M3</v>
          </cell>
          <cell r="E125">
            <v>3.85</v>
          </cell>
        </row>
        <row r="126">
          <cell r="B126" t="str">
            <v>040902</v>
          </cell>
          <cell r="C126" t="str">
            <v>COMPACTACAO MECANIZADA DE AREAS SEM CONTROLE DE GC</v>
          </cell>
          <cell r="D126" t="str">
            <v>M3</v>
          </cell>
          <cell r="E126">
            <v>1.87</v>
          </cell>
        </row>
        <row r="127">
          <cell r="B127" t="str">
            <v>040903</v>
          </cell>
          <cell r="C127" t="str">
            <v>MACICO DE TERRA (BARRAGENS)</v>
          </cell>
          <cell r="D127" t="str">
            <v>M3</v>
          </cell>
          <cell r="E127">
            <v>4.72</v>
          </cell>
        </row>
        <row r="128">
          <cell r="B128" t="str">
            <v>040904</v>
          </cell>
          <cell r="C128" t="str">
            <v>FILTRO DE AREIA</v>
          </cell>
          <cell r="D128" t="str">
            <v>M3</v>
          </cell>
          <cell r="E128">
            <v>98.08</v>
          </cell>
        </row>
        <row r="129">
          <cell r="B129" t="str">
            <v>040905</v>
          </cell>
          <cell r="C129" t="str">
            <v>FILTRO DE TRANSICAO</v>
          </cell>
          <cell r="D129" t="str">
            <v>M3</v>
          </cell>
          <cell r="E129">
            <v>94.88</v>
          </cell>
        </row>
        <row r="130">
          <cell r="B130" t="str">
            <v>040906</v>
          </cell>
          <cell r="C130" t="str">
            <v>MACICO DE ENROCAMENTO</v>
          </cell>
          <cell r="D130" t="str">
            <v>M3</v>
          </cell>
          <cell r="E130">
            <v>108.02</v>
          </cell>
        </row>
        <row r="131">
          <cell r="B131" t="str">
            <v>040907</v>
          </cell>
          <cell r="C131" t="str">
            <v>ENSECADEIRA COM SACOS DE AREIA (COM FORNECIMENTO DE AREIA)</v>
          </cell>
          <cell r="D131" t="str">
            <v>M3</v>
          </cell>
          <cell r="E131">
            <v>364.77</v>
          </cell>
        </row>
        <row r="132">
          <cell r="B132" t="str">
            <v>040908</v>
          </cell>
          <cell r="C132" t="str">
            <v>ENSECADEIRA COM SACOS (SEM FORNECIMENTO DE AREIA)</v>
          </cell>
          <cell r="D132" t="str">
            <v>M3</v>
          </cell>
          <cell r="E132">
            <v>307.42</v>
          </cell>
        </row>
        <row r="134">
          <cell r="B134" t="str">
            <v>041000</v>
          </cell>
          <cell r="C134" t="str">
            <v>CARGA, TRANSPORTE E DESCARGA</v>
          </cell>
        </row>
        <row r="135">
          <cell r="B135" t="str">
            <v>041001</v>
          </cell>
          <cell r="C135" t="str">
            <v>CARGA E DESCARGA DE SOLO (A)</v>
          </cell>
          <cell r="D135" t="str">
            <v>M3</v>
          </cell>
          <cell r="E135">
            <v>2.79</v>
          </cell>
        </row>
        <row r="136">
          <cell r="B136" t="str">
            <v>041002</v>
          </cell>
          <cell r="C136" t="str">
            <v>TRANSPORTE DE MATERIAL ESCAVADO - SOLO (A)</v>
          </cell>
          <cell r="D136" t="str">
            <v>M3XKM</v>
          </cell>
          <cell r="E136">
            <v>1.1299999999999999</v>
          </cell>
        </row>
        <row r="137">
          <cell r="B137" t="str">
            <v>041003</v>
          </cell>
          <cell r="C137" t="str">
            <v>CARGA E DESCARGA DE ROCHA (A)</v>
          </cell>
          <cell r="D137" t="str">
            <v>M3</v>
          </cell>
          <cell r="E137">
            <v>3.35</v>
          </cell>
        </row>
        <row r="138">
          <cell r="B138" t="str">
            <v>041004</v>
          </cell>
          <cell r="C138" t="str">
            <v>TRANSPORTE DE MATERIAL ESCAVADO - ROCHA (A)</v>
          </cell>
          <cell r="D138" t="str">
            <v>M3XKM</v>
          </cell>
          <cell r="E138">
            <v>1.7</v>
          </cell>
        </row>
        <row r="139">
          <cell r="B139" t="str">
            <v>041031</v>
          </cell>
          <cell r="C139" t="str">
            <v>CARGA E DESCARGA DE SOLO (B)</v>
          </cell>
          <cell r="D139" t="str">
            <v>M3</v>
          </cell>
          <cell r="E139">
            <v>2.2200000000000002</v>
          </cell>
        </row>
        <row r="140">
          <cell r="B140" t="str">
            <v>041032</v>
          </cell>
          <cell r="C140" t="str">
            <v>TRANSPORTE DE MATERIAL ESCAVADO - SOLO (B)</v>
          </cell>
          <cell r="D140" t="str">
            <v>M3XKM</v>
          </cell>
          <cell r="E140">
            <v>0.9</v>
          </cell>
        </row>
        <row r="141">
          <cell r="B141" t="str">
            <v>041033</v>
          </cell>
          <cell r="C141" t="str">
            <v>CARGA E DESCARGA DE ROCHA (B)</v>
          </cell>
          <cell r="D141" t="str">
            <v>M3</v>
          </cell>
          <cell r="E141">
            <v>2.66</v>
          </cell>
        </row>
        <row r="142">
          <cell r="B142" t="str">
            <v>041034</v>
          </cell>
          <cell r="C142" t="str">
            <v>TRANSPORTE DE MATERIAL ESCAVADO - ROCHA (B)</v>
          </cell>
          <cell r="D142" t="str">
            <v>M3XKM</v>
          </cell>
          <cell r="E142">
            <v>1.35</v>
          </cell>
        </row>
        <row r="143">
          <cell r="B143" t="str">
            <v>041051</v>
          </cell>
          <cell r="C143" t="str">
            <v>CARGA E DESCARGA DE SOLO (C)</v>
          </cell>
          <cell r="D143" t="str">
            <v>M3</v>
          </cell>
          <cell r="E143">
            <v>1.36</v>
          </cell>
        </row>
        <row r="144">
          <cell r="B144" t="str">
            <v>041052</v>
          </cell>
          <cell r="C144" t="str">
            <v>TRANSPORTE DE MATERIAL ESCAVADO - SOLO (C)</v>
          </cell>
          <cell r="D144" t="str">
            <v>M3XKM</v>
          </cell>
          <cell r="E144">
            <v>0.55000000000000004</v>
          </cell>
        </row>
        <row r="145">
          <cell r="B145" t="str">
            <v>041053</v>
          </cell>
          <cell r="C145" t="str">
            <v>CARGA E DESCARGA DE ROCHA (C)</v>
          </cell>
          <cell r="D145" t="str">
            <v>M3</v>
          </cell>
          <cell r="E145">
            <v>1.66</v>
          </cell>
        </row>
        <row r="146">
          <cell r="B146" t="str">
            <v>041054</v>
          </cell>
          <cell r="C146" t="str">
            <v>TRANSPORTE DE MATERIAL ESCAVADO - ROCHA (C)</v>
          </cell>
          <cell r="D146" t="str">
            <v>M3XKM</v>
          </cell>
          <cell r="E146">
            <v>0.85</v>
          </cell>
        </row>
        <row r="148">
          <cell r="B148" t="str">
            <v>050000</v>
          </cell>
          <cell r="C148" t="str">
            <v>ESCORAMENTOS</v>
          </cell>
        </row>
        <row r="149">
          <cell r="B149" t="str">
            <v>050100</v>
          </cell>
          <cell r="C149" t="str">
            <v>ESTRUTURAS DE ESCORAMENTO - MADEIRA</v>
          </cell>
        </row>
        <row r="150">
          <cell r="B150" t="str">
            <v>050101</v>
          </cell>
          <cell r="C150" t="str">
            <v>PONTALETEAMENTO (A)</v>
          </cell>
          <cell r="D150" t="str">
            <v>M2</v>
          </cell>
          <cell r="E150">
            <v>5.01</v>
          </cell>
        </row>
        <row r="151">
          <cell r="B151" t="str">
            <v>050102</v>
          </cell>
          <cell r="C151" t="str">
            <v>ESCORAMENTO DESCONTINUO (A)</v>
          </cell>
          <cell r="D151" t="str">
            <v>M2</v>
          </cell>
          <cell r="E151">
            <v>13.36</v>
          </cell>
        </row>
        <row r="152">
          <cell r="B152" t="str">
            <v>050103</v>
          </cell>
          <cell r="C152" t="str">
            <v>ESCORAMENTO CONTINUO (A)</v>
          </cell>
          <cell r="D152" t="str">
            <v>M2</v>
          </cell>
          <cell r="E152">
            <v>20.72</v>
          </cell>
        </row>
        <row r="153">
          <cell r="B153" t="str">
            <v>050104</v>
          </cell>
          <cell r="C153" t="str">
            <v>ESCORAMENTO ESPECIAL (A)</v>
          </cell>
          <cell r="D153" t="str">
            <v>M2</v>
          </cell>
          <cell r="E153">
            <v>40.130000000000003</v>
          </cell>
        </row>
        <row r="154">
          <cell r="B154" t="str">
            <v>050131</v>
          </cell>
          <cell r="C154" t="str">
            <v>PONTALETEAMENTO (B)</v>
          </cell>
          <cell r="D154" t="str">
            <v>M2</v>
          </cell>
          <cell r="E154">
            <v>4.54</v>
          </cell>
        </row>
        <row r="155">
          <cell r="B155" t="str">
            <v>050132</v>
          </cell>
          <cell r="C155" t="str">
            <v>ESCORAMENTO DESCONTINUO (B)</v>
          </cell>
          <cell r="D155" t="str">
            <v>M2</v>
          </cell>
          <cell r="E155">
            <v>12.1</v>
          </cell>
        </row>
        <row r="156">
          <cell r="B156" t="str">
            <v>050133</v>
          </cell>
          <cell r="C156" t="str">
            <v>ESCORAMENTO CONTINUO (B)</v>
          </cell>
          <cell r="D156" t="str">
            <v>M2</v>
          </cell>
          <cell r="E156">
            <v>18.829999999999998</v>
          </cell>
        </row>
        <row r="157">
          <cell r="B157" t="str">
            <v>050134</v>
          </cell>
          <cell r="C157" t="str">
            <v>ESCORAMENTO ESPECIAL (B)</v>
          </cell>
          <cell r="D157" t="str">
            <v>M2</v>
          </cell>
          <cell r="E157">
            <v>36.479999999999997</v>
          </cell>
        </row>
        <row r="158">
          <cell r="B158" t="str">
            <v>050151</v>
          </cell>
          <cell r="C158" t="str">
            <v>PONTALETEAMENTO (C)</v>
          </cell>
          <cell r="D158" t="str">
            <v>M2</v>
          </cell>
          <cell r="E158">
            <v>3.8</v>
          </cell>
        </row>
        <row r="159">
          <cell r="B159" t="str">
            <v>050152</v>
          </cell>
          <cell r="C159" t="str">
            <v>ESCORAMENTO DESCONTINUO (C)</v>
          </cell>
          <cell r="D159" t="str">
            <v>M2</v>
          </cell>
          <cell r="E159">
            <v>10.210000000000001</v>
          </cell>
        </row>
        <row r="160">
          <cell r="B160" t="str">
            <v>050153</v>
          </cell>
          <cell r="C160" t="str">
            <v>ESCORAMENTO CONTINUO (C)</v>
          </cell>
          <cell r="D160" t="str">
            <v>M2</v>
          </cell>
          <cell r="E160">
            <v>15.98</v>
          </cell>
        </row>
        <row r="161">
          <cell r="B161" t="str">
            <v>050154</v>
          </cell>
          <cell r="C161" t="str">
            <v>ESCORAMENTO ESPECIAL (C)</v>
          </cell>
          <cell r="D161" t="str">
            <v>M2</v>
          </cell>
          <cell r="E161">
            <v>31.04</v>
          </cell>
        </row>
        <row r="163">
          <cell r="B163" t="str">
            <v>050200</v>
          </cell>
          <cell r="C163" t="str">
            <v>ESTRUTURAS DE ESCORAMENTO METALICO - MADEIRA PARA VALAS</v>
          </cell>
        </row>
        <row r="164">
          <cell r="B164" t="str">
            <v>050201</v>
          </cell>
          <cell r="C164" t="str">
            <v>ESCORAMENTO COM 1 QUADRO  - LONGARINAS E ESTRONCAS METALICAS (A)</v>
          </cell>
          <cell r="D164" t="str">
            <v>M2</v>
          </cell>
          <cell r="E164">
            <v>87.8</v>
          </cell>
        </row>
        <row r="165">
          <cell r="B165" t="str">
            <v>050202</v>
          </cell>
          <cell r="C165" t="str">
            <v>ESCORAMENTO COM 2 QUADROS - LONGARINAS E ESTRONCAS METALICAS (A)</v>
          </cell>
          <cell r="D165" t="str">
            <v>M2</v>
          </cell>
          <cell r="E165">
            <v>92.4</v>
          </cell>
        </row>
        <row r="166">
          <cell r="B166" t="str">
            <v>050203</v>
          </cell>
          <cell r="C166" t="str">
            <v>ESCORAMENTO COM 3 QUADROS - LONGARINAS E ENTRONCAS METALICAS (A)</v>
          </cell>
          <cell r="D166" t="str">
            <v>M2</v>
          </cell>
          <cell r="E166">
            <v>99.25</v>
          </cell>
        </row>
        <row r="167">
          <cell r="B167" t="str">
            <v>050204</v>
          </cell>
          <cell r="C167" t="str">
            <v>ESCORAMENTO COM 1 QUADRO - ESTRONCAS DE MADEIRA SEM LONGARINAS (A)</v>
          </cell>
          <cell r="D167" t="str">
            <v>M2</v>
          </cell>
          <cell r="E167">
            <v>71.42</v>
          </cell>
        </row>
        <row r="168">
          <cell r="B168" t="str">
            <v>050205</v>
          </cell>
          <cell r="C168" t="str">
            <v>ESCORAMENTO COM 2 QUADROS - ESTRONCAS DE MADEIRA SEM LONGARINAS (A)</v>
          </cell>
          <cell r="D168" t="str">
            <v>M2</v>
          </cell>
          <cell r="E168">
            <v>75.94</v>
          </cell>
        </row>
        <row r="169">
          <cell r="B169" t="str">
            <v>050206</v>
          </cell>
          <cell r="C169" t="str">
            <v>ESCORAMENTO COM 3 QUADROS - ESTRONCAS DE MADEIRA SEM LONGARINAS (A)</v>
          </cell>
          <cell r="D169" t="str">
            <v>M2</v>
          </cell>
          <cell r="E169">
            <v>81.52</v>
          </cell>
        </row>
        <row r="170">
          <cell r="B170" t="str">
            <v>050231</v>
          </cell>
          <cell r="C170" t="str">
            <v>ESCORAMENTO COM 1 QUADRO - LONGARINAS E ESTRONCAS METALICAS (B)</v>
          </cell>
          <cell r="D170" t="str">
            <v>M2</v>
          </cell>
          <cell r="E170">
            <v>76.28</v>
          </cell>
        </row>
        <row r="171">
          <cell r="B171" t="str">
            <v>050232</v>
          </cell>
          <cell r="C171" t="str">
            <v>ESCORAMENTO COM 2 QUADROS - LONGARINAS E ESTRONCAS METALICAS (B)</v>
          </cell>
          <cell r="D171" t="str">
            <v>M2</v>
          </cell>
          <cell r="E171">
            <v>80.11</v>
          </cell>
        </row>
        <row r="172">
          <cell r="B172" t="str">
            <v>050233</v>
          </cell>
          <cell r="C172" t="str">
            <v>ESCORAMENTO COM 3 QUADROS - LONGARINAS E ESTRONCAS METALICAS (B)</v>
          </cell>
          <cell r="D172" t="str">
            <v>M2</v>
          </cell>
          <cell r="E172">
            <v>86.17</v>
          </cell>
        </row>
        <row r="173">
          <cell r="B173" t="str">
            <v>050234</v>
          </cell>
          <cell r="C173" t="str">
            <v>ESCORAMENTO COM 1 QUADRO - ESTRONCAS DE MADEIRA SEM LONGARINAS (B)</v>
          </cell>
          <cell r="D173" t="str">
            <v>M2</v>
          </cell>
          <cell r="E173">
            <v>61.61</v>
          </cell>
        </row>
        <row r="174">
          <cell r="B174" t="str">
            <v>050235</v>
          </cell>
          <cell r="C174" t="str">
            <v>ESCORAMENTO COM 2 QUADROS - ESTRONCAS DE MADEIRA SEM LONGARINAS (B)</v>
          </cell>
          <cell r="D174" t="str">
            <v>M2</v>
          </cell>
          <cell r="E174">
            <v>65.430000000000007</v>
          </cell>
        </row>
        <row r="175">
          <cell r="B175" t="str">
            <v>050236</v>
          </cell>
          <cell r="C175" t="str">
            <v>ESCORAMENTO COM 3 QUADROS - ESTRONCAS DE MADEIRA SEM LONGARINAS (B)</v>
          </cell>
          <cell r="D175" t="str">
            <v>M2</v>
          </cell>
          <cell r="E175">
            <v>70.14</v>
          </cell>
        </row>
        <row r="176">
          <cell r="B176" t="str">
            <v>050251</v>
          </cell>
          <cell r="C176" t="str">
            <v>ESCORAMENTO COM 1 QUADRO - LONGARINAS E ESTRONCAS METALICAS (C)</v>
          </cell>
          <cell r="D176" t="str">
            <v>M2</v>
          </cell>
          <cell r="E176">
            <v>58.9</v>
          </cell>
        </row>
        <row r="177">
          <cell r="B177" t="str">
            <v>050252</v>
          </cell>
          <cell r="C177" t="str">
            <v>ESCORAMENTO COM 2 QUADROS - LONGARINAS E ESTRONCAS METALICAS (C)</v>
          </cell>
          <cell r="D177" t="str">
            <v>M2</v>
          </cell>
          <cell r="E177">
            <v>61.77</v>
          </cell>
        </row>
        <row r="178">
          <cell r="B178" t="str">
            <v>050253</v>
          </cell>
          <cell r="C178" t="str">
            <v>ESCORAMENTO COM 3 QUADROS - LONGARINAS E ESTRONCAS METALICAS (C)</v>
          </cell>
          <cell r="D178" t="str">
            <v>M2</v>
          </cell>
          <cell r="E178">
            <v>66.47</v>
          </cell>
        </row>
        <row r="179">
          <cell r="B179" t="str">
            <v>050254</v>
          </cell>
          <cell r="C179" t="str">
            <v>ESCORAMENTO COM 1 QUADRO - ESTRONCAS DE MADEIRA SEM LONGARINAS (C)</v>
          </cell>
          <cell r="D179" t="str">
            <v>M2</v>
          </cell>
          <cell r="E179">
            <v>46.97</v>
          </cell>
        </row>
        <row r="180">
          <cell r="B180" t="str">
            <v>050255</v>
          </cell>
          <cell r="C180" t="str">
            <v>ESCORAMENTO COM 2 QUADROS - ESTRONCAS DE MADEIRA SEM LONGARINAS (C)</v>
          </cell>
          <cell r="D180" t="str">
            <v>M2</v>
          </cell>
          <cell r="E180">
            <v>49.66</v>
          </cell>
        </row>
        <row r="181">
          <cell r="B181" t="str">
            <v>050256</v>
          </cell>
          <cell r="C181" t="str">
            <v>ESCORAMENTO COM 3 QUADROS - ESTRONCAS DE MADEIRA SEM LONGARINAS (C)</v>
          </cell>
          <cell r="D181" t="str">
            <v>M2</v>
          </cell>
          <cell r="E181">
            <v>52.58</v>
          </cell>
        </row>
        <row r="183">
          <cell r="B183" t="str">
            <v>050300</v>
          </cell>
          <cell r="C183" t="str">
            <v>ESTRUTURAS DE ESCORAMENTO METALICO - MADEIRA PARA POCOS E CAVAS</v>
          </cell>
        </row>
        <row r="184">
          <cell r="B184" t="str">
            <v>050301</v>
          </cell>
          <cell r="C184" t="str">
            <v>ESCORAMENTO COM 1 QUADRO  - LONGARINAS E ESTRONCAS METALICAS</v>
          </cell>
          <cell r="D184" t="str">
            <v>M2</v>
          </cell>
          <cell r="E184">
            <v>109.36</v>
          </cell>
        </row>
        <row r="185">
          <cell r="B185" t="str">
            <v>050302</v>
          </cell>
          <cell r="C185" t="str">
            <v>ESCORAMENTO COM 2 QUADROS - LONGARINAS E ENTRONCAS METALICAS</v>
          </cell>
          <cell r="D185" t="str">
            <v>M2</v>
          </cell>
          <cell r="E185">
            <v>114.67</v>
          </cell>
        </row>
        <row r="186">
          <cell r="B186" t="str">
            <v>050303</v>
          </cell>
          <cell r="C186" t="str">
            <v>ESCORAMENTO COM 3 QUADROS - LONGARINAS E ESTRONCAS METALICAS</v>
          </cell>
          <cell r="D186" t="str">
            <v>M2</v>
          </cell>
          <cell r="E186">
            <v>122.57</v>
          </cell>
        </row>
        <row r="188">
          <cell r="B188" t="str">
            <v>050400</v>
          </cell>
          <cell r="C188" t="str">
            <v>SERVICOS E  ELEMENTOS ADICIONAIS AS ESTRUTURAS DE ESCORAMENTO EM MADEIRA E METALICO - MADEIRA</v>
          </cell>
        </row>
        <row r="189">
          <cell r="B189" t="str">
            <v>050401</v>
          </cell>
          <cell r="C189" t="str">
            <v>MATERIAL PERDIDO - MADEIRA</v>
          </cell>
          <cell r="D189" t="str">
            <v>M3</v>
          </cell>
          <cell r="E189">
            <v>360.2</v>
          </cell>
        </row>
        <row r="190">
          <cell r="B190" t="str">
            <v>050402</v>
          </cell>
          <cell r="C190" t="str">
            <v>MATERIAL PERDIDO - METALICO</v>
          </cell>
          <cell r="D190" t="str">
            <v>KG</v>
          </cell>
          <cell r="E190">
            <v>1.05</v>
          </cell>
        </row>
        <row r="191">
          <cell r="B191" t="str">
            <v>050403</v>
          </cell>
          <cell r="C191" t="str">
            <v>MATERIAL PERDIDO - ESTRONCA DE EUCALIPTO</v>
          </cell>
          <cell r="D191" t="str">
            <v>M</v>
          </cell>
          <cell r="E191">
            <v>3.36</v>
          </cell>
        </row>
        <row r="193">
          <cell r="B193" t="str">
            <v>050500</v>
          </cell>
          <cell r="C193" t="str">
            <v>ESTRUTURAS DE CIMBRAMENTO</v>
          </cell>
        </row>
        <row r="194">
          <cell r="B194" t="str">
            <v>050501</v>
          </cell>
          <cell r="C194" t="str">
            <v>CIMBRAMENTO DE MADEIRA</v>
          </cell>
          <cell r="D194" t="str">
            <v>M3</v>
          </cell>
          <cell r="E194">
            <v>25.36</v>
          </cell>
        </row>
        <row r="195">
          <cell r="B195" t="str">
            <v>050502</v>
          </cell>
          <cell r="C195" t="str">
            <v>CIMBRAMENTO TUBULAR</v>
          </cell>
          <cell r="D195" t="str">
            <v>M3XME</v>
          </cell>
          <cell r="E195">
            <v>9.68</v>
          </cell>
        </row>
        <row r="197">
          <cell r="B197" t="str">
            <v>060000</v>
          </cell>
          <cell r="C197" t="str">
            <v>ESGOTAMENTOS</v>
          </cell>
        </row>
        <row r="198">
          <cell r="B198" t="str">
            <v>060100</v>
          </cell>
          <cell r="C198" t="str">
            <v>AGUAS SUPERFICIAIS</v>
          </cell>
        </row>
        <row r="199">
          <cell r="B199" t="str">
            <v>060101</v>
          </cell>
          <cell r="C199" t="str">
            <v>ESGOTAMENTO COM BOMBAS DE SUPERFICIE OU SUBMERSAS</v>
          </cell>
          <cell r="D199" t="str">
            <v>HPXH</v>
          </cell>
          <cell r="E199">
            <v>1.25</v>
          </cell>
        </row>
        <row r="201">
          <cell r="B201" t="str">
            <v>060200</v>
          </cell>
          <cell r="C201" t="str">
            <v>REBAIXAMENTO DE LENCOL FREATICO</v>
          </cell>
        </row>
        <row r="203">
          <cell r="B203" t="str">
            <v>060300</v>
          </cell>
          <cell r="C203" t="str">
            <v>MEIA CANA DE CONCRETO</v>
          </cell>
        </row>
        <row r="204">
          <cell r="B204" t="str">
            <v>060301</v>
          </cell>
          <cell r="C204" t="str">
            <v>MEIA CANA DE CONCRETO, DIAMETRO 200 MM</v>
          </cell>
          <cell r="D204" t="str">
            <v>M</v>
          </cell>
          <cell r="E204">
            <v>19.239999999999998</v>
          </cell>
        </row>
        <row r="205">
          <cell r="B205" t="str">
            <v>060302</v>
          </cell>
          <cell r="C205" t="str">
            <v>MEIA CANA DE CONCRETO, DIAMETRO 300 MM</v>
          </cell>
          <cell r="D205" t="str">
            <v>M</v>
          </cell>
          <cell r="E205">
            <v>22.84</v>
          </cell>
        </row>
        <row r="206">
          <cell r="B206" t="str">
            <v>060303</v>
          </cell>
          <cell r="C206" t="str">
            <v>MEIA CANA DE CONCRETO, DIAMETRO 400 MM</v>
          </cell>
          <cell r="D206" t="str">
            <v>M</v>
          </cell>
          <cell r="E206">
            <v>31.38</v>
          </cell>
        </row>
        <row r="207">
          <cell r="B207" t="str">
            <v>060304</v>
          </cell>
          <cell r="C207" t="str">
            <v>MEIA CANA DE CONCRETO, DIAMETRO 500 MM</v>
          </cell>
          <cell r="D207" t="str">
            <v>M</v>
          </cell>
          <cell r="E207">
            <v>43.11</v>
          </cell>
        </row>
        <row r="208">
          <cell r="B208" t="str">
            <v>060305</v>
          </cell>
          <cell r="C208" t="str">
            <v>MEIA CANA DE CONCRETO, DIAMETRO 600 MM</v>
          </cell>
          <cell r="D208" t="str">
            <v>M</v>
          </cell>
          <cell r="E208">
            <v>54.35</v>
          </cell>
        </row>
        <row r="210">
          <cell r="B210" t="str">
            <v>060400</v>
          </cell>
          <cell r="C210" t="str">
            <v>DRENAGEM SUBTERRANEA</v>
          </cell>
        </row>
        <row r="211">
          <cell r="B211" t="str">
            <v>060401</v>
          </cell>
          <cell r="C211" t="str">
            <v>DRENAGEM COM TUBOS DE PVC</v>
          </cell>
          <cell r="D211" t="str">
            <v>M</v>
          </cell>
          <cell r="E211">
            <v>23.6</v>
          </cell>
        </row>
        <row r="212">
          <cell r="B212" t="str">
            <v>060402</v>
          </cell>
          <cell r="C212" t="str">
            <v>DRENAGEM COM TUBOS CERAMICOS</v>
          </cell>
          <cell r="D212" t="str">
            <v>M</v>
          </cell>
          <cell r="E212">
            <v>37.97</v>
          </cell>
        </row>
        <row r="213">
          <cell r="B213" t="str">
            <v>060403</v>
          </cell>
          <cell r="C213" t="str">
            <v>DRENAGEM COM TUBOS DE CONCRETO</v>
          </cell>
          <cell r="D213" t="str">
            <v>M</v>
          </cell>
          <cell r="E213">
            <v>41.72</v>
          </cell>
        </row>
        <row r="214">
          <cell r="B214" t="str">
            <v>060404</v>
          </cell>
          <cell r="C214" t="str">
            <v>DRENAGEM COM MANTA NAO TECIDA DE POLIESTER</v>
          </cell>
          <cell r="D214" t="str">
            <v>M2</v>
          </cell>
          <cell r="E214">
            <v>4.3</v>
          </cell>
        </row>
        <row r="215">
          <cell r="B215" t="str">
            <v>060405</v>
          </cell>
          <cell r="C215" t="str">
            <v>DRENO VERTICAL DE PEDRISCO</v>
          </cell>
          <cell r="D215" t="str">
            <v>M</v>
          </cell>
          <cell r="E215">
            <v>13.3</v>
          </cell>
        </row>
        <row r="217">
          <cell r="B217" t="str">
            <v>060500</v>
          </cell>
          <cell r="C217" t="str">
            <v>DRENAGEM COM CALHA</v>
          </cell>
        </row>
        <row r="218">
          <cell r="B218" t="str">
            <v>060501</v>
          </cell>
          <cell r="C218" t="str">
            <v>DRENAGEM COM CANALETE 49 OU 45</v>
          </cell>
          <cell r="D218" t="str">
            <v>M</v>
          </cell>
          <cell r="E218">
            <v>21.55</v>
          </cell>
        </row>
        <row r="220">
          <cell r="B220" t="str">
            <v>070000</v>
          </cell>
          <cell r="C220" t="str">
            <v>OBRAS DE CONTENCAO</v>
          </cell>
        </row>
        <row r="221">
          <cell r="B221" t="str">
            <v>070100</v>
          </cell>
          <cell r="C221" t="str">
            <v>PROTECOES</v>
          </cell>
        </row>
        <row r="222">
          <cell r="B222" t="str">
            <v>070101</v>
          </cell>
          <cell r="C222" t="str">
            <v>PROTECAO COM PEDRA DE MAO SEM MANTA</v>
          </cell>
          <cell r="D222" t="str">
            <v>M3</v>
          </cell>
          <cell r="E222">
            <v>195.07</v>
          </cell>
        </row>
        <row r="223">
          <cell r="B223" t="str">
            <v>070102</v>
          </cell>
          <cell r="C223" t="str">
            <v>PROTECAO COM PEDRA DE MAO E MANTA</v>
          </cell>
          <cell r="D223" t="str">
            <v>M3</v>
          </cell>
          <cell r="E223">
            <v>201.12</v>
          </cell>
        </row>
        <row r="224">
          <cell r="B224" t="str">
            <v>070103</v>
          </cell>
          <cell r="C224" t="str">
            <v>PROTECAO COM GABIOES</v>
          </cell>
          <cell r="D224" t="str">
            <v>M3</v>
          </cell>
          <cell r="E224">
            <v>336.59</v>
          </cell>
        </row>
        <row r="225">
          <cell r="B225" t="str">
            <v>070104</v>
          </cell>
          <cell r="C225" t="str">
            <v>PROTECAO COM MANTA NAO TECIDA DE POLIESTER</v>
          </cell>
          <cell r="D225" t="str">
            <v>KG</v>
          </cell>
          <cell r="E225">
            <v>18.62</v>
          </cell>
        </row>
        <row r="226">
          <cell r="B226" t="str">
            <v>070105</v>
          </cell>
          <cell r="C226" t="str">
            <v>PROTECAO COM PINTURA BETUMINOSA</v>
          </cell>
          <cell r="D226" t="str">
            <v>M2</v>
          </cell>
          <cell r="E226">
            <v>17.22</v>
          </cell>
        </row>
        <row r="228">
          <cell r="B228" t="str">
            <v>080000</v>
          </cell>
          <cell r="C228" t="str">
            <v>FUNDACOES E ESTRUTURAS</v>
          </cell>
        </row>
        <row r="229">
          <cell r="B229" t="str">
            <v>080100</v>
          </cell>
          <cell r="C229" t="str">
            <v>ESTACAS</v>
          </cell>
        </row>
        <row r="230">
          <cell r="B230" t="str">
            <v>080101</v>
          </cell>
          <cell r="C230" t="str">
            <v>ESTACA DE EUCALIPTO (COM CASCA), DIAMETRO 20 CM</v>
          </cell>
          <cell r="D230" t="str">
            <v>M</v>
          </cell>
          <cell r="E230">
            <v>29</v>
          </cell>
        </row>
        <row r="231">
          <cell r="B231" t="str">
            <v>080102</v>
          </cell>
          <cell r="C231" t="str">
            <v>ESTACA DE EUCALIPTO (COM CASCA), DIAMETRO 25 CM</v>
          </cell>
          <cell r="D231" t="str">
            <v>M</v>
          </cell>
          <cell r="E231">
            <v>37.89</v>
          </cell>
        </row>
        <row r="232">
          <cell r="B232" t="str">
            <v>080103</v>
          </cell>
          <cell r="C232" t="str">
            <v>ESTACA DE EUCALIPTO (COM CASCA), DIAMETRO 30 CM</v>
          </cell>
          <cell r="D232" t="str">
            <v>M</v>
          </cell>
          <cell r="E232">
            <v>52.12</v>
          </cell>
        </row>
        <row r="233">
          <cell r="B233" t="str">
            <v>080104</v>
          </cell>
          <cell r="C233" t="str">
            <v>ESTACA DE CONCRETO, CAPACIDADE 20 T</v>
          </cell>
          <cell r="D233" t="str">
            <v>M</v>
          </cell>
          <cell r="E233">
            <v>48.82</v>
          </cell>
        </row>
        <row r="234">
          <cell r="B234" t="str">
            <v>080105</v>
          </cell>
          <cell r="C234" t="str">
            <v>ESTACA DE CONCRETO, CAPACIDADE 30 T</v>
          </cell>
          <cell r="D234" t="str">
            <v>M</v>
          </cell>
          <cell r="E234">
            <v>57.77</v>
          </cell>
        </row>
        <row r="235">
          <cell r="B235" t="str">
            <v>080106</v>
          </cell>
          <cell r="C235" t="str">
            <v>ESTACA DE CONCRETO, CAPACIDADE 40 T</v>
          </cell>
          <cell r="D235" t="str">
            <v>M</v>
          </cell>
          <cell r="E235">
            <v>69.02</v>
          </cell>
        </row>
        <row r="236">
          <cell r="B236" t="str">
            <v>080107</v>
          </cell>
          <cell r="C236" t="str">
            <v>ESTACA DE CONCRETO, CAPACIDADE 60 T</v>
          </cell>
          <cell r="D236" t="str">
            <v>M</v>
          </cell>
          <cell r="E236">
            <v>86.76</v>
          </cell>
        </row>
        <row r="237">
          <cell r="B237" t="str">
            <v>080108</v>
          </cell>
          <cell r="C237" t="str">
            <v>ESTACA DE CONCRETO, CAPACIDADE 80 T</v>
          </cell>
          <cell r="D237" t="str">
            <v>M</v>
          </cell>
          <cell r="E237">
            <v>128.69</v>
          </cell>
        </row>
        <row r="239">
          <cell r="B239" t="str">
            <v>080200</v>
          </cell>
          <cell r="C239" t="str">
            <v>BROCAS DE CONCRETO</v>
          </cell>
        </row>
        <row r="240">
          <cell r="B240" t="str">
            <v>080201</v>
          </cell>
          <cell r="C240" t="str">
            <v>BROCA DE CONCRETO, DIAMETRO 15 CM</v>
          </cell>
          <cell r="D240" t="str">
            <v>M</v>
          </cell>
          <cell r="E240">
            <v>24.28</v>
          </cell>
        </row>
        <row r="241">
          <cell r="B241" t="str">
            <v>080202</v>
          </cell>
          <cell r="C241" t="str">
            <v>BROCA DE CONCRETO, DIAMETRO 20 CM</v>
          </cell>
          <cell r="D241" t="str">
            <v>M</v>
          </cell>
          <cell r="E241">
            <v>30.85</v>
          </cell>
        </row>
        <row r="242">
          <cell r="B242" t="str">
            <v>080203</v>
          </cell>
          <cell r="C242" t="str">
            <v>BROCA DE CONCRETO, DIAMETRO 25 CM</v>
          </cell>
          <cell r="D242" t="str">
            <v>M</v>
          </cell>
          <cell r="E242">
            <v>42.18</v>
          </cell>
        </row>
        <row r="244">
          <cell r="B244" t="str">
            <v>080300</v>
          </cell>
          <cell r="C244" t="str">
            <v>TUBULOES</v>
          </cell>
        </row>
        <row r="245">
          <cell r="B245" t="str">
            <v>080301</v>
          </cell>
          <cell r="C245" t="str">
            <v>ESCAVACAO PARA TUBULAO - FUSTE</v>
          </cell>
          <cell r="D245" t="str">
            <v>M3</v>
          </cell>
          <cell r="E245">
            <v>197.31</v>
          </cell>
        </row>
        <row r="246">
          <cell r="B246" t="str">
            <v>080302</v>
          </cell>
          <cell r="C246" t="str">
            <v>ESCAVACAO PARA TUBULAO - BASE</v>
          </cell>
          <cell r="D246" t="str">
            <v>M3</v>
          </cell>
          <cell r="E246">
            <v>265.93</v>
          </cell>
        </row>
        <row r="248">
          <cell r="B248" t="str">
            <v>080400</v>
          </cell>
          <cell r="C248" t="str">
            <v>LASTROS</v>
          </cell>
        </row>
        <row r="249">
          <cell r="B249" t="str">
            <v>080401</v>
          </cell>
          <cell r="C249" t="str">
            <v>LASTRO DE AREIA (A)</v>
          </cell>
          <cell r="D249" t="str">
            <v>M3</v>
          </cell>
          <cell r="E249">
            <v>106.25</v>
          </cell>
        </row>
        <row r="250">
          <cell r="B250" t="str">
            <v>080402</v>
          </cell>
          <cell r="C250" t="str">
            <v>LASTRO DE PEDRA BRITADA (A)</v>
          </cell>
          <cell r="D250" t="str">
            <v>M3</v>
          </cell>
          <cell r="E250">
            <v>106.18</v>
          </cell>
        </row>
        <row r="251">
          <cell r="B251" t="str">
            <v>080403</v>
          </cell>
          <cell r="C251" t="str">
            <v>LASTRO DE PEDRA DE MAO (A)</v>
          </cell>
          <cell r="D251" t="str">
            <v>M3</v>
          </cell>
          <cell r="E251">
            <v>103.27</v>
          </cell>
        </row>
        <row r="252">
          <cell r="B252" t="str">
            <v>080404</v>
          </cell>
          <cell r="C252" t="str">
            <v>TAPETE DE ARGAMASSA (A)</v>
          </cell>
          <cell r="D252" t="str">
            <v>M3</v>
          </cell>
          <cell r="E252">
            <v>307.32</v>
          </cell>
        </row>
        <row r="253">
          <cell r="B253" t="str">
            <v>080431</v>
          </cell>
          <cell r="C253" t="str">
            <v>LASTRO DE AREIA (B)</v>
          </cell>
          <cell r="D253" t="str">
            <v>M3</v>
          </cell>
          <cell r="E253">
            <v>97.43</v>
          </cell>
        </row>
        <row r="254">
          <cell r="B254" t="str">
            <v>080432</v>
          </cell>
          <cell r="C254" t="str">
            <v>LASTRO DE PEDRA BRITADA (B)</v>
          </cell>
          <cell r="D254" t="str">
            <v>M3</v>
          </cell>
          <cell r="E254">
            <v>95.68</v>
          </cell>
        </row>
        <row r="255">
          <cell r="B255" t="str">
            <v>080433</v>
          </cell>
          <cell r="C255" t="str">
            <v>LASTRO DE PEDRA DE MAO (B)</v>
          </cell>
          <cell r="D255" t="str">
            <v>M3</v>
          </cell>
          <cell r="E255">
            <v>93.23</v>
          </cell>
        </row>
        <row r="256">
          <cell r="B256" t="str">
            <v>080434</v>
          </cell>
          <cell r="C256" t="str">
            <v>TAPETE DE ARGAMASSA (B)</v>
          </cell>
          <cell r="D256" t="str">
            <v>M3</v>
          </cell>
          <cell r="E256">
            <v>265.48</v>
          </cell>
        </row>
        <row r="257">
          <cell r="B257" t="str">
            <v>080451</v>
          </cell>
          <cell r="C257" t="str">
            <v>LASTRO DE AREIA (C)</v>
          </cell>
          <cell r="D257" t="str">
            <v>M3</v>
          </cell>
          <cell r="E257">
            <v>84.18</v>
          </cell>
        </row>
        <row r="258">
          <cell r="B258" t="str">
            <v>080452</v>
          </cell>
          <cell r="C258" t="str">
            <v>LASTRO DE PEDRA BRITADA (C)</v>
          </cell>
          <cell r="D258" t="str">
            <v>M3</v>
          </cell>
          <cell r="E258">
            <v>79.95</v>
          </cell>
        </row>
        <row r="259">
          <cell r="B259" t="str">
            <v>080453</v>
          </cell>
          <cell r="C259" t="str">
            <v>LASTRO DE PEDRA DE MAO (C)</v>
          </cell>
          <cell r="D259" t="str">
            <v>M3</v>
          </cell>
          <cell r="E259">
            <v>78.2</v>
          </cell>
        </row>
        <row r="260">
          <cell r="B260" t="str">
            <v>080454</v>
          </cell>
          <cell r="C260" t="str">
            <v>TAPETE DE ARGAMASSA (C)</v>
          </cell>
          <cell r="D260" t="str">
            <v>M3</v>
          </cell>
          <cell r="E260">
            <v>202.71</v>
          </cell>
        </row>
        <row r="262">
          <cell r="B262" t="str">
            <v>080500</v>
          </cell>
          <cell r="C262" t="str">
            <v>LASTRO PARA ASSENTAMENTO DE TUBOS E PECAS</v>
          </cell>
        </row>
        <row r="263">
          <cell r="B263" t="str">
            <v>080501</v>
          </cell>
          <cell r="C263" t="str">
            <v>PARA TUBOS E PECAS, DIAMETRO 100 MM (A)</v>
          </cell>
          <cell r="D263" t="str">
            <v>M</v>
          </cell>
          <cell r="E263">
            <v>16.100000000000001</v>
          </cell>
        </row>
        <row r="264">
          <cell r="B264" t="str">
            <v>080502</v>
          </cell>
          <cell r="C264" t="str">
            <v>PARA TUBOS E PECAS, DIAMETRO 150 MM (A)</v>
          </cell>
          <cell r="D264" t="str">
            <v>M</v>
          </cell>
          <cell r="E264">
            <v>16.89</v>
          </cell>
        </row>
        <row r="265">
          <cell r="B265" t="str">
            <v>080503</v>
          </cell>
          <cell r="C265" t="str">
            <v>PARA TUBOS E PECAS, DIAMETRO 175 MM (A)</v>
          </cell>
          <cell r="D265" t="str">
            <v>M</v>
          </cell>
          <cell r="E265">
            <v>17.3</v>
          </cell>
        </row>
        <row r="266">
          <cell r="B266" t="str">
            <v>080504</v>
          </cell>
          <cell r="C266" t="str">
            <v>PARA TUBOS E PECAS, DIAMETRO 200 MM (A)</v>
          </cell>
          <cell r="D266" t="str">
            <v>M</v>
          </cell>
          <cell r="E266">
            <v>17.68</v>
          </cell>
        </row>
        <row r="267">
          <cell r="B267" t="str">
            <v>080505</v>
          </cell>
          <cell r="C267" t="str">
            <v>PARA TUBOS E PECAS, DIAMETRO 250 MM (A)</v>
          </cell>
          <cell r="D267" t="str">
            <v>M</v>
          </cell>
          <cell r="E267">
            <v>18.48</v>
          </cell>
        </row>
        <row r="268">
          <cell r="B268" t="str">
            <v>080506</v>
          </cell>
          <cell r="C268" t="str">
            <v>PARA TUBOS E PECAS, DIAMETRO 300 MM (A)</v>
          </cell>
          <cell r="D268" t="str">
            <v>M</v>
          </cell>
          <cell r="E268">
            <v>19.28</v>
          </cell>
        </row>
        <row r="269">
          <cell r="B269" t="str">
            <v>080507</v>
          </cell>
          <cell r="C269" t="str">
            <v>PARA TUBOS E PECAS, DIAMETRO 350 MM (A)</v>
          </cell>
          <cell r="D269" t="str">
            <v>M</v>
          </cell>
          <cell r="E269">
            <v>20.079999999999998</v>
          </cell>
        </row>
        <row r="270">
          <cell r="B270" t="str">
            <v>080508</v>
          </cell>
          <cell r="C270" t="str">
            <v>PARA TUBOS E PECAS, DIAMETRO 375 MM (A)</v>
          </cell>
          <cell r="D270" t="str">
            <v>M</v>
          </cell>
          <cell r="E270">
            <v>20.56</v>
          </cell>
        </row>
        <row r="271">
          <cell r="B271" t="str">
            <v>080509</v>
          </cell>
          <cell r="C271" t="str">
            <v>PARA TUBOS E PECAS, DIAMETRO 400 MM (A)</v>
          </cell>
          <cell r="D271" t="str">
            <v>M</v>
          </cell>
          <cell r="E271">
            <v>20.88</v>
          </cell>
        </row>
        <row r="272">
          <cell r="B272" t="str">
            <v>080510</v>
          </cell>
          <cell r="C272" t="str">
            <v>PARA TUBOS E PECAS, DIAMETRO 450 MM (A)</v>
          </cell>
          <cell r="D272" t="str">
            <v>M</v>
          </cell>
          <cell r="E272">
            <v>21.67</v>
          </cell>
        </row>
        <row r="273">
          <cell r="B273" t="str">
            <v>080531</v>
          </cell>
          <cell r="C273" t="str">
            <v>PARA TUBOS E PECAS, DIAM. 100 MM (B)</v>
          </cell>
          <cell r="D273" t="str">
            <v>M</v>
          </cell>
          <cell r="E273">
            <v>14.04</v>
          </cell>
        </row>
        <row r="274">
          <cell r="B274" t="str">
            <v>080532</v>
          </cell>
          <cell r="C274" t="str">
            <v>PARA TUBOS E PECAS, DIAM. 150 MM (B)</v>
          </cell>
          <cell r="D274" t="str">
            <v>M</v>
          </cell>
          <cell r="E274">
            <v>14.76</v>
          </cell>
        </row>
        <row r="275">
          <cell r="B275" t="str">
            <v>080533</v>
          </cell>
          <cell r="C275" t="str">
            <v>PARA TUBOS E PECAS, DIAM. 175 MM (B)</v>
          </cell>
          <cell r="D275" t="str">
            <v>M</v>
          </cell>
          <cell r="E275">
            <v>15.12</v>
          </cell>
        </row>
        <row r="276">
          <cell r="B276" t="str">
            <v>080534</v>
          </cell>
          <cell r="C276" t="str">
            <v>PARA TUBOS E PECAS, DIAM. 200 MM (B)</v>
          </cell>
          <cell r="D276" t="str">
            <v>M</v>
          </cell>
          <cell r="E276">
            <v>15.48</v>
          </cell>
        </row>
        <row r="277">
          <cell r="B277" t="str">
            <v>080535</v>
          </cell>
          <cell r="C277" t="str">
            <v>PARA TUBOS E PECAS, DIAM. 250 MM (B)</v>
          </cell>
          <cell r="D277" t="str">
            <v>M</v>
          </cell>
          <cell r="E277">
            <v>16.190000000000001</v>
          </cell>
        </row>
        <row r="278">
          <cell r="B278" t="str">
            <v>080536</v>
          </cell>
          <cell r="C278" t="str">
            <v>PARA TUBOS E PECAS, DIAM. 300 MM (B)</v>
          </cell>
          <cell r="D278" t="str">
            <v>M</v>
          </cell>
          <cell r="E278">
            <v>16.899999999999999</v>
          </cell>
        </row>
        <row r="279">
          <cell r="B279" t="str">
            <v>080537</v>
          </cell>
          <cell r="C279" t="str">
            <v>PARA TUBOS E PECAS, DIAM. 350 MM (B)</v>
          </cell>
          <cell r="D279" t="str">
            <v>M</v>
          </cell>
          <cell r="E279">
            <v>17.62</v>
          </cell>
        </row>
        <row r="280">
          <cell r="B280" t="str">
            <v>080538</v>
          </cell>
          <cell r="C280" t="str">
            <v>PARA TUBOS E PECAS, DIAM. 375 MM (B)</v>
          </cell>
          <cell r="D280" t="str">
            <v>M</v>
          </cell>
          <cell r="E280">
            <v>18.059999999999999</v>
          </cell>
        </row>
        <row r="281">
          <cell r="B281" t="str">
            <v>080539</v>
          </cell>
          <cell r="C281" t="str">
            <v>PARA TUBOS E PECAS, DIAM. 400 MM (B)</v>
          </cell>
          <cell r="D281" t="str">
            <v>M</v>
          </cell>
          <cell r="E281">
            <v>18.34</v>
          </cell>
        </row>
        <row r="282">
          <cell r="B282" t="str">
            <v>080540</v>
          </cell>
          <cell r="C282" t="str">
            <v>PARA TUBOS E PECAS, DIAM. 450 MM (B)</v>
          </cell>
          <cell r="D282" t="str">
            <v>M</v>
          </cell>
          <cell r="E282">
            <v>19.05</v>
          </cell>
        </row>
        <row r="283">
          <cell r="B283" t="str">
            <v>080551</v>
          </cell>
          <cell r="C283" t="str">
            <v>PARA TUBOS E PECAS, DIAM. 100 MM (C)</v>
          </cell>
          <cell r="D283" t="str">
            <v>M</v>
          </cell>
          <cell r="E283">
            <v>10.95</v>
          </cell>
        </row>
        <row r="284">
          <cell r="B284" t="str">
            <v>080552</v>
          </cell>
          <cell r="C284" t="str">
            <v>PARA TUBOS E PECAS, DIAM. 150 MM (C)</v>
          </cell>
          <cell r="D284" t="str">
            <v>M</v>
          </cell>
          <cell r="E284">
            <v>11.55</v>
          </cell>
        </row>
        <row r="285">
          <cell r="B285" t="str">
            <v>080553</v>
          </cell>
          <cell r="C285" t="str">
            <v>PARA TUBOS E PECAS, DIAM. 175 MM (C)</v>
          </cell>
          <cell r="D285" t="str">
            <v>M</v>
          </cell>
          <cell r="E285">
            <v>11.86</v>
          </cell>
        </row>
        <row r="286">
          <cell r="B286" t="str">
            <v>080554</v>
          </cell>
          <cell r="C286" t="str">
            <v>PARA TUBOS E PECAS, DIAM. 200 MM (C)</v>
          </cell>
          <cell r="D286" t="str">
            <v>M</v>
          </cell>
          <cell r="E286">
            <v>12.15</v>
          </cell>
        </row>
        <row r="287">
          <cell r="B287" t="str">
            <v>080555</v>
          </cell>
          <cell r="C287" t="str">
            <v>PARA TUBOS E PECAS, DIAM. 250 MM (C)</v>
          </cell>
          <cell r="D287" t="str">
            <v>M</v>
          </cell>
          <cell r="E287">
            <v>12.75</v>
          </cell>
        </row>
        <row r="288">
          <cell r="B288" t="str">
            <v>080556</v>
          </cell>
          <cell r="C288" t="str">
            <v>PARA TUBOS E PECAS, DIAM. 300 MM (C)</v>
          </cell>
          <cell r="D288" t="str">
            <v>M</v>
          </cell>
          <cell r="E288">
            <v>13.35</v>
          </cell>
        </row>
        <row r="289">
          <cell r="B289" t="str">
            <v>080557</v>
          </cell>
          <cell r="C289" t="str">
            <v>PARA TUBOS E PECAS, DIAM. 350 MM (C)</v>
          </cell>
          <cell r="D289" t="str">
            <v>M</v>
          </cell>
          <cell r="E289">
            <v>13.95</v>
          </cell>
        </row>
        <row r="290">
          <cell r="B290" t="str">
            <v>080558</v>
          </cell>
          <cell r="C290" t="str">
            <v>PARA TUBOS E PECAS, DIAM. 375 MM (C)</v>
          </cell>
          <cell r="D290" t="str">
            <v>M</v>
          </cell>
          <cell r="E290">
            <v>14.31</v>
          </cell>
        </row>
        <row r="291">
          <cell r="B291" t="str">
            <v>080559</v>
          </cell>
          <cell r="C291" t="str">
            <v>PARA TUBOS E PECAS, DIAM. 400 MM (C)</v>
          </cell>
          <cell r="D291" t="str">
            <v>M</v>
          </cell>
          <cell r="E291">
            <v>14.55</v>
          </cell>
        </row>
        <row r="292">
          <cell r="B292" t="str">
            <v>080560</v>
          </cell>
          <cell r="C292" t="str">
            <v>PARA TUBOS E PECAS, DIAM. 450 MM (C)</v>
          </cell>
          <cell r="D292" t="str">
            <v>M</v>
          </cell>
          <cell r="E292">
            <v>15.14</v>
          </cell>
        </row>
        <row r="294">
          <cell r="B294" t="str">
            <v>080600</v>
          </cell>
          <cell r="C294" t="str">
            <v>LASTRO, LAJE E BERCO PARA ASSENTAMENTO DE TUBOS E PECAS</v>
          </cell>
        </row>
        <row r="295">
          <cell r="B295" t="str">
            <v>080601</v>
          </cell>
          <cell r="C295" t="str">
            <v>PARA TUBOS E PECAS, DIAMETRO 100 MM (A)</v>
          </cell>
          <cell r="D295" t="str">
            <v>M</v>
          </cell>
          <cell r="E295">
            <v>43.65</v>
          </cell>
        </row>
        <row r="296">
          <cell r="B296" t="str">
            <v>080602</v>
          </cell>
          <cell r="C296" t="str">
            <v>PARA TUBOS E PECAS, DIAMETRO 150 MM (A)</v>
          </cell>
          <cell r="D296" t="str">
            <v>M</v>
          </cell>
          <cell r="E296">
            <v>44.86</v>
          </cell>
        </row>
        <row r="297">
          <cell r="B297" t="str">
            <v>080603</v>
          </cell>
          <cell r="C297" t="str">
            <v>PARA TUBOS E PECAS, DIAMETRO 175 MM (A)</v>
          </cell>
          <cell r="D297" t="str">
            <v>M</v>
          </cell>
          <cell r="E297">
            <v>49.68</v>
          </cell>
        </row>
        <row r="298">
          <cell r="B298" t="str">
            <v>080604</v>
          </cell>
          <cell r="C298" t="str">
            <v>PARA TUBOS E PECAS, DIAMETRO 200 MM (A)</v>
          </cell>
          <cell r="D298" t="str">
            <v>M</v>
          </cell>
          <cell r="E298">
            <v>52.8</v>
          </cell>
        </row>
        <row r="299">
          <cell r="B299" t="str">
            <v>080605</v>
          </cell>
          <cell r="C299" t="str">
            <v>PARA TUBOS E PECAS, DIAMETRO 250 MM (A)</v>
          </cell>
          <cell r="D299" t="str">
            <v>M</v>
          </cell>
          <cell r="E299">
            <v>56.48</v>
          </cell>
        </row>
        <row r="300">
          <cell r="B300" t="str">
            <v>080606</v>
          </cell>
          <cell r="C300" t="str">
            <v>PARA TUBOS E PECAS, DIAMETRO 300 MM (A)</v>
          </cell>
          <cell r="D300" t="str">
            <v>M</v>
          </cell>
          <cell r="E300">
            <v>64.099999999999994</v>
          </cell>
        </row>
        <row r="301">
          <cell r="B301" t="str">
            <v>080607</v>
          </cell>
          <cell r="C301" t="str">
            <v>PARA TUBOS E PECAS, DIAMETRO 350 MM (A)</v>
          </cell>
          <cell r="D301" t="str">
            <v>M</v>
          </cell>
          <cell r="E301">
            <v>67.790000000000006</v>
          </cell>
        </row>
        <row r="302">
          <cell r="B302" t="str">
            <v>080608</v>
          </cell>
          <cell r="C302" t="str">
            <v>PARA TUBOS E PECAS, DIAMETRO 375 MM (A)</v>
          </cell>
          <cell r="D302" t="str">
            <v>M</v>
          </cell>
          <cell r="E302">
            <v>73.400000000000006</v>
          </cell>
        </row>
        <row r="303">
          <cell r="B303" t="str">
            <v>080609</v>
          </cell>
          <cell r="C303" t="str">
            <v>PARA TUBOS E PECAS, DIAMETRO 400 MM (A)</v>
          </cell>
          <cell r="D303" t="str">
            <v>M</v>
          </cell>
          <cell r="E303">
            <v>75.3</v>
          </cell>
        </row>
        <row r="304">
          <cell r="B304" t="str">
            <v>080610</v>
          </cell>
          <cell r="C304" t="str">
            <v>PARA TUBOS E PECAS, DIAMETRO 450 MM (A)</v>
          </cell>
          <cell r="D304" t="str">
            <v>M</v>
          </cell>
          <cell r="E304">
            <v>83.32</v>
          </cell>
        </row>
        <row r="305">
          <cell r="B305" t="str">
            <v>080631</v>
          </cell>
          <cell r="C305" t="str">
            <v>PARA TUBOS E PECAS, DIAM. 100 MM (B)</v>
          </cell>
          <cell r="D305" t="str">
            <v>M</v>
          </cell>
          <cell r="E305">
            <v>39.67</v>
          </cell>
        </row>
        <row r="306">
          <cell r="B306" t="str">
            <v>080632</v>
          </cell>
          <cell r="C306" t="str">
            <v>PARA TUBOS E PECAS, DIAM. 150 MM (B)</v>
          </cell>
          <cell r="D306" t="str">
            <v>M</v>
          </cell>
          <cell r="E306">
            <v>40.79</v>
          </cell>
        </row>
        <row r="307">
          <cell r="B307" t="str">
            <v>080633</v>
          </cell>
          <cell r="C307" t="str">
            <v>PARA TUBOS E PECAS, DIAM. 175 MM (B)</v>
          </cell>
          <cell r="D307" t="str">
            <v>M</v>
          </cell>
          <cell r="E307">
            <v>45.16</v>
          </cell>
        </row>
        <row r="308">
          <cell r="B308" t="str">
            <v>080634</v>
          </cell>
          <cell r="C308" t="str">
            <v>PARA TUBOS E PECAS, DIAM. 200 MM (B)</v>
          </cell>
          <cell r="D308" t="str">
            <v>M</v>
          </cell>
          <cell r="E308">
            <v>48.09</v>
          </cell>
        </row>
        <row r="309">
          <cell r="B309" t="str">
            <v>080635</v>
          </cell>
          <cell r="C309" t="str">
            <v>PARA TUBOS E PECAS, DIAM. 250 MM (B)</v>
          </cell>
          <cell r="D309" t="str">
            <v>M</v>
          </cell>
          <cell r="E309">
            <v>51.55</v>
          </cell>
        </row>
        <row r="310">
          <cell r="B310" t="str">
            <v>080636</v>
          </cell>
          <cell r="C310" t="str">
            <v>PARA TUBOS E PECAS, DIAM. 300 MM (B)</v>
          </cell>
          <cell r="D310" t="str">
            <v>M</v>
          </cell>
          <cell r="E310">
            <v>58.66</v>
          </cell>
        </row>
        <row r="311">
          <cell r="B311" t="str">
            <v>080637</v>
          </cell>
          <cell r="C311" t="str">
            <v>PARA TUBOS E PECAS, DIAM. 350 MM (B)</v>
          </cell>
          <cell r="D311" t="str">
            <v>M</v>
          </cell>
          <cell r="E311">
            <v>62.09</v>
          </cell>
        </row>
        <row r="312">
          <cell r="B312" t="str">
            <v>080638</v>
          </cell>
          <cell r="C312" t="str">
            <v>PARA TUBOS E PECAS, DIAM. 375 MM (B)</v>
          </cell>
          <cell r="D312" t="str">
            <v>M</v>
          </cell>
          <cell r="E312">
            <v>67.36</v>
          </cell>
        </row>
        <row r="313">
          <cell r="B313" t="str">
            <v>080639</v>
          </cell>
          <cell r="C313" t="str">
            <v>PARA TUBOS E PECAS, DIAM. 400 MM (B)</v>
          </cell>
          <cell r="D313" t="str">
            <v>M</v>
          </cell>
          <cell r="E313">
            <v>69.14</v>
          </cell>
        </row>
        <row r="314">
          <cell r="B314" t="str">
            <v>080640</v>
          </cell>
          <cell r="C314" t="str">
            <v>PARA TUBOS E PECAS, DIAM. 450 MM (B)</v>
          </cell>
          <cell r="D314" t="str">
            <v>M</v>
          </cell>
          <cell r="E314">
            <v>76.63</v>
          </cell>
        </row>
        <row r="315">
          <cell r="B315" t="str">
            <v>080651</v>
          </cell>
          <cell r="C315" t="str">
            <v>PARA TUBOS E PECAS, DIAM. 100 MM (C)</v>
          </cell>
          <cell r="D315" t="str">
            <v>M</v>
          </cell>
          <cell r="E315">
            <v>33.79</v>
          </cell>
        </row>
        <row r="316">
          <cell r="B316" t="str">
            <v>080652</v>
          </cell>
          <cell r="C316" t="str">
            <v>PARA TUBOS E PECAS, DIAM. 150 MM (C)</v>
          </cell>
          <cell r="D316" t="str">
            <v>M</v>
          </cell>
          <cell r="E316">
            <v>33.630000000000003</v>
          </cell>
        </row>
        <row r="317">
          <cell r="B317" t="str">
            <v>080653</v>
          </cell>
          <cell r="C317" t="str">
            <v>PARA TUBOS E PECAS, DIAM. 175 MM (C)</v>
          </cell>
          <cell r="D317" t="str">
            <v>M</v>
          </cell>
          <cell r="E317">
            <v>38.5</v>
          </cell>
        </row>
        <row r="318">
          <cell r="B318" t="str">
            <v>080654</v>
          </cell>
          <cell r="C318" t="str">
            <v>PARA TUBOS E PECAS, DIAM. 200 MM (C)</v>
          </cell>
          <cell r="D318" t="str">
            <v>M</v>
          </cell>
          <cell r="E318">
            <v>41.13</v>
          </cell>
        </row>
        <row r="319">
          <cell r="B319" t="str">
            <v>080655</v>
          </cell>
          <cell r="C319" t="str">
            <v>PARA TUBOS E PECAS, DIAM. 250 MM (C)</v>
          </cell>
          <cell r="D319" t="str">
            <v>M</v>
          </cell>
          <cell r="E319">
            <v>44.23</v>
          </cell>
        </row>
        <row r="320">
          <cell r="B320" t="str">
            <v>080656</v>
          </cell>
          <cell r="C320" t="str">
            <v>PARA TUBOS E PECAS, DIAM. 300 MM (C)</v>
          </cell>
          <cell r="D320" t="str">
            <v>M</v>
          </cell>
          <cell r="E320">
            <v>50.65</v>
          </cell>
        </row>
        <row r="321">
          <cell r="B321" t="str">
            <v>080657</v>
          </cell>
          <cell r="C321" t="str">
            <v>PARA TUBOS E PECAS, DIAM. 350 MM (C)</v>
          </cell>
          <cell r="D321" t="str">
            <v>M</v>
          </cell>
          <cell r="E321">
            <v>53.74</v>
          </cell>
        </row>
        <row r="322">
          <cell r="B322" t="str">
            <v>080658</v>
          </cell>
          <cell r="C322" t="str">
            <v>PARA TUBOS E PECAS, DIAM. 375 MM (C)</v>
          </cell>
          <cell r="D322" t="str">
            <v>M</v>
          </cell>
          <cell r="E322">
            <v>58.48</v>
          </cell>
        </row>
        <row r="323">
          <cell r="B323" t="str">
            <v>080659</v>
          </cell>
          <cell r="C323" t="str">
            <v>PARA TUBOS E PECAS, DIAM. 400 MM (C)</v>
          </cell>
          <cell r="D323" t="str">
            <v>M</v>
          </cell>
          <cell r="E323">
            <v>60.08</v>
          </cell>
        </row>
        <row r="324">
          <cell r="B324" t="str">
            <v>080660</v>
          </cell>
          <cell r="C324" t="str">
            <v>PARA TUBOS E PECAS, DIAM. 450 MM (C)</v>
          </cell>
          <cell r="D324" t="str">
            <v>M</v>
          </cell>
          <cell r="E324">
            <v>66.849999999999994</v>
          </cell>
        </row>
        <row r="326">
          <cell r="B326" t="str">
            <v>080700</v>
          </cell>
          <cell r="C326" t="str">
            <v>ANCORAGEM PARA REDES</v>
          </cell>
        </row>
        <row r="327">
          <cell r="B327" t="str">
            <v>080701</v>
          </cell>
          <cell r="C327" t="str">
            <v>PONTALETE DE PEROBA</v>
          </cell>
          <cell r="D327" t="str">
            <v>UN</v>
          </cell>
          <cell r="E327">
            <v>28.47</v>
          </cell>
        </row>
        <row r="329">
          <cell r="B329" t="str">
            <v>080800</v>
          </cell>
          <cell r="C329" t="str">
            <v>ANCORAGEM EM CONCRETO PARA PECAS</v>
          </cell>
        </row>
        <row r="330">
          <cell r="B330" t="str">
            <v>080801</v>
          </cell>
          <cell r="C330" t="str">
            <v>CAP E PLUG, DIAMETRO 150 MM</v>
          </cell>
          <cell r="D330" t="str">
            <v>UN</v>
          </cell>
          <cell r="E330">
            <v>26.09</v>
          </cell>
        </row>
        <row r="331">
          <cell r="B331" t="str">
            <v>080802</v>
          </cell>
          <cell r="C331" t="str">
            <v>CAP E PLUG, DIAMETRO 200 MM</v>
          </cell>
          <cell r="D331" t="str">
            <v>UN</v>
          </cell>
          <cell r="E331">
            <v>36.619999999999997</v>
          </cell>
        </row>
        <row r="332">
          <cell r="B332" t="str">
            <v>080803</v>
          </cell>
          <cell r="C332" t="str">
            <v>CAP E PLUG, DIAMETRO 250 MM</v>
          </cell>
          <cell r="D332" t="str">
            <v>UN</v>
          </cell>
          <cell r="E332">
            <v>48.02</v>
          </cell>
        </row>
        <row r="333">
          <cell r="B333" t="str">
            <v>080804</v>
          </cell>
          <cell r="C333" t="str">
            <v>CAP E PLUG, DIAMETRO 300 MM</v>
          </cell>
          <cell r="D333" t="str">
            <v>UN</v>
          </cell>
          <cell r="E333">
            <v>60.54</v>
          </cell>
        </row>
        <row r="334">
          <cell r="B334" t="str">
            <v>080805</v>
          </cell>
          <cell r="C334" t="str">
            <v>CAP E PLUG, DIAMETRO 350 MM</v>
          </cell>
          <cell r="D334" t="str">
            <v>UN</v>
          </cell>
          <cell r="E334">
            <v>73.88</v>
          </cell>
        </row>
        <row r="335">
          <cell r="B335" t="str">
            <v>080806</v>
          </cell>
          <cell r="C335" t="str">
            <v>CAP E PLUG, DIAMETRO 400 MM</v>
          </cell>
          <cell r="D335" t="str">
            <v>UN</v>
          </cell>
          <cell r="E335">
            <v>88.35</v>
          </cell>
        </row>
        <row r="336">
          <cell r="B336" t="str">
            <v>080807</v>
          </cell>
          <cell r="C336" t="str">
            <v>CURVA 11 GRAUS 15 MIN., DIAMETRO 150 MM</v>
          </cell>
          <cell r="D336" t="str">
            <v>UN</v>
          </cell>
          <cell r="E336">
            <v>36.53</v>
          </cell>
        </row>
        <row r="337">
          <cell r="B337" t="str">
            <v>080808</v>
          </cell>
          <cell r="C337" t="str">
            <v>CURVA 11 GRAUS 15 MIN., DIAMETRO 200 MM</v>
          </cell>
          <cell r="D337" t="str">
            <v>UN</v>
          </cell>
          <cell r="E337">
            <v>45.75</v>
          </cell>
        </row>
        <row r="338">
          <cell r="B338" t="str">
            <v>080809</v>
          </cell>
          <cell r="C338" t="str">
            <v>CURVA 11 GRAUS 15 MIN., DIAMETRO 250 MM</v>
          </cell>
          <cell r="D338" t="str">
            <v>UN</v>
          </cell>
          <cell r="E338">
            <v>53.78</v>
          </cell>
        </row>
        <row r="339">
          <cell r="B339" t="str">
            <v>080810</v>
          </cell>
          <cell r="C339" t="str">
            <v>CURVA 11 GRAUS 15 MIN., DIAMETRO 300 MM</v>
          </cell>
          <cell r="D339" t="str">
            <v>UN</v>
          </cell>
          <cell r="E339">
            <v>63.87</v>
          </cell>
        </row>
        <row r="340">
          <cell r="B340" t="str">
            <v>080811</v>
          </cell>
          <cell r="C340" t="str">
            <v>CURVA 11 GRAUS 15 MIN., DIAMETRO 350 MM</v>
          </cell>
          <cell r="D340" t="str">
            <v>UN</v>
          </cell>
          <cell r="E340">
            <v>79.2</v>
          </cell>
        </row>
        <row r="341">
          <cell r="B341" t="str">
            <v>080812</v>
          </cell>
          <cell r="C341" t="str">
            <v>CURVA 11 GRAUS 15 MIN., DIAMETRO 400 MM</v>
          </cell>
          <cell r="D341" t="str">
            <v>UN</v>
          </cell>
          <cell r="E341">
            <v>99.39</v>
          </cell>
        </row>
        <row r="342">
          <cell r="B342" t="str">
            <v>080813</v>
          </cell>
          <cell r="C342" t="str">
            <v>CURVA 22 GRAUS 30 MIN., DIAMETRO 150 MM</v>
          </cell>
          <cell r="D342" t="str">
            <v>UN</v>
          </cell>
          <cell r="E342">
            <v>40.229999999999997</v>
          </cell>
        </row>
        <row r="343">
          <cell r="B343" t="str">
            <v>080814</v>
          </cell>
          <cell r="C343" t="str">
            <v>CURVA 22 GRAUS 30 MIN., DIAMETRO 200 MM</v>
          </cell>
          <cell r="D343" t="str">
            <v>UN</v>
          </cell>
          <cell r="E343">
            <v>49.52</v>
          </cell>
        </row>
        <row r="344">
          <cell r="B344" t="str">
            <v>080815</v>
          </cell>
          <cell r="C344" t="str">
            <v>CURVA 22 GRAUS 30 MIN., DIAMETRO 250 MM</v>
          </cell>
          <cell r="D344" t="str">
            <v>UN</v>
          </cell>
          <cell r="E344">
            <v>57.54</v>
          </cell>
        </row>
        <row r="345">
          <cell r="B345" t="str">
            <v>080816</v>
          </cell>
          <cell r="C345" t="str">
            <v>CURVA 22 GRAUS 30 MIN., DIAMETRO 300 MM</v>
          </cell>
          <cell r="D345" t="str">
            <v>UN</v>
          </cell>
          <cell r="E345">
            <v>68.33</v>
          </cell>
        </row>
        <row r="346">
          <cell r="B346" t="str">
            <v>080817</v>
          </cell>
          <cell r="C346" t="str">
            <v>CURVA 22 GRAUS 30 MIN., DIAMETRO 350 MM</v>
          </cell>
          <cell r="D346" t="str">
            <v>UN</v>
          </cell>
          <cell r="E346">
            <v>83.79</v>
          </cell>
        </row>
        <row r="347">
          <cell r="B347" t="str">
            <v>080818</v>
          </cell>
          <cell r="C347" t="str">
            <v>CURVA 22 GRAUS 30 MIN., DIAMETRO 400 MM</v>
          </cell>
          <cell r="D347" t="str">
            <v>UN</v>
          </cell>
          <cell r="E347">
            <v>104.52</v>
          </cell>
        </row>
        <row r="348">
          <cell r="B348" t="str">
            <v>080819</v>
          </cell>
          <cell r="C348" t="str">
            <v>CURVA 45 GRAUS DIAMETRO 150 MM</v>
          </cell>
          <cell r="D348" t="str">
            <v>UN</v>
          </cell>
          <cell r="E348">
            <v>38.340000000000003</v>
          </cell>
        </row>
        <row r="349">
          <cell r="B349" t="str">
            <v>080820</v>
          </cell>
          <cell r="C349" t="str">
            <v>CURVA 45 GRAUS DIAMETRO 200 MM</v>
          </cell>
          <cell r="D349" t="str">
            <v>UN</v>
          </cell>
          <cell r="E349">
            <v>48.35</v>
          </cell>
        </row>
        <row r="350">
          <cell r="B350" t="str">
            <v>080821</v>
          </cell>
          <cell r="C350" t="str">
            <v>CURVA 45 GRAUS DIAMETRO 250 MM</v>
          </cell>
          <cell r="D350" t="str">
            <v>UN</v>
          </cell>
          <cell r="E350">
            <v>58.08</v>
          </cell>
        </row>
        <row r="351">
          <cell r="B351" t="str">
            <v>080822</v>
          </cell>
          <cell r="C351" t="str">
            <v>CURVA 45 GRAUS DIAMETRO 300 MM</v>
          </cell>
          <cell r="D351" t="str">
            <v>UN</v>
          </cell>
          <cell r="E351">
            <v>69.099999999999994</v>
          </cell>
        </row>
        <row r="352">
          <cell r="B352" t="str">
            <v>080823</v>
          </cell>
          <cell r="C352" t="str">
            <v>CURVA 45 GRAUS DIAMETRO 350 MM</v>
          </cell>
          <cell r="D352" t="str">
            <v>UN</v>
          </cell>
          <cell r="E352">
            <v>88.79</v>
          </cell>
        </row>
        <row r="353">
          <cell r="B353" t="str">
            <v>080824</v>
          </cell>
          <cell r="C353" t="str">
            <v>CURVA 45 GRAUS DIAMETRO 400 MM</v>
          </cell>
          <cell r="D353" t="str">
            <v>UN</v>
          </cell>
          <cell r="E353">
            <v>113.01</v>
          </cell>
        </row>
        <row r="354">
          <cell r="B354" t="str">
            <v>080825</v>
          </cell>
          <cell r="C354" t="str">
            <v>CURVA 90 GRAUS E TE, DIAMETRO 150 MM</v>
          </cell>
          <cell r="D354" t="str">
            <v>UN</v>
          </cell>
          <cell r="E354">
            <v>64.42</v>
          </cell>
        </row>
        <row r="355">
          <cell r="B355" t="str">
            <v>080826</v>
          </cell>
          <cell r="C355" t="str">
            <v>CURVA 90 GRAUS E TE, DIAMETRO 200 MM</v>
          </cell>
          <cell r="D355" t="str">
            <v>UN</v>
          </cell>
          <cell r="E355">
            <v>69.45</v>
          </cell>
        </row>
        <row r="356">
          <cell r="B356" t="str">
            <v>080827</v>
          </cell>
          <cell r="C356" t="str">
            <v>CURVA 90 GRAUS E TE, DIAMETRO 250 MM</v>
          </cell>
          <cell r="D356" t="str">
            <v>UN</v>
          </cell>
          <cell r="E356">
            <v>95.83</v>
          </cell>
        </row>
        <row r="357">
          <cell r="B357" t="str">
            <v>080828</v>
          </cell>
          <cell r="C357" t="str">
            <v>CURVA 90 GRAUS E TE, DIAMETRO 300 MM</v>
          </cell>
          <cell r="D357" t="str">
            <v>UN</v>
          </cell>
          <cell r="E357">
            <v>121.29</v>
          </cell>
        </row>
        <row r="358">
          <cell r="B358" t="str">
            <v>080829</v>
          </cell>
          <cell r="C358" t="str">
            <v>CURVA 90 GRAUS E TE, DIAMETRO 350 MM</v>
          </cell>
          <cell r="D358" t="str">
            <v>UN</v>
          </cell>
          <cell r="E358">
            <v>155.07</v>
          </cell>
        </row>
        <row r="359">
          <cell r="B359" t="str">
            <v>080830</v>
          </cell>
          <cell r="C359" t="str">
            <v>CURVA 90 GRAUS E TE, DIAMETRO 400 MM</v>
          </cell>
          <cell r="D359" t="str">
            <v>UN</v>
          </cell>
          <cell r="E359">
            <v>191.83</v>
          </cell>
        </row>
        <row r="361">
          <cell r="B361" t="str">
            <v>080900</v>
          </cell>
          <cell r="C361" t="str">
            <v>FORMAS PARA CONCRETO</v>
          </cell>
        </row>
        <row r="362">
          <cell r="B362" t="str">
            <v>080901</v>
          </cell>
          <cell r="C362" t="str">
            <v>FORMA DE MADEIRA - COMUM</v>
          </cell>
          <cell r="D362" t="str">
            <v>M2</v>
          </cell>
          <cell r="E362">
            <v>32.46</v>
          </cell>
        </row>
        <row r="363">
          <cell r="B363" t="str">
            <v>080902</v>
          </cell>
          <cell r="C363" t="str">
            <v>FORMA PLANA DE MADEIRA - ESTRUTURA</v>
          </cell>
          <cell r="D363" t="str">
            <v>M2</v>
          </cell>
          <cell r="E363">
            <v>43.19</v>
          </cell>
        </row>
        <row r="364">
          <cell r="B364" t="str">
            <v>080903</v>
          </cell>
          <cell r="C364" t="str">
            <v>FORMA PLANA DE MADEIRA - APARENTE</v>
          </cell>
          <cell r="D364" t="str">
            <v>M2</v>
          </cell>
          <cell r="E364">
            <v>52.57</v>
          </cell>
        </row>
        <row r="365">
          <cell r="B365" t="str">
            <v>080904</v>
          </cell>
          <cell r="C365" t="str">
            <v>FORMA CURVA DE MADEIRA - ESTRUTURA</v>
          </cell>
          <cell r="D365" t="str">
            <v>M2</v>
          </cell>
          <cell r="E365">
            <v>84.36</v>
          </cell>
        </row>
        <row r="366">
          <cell r="B366" t="str">
            <v>080905</v>
          </cell>
          <cell r="C366" t="str">
            <v>FORMA CURVA DE MADEIRA - APARENTE</v>
          </cell>
          <cell r="D366" t="str">
            <v>M2</v>
          </cell>
          <cell r="E366">
            <v>91.86</v>
          </cell>
        </row>
        <row r="367">
          <cell r="B367" t="str">
            <v>080906</v>
          </cell>
          <cell r="C367" t="str">
            <v>FORMA METALICA - APARENTE</v>
          </cell>
          <cell r="D367" t="str">
            <v>M2</v>
          </cell>
          <cell r="E367">
            <v>92.66</v>
          </cell>
        </row>
        <row r="369">
          <cell r="B369" t="str">
            <v>081000</v>
          </cell>
          <cell r="C369" t="str">
            <v>ACOS PARA CONCRETO</v>
          </cell>
        </row>
        <row r="370">
          <cell r="B370" t="str">
            <v>081001</v>
          </cell>
          <cell r="C370" t="str">
            <v>ARMACAO EM ACO CA-25</v>
          </cell>
          <cell r="D370" t="str">
            <v>KG</v>
          </cell>
          <cell r="E370">
            <v>5.99</v>
          </cell>
        </row>
        <row r="371">
          <cell r="B371" t="str">
            <v>081002</v>
          </cell>
          <cell r="C371" t="str">
            <v>ARMACAO EM ACO CA-50</v>
          </cell>
          <cell r="D371" t="str">
            <v>KG</v>
          </cell>
          <cell r="E371">
            <v>5.99</v>
          </cell>
        </row>
        <row r="372">
          <cell r="B372" t="str">
            <v>081003</v>
          </cell>
          <cell r="C372" t="str">
            <v>ARMACAO EM ACO CA-60</v>
          </cell>
          <cell r="D372" t="str">
            <v>KG</v>
          </cell>
          <cell r="E372">
            <v>7.04</v>
          </cell>
        </row>
        <row r="373">
          <cell r="B373" t="str">
            <v>081004</v>
          </cell>
          <cell r="C373" t="str">
            <v>ARMACAO EM TELA DE ACO</v>
          </cell>
          <cell r="D373" t="str">
            <v>KG</v>
          </cell>
          <cell r="E373">
            <v>6.09</v>
          </cell>
        </row>
        <row r="375">
          <cell r="B375" t="str">
            <v>081100</v>
          </cell>
          <cell r="C375" t="str">
            <v>CONCRETO NAO ESTRUTURAL</v>
          </cell>
        </row>
        <row r="376">
          <cell r="B376" t="str">
            <v>081101</v>
          </cell>
          <cell r="C376" t="str">
            <v>CONCRETO NAO ESTRUTURAL - CICLOPICO</v>
          </cell>
          <cell r="D376" t="str">
            <v>M3</v>
          </cell>
          <cell r="E376">
            <v>310.02999999999997</v>
          </cell>
        </row>
        <row r="377">
          <cell r="B377" t="str">
            <v>081102</v>
          </cell>
          <cell r="C377" t="str">
            <v>CONCRETO NAO ESTRUTURAL - MINIMO DE 150 KG DE CIMENTO/M3</v>
          </cell>
          <cell r="D377" t="str">
            <v>M3</v>
          </cell>
          <cell r="E377">
            <v>206.88</v>
          </cell>
        </row>
        <row r="378">
          <cell r="B378" t="str">
            <v>081103</v>
          </cell>
          <cell r="C378" t="str">
            <v>CONCRETO NAO ESTRUTURAL - MINIMO DE 210 KG DE CIMENTO/M3</v>
          </cell>
          <cell r="D378" t="str">
            <v>M3</v>
          </cell>
          <cell r="E378">
            <v>226.64</v>
          </cell>
        </row>
        <row r="379">
          <cell r="B379" t="str">
            <v>081104</v>
          </cell>
          <cell r="C379" t="str">
            <v>CONCRETO NAO ESTRUTURAL - MINIMO DE 300 KG DE CIMENTO/M3</v>
          </cell>
          <cell r="D379" t="str">
            <v>M3</v>
          </cell>
          <cell r="E379">
            <v>254.04</v>
          </cell>
        </row>
        <row r="381">
          <cell r="B381" t="str">
            <v>081200</v>
          </cell>
          <cell r="C381" t="str">
            <v>CONCRETO ESTRUTURAL PARA ESTRUTURAS NAO SUJEITAS A CONTATO COM AGUA OU ESGOTO</v>
          </cell>
        </row>
        <row r="382">
          <cell r="B382" t="str">
            <v>081201</v>
          </cell>
          <cell r="C382" t="str">
            <v>FCK = 15,0 MPA</v>
          </cell>
          <cell r="D382" t="str">
            <v>M3</v>
          </cell>
          <cell r="E382">
            <v>262.94</v>
          </cell>
        </row>
        <row r="383">
          <cell r="B383" t="str">
            <v>081202</v>
          </cell>
          <cell r="C383" t="str">
            <v>FCK = 20,0 MPA</v>
          </cell>
          <cell r="D383" t="str">
            <v>M3</v>
          </cell>
          <cell r="E383">
            <v>273.89999999999998</v>
          </cell>
        </row>
        <row r="384">
          <cell r="B384" t="str">
            <v>081203</v>
          </cell>
          <cell r="C384" t="str">
            <v>FCK = 25,0 MPA</v>
          </cell>
          <cell r="D384" t="str">
            <v>M3</v>
          </cell>
          <cell r="E384">
            <v>287.63</v>
          </cell>
        </row>
        <row r="385">
          <cell r="B385" t="str">
            <v>081204</v>
          </cell>
          <cell r="C385" t="str">
            <v>FCM = 30,0 MPA</v>
          </cell>
          <cell r="D385" t="str">
            <v>M3</v>
          </cell>
          <cell r="E385">
            <v>297.18</v>
          </cell>
        </row>
        <row r="387">
          <cell r="B387" t="str">
            <v>081300</v>
          </cell>
          <cell r="C387" t="str">
            <v>CONCRETO ESTRUTURAL PARA ESTRUTURAS EM CONTATO COM AGUA BRUTA,AGUA TRATADA,SOLOS E GASES AGRESSIVOS</v>
          </cell>
        </row>
        <row r="388">
          <cell r="B388" t="str">
            <v>081301</v>
          </cell>
          <cell r="C388" t="str">
            <v>FCK = 20,0 MPA, A/C MAX. 0,55 L/KG - MINIMO DE 320 KG DE CIMENTO/M3</v>
          </cell>
          <cell r="D388" t="str">
            <v>M3</v>
          </cell>
          <cell r="E388">
            <v>273.89999999999998</v>
          </cell>
        </row>
        <row r="389">
          <cell r="B389" t="str">
            <v>081302</v>
          </cell>
          <cell r="C389" t="str">
            <v>FCK = 25,0 MPA, A/C MAX. 0,55 L/KG - MINIMO DE 320 KG DE CIMENTO/M3</v>
          </cell>
          <cell r="D389" t="str">
            <v>M3</v>
          </cell>
          <cell r="E389">
            <v>287.63</v>
          </cell>
        </row>
        <row r="390">
          <cell r="B390" t="str">
            <v>081303</v>
          </cell>
          <cell r="C390" t="str">
            <v>FCK = 30,0 MPA, A/C MAX. 0,50 L/KG - MINIMO DE 350 KG DE CIMENTO/M3</v>
          </cell>
          <cell r="D390" t="str">
            <v>M3</v>
          </cell>
          <cell r="E390">
            <v>297.18</v>
          </cell>
        </row>
        <row r="392">
          <cell r="B392" t="str">
            <v>081400</v>
          </cell>
          <cell r="C392" t="str">
            <v>CONCRETO ESTRUTURAL P/ESTRUT.EM CONTATO C/ESGOTO,GASES AGRES.,AMBIENTE MARITIMO E ESTRUT.P/TRAT.AGUA</v>
          </cell>
        </row>
        <row r="393">
          <cell r="B393" t="str">
            <v>081401</v>
          </cell>
          <cell r="C393" t="str">
            <v>FCK = 20,0 MPA, A/C MAX. 0,50 L/KG - MINIMO DE 350 KG DE CIMENTO/M3</v>
          </cell>
          <cell r="D393" t="str">
            <v>M3</v>
          </cell>
          <cell r="E393">
            <v>293.17</v>
          </cell>
        </row>
        <row r="394">
          <cell r="B394" t="str">
            <v>081402</v>
          </cell>
          <cell r="C394" t="str">
            <v>FCK = 25,0 MPA, A/C MAX. 0,50 L/KG - MINIMO DE 350 KG DE CIMENTO/M3</v>
          </cell>
          <cell r="D394" t="str">
            <v>M3</v>
          </cell>
          <cell r="E394">
            <v>301.51</v>
          </cell>
        </row>
        <row r="395">
          <cell r="B395" t="str">
            <v>081403</v>
          </cell>
          <cell r="C395" t="str">
            <v>FCK = 30,0 MPA</v>
          </cell>
          <cell r="D395" t="str">
            <v>M3</v>
          </cell>
          <cell r="E395">
            <v>316.36</v>
          </cell>
        </row>
        <row r="397">
          <cell r="B397" t="str">
            <v>081500</v>
          </cell>
          <cell r="C397" t="str">
            <v>CONCRETO ESTRUTURAL AUTO-ADENSAVEL</v>
          </cell>
        </row>
        <row r="398">
          <cell r="B398" t="str">
            <v>081501</v>
          </cell>
          <cell r="C398" t="str">
            <v>FCK = 15,0 MPA - AUTO ADENSAVEL</v>
          </cell>
          <cell r="D398" t="str">
            <v>M3</v>
          </cell>
          <cell r="E398">
            <v>288.52999999999997</v>
          </cell>
        </row>
        <row r="399">
          <cell r="B399" t="str">
            <v>081502</v>
          </cell>
          <cell r="C399" t="str">
            <v>FCK = 20,0 MPA - AUTO ADENSAVEL</v>
          </cell>
          <cell r="D399" t="str">
            <v>M3</v>
          </cell>
          <cell r="E399">
            <v>301.33</v>
          </cell>
        </row>
        <row r="401">
          <cell r="B401" t="str">
            <v>081600</v>
          </cell>
          <cell r="C401" t="str">
            <v>JUNTAS</v>
          </cell>
        </row>
        <row r="402">
          <cell r="B402" t="str">
            <v>081601</v>
          </cell>
          <cell r="C402" t="str">
            <v>JUNTA TIPO-O-12</v>
          </cell>
          <cell r="D402" t="str">
            <v>M</v>
          </cell>
          <cell r="E402">
            <v>82.06</v>
          </cell>
        </row>
        <row r="403">
          <cell r="B403" t="str">
            <v>081602</v>
          </cell>
          <cell r="C403" t="str">
            <v>JUNTA TIPO-O-22</v>
          </cell>
          <cell r="D403" t="str">
            <v>M</v>
          </cell>
          <cell r="E403">
            <v>120.16</v>
          </cell>
        </row>
        <row r="404">
          <cell r="B404" t="str">
            <v>081603</v>
          </cell>
          <cell r="C404" t="str">
            <v>JUNTA TIPO-O-35/6</v>
          </cell>
          <cell r="D404" t="str">
            <v>M</v>
          </cell>
          <cell r="E404">
            <v>154.87</v>
          </cell>
        </row>
        <row r="405">
          <cell r="B405" t="str">
            <v>081606</v>
          </cell>
          <cell r="C405" t="str">
            <v>JUNTA TIPO-M-35</v>
          </cell>
          <cell r="D405" t="str">
            <v>M</v>
          </cell>
          <cell r="E405">
            <v>166.6</v>
          </cell>
        </row>
        <row r="407">
          <cell r="B407" t="str">
            <v>081700</v>
          </cell>
          <cell r="C407" t="str">
            <v>SERVICOS COMPLEMENTARES PARA AS OBRAS DE CONCRETO</v>
          </cell>
        </row>
        <row r="408">
          <cell r="B408" t="str">
            <v>081701</v>
          </cell>
          <cell r="C408" t="str">
            <v>PLACA DE ISOPOR</v>
          </cell>
          <cell r="D408" t="str">
            <v>M2</v>
          </cell>
          <cell r="E408">
            <v>16.41</v>
          </cell>
        </row>
        <row r="409">
          <cell r="B409" t="str">
            <v>081702</v>
          </cell>
          <cell r="C409" t="str">
            <v>VEDACAO DE JUNTAS COM MASTIQUE ELASTICO</v>
          </cell>
          <cell r="D409" t="str">
            <v>M</v>
          </cell>
          <cell r="E409">
            <v>67.28</v>
          </cell>
        </row>
        <row r="410">
          <cell r="B410" t="str">
            <v>081703</v>
          </cell>
          <cell r="C410" t="str">
            <v>BOMBEAMENTO DE CONCRETO</v>
          </cell>
          <cell r="D410" t="str">
            <v>M3</v>
          </cell>
          <cell r="E410">
            <v>20.54</v>
          </cell>
        </row>
        <row r="411">
          <cell r="B411" t="str">
            <v>081704</v>
          </cell>
          <cell r="C411" t="str">
            <v>NUCLEO PERDIDO</v>
          </cell>
          <cell r="D411" t="str">
            <v>UN</v>
          </cell>
          <cell r="E411">
            <v>12.67</v>
          </cell>
        </row>
        <row r="413">
          <cell r="B413" t="str">
            <v>081800</v>
          </cell>
          <cell r="C413" t="str">
            <v>CONCRETO / ARGAMASSA PROJETADA</v>
          </cell>
        </row>
        <row r="414">
          <cell r="B414" t="str">
            <v>081801</v>
          </cell>
          <cell r="C414" t="str">
            <v>CONCRETO PROJETADO EM PAREDES</v>
          </cell>
          <cell r="D414" t="str">
            <v>M3</v>
          </cell>
          <cell r="E414">
            <v>850.18</v>
          </cell>
        </row>
        <row r="415">
          <cell r="B415" t="str">
            <v>081802</v>
          </cell>
          <cell r="C415" t="str">
            <v>CONCRETO PROJETADO EM TETOS</v>
          </cell>
          <cell r="D415" t="str">
            <v>M3</v>
          </cell>
          <cell r="E415">
            <v>937.62</v>
          </cell>
        </row>
        <row r="416">
          <cell r="B416" t="str">
            <v>081803</v>
          </cell>
          <cell r="C416" t="str">
            <v>ARGAMASSA PROJETADA EM PAREDES</v>
          </cell>
          <cell r="D416" t="str">
            <v>M3</v>
          </cell>
          <cell r="E416">
            <v>850.04</v>
          </cell>
        </row>
        <row r="417">
          <cell r="B417" t="str">
            <v>081804</v>
          </cell>
          <cell r="C417" t="str">
            <v>ARGAMASSA PROJETADA EM TETOS</v>
          </cell>
          <cell r="D417" t="str">
            <v>M3</v>
          </cell>
          <cell r="E417">
            <v>937.46</v>
          </cell>
        </row>
        <row r="419">
          <cell r="B419" t="str">
            <v>081900</v>
          </cell>
          <cell r="C419" t="str">
            <v>ADITIVOS</v>
          </cell>
        </row>
        <row r="421">
          <cell r="B421" t="str">
            <v>082000</v>
          </cell>
          <cell r="C421" t="str">
            <v>LAJE PRE-FABRICADA</v>
          </cell>
        </row>
        <row r="422">
          <cell r="B422" t="str">
            <v>082001</v>
          </cell>
          <cell r="C422" t="str">
            <v>LAJE PRE-FABRICADA H-8 PARA FORRO COM CAPA DE 3 CM</v>
          </cell>
          <cell r="D422" t="str">
            <v>M2</v>
          </cell>
          <cell r="E422">
            <v>71.36</v>
          </cell>
        </row>
        <row r="423">
          <cell r="B423" t="str">
            <v>082002</v>
          </cell>
          <cell r="C423" t="str">
            <v>LAJE PRE-FABRICADA H-8 PARA PISO COM CAPA DE 4 CM</v>
          </cell>
          <cell r="D423" t="str">
            <v>M2</v>
          </cell>
          <cell r="E423">
            <v>74.540000000000006</v>
          </cell>
        </row>
        <row r="424">
          <cell r="B424" t="str">
            <v>082003</v>
          </cell>
          <cell r="C424" t="str">
            <v>LAJE PRE-FABRICADA H-12 PARA PISO COM CAPA DE 4 CM</v>
          </cell>
          <cell r="D424" t="str">
            <v>M2</v>
          </cell>
          <cell r="E424">
            <v>84.6</v>
          </cell>
        </row>
        <row r="426">
          <cell r="B426" t="str">
            <v>082100</v>
          </cell>
          <cell r="C426" t="str">
            <v>POÇO DE VISITA– DIÂMETRO 1,00 M PARA REDES COLETORAS</v>
          </cell>
        </row>
        <row r="427">
          <cell r="B427" t="str">
            <v>082111</v>
          </cell>
          <cell r="C427" t="str">
            <v>PV EM TUBO DE CONCRETO C/PBJE - PROFUNDIDADE ATE 2,00 M</v>
          </cell>
          <cell r="D427" t="str">
            <v>UN</v>
          </cell>
        </row>
        <row r="428">
          <cell r="B428" t="str">
            <v>082112</v>
          </cell>
          <cell r="C428" t="str">
            <v>PV EM TUBO DE CONCRETO C/PBJE - PROFUNDIDADE ATE 3,00 M</v>
          </cell>
          <cell r="D428" t="str">
            <v>UN</v>
          </cell>
        </row>
        <row r="429">
          <cell r="B429" t="str">
            <v>082113</v>
          </cell>
          <cell r="C429" t="str">
            <v>PV EM TUBO DE CONCRETO C/PBJE - PROFUNDIDADE ATE 4,00 M</v>
          </cell>
          <cell r="D429" t="str">
            <v>UN</v>
          </cell>
        </row>
        <row r="430">
          <cell r="B430" t="str">
            <v>082114</v>
          </cell>
          <cell r="C430" t="str">
            <v>PV EM TUBO DE CONCRETO C/PBJE - PROFUNDIDADE ATE 5,00 M</v>
          </cell>
          <cell r="D430" t="str">
            <v>UN</v>
          </cell>
        </row>
        <row r="431">
          <cell r="B431" t="str">
            <v>082115</v>
          </cell>
          <cell r="C431" t="str">
            <v>PV EM TUBO DE CONCRETO C/PBJE - PROFUNDIDADE ATE 6,00 M</v>
          </cell>
          <cell r="D431" t="str">
            <v>UN</v>
          </cell>
        </row>
        <row r="432">
          <cell r="B432" t="str">
            <v>082116</v>
          </cell>
          <cell r="C432" t="str">
            <v>PV EM TUBO DE CONCRETO C/PBJE - PROFUNDIDADE ATE 7,00 M</v>
          </cell>
          <cell r="D432" t="str">
            <v>UN</v>
          </cell>
        </row>
        <row r="434">
          <cell r="B434" t="str">
            <v>082200</v>
          </cell>
          <cell r="C434" t="str">
            <v>POÇO DE VISITA– DIÂMETRO 1,20 M PARA REDES COLETORAS</v>
          </cell>
        </row>
        <row r="435">
          <cell r="B435" t="str">
            <v>082211</v>
          </cell>
          <cell r="C435" t="str">
            <v>PV EM TUBO DE CONCRETO C/PBJE - PROFUNDIDADE ATE 2,00 M</v>
          </cell>
          <cell r="D435" t="str">
            <v>UN</v>
          </cell>
        </row>
        <row r="436">
          <cell r="B436" t="str">
            <v>082212</v>
          </cell>
          <cell r="C436" t="str">
            <v>PV EM TUBO DE CONCRETO C/PBJE - PROFUNDIDADE ATE 3,00 M</v>
          </cell>
          <cell r="D436" t="str">
            <v>UN</v>
          </cell>
        </row>
        <row r="437">
          <cell r="B437" t="str">
            <v>082213</v>
          </cell>
          <cell r="C437" t="str">
            <v>PV EM TUBO DE CONCRETO C/PBJE - PROFUNDIDADE ATE 4,00 M</v>
          </cell>
          <cell r="D437" t="str">
            <v>UN</v>
          </cell>
        </row>
        <row r="438">
          <cell r="B438" t="str">
            <v>082214</v>
          </cell>
          <cell r="C438" t="str">
            <v>PV EM TUBO DE CONCRETO C/PBJE - PROFUNDIDADE ATE 5,00 M</v>
          </cell>
          <cell r="D438" t="str">
            <v>UN</v>
          </cell>
        </row>
        <row r="439">
          <cell r="B439" t="str">
            <v>082215</v>
          </cell>
          <cell r="C439" t="str">
            <v>PV EM TUBO DE CONCRETO C/PBJE - PROFUNDIDADE ATE 6,00 M</v>
          </cell>
          <cell r="D439" t="str">
            <v>UN</v>
          </cell>
        </row>
        <row r="440">
          <cell r="B440" t="str">
            <v>082216</v>
          </cell>
          <cell r="C440" t="str">
            <v>PV EM TUBO DE CONCRETO C/PBJE - PROFUNDIDADE ATE 7,00 M</v>
          </cell>
          <cell r="D440" t="str">
            <v>UN</v>
          </cell>
        </row>
        <row r="442">
          <cell r="B442" t="str">
            <v>082300</v>
          </cell>
          <cell r="C442" t="str">
            <v>POÇO DE VISITA– DIÂMETRO 1,00 M PARA COLETOR TRONCO, EMISSÁRIO E INTERCEPTORES</v>
          </cell>
        </row>
        <row r="443">
          <cell r="B443" t="str">
            <v>082311</v>
          </cell>
          <cell r="C443" t="str">
            <v>PV EM TUBO DE CONCRETO C/PBJE - PROFUNDIDADE ATE 2,00 M</v>
          </cell>
          <cell r="D443" t="str">
            <v>UN</v>
          </cell>
        </row>
        <row r="444">
          <cell r="B444" t="str">
            <v>082312</v>
          </cell>
          <cell r="C444" t="str">
            <v>PV EM TUBO DE CONCRETO C/PBJE - PROFUNDIDADE ATE 3,00 M</v>
          </cell>
          <cell r="D444" t="str">
            <v>UN</v>
          </cell>
        </row>
        <row r="445">
          <cell r="B445" t="str">
            <v>082313</v>
          </cell>
          <cell r="C445" t="str">
            <v>PV EM TUBO DE CONCRETO C/PBJE - PROFUNDIDADE ATE 4,00 M</v>
          </cell>
          <cell r="D445" t="str">
            <v>UN</v>
          </cell>
        </row>
        <row r="446">
          <cell r="B446" t="str">
            <v>082314</v>
          </cell>
          <cell r="C446" t="str">
            <v>PV EM TUBO DE CONCRETO C/PBJE - PROFUNDIDADE ATE 5,00 M</v>
          </cell>
          <cell r="D446" t="str">
            <v>UN</v>
          </cell>
        </row>
        <row r="447">
          <cell r="B447" t="str">
            <v>082315</v>
          </cell>
          <cell r="C447" t="str">
            <v>PV EM TUBO DE CONCRETO C/PBJE - PROFUNDIDADE ATE 6,00 M</v>
          </cell>
          <cell r="D447" t="str">
            <v>UN</v>
          </cell>
        </row>
        <row r="448">
          <cell r="B448" t="str">
            <v>082316</v>
          </cell>
          <cell r="C448" t="str">
            <v>PV EM TUBO DE CONCRETO C/PBJE - PROFUNDIDADE ATE 7,00 M</v>
          </cell>
          <cell r="D448" t="str">
            <v>UN</v>
          </cell>
        </row>
        <row r="450">
          <cell r="B450" t="str">
            <v>082400</v>
          </cell>
          <cell r="C450" t="str">
            <v>POÇO DE VISITA– DIÂMETRO 1,20 M PARA COLETOR TRONCO, EMISSÁRIO E INTERCEPTORES</v>
          </cell>
        </row>
        <row r="451">
          <cell r="B451" t="str">
            <v>082411</v>
          </cell>
          <cell r="C451" t="str">
            <v>PV EM TUBO DE CONCRETO C/PBJE - PROFUNDIDADE ATE 2,00 M</v>
          </cell>
          <cell r="D451" t="str">
            <v>UN</v>
          </cell>
        </row>
        <row r="452">
          <cell r="B452" t="str">
            <v>082412</v>
          </cell>
          <cell r="C452" t="str">
            <v>PV EM TUBO DE CONCRETO C/PBJE - PROFUNDIDADE ATE 3,00 M</v>
          </cell>
          <cell r="D452" t="str">
            <v>UN</v>
          </cell>
        </row>
        <row r="453">
          <cell r="B453" t="str">
            <v>082413</v>
          </cell>
          <cell r="C453" t="str">
            <v>PV EM TUBO DE CONCRETO C/PBJE - PROFUNDIDADE ATE 4,00 M</v>
          </cell>
          <cell r="D453" t="str">
            <v>UN</v>
          </cell>
        </row>
        <row r="454">
          <cell r="B454" t="str">
            <v>082414</v>
          </cell>
          <cell r="C454" t="str">
            <v>PV EM TUBO DE CONCRETO C/PBJE - PROFUNDIDADE ATE 5,00 M</v>
          </cell>
          <cell r="D454" t="str">
            <v>UN</v>
          </cell>
        </row>
        <row r="455">
          <cell r="B455" t="str">
            <v>082415</v>
          </cell>
          <cell r="C455" t="str">
            <v>PV EM TUBO DE CONCRETO C/PBJE - PROFUNDIDADE ATE 6,00 M</v>
          </cell>
          <cell r="D455" t="str">
            <v>UN</v>
          </cell>
        </row>
        <row r="456">
          <cell r="B456" t="str">
            <v>082416</v>
          </cell>
          <cell r="C456" t="str">
            <v>PV EM TUBO DE CONCRETO C/PBJE - PROFUNDIDADE ATE 7,00 M</v>
          </cell>
          <cell r="D456" t="str">
            <v>UN</v>
          </cell>
        </row>
        <row r="458">
          <cell r="B458" t="str">
            <v>082500</v>
          </cell>
          <cell r="C458" t="str">
            <v>POCO DE INSPECAO - DIAMETRO 0,60 M</v>
          </cell>
        </row>
        <row r="459">
          <cell r="B459" t="str">
            <v>082501</v>
          </cell>
          <cell r="C459" t="str">
            <v>PROFUNDIDADE ATÉ 1,60 M - ALVENARIA</v>
          </cell>
          <cell r="D459" t="str">
            <v>UN</v>
          </cell>
          <cell r="E459">
            <v>1123.4100000000001</v>
          </cell>
        </row>
        <row r="460">
          <cell r="B460" t="str">
            <v>082512</v>
          </cell>
          <cell r="C460" t="str">
            <v>PROFUNDIDADE ATÉ 1,60 M - TUBO DE CONCRETO PBJE</v>
          </cell>
          <cell r="D460" t="str">
            <v>UN</v>
          </cell>
        </row>
        <row r="462">
          <cell r="B462" t="str">
            <v>082600</v>
          </cell>
          <cell r="C462" t="str">
            <v>ADUELA DE CONCRETO ARMADO, PRE-MOLDADA PONTA E BOLSA</v>
          </cell>
        </row>
        <row r="463">
          <cell r="B463" t="str">
            <v>082601</v>
          </cell>
          <cell r="C463" t="str">
            <v>DIAMETRO 0,80 M, H = 1,00 M</v>
          </cell>
          <cell r="D463" t="str">
            <v>UN</v>
          </cell>
          <cell r="E463">
            <v>163.56</v>
          </cell>
        </row>
        <row r="464">
          <cell r="B464" t="str">
            <v>082602</v>
          </cell>
          <cell r="C464" t="str">
            <v>DIAMETRO 1,00 M, H = 0,50 M</v>
          </cell>
          <cell r="D464" t="str">
            <v>UN</v>
          </cell>
          <cell r="E464">
            <v>140.94</v>
          </cell>
        </row>
        <row r="465">
          <cell r="B465" t="str">
            <v>082603</v>
          </cell>
          <cell r="C465" t="str">
            <v>DIAMETRO 1,20 M, H = 0,50 M</v>
          </cell>
          <cell r="D465" t="str">
            <v>UN</v>
          </cell>
          <cell r="E465">
            <v>186.47</v>
          </cell>
        </row>
        <row r="466">
          <cell r="B466" t="str">
            <v>082604</v>
          </cell>
          <cell r="C466" t="str">
            <v>DIAMETRO 1,30 M, H = 0,50 M</v>
          </cell>
          <cell r="D466" t="str">
            <v>UN</v>
          </cell>
          <cell r="E466">
            <v>192.23</v>
          </cell>
        </row>
        <row r="467">
          <cell r="B467" t="str">
            <v>082605</v>
          </cell>
          <cell r="C467" t="str">
            <v>DIAMETRO 1,50 M, H = 0,50 M</v>
          </cell>
          <cell r="D467" t="str">
            <v>UN</v>
          </cell>
          <cell r="E467">
            <v>218.49</v>
          </cell>
        </row>
        <row r="468">
          <cell r="B468" t="str">
            <v>082606</v>
          </cell>
          <cell r="C468" t="str">
            <v>DIAMETRO 1,80 M, H = 0,50 M</v>
          </cell>
          <cell r="D468" t="str">
            <v>UN</v>
          </cell>
          <cell r="E468">
            <v>350.88</v>
          </cell>
        </row>
        <row r="469">
          <cell r="B469" t="str">
            <v>082607</v>
          </cell>
          <cell r="C469" t="str">
            <v>DIAMETRO 2,12 M, H = 0,50 M</v>
          </cell>
          <cell r="D469" t="str">
            <v>UN</v>
          </cell>
          <cell r="E469">
            <v>461.54</v>
          </cell>
        </row>
        <row r="470">
          <cell r="B470" t="str">
            <v>082608</v>
          </cell>
          <cell r="C470" t="str">
            <v>DIAMETRO 2,50 M, H = 0,50 M</v>
          </cell>
          <cell r="D470" t="str">
            <v>UN</v>
          </cell>
          <cell r="E470">
            <v>578.35</v>
          </cell>
        </row>
        <row r="471">
          <cell r="B471" t="str">
            <v>082609</v>
          </cell>
          <cell r="C471" t="str">
            <v>DIAMETRO 3,00 M, H = 0,50 M</v>
          </cell>
          <cell r="D471" t="str">
            <v>UN</v>
          </cell>
          <cell r="E471">
            <v>677.87</v>
          </cell>
        </row>
        <row r="473">
          <cell r="B473" t="str">
            <v>082700</v>
          </cell>
          <cell r="C473" t="str">
            <v>ADUELA SUCESSIVAS DE CONCRETO ARMADO, MOLDADA IN LOCO</v>
          </cell>
        </row>
        <row r="474">
          <cell r="B474" t="str">
            <v>082701</v>
          </cell>
          <cell r="C474" t="str">
            <v>DIAMETRO 1,50 M</v>
          </cell>
          <cell r="D474" t="str">
            <v>M</v>
          </cell>
          <cell r="E474">
            <v>1918.97</v>
          </cell>
        </row>
        <row r="475">
          <cell r="B475" t="str">
            <v>082702</v>
          </cell>
          <cell r="C475" t="str">
            <v>DIAMETRO 2,00 M</v>
          </cell>
          <cell r="D475" t="str">
            <v>M</v>
          </cell>
          <cell r="E475">
            <v>2483.42</v>
          </cell>
        </row>
        <row r="476">
          <cell r="B476" t="str">
            <v>082703</v>
          </cell>
          <cell r="C476" t="str">
            <v>DIAMETRO 2,50 M</v>
          </cell>
          <cell r="D476" t="str">
            <v>M</v>
          </cell>
          <cell r="E476">
            <v>3047.96</v>
          </cell>
        </row>
        <row r="477">
          <cell r="B477" t="str">
            <v>082704</v>
          </cell>
          <cell r="C477" t="str">
            <v>DIAMETRO 3,00 M</v>
          </cell>
          <cell r="D477" t="str">
            <v>M</v>
          </cell>
          <cell r="E477">
            <v>3612.24</v>
          </cell>
        </row>
        <row r="478">
          <cell r="B478" t="str">
            <v>082705</v>
          </cell>
          <cell r="C478" t="str">
            <v>DIAMETRO 3,80 M</v>
          </cell>
          <cell r="D478" t="str">
            <v>M</v>
          </cell>
          <cell r="E478">
            <v>4515.3599999999997</v>
          </cell>
        </row>
        <row r="480">
          <cell r="B480" t="str">
            <v>082800</v>
          </cell>
          <cell r="C480" t="str">
            <v>DISPOSITIVOS ESPECIAIS E ESTRUTURAS ACESSORIAS</v>
          </cell>
        </row>
        <row r="481">
          <cell r="B481" t="str">
            <v>082801</v>
          </cell>
          <cell r="C481" t="str">
            <v>INSTALACAO DE HIDRANTES DE COLUNA</v>
          </cell>
          <cell r="D481" t="str">
            <v>UN</v>
          </cell>
          <cell r="E481">
            <v>274.36</v>
          </cell>
        </row>
        <row r="482">
          <cell r="B482" t="str">
            <v>082802</v>
          </cell>
          <cell r="C482" t="str">
            <v>INSTALACAO DE HIDRANTES SUBTERRANEO</v>
          </cell>
          <cell r="D482" t="str">
            <v>UN</v>
          </cell>
          <cell r="E482">
            <v>348.83</v>
          </cell>
        </row>
        <row r="483">
          <cell r="B483" t="str">
            <v>082803</v>
          </cell>
          <cell r="C483" t="str">
            <v>ASSENTAMENTO DE TUBOS DE QUEDA</v>
          </cell>
          <cell r="D483" t="str">
            <v>M</v>
          </cell>
          <cell r="E483">
            <v>142.33000000000001</v>
          </cell>
        </row>
        <row r="484">
          <cell r="B484" t="str">
            <v>082804</v>
          </cell>
          <cell r="C484" t="str">
            <v>ASSENTAMENTO DE TAMPAO DE FERRO FUNDIDO 600 MM</v>
          </cell>
          <cell r="D484" t="str">
            <v>UN</v>
          </cell>
          <cell r="E484">
            <v>42.77</v>
          </cell>
        </row>
        <row r="485">
          <cell r="B485" t="str">
            <v>082805</v>
          </cell>
          <cell r="C485" t="str">
            <v>ASSENTAMENTO DE TAMPAO DE FERRO FUNDIDO 900 MM</v>
          </cell>
          <cell r="D485" t="str">
            <v>UN</v>
          </cell>
          <cell r="E485">
            <v>64.13</v>
          </cell>
        </row>
        <row r="486">
          <cell r="B486" t="str">
            <v>082806</v>
          </cell>
          <cell r="C486" t="str">
            <v>TERMINAL DE LIMPEZA</v>
          </cell>
          <cell r="D486" t="str">
            <v>UN</v>
          </cell>
          <cell r="E486">
            <v>294</v>
          </cell>
        </row>
        <row r="487">
          <cell r="B487" t="str">
            <v>082807</v>
          </cell>
          <cell r="C487" t="str">
            <v>DISPOSITIVO DE PROTECAO PARA  REGISTRO EM TUBO DE CONCRETO</v>
          </cell>
          <cell r="D487" t="str">
            <v>UN</v>
          </cell>
          <cell r="E487">
            <v>85.39</v>
          </cell>
        </row>
        <row r="488">
          <cell r="B488" t="str">
            <v>082808</v>
          </cell>
          <cell r="C488" t="str">
            <v>DISPOSITIVO DE PROTECAO PARA REGISTRO EM TUBO CERAMICO</v>
          </cell>
          <cell r="D488" t="str">
            <v>UN</v>
          </cell>
          <cell r="E488">
            <v>54.15</v>
          </cell>
        </row>
        <row r="489">
          <cell r="B489" t="str">
            <v>082809</v>
          </cell>
          <cell r="C489" t="str">
            <v>CAIXA PASSAGEM PARA MUDANCA DIAMETRO E/OU DIRECAO - ATE 200 MM</v>
          </cell>
          <cell r="D489" t="str">
            <v>UN</v>
          </cell>
          <cell r="E489">
            <v>205.63</v>
          </cell>
        </row>
        <row r="490">
          <cell r="B490" t="str">
            <v>082810</v>
          </cell>
          <cell r="C490" t="str">
            <v>CAIXA PASSAGEM PARA MUDANCA DIAMETRO E/OU DIRECAO - 250 MM A 450 MM</v>
          </cell>
          <cell r="D490" t="str">
            <v>UN</v>
          </cell>
          <cell r="E490">
            <v>348.35</v>
          </cell>
        </row>
        <row r="491">
          <cell r="B491" t="str">
            <v>082811</v>
          </cell>
          <cell r="C491" t="str">
            <v>BOCA DE LOBO</v>
          </cell>
          <cell r="D491" t="str">
            <v>UN</v>
          </cell>
          <cell r="E491">
            <v>652.09</v>
          </cell>
        </row>
        <row r="492">
          <cell r="B492" t="str">
            <v>082812</v>
          </cell>
          <cell r="C492" t="str">
            <v>EXECUCAO DE TAMPA DE BOCA DE LOBO</v>
          </cell>
          <cell r="D492" t="str">
            <v>UN</v>
          </cell>
          <cell r="E492">
            <v>78.11</v>
          </cell>
        </row>
        <row r="493">
          <cell r="B493" t="str">
            <v>082813</v>
          </cell>
          <cell r="C493" t="str">
            <v>TAMPA DE INSPECAO EM CONCRETO ARMADO</v>
          </cell>
          <cell r="D493" t="str">
            <v>M3</v>
          </cell>
          <cell r="E493">
            <v>1132.3699999999999</v>
          </cell>
        </row>
        <row r="494">
          <cell r="B494" t="str">
            <v>082814</v>
          </cell>
          <cell r="C494" t="str">
            <v>SAIDA JUNTO AO CORREGO DIAM. ATE 250 MM</v>
          </cell>
          <cell r="D494" t="str">
            <v>UN</v>
          </cell>
          <cell r="E494">
            <v>173.84</v>
          </cell>
        </row>
        <row r="495">
          <cell r="B495" t="str">
            <v>082815</v>
          </cell>
          <cell r="C495" t="str">
            <v>SAIDA JUNTO AO CORREGO DIAM. DE 300 MM A 350 MM</v>
          </cell>
          <cell r="D495" t="str">
            <v>UN</v>
          </cell>
          <cell r="E495">
            <v>200.86</v>
          </cell>
        </row>
        <row r="496">
          <cell r="B496" t="str">
            <v>082816</v>
          </cell>
          <cell r="C496" t="str">
            <v>SAIDA JUNTO AO CORREGO DIAM. DE 400 MM A 600 MM</v>
          </cell>
          <cell r="D496" t="str">
            <v>UN</v>
          </cell>
          <cell r="E496">
            <v>285.73</v>
          </cell>
        </row>
        <row r="498">
          <cell r="B498" t="str">
            <v>082900</v>
          </cell>
          <cell r="C498" t="str">
            <v>CAIXA DE ALVENARIA DE 1 TIJOLO</v>
          </cell>
        </row>
        <row r="499">
          <cell r="B499" t="str">
            <v>082901</v>
          </cell>
          <cell r="C499" t="str">
            <v>(0,80 X 0,80) M</v>
          </cell>
          <cell r="D499" t="str">
            <v>M</v>
          </cell>
          <cell r="E499">
            <v>554.16999999999996</v>
          </cell>
        </row>
        <row r="500">
          <cell r="B500" t="str">
            <v>082902</v>
          </cell>
          <cell r="C500" t="str">
            <v>(0,80 X 1,00) M</v>
          </cell>
          <cell r="D500" t="str">
            <v>M</v>
          </cell>
          <cell r="E500">
            <v>618.74</v>
          </cell>
        </row>
        <row r="501">
          <cell r="B501" t="str">
            <v>082903</v>
          </cell>
          <cell r="C501" t="str">
            <v>(1,00 X 1,00) M</v>
          </cell>
          <cell r="D501" t="str">
            <v>M</v>
          </cell>
          <cell r="E501">
            <v>687.27</v>
          </cell>
        </row>
        <row r="502">
          <cell r="B502" t="str">
            <v>082904</v>
          </cell>
          <cell r="C502" t="str">
            <v>(1,00 X 1,10) M</v>
          </cell>
          <cell r="D502" t="str">
            <v>M</v>
          </cell>
          <cell r="E502">
            <v>721.67</v>
          </cell>
        </row>
        <row r="503">
          <cell r="B503" t="str">
            <v>082905</v>
          </cell>
          <cell r="C503" t="str">
            <v>(1,00 X 1,20) M</v>
          </cell>
          <cell r="D503" t="str">
            <v>M</v>
          </cell>
          <cell r="E503">
            <v>741.76</v>
          </cell>
        </row>
        <row r="504">
          <cell r="B504" t="str">
            <v>082906</v>
          </cell>
          <cell r="C504" t="str">
            <v>(1,00 X 1,35) M</v>
          </cell>
          <cell r="D504" t="str">
            <v>M</v>
          </cell>
          <cell r="E504">
            <v>807.42</v>
          </cell>
        </row>
        <row r="505">
          <cell r="B505" t="str">
            <v>082907</v>
          </cell>
          <cell r="C505" t="str">
            <v>(1,00 X 1,50) M</v>
          </cell>
          <cell r="D505" t="str">
            <v>M</v>
          </cell>
          <cell r="E505">
            <v>904.42</v>
          </cell>
        </row>
        <row r="506">
          <cell r="B506" t="str">
            <v>082908</v>
          </cell>
          <cell r="C506" t="str">
            <v>(1,10 X 1,10) M</v>
          </cell>
          <cell r="D506" t="str">
            <v>M</v>
          </cell>
          <cell r="E506">
            <v>756.98</v>
          </cell>
        </row>
        <row r="507">
          <cell r="B507" t="str">
            <v>082909</v>
          </cell>
          <cell r="C507" t="str">
            <v>(1,20 X 1,20) M</v>
          </cell>
          <cell r="D507" t="str">
            <v>M</v>
          </cell>
          <cell r="E507">
            <v>828.65</v>
          </cell>
        </row>
        <row r="508">
          <cell r="B508" t="str">
            <v>082910</v>
          </cell>
          <cell r="C508" t="str">
            <v>(1,20 X 1,50) M</v>
          </cell>
          <cell r="D508" t="str">
            <v>M</v>
          </cell>
          <cell r="E508">
            <v>937.66</v>
          </cell>
        </row>
        <row r="509">
          <cell r="B509" t="str">
            <v>082911</v>
          </cell>
          <cell r="C509" t="str">
            <v>(1,50 X 1,50) M</v>
          </cell>
          <cell r="D509" t="str">
            <v>M</v>
          </cell>
          <cell r="E509">
            <v>1055.82</v>
          </cell>
        </row>
        <row r="510">
          <cell r="B510" t="str">
            <v>082912</v>
          </cell>
          <cell r="C510" t="str">
            <v>(1,50 X 2,00) M</v>
          </cell>
          <cell r="D510" t="str">
            <v>M</v>
          </cell>
          <cell r="E510">
            <v>1252.7</v>
          </cell>
        </row>
        <row r="511">
          <cell r="B511" t="str">
            <v>082913</v>
          </cell>
          <cell r="C511" t="str">
            <v>(2,00 X 2,00) M</v>
          </cell>
          <cell r="D511" t="str">
            <v>M</v>
          </cell>
          <cell r="E511">
            <v>1474.94</v>
          </cell>
        </row>
        <row r="512">
          <cell r="B512" t="str">
            <v>082914</v>
          </cell>
          <cell r="C512" t="str">
            <v>(2,00 X 2,50) M</v>
          </cell>
          <cell r="D512" t="str">
            <v>M</v>
          </cell>
          <cell r="E512">
            <v>1697.18</v>
          </cell>
        </row>
        <row r="514">
          <cell r="B514" t="str">
            <v>083000</v>
          </cell>
          <cell r="C514" t="str">
            <v>CAIXA DE ALVENARIA DE 1/2 TIJOLO</v>
          </cell>
        </row>
        <row r="515">
          <cell r="B515" t="str">
            <v>083001</v>
          </cell>
          <cell r="C515" t="str">
            <v>(0,60 X 0,60) M</v>
          </cell>
          <cell r="D515" t="str">
            <v>M</v>
          </cell>
          <cell r="E515">
            <v>283.02</v>
          </cell>
        </row>
        <row r="516">
          <cell r="B516" t="str">
            <v>083002</v>
          </cell>
          <cell r="C516" t="str">
            <v>(0,80 X 0,80) M</v>
          </cell>
          <cell r="D516" t="str">
            <v>M</v>
          </cell>
          <cell r="E516">
            <v>382.09</v>
          </cell>
        </row>
        <row r="517">
          <cell r="B517" t="str">
            <v>083003</v>
          </cell>
          <cell r="C517" t="str">
            <v>(0,90 X 0,90) M</v>
          </cell>
          <cell r="D517" t="str">
            <v>M</v>
          </cell>
          <cell r="E517">
            <v>431.25</v>
          </cell>
        </row>
        <row r="518">
          <cell r="B518" t="str">
            <v>083004</v>
          </cell>
          <cell r="C518" t="str">
            <v>(1,00 X 0,80) M</v>
          </cell>
          <cell r="D518" t="str">
            <v>M</v>
          </cell>
          <cell r="E518">
            <v>430.24</v>
          </cell>
        </row>
        <row r="519">
          <cell r="B519" t="str">
            <v>083005</v>
          </cell>
          <cell r="C519" t="str">
            <v>(1,00 X 1,00) M</v>
          </cell>
          <cell r="D519" t="str">
            <v>M</v>
          </cell>
          <cell r="E519">
            <v>482.89</v>
          </cell>
        </row>
        <row r="520">
          <cell r="B520" t="str">
            <v>083006</v>
          </cell>
          <cell r="C520" t="str">
            <v>(1,00 X 1,20) M</v>
          </cell>
          <cell r="D520" t="str">
            <v>M</v>
          </cell>
          <cell r="E520">
            <v>539.34</v>
          </cell>
        </row>
        <row r="522">
          <cell r="B522" t="str">
            <v>083100</v>
          </cell>
          <cell r="C522" t="str">
            <v>DISPOSITIVOS PARA LAGOA</v>
          </cell>
        </row>
        <row r="523">
          <cell r="B523" t="str">
            <v>083101</v>
          </cell>
          <cell r="C523" t="str">
            <v>PLACA DE CONCRETO</v>
          </cell>
          <cell r="D523" t="str">
            <v>M2</v>
          </cell>
          <cell r="E523">
            <v>0</v>
          </cell>
        </row>
        <row r="524">
          <cell r="B524" t="str">
            <v>083102</v>
          </cell>
          <cell r="C524" t="str">
            <v>ABRIGO PADRAO</v>
          </cell>
          <cell r="D524" t="str">
            <v>UN</v>
          </cell>
          <cell r="E524">
            <v>9324.24</v>
          </cell>
        </row>
        <row r="525">
          <cell r="B525" t="str">
            <v>083103</v>
          </cell>
          <cell r="C525" t="str">
            <v>CAIXA "1" (1,50 X 1,30) M</v>
          </cell>
          <cell r="D525" t="str">
            <v>M</v>
          </cell>
          <cell r="E525">
            <v>3751.62</v>
          </cell>
        </row>
        <row r="526">
          <cell r="B526" t="str">
            <v>083104</v>
          </cell>
          <cell r="C526" t="str">
            <v>CAIXA "2" (2,40 X 0,80) M</v>
          </cell>
          <cell r="D526" t="str">
            <v>M</v>
          </cell>
          <cell r="E526">
            <v>1222.97</v>
          </cell>
        </row>
        <row r="527">
          <cell r="B527" t="str">
            <v>083105</v>
          </cell>
          <cell r="C527" t="str">
            <v>CAIXA "3" (1,60 X 0,80) M</v>
          </cell>
          <cell r="D527" t="str">
            <v>M</v>
          </cell>
          <cell r="E527">
            <v>1543.46</v>
          </cell>
        </row>
        <row r="528">
          <cell r="B528" t="str">
            <v>083106</v>
          </cell>
          <cell r="C528" t="str">
            <v>CAIXA "4" (0,60 X 0,60) M</v>
          </cell>
          <cell r="D528" t="str">
            <v>M</v>
          </cell>
          <cell r="E528">
            <v>390.22</v>
          </cell>
        </row>
        <row r="529">
          <cell r="B529" t="str">
            <v>083107</v>
          </cell>
          <cell r="C529" t="str">
            <v>CAIXA "6" (1,50 X 1,00) M</v>
          </cell>
          <cell r="D529" t="str">
            <v>M</v>
          </cell>
          <cell r="E529">
            <v>1790.1</v>
          </cell>
        </row>
        <row r="530">
          <cell r="B530" t="str">
            <v>083108</v>
          </cell>
          <cell r="C530" t="str">
            <v>CAIXA "7" (0,80 X 0,80) M</v>
          </cell>
          <cell r="D530" t="str">
            <v>M</v>
          </cell>
          <cell r="E530">
            <v>1201.6600000000001</v>
          </cell>
        </row>
        <row r="531">
          <cell r="B531" t="str">
            <v>083109</v>
          </cell>
          <cell r="C531" t="str">
            <v>CAIXA DE INSPECAO (0,60 X 0,60) M</v>
          </cell>
          <cell r="D531" t="str">
            <v>M</v>
          </cell>
          <cell r="E531">
            <v>517.46</v>
          </cell>
        </row>
        <row r="532">
          <cell r="B532" t="str">
            <v>083110</v>
          </cell>
          <cell r="C532" t="str">
            <v>CAIXA DE INSPECAO (0,80 X 0,80) M</v>
          </cell>
          <cell r="D532" t="str">
            <v>M</v>
          </cell>
          <cell r="E532">
            <v>733.29</v>
          </cell>
        </row>
        <row r="533">
          <cell r="B533" t="str">
            <v>083111</v>
          </cell>
          <cell r="C533" t="str">
            <v>DISPOSITIVO DE SAIDA "A"</v>
          </cell>
          <cell r="D533" t="str">
            <v>UN</v>
          </cell>
          <cell r="E533">
            <v>1169.05</v>
          </cell>
        </row>
        <row r="534">
          <cell r="B534" t="str">
            <v>083112</v>
          </cell>
          <cell r="C534" t="str">
            <v>DISPOSITIVO DE SAIDA "E"</v>
          </cell>
          <cell r="D534" t="str">
            <v>UN</v>
          </cell>
          <cell r="E534">
            <v>12666.6</v>
          </cell>
        </row>
        <row r="536">
          <cell r="B536" t="str">
            <v>090000</v>
          </cell>
          <cell r="C536" t="str">
            <v>ASSENTAMENTO</v>
          </cell>
        </row>
        <row r="537">
          <cell r="B537" t="str">
            <v>090100</v>
          </cell>
          <cell r="C537" t="str">
            <v>ASSENTAMENTO DE TUBOS E PECAS DE PVC RIGIDO E PVC RIGIDO DEFOFO PARA REDES DE DISTRIBUICAO DE AGUA</v>
          </cell>
        </row>
        <row r="538">
          <cell r="B538" t="str">
            <v>090101</v>
          </cell>
          <cell r="C538" t="str">
            <v>TUBOS E PECAS, DIAMETRO 50 MM - PVC RIGIDO (A)</v>
          </cell>
          <cell r="D538" t="str">
            <v>M</v>
          </cell>
          <cell r="E538">
            <v>7.02</v>
          </cell>
        </row>
        <row r="539">
          <cell r="B539" t="str">
            <v>090102</v>
          </cell>
          <cell r="C539" t="str">
            <v>TUBOS E PECAS, DIAMETRO 75 MM - PVC RIGIDO (A)</v>
          </cell>
          <cell r="D539" t="str">
            <v>M</v>
          </cell>
          <cell r="E539">
            <v>7.27</v>
          </cell>
        </row>
        <row r="540">
          <cell r="B540" t="str">
            <v>090103</v>
          </cell>
          <cell r="C540" t="str">
            <v>TUBOS E PECAS, DIAMETRO 100 MM - PVC RIGIDO E PVC RIGIDO DEFOFO (A)</v>
          </cell>
          <cell r="D540" t="str">
            <v>M</v>
          </cell>
          <cell r="E540">
            <v>7.63</v>
          </cell>
        </row>
        <row r="541">
          <cell r="B541" t="str">
            <v>090104</v>
          </cell>
          <cell r="C541" t="str">
            <v>TUBOS E PECAS, DIAMETRO 150 MM - PVC RIGIDO E PVC  RIGIDO DEFOFO (A)</v>
          </cell>
          <cell r="D541" t="str">
            <v>M</v>
          </cell>
          <cell r="E541">
            <v>8.39</v>
          </cell>
        </row>
        <row r="542">
          <cell r="B542" t="str">
            <v>090105</v>
          </cell>
          <cell r="C542" t="str">
            <v>TUBOS E PECAS, DIAMETRO 200 MM - PVC RIGIDO E PVC RIGIDO DEFOFO (A)</v>
          </cell>
          <cell r="D542" t="str">
            <v>M</v>
          </cell>
          <cell r="E542">
            <v>9.6999999999999993</v>
          </cell>
        </row>
        <row r="543">
          <cell r="B543" t="str">
            <v>090106</v>
          </cell>
          <cell r="C543" t="str">
            <v>TUBOS E PECAS, DIAMETRO 250 MM - PVC RIGIDO DEFOFO (A)</v>
          </cell>
          <cell r="D543" t="str">
            <v>M</v>
          </cell>
          <cell r="E543">
            <v>11.39</v>
          </cell>
        </row>
        <row r="544">
          <cell r="B544" t="str">
            <v>090107</v>
          </cell>
          <cell r="C544" t="str">
            <v>TUBOS E PECAS, DIAMETRO 300 MM - PVC RIGIDO DEFOFO (A)</v>
          </cell>
          <cell r="D544" t="str">
            <v>M</v>
          </cell>
          <cell r="E544">
            <v>12.76</v>
          </cell>
        </row>
        <row r="545">
          <cell r="B545" t="str">
            <v>090131</v>
          </cell>
          <cell r="C545" t="str">
            <v>TUBOS E PECAS, DIAM. 50 MM - PVC RIGIDO (B)</v>
          </cell>
          <cell r="D545" t="str">
            <v>M</v>
          </cell>
          <cell r="E545">
            <v>5.57</v>
          </cell>
        </row>
        <row r="546">
          <cell r="B546" t="str">
            <v>090132</v>
          </cell>
          <cell r="C546" t="str">
            <v>TUBOS E PECAS, DIAM. 75 MM - PVC RIGIDO (B)</v>
          </cell>
          <cell r="D546" t="str">
            <v>M</v>
          </cell>
          <cell r="E546">
            <v>5.81</v>
          </cell>
        </row>
        <row r="547">
          <cell r="B547" t="str">
            <v>090133</v>
          </cell>
          <cell r="C547" t="str">
            <v>TUBOS E PECAS, DIAM. 100 MM - PVC RIGIDO E PVC RIGIDO DEFOFO (B)</v>
          </cell>
          <cell r="D547" t="str">
            <v>M</v>
          </cell>
          <cell r="E547">
            <v>6.03</v>
          </cell>
        </row>
        <row r="548">
          <cell r="B548" t="str">
            <v>090134</v>
          </cell>
          <cell r="C548" t="str">
            <v>TUBOS E PECAS, DIAM. 150 MM - PVC RIGIDO E PVC RIGIDO DEFOFO (B)</v>
          </cell>
          <cell r="D548" t="str">
            <v>M</v>
          </cell>
          <cell r="E548">
            <v>6.3</v>
          </cell>
        </row>
        <row r="549">
          <cell r="B549" t="str">
            <v>090135</v>
          </cell>
          <cell r="C549" t="str">
            <v>TUBOS E PECAS, DIAM. 200 MM - PVC RIGIDO E PVC RIGIDO DEFOFO (B)</v>
          </cell>
          <cell r="D549" t="str">
            <v>M</v>
          </cell>
          <cell r="E549">
            <v>7.7</v>
          </cell>
        </row>
        <row r="550">
          <cell r="B550" t="str">
            <v>090136</v>
          </cell>
          <cell r="C550" t="str">
            <v>TUBOS E PECAS, DIAM. 250 MM - PVC RIGIDO DEFOFO (B)</v>
          </cell>
          <cell r="D550" t="str">
            <v>M</v>
          </cell>
          <cell r="E550">
            <v>9.08</v>
          </cell>
        </row>
        <row r="551">
          <cell r="B551" t="str">
            <v>090137</v>
          </cell>
          <cell r="C551" t="str">
            <v>TUBOS E PECAS, DIAM. 300 MM - PVC RIGIDO DEFOFO (B)</v>
          </cell>
          <cell r="D551" t="str">
            <v>M</v>
          </cell>
          <cell r="E551">
            <v>10.18</v>
          </cell>
        </row>
        <row r="552">
          <cell r="B552" t="str">
            <v>090151</v>
          </cell>
          <cell r="C552" t="str">
            <v>TUBOS E PECAS, DIAM. 50 MM - PVC RIGIDO (C)</v>
          </cell>
          <cell r="D552" t="str">
            <v>M</v>
          </cell>
          <cell r="E552">
            <v>3.45</v>
          </cell>
        </row>
        <row r="553">
          <cell r="B553" t="str">
            <v>090152</v>
          </cell>
          <cell r="C553" t="str">
            <v>TUBOS E PECAS, DIAM. 75 MM - PVC RIGIDO (C)</v>
          </cell>
          <cell r="D553" t="str">
            <v>M</v>
          </cell>
          <cell r="E553">
            <v>3.56</v>
          </cell>
        </row>
        <row r="554">
          <cell r="B554" t="str">
            <v>090153</v>
          </cell>
          <cell r="C554" t="str">
            <v>TUBOS E PECAS, DIAM. 100 MM - PVC RIGIDO DEFOFO (C)</v>
          </cell>
          <cell r="D554" t="str">
            <v>M</v>
          </cell>
          <cell r="E554">
            <v>3.75</v>
          </cell>
        </row>
        <row r="555">
          <cell r="B555" t="str">
            <v>090154</v>
          </cell>
          <cell r="C555" t="str">
            <v>TUBOS E PECAS, DIAM. 150 MM - PVC RIGIDO E PVC RIGIDO DEFOFO (C)</v>
          </cell>
          <cell r="D555" t="str">
            <v>M</v>
          </cell>
          <cell r="E555">
            <v>4.13</v>
          </cell>
        </row>
        <row r="556">
          <cell r="B556" t="str">
            <v>090155</v>
          </cell>
          <cell r="C556" t="str">
            <v>TUBOS E PECAS, DIAM. 200 MM - PVC RIGIDO E PVC RIGIDO DEFOFO (C)</v>
          </cell>
          <cell r="D556" t="str">
            <v>M</v>
          </cell>
          <cell r="E556">
            <v>4.8</v>
          </cell>
        </row>
        <row r="557">
          <cell r="B557" t="str">
            <v>090156</v>
          </cell>
          <cell r="C557" t="str">
            <v>TUBOS E PECAS, DIAM. 250 MM - PVC RIGIDO DEFOFO (C)</v>
          </cell>
          <cell r="D557" t="str">
            <v>M</v>
          </cell>
          <cell r="E557">
            <v>5.59</v>
          </cell>
        </row>
        <row r="558">
          <cell r="B558" t="str">
            <v>090157</v>
          </cell>
          <cell r="C558" t="str">
            <v>TUBOS E PECAS, DIAM. 300 MM - PVC RIGIDO DEFOFO (C)</v>
          </cell>
          <cell r="D558" t="str">
            <v>M</v>
          </cell>
          <cell r="E558">
            <v>6.27</v>
          </cell>
        </row>
        <row r="560">
          <cell r="B560" t="str">
            <v>090200</v>
          </cell>
          <cell r="C560" t="str">
            <v>ASSENTAMENTO DE TUBOS E PECAS DE FERRO FUNDIDO PARA REDES DE DISTRIBUICAO DE AGUA</v>
          </cell>
        </row>
        <row r="561">
          <cell r="B561" t="str">
            <v>090201</v>
          </cell>
          <cell r="C561" t="str">
            <v>TUBOS E PECAS, DIAMETRO 50 MM (A)</v>
          </cell>
          <cell r="D561" t="str">
            <v>M</v>
          </cell>
          <cell r="E561">
            <v>8.73</v>
          </cell>
        </row>
        <row r="562">
          <cell r="B562" t="str">
            <v>090202</v>
          </cell>
          <cell r="C562" t="str">
            <v>TUBOS E PECAS, DIAMETRO 75 MM (A)</v>
          </cell>
          <cell r="D562" t="str">
            <v>M</v>
          </cell>
          <cell r="E562">
            <v>9.68</v>
          </cell>
        </row>
        <row r="563">
          <cell r="B563" t="str">
            <v>090203</v>
          </cell>
          <cell r="C563" t="str">
            <v>TUBOS E PECAS, DIAMETRO 100 MM (A)</v>
          </cell>
          <cell r="D563" t="str">
            <v>M</v>
          </cell>
          <cell r="E563">
            <v>10.93</v>
          </cell>
        </row>
        <row r="564">
          <cell r="B564" t="str">
            <v>090204</v>
          </cell>
          <cell r="C564" t="str">
            <v>TUBOS E PECAS, DIAMETRO 150 MM (A)</v>
          </cell>
          <cell r="D564" t="str">
            <v>M</v>
          </cell>
          <cell r="E564">
            <v>13.31</v>
          </cell>
        </row>
        <row r="565">
          <cell r="B565" t="str">
            <v>090205</v>
          </cell>
          <cell r="C565" t="str">
            <v>TUBOS E PECAS, DIAMETRO 200 MM (A)</v>
          </cell>
          <cell r="D565" t="str">
            <v>M</v>
          </cell>
          <cell r="E565">
            <v>14.8</v>
          </cell>
        </row>
        <row r="566">
          <cell r="B566" t="str">
            <v>090206</v>
          </cell>
          <cell r="C566" t="str">
            <v>TUBOS E PECAS, DIAMETRO 250 MM (A)</v>
          </cell>
          <cell r="D566" t="str">
            <v>M</v>
          </cell>
          <cell r="E566">
            <v>16.59</v>
          </cell>
        </row>
        <row r="567">
          <cell r="B567" t="str">
            <v>090207</v>
          </cell>
          <cell r="C567" t="str">
            <v>TUBOS E PECAS, DIAMETRO 300 MM (A)</v>
          </cell>
          <cell r="D567" t="str">
            <v>M</v>
          </cell>
          <cell r="E567">
            <v>19.649999999999999</v>
          </cell>
        </row>
        <row r="568">
          <cell r="B568" t="str">
            <v>090208</v>
          </cell>
          <cell r="C568" t="str">
            <v>TUBOS E PECAS, DIAMETRO 400 MM (A)</v>
          </cell>
          <cell r="D568" t="str">
            <v>M</v>
          </cell>
          <cell r="E568">
            <v>23.8</v>
          </cell>
        </row>
        <row r="569">
          <cell r="B569" t="str">
            <v>090209</v>
          </cell>
          <cell r="C569" t="str">
            <v>TUBOS E PECAS, DIAMETRO 500 MM (A)</v>
          </cell>
          <cell r="D569" t="str">
            <v>M</v>
          </cell>
          <cell r="E569">
            <v>28.36</v>
          </cell>
        </row>
        <row r="570">
          <cell r="B570" t="str">
            <v>090210</v>
          </cell>
          <cell r="C570" t="str">
            <v>TUBOS E PECAS, DIAMETRO 600 MM (A)</v>
          </cell>
          <cell r="D570" t="str">
            <v>M</v>
          </cell>
          <cell r="E570">
            <v>33.6</v>
          </cell>
        </row>
        <row r="571">
          <cell r="B571" t="str">
            <v>090231</v>
          </cell>
          <cell r="C571" t="str">
            <v>TUBOS E PECAS, DIAM. 50 MM (B)</v>
          </cell>
          <cell r="D571" t="str">
            <v>M</v>
          </cell>
          <cell r="E571">
            <v>6.95</v>
          </cell>
        </row>
        <row r="572">
          <cell r="B572" t="str">
            <v>090232</v>
          </cell>
          <cell r="C572" t="str">
            <v>TUBOS E PECAS, DIAM. 75 MM (B)</v>
          </cell>
          <cell r="D572" t="str">
            <v>M</v>
          </cell>
          <cell r="E572">
            <v>7.72</v>
          </cell>
        </row>
        <row r="573">
          <cell r="B573" t="str">
            <v>090233</v>
          </cell>
          <cell r="C573" t="str">
            <v>TUBOS E PECAS, DIAM. 100 MM (B)</v>
          </cell>
          <cell r="D573" t="str">
            <v>M</v>
          </cell>
          <cell r="E573">
            <v>8.7100000000000009</v>
          </cell>
        </row>
        <row r="574">
          <cell r="B574" t="str">
            <v>090234</v>
          </cell>
          <cell r="C574" t="str">
            <v>TUBOS E PECAS, DIAM. 150 MM (B)</v>
          </cell>
          <cell r="D574" t="str">
            <v>M</v>
          </cell>
          <cell r="E574">
            <v>10.64</v>
          </cell>
        </row>
        <row r="575">
          <cell r="B575" t="str">
            <v>090235</v>
          </cell>
          <cell r="C575" t="str">
            <v>TUBOS E PECAS, DIAM. 200 MM (B)</v>
          </cell>
          <cell r="D575" t="str">
            <v>M</v>
          </cell>
          <cell r="E575">
            <v>11.82</v>
          </cell>
        </row>
        <row r="576">
          <cell r="B576" t="str">
            <v>090236</v>
          </cell>
          <cell r="C576" t="str">
            <v>TUBOS E PECAS, DIAM. 250 MM (B)</v>
          </cell>
          <cell r="D576" t="str">
            <v>M</v>
          </cell>
          <cell r="E576">
            <v>13.22</v>
          </cell>
        </row>
        <row r="577">
          <cell r="B577" t="str">
            <v>090237</v>
          </cell>
          <cell r="C577" t="str">
            <v>TUBOS E PECAS, DIAM. 300 MM (B)</v>
          </cell>
          <cell r="D577" t="str">
            <v>M</v>
          </cell>
          <cell r="E577">
            <v>15.68</v>
          </cell>
        </row>
        <row r="578">
          <cell r="B578" t="str">
            <v>090238</v>
          </cell>
          <cell r="C578" t="str">
            <v>TUBOS E PECAS, DIAM. 400 MM (B)</v>
          </cell>
          <cell r="D578" t="str">
            <v>M</v>
          </cell>
          <cell r="E578">
            <v>19.010000000000002</v>
          </cell>
        </row>
        <row r="579">
          <cell r="B579" t="str">
            <v>090239</v>
          </cell>
          <cell r="C579" t="str">
            <v>TUBOS E PECAS, DIAMETRO, 500 MM (B)</v>
          </cell>
          <cell r="D579" t="str">
            <v>M</v>
          </cell>
          <cell r="E579">
            <v>22.63</v>
          </cell>
        </row>
        <row r="580">
          <cell r="B580" t="str">
            <v>090240</v>
          </cell>
          <cell r="C580" t="str">
            <v>TUBOS E PECAS, DIAM. 600 MM (B)</v>
          </cell>
          <cell r="D580" t="str">
            <v>M</v>
          </cell>
          <cell r="E580">
            <v>24.17</v>
          </cell>
        </row>
        <row r="581">
          <cell r="B581" t="str">
            <v>090251</v>
          </cell>
          <cell r="C581" t="str">
            <v>TUBOS E PECAS, DIAM. 50 MM (C)</v>
          </cell>
          <cell r="D581" t="str">
            <v>M</v>
          </cell>
          <cell r="E581">
            <v>4.3</v>
          </cell>
        </row>
        <row r="582">
          <cell r="B582" t="str">
            <v>090252</v>
          </cell>
          <cell r="C582" t="str">
            <v>TUBOS E PECAS, DIAM. 75 MM (C)</v>
          </cell>
          <cell r="D582" t="str">
            <v>M</v>
          </cell>
          <cell r="E582">
            <v>4.7699999999999996</v>
          </cell>
        </row>
        <row r="583">
          <cell r="B583" t="str">
            <v>090253</v>
          </cell>
          <cell r="C583" t="str">
            <v>TUBOS E PECAS, DIAM. 100 MM (C)</v>
          </cell>
          <cell r="D583" t="str">
            <v>M</v>
          </cell>
          <cell r="E583">
            <v>5.39</v>
          </cell>
        </row>
        <row r="584">
          <cell r="B584" t="str">
            <v>090254</v>
          </cell>
          <cell r="C584" t="str">
            <v>TUBOS E PECAS, DIAM. 150 MM (C)</v>
          </cell>
          <cell r="D584" t="str">
            <v>M</v>
          </cell>
          <cell r="E584">
            <v>6.58</v>
          </cell>
        </row>
        <row r="585">
          <cell r="B585" t="str">
            <v>090255</v>
          </cell>
          <cell r="C585" t="str">
            <v>TUBOS E PECAS, DIAM. 200 MM (C)</v>
          </cell>
          <cell r="D585" t="str">
            <v>M</v>
          </cell>
          <cell r="E585">
            <v>7.31</v>
          </cell>
        </row>
        <row r="586">
          <cell r="B586" t="str">
            <v>090256</v>
          </cell>
          <cell r="C586" t="str">
            <v>TUBOS E PECAS, DIAM. 250 MM (C)</v>
          </cell>
          <cell r="D586" t="str">
            <v>M</v>
          </cell>
          <cell r="E586">
            <v>8.2100000000000009</v>
          </cell>
        </row>
        <row r="587">
          <cell r="B587" t="str">
            <v>090257</v>
          </cell>
          <cell r="C587" t="str">
            <v>TUBOS E PECAS, DIAM. 300 MM (C)</v>
          </cell>
          <cell r="D587" t="str">
            <v>M</v>
          </cell>
          <cell r="E587">
            <v>9.74</v>
          </cell>
        </row>
        <row r="588">
          <cell r="B588" t="str">
            <v>090258</v>
          </cell>
          <cell r="C588" t="str">
            <v>TUBOS E PECAS, DIAM. 400 MM (C)</v>
          </cell>
          <cell r="D588" t="str">
            <v>M</v>
          </cell>
          <cell r="E588">
            <v>11.79</v>
          </cell>
        </row>
        <row r="589">
          <cell r="B589" t="str">
            <v>090259</v>
          </cell>
          <cell r="C589" t="str">
            <v>TUBOS E PECAS, DIAM. 500 MM (C)</v>
          </cell>
          <cell r="D589" t="str">
            <v>M</v>
          </cell>
          <cell r="E589">
            <v>14.09</v>
          </cell>
        </row>
        <row r="590">
          <cell r="B590" t="str">
            <v>090260</v>
          </cell>
          <cell r="C590" t="str">
            <v>TUBOS E PECAS, DIAM. 600 MM (C)</v>
          </cell>
          <cell r="D590" t="str">
            <v>M</v>
          </cell>
          <cell r="E590">
            <v>16.7</v>
          </cell>
        </row>
        <row r="592">
          <cell r="B592" t="str">
            <v>090400</v>
          </cell>
          <cell r="C592" t="str">
            <v>ASSENTAMENTO SIMPLES DE TUBOS E PECAS DE CERAMICA</v>
          </cell>
        </row>
        <row r="593">
          <cell r="B593" t="str">
            <v>090401</v>
          </cell>
          <cell r="C593" t="str">
            <v>TUBOS E PECAS, DIAMETRO 100 MM (A)</v>
          </cell>
          <cell r="D593" t="str">
            <v>M</v>
          </cell>
          <cell r="E593">
            <v>7.44</v>
          </cell>
        </row>
        <row r="594">
          <cell r="B594" t="str">
            <v>090402</v>
          </cell>
          <cell r="C594" t="str">
            <v>TUBOS E PECAS, DIAMETRO 150 MM (A)</v>
          </cell>
          <cell r="D594" t="str">
            <v>M</v>
          </cell>
          <cell r="E594">
            <v>9.4</v>
          </cell>
        </row>
        <row r="595">
          <cell r="B595" t="str">
            <v>090403</v>
          </cell>
          <cell r="C595" t="str">
            <v>TUBOS E PECAS, DIAMETRO 200 MM (A)</v>
          </cell>
          <cell r="D595" t="str">
            <v>M</v>
          </cell>
          <cell r="E595">
            <v>11.31</v>
          </cell>
        </row>
        <row r="596">
          <cell r="B596" t="str">
            <v>090404</v>
          </cell>
          <cell r="C596" t="str">
            <v>TUBOS E PECAS, DIAMETRO 250 MM (A)</v>
          </cell>
          <cell r="D596" t="str">
            <v>M</v>
          </cell>
          <cell r="E596">
            <v>13.68</v>
          </cell>
        </row>
        <row r="597">
          <cell r="B597" t="str">
            <v>090405</v>
          </cell>
          <cell r="C597" t="str">
            <v>TUBOS E PECAS, DIAMETRO 300 MM (A)</v>
          </cell>
          <cell r="D597" t="str">
            <v>M</v>
          </cell>
          <cell r="E597">
            <v>15.72</v>
          </cell>
        </row>
        <row r="598">
          <cell r="B598" t="str">
            <v>090406</v>
          </cell>
          <cell r="C598" t="str">
            <v>TUBOS E PECAS, DIAMETRO 375 MM (A)</v>
          </cell>
          <cell r="D598" t="str">
            <v>M</v>
          </cell>
          <cell r="E598">
            <v>18.100000000000001</v>
          </cell>
        </row>
        <row r="599">
          <cell r="B599" t="str">
            <v>090407</v>
          </cell>
          <cell r="C599" t="str">
            <v>TUBOS E PECAS, DIAMETRO 450 MM (A)</v>
          </cell>
          <cell r="D599" t="str">
            <v>M</v>
          </cell>
          <cell r="E599">
            <v>20.74</v>
          </cell>
        </row>
        <row r="600">
          <cell r="B600" t="str">
            <v>090431</v>
          </cell>
          <cell r="C600" t="str">
            <v>TUBOS E PECAS, DIAM. 100 MM (B)</v>
          </cell>
          <cell r="D600" t="str">
            <v>M</v>
          </cell>
          <cell r="E600">
            <v>6.58</v>
          </cell>
        </row>
        <row r="601">
          <cell r="B601" t="str">
            <v>090432</v>
          </cell>
          <cell r="C601" t="str">
            <v>TUBOS E PECAS, DIAM. 150 MM (B)</v>
          </cell>
          <cell r="D601" t="str">
            <v>M</v>
          </cell>
          <cell r="E601">
            <v>8.2799999999999994</v>
          </cell>
        </row>
        <row r="602">
          <cell r="B602" t="str">
            <v>090433</v>
          </cell>
          <cell r="C602" t="str">
            <v>TUBOS E PECAS, DIAM. 200 MM (B)</v>
          </cell>
          <cell r="D602" t="str">
            <v>M</v>
          </cell>
          <cell r="E602">
            <v>9.93</v>
          </cell>
        </row>
        <row r="603">
          <cell r="B603" t="str">
            <v>090434</v>
          </cell>
          <cell r="C603" t="str">
            <v>TUBOS E PECAS, DIAM. 250 MM (B)</v>
          </cell>
          <cell r="D603" t="str">
            <v>M</v>
          </cell>
          <cell r="E603">
            <v>12.08</v>
          </cell>
        </row>
        <row r="604">
          <cell r="B604" t="str">
            <v>090435</v>
          </cell>
          <cell r="C604" t="str">
            <v>TUBOS E PECAS, DIAM. 300 MM (B)</v>
          </cell>
          <cell r="D604" t="str">
            <v>M</v>
          </cell>
          <cell r="E604">
            <v>14.03</v>
          </cell>
        </row>
        <row r="605">
          <cell r="B605" t="str">
            <v>090436</v>
          </cell>
          <cell r="C605" t="str">
            <v>TUBOS E PECAS, DIAM. 375 MM (B)</v>
          </cell>
          <cell r="D605" t="str">
            <v>M</v>
          </cell>
          <cell r="E605">
            <v>16.3</v>
          </cell>
        </row>
        <row r="606">
          <cell r="B606" t="str">
            <v>090437</v>
          </cell>
          <cell r="C606" t="str">
            <v>TUBOS E PECAS, DIAM. 450 MM (B)</v>
          </cell>
          <cell r="D606" t="str">
            <v>M</v>
          </cell>
          <cell r="E606">
            <v>18.760000000000002</v>
          </cell>
        </row>
        <row r="607">
          <cell r="B607" t="str">
            <v>090451</v>
          </cell>
          <cell r="C607" t="str">
            <v>TUBOS E PECAS, DIAM. 100 MM (C)</v>
          </cell>
          <cell r="D607" t="str">
            <v>M</v>
          </cell>
          <cell r="E607">
            <v>5.34</v>
          </cell>
        </row>
        <row r="608">
          <cell r="B608" t="str">
            <v>090452</v>
          </cell>
          <cell r="C608" t="str">
            <v>TUBOS E PECAS, DIAM. 150 MM (C)</v>
          </cell>
          <cell r="D608" t="str">
            <v>M</v>
          </cell>
          <cell r="E608">
            <v>6.59</v>
          </cell>
        </row>
        <row r="609">
          <cell r="B609" t="str">
            <v>090453</v>
          </cell>
          <cell r="C609" t="str">
            <v>TUBOS E PECAS, DIAM. 200 MM (C)</v>
          </cell>
          <cell r="D609" t="str">
            <v>M</v>
          </cell>
          <cell r="E609">
            <v>7.8</v>
          </cell>
        </row>
        <row r="610">
          <cell r="B610" t="str">
            <v>090454</v>
          </cell>
          <cell r="C610" t="str">
            <v>TUBOS E PECAS, DIAM. 250 MM (C)</v>
          </cell>
          <cell r="D610" t="str">
            <v>M</v>
          </cell>
          <cell r="E610">
            <v>9.76</v>
          </cell>
        </row>
        <row r="611">
          <cell r="B611" t="str">
            <v>090455</v>
          </cell>
          <cell r="C611" t="str">
            <v>TUBOS E PECAS, DIAM. 300 MM (C)</v>
          </cell>
          <cell r="D611" t="str">
            <v>M</v>
          </cell>
          <cell r="E611">
            <v>11.53</v>
          </cell>
        </row>
        <row r="612">
          <cell r="B612" t="str">
            <v>090456</v>
          </cell>
          <cell r="C612" t="str">
            <v>TUBOS E PECAS, DIAM. 375 MM (C)</v>
          </cell>
          <cell r="D612" t="str">
            <v>M</v>
          </cell>
          <cell r="E612">
            <v>13.61</v>
          </cell>
        </row>
        <row r="613">
          <cell r="B613" t="str">
            <v>090457</v>
          </cell>
          <cell r="C613" t="str">
            <v>TUBOS E PECAS, DIAM. 450 MM (C)</v>
          </cell>
          <cell r="D613" t="str">
            <v>M</v>
          </cell>
          <cell r="E613">
            <v>15.84</v>
          </cell>
        </row>
        <row r="615">
          <cell r="B615" t="str">
            <v>090600</v>
          </cell>
          <cell r="C615" t="str">
            <v>ASSENTAMENTO SIMPLES DE TUBOS E PECAS DE PVC RIGIDO E PVC RIGIDO DEFOFO</v>
          </cell>
        </row>
        <row r="616">
          <cell r="B616" t="str">
            <v>090601</v>
          </cell>
          <cell r="C616" t="str">
            <v>TUBOS E PECAS, DIAMETRO 50 MM (A)</v>
          </cell>
          <cell r="D616" t="str">
            <v>M</v>
          </cell>
          <cell r="E616">
            <v>0.61</v>
          </cell>
        </row>
        <row r="617">
          <cell r="B617" t="str">
            <v>090602</v>
          </cell>
          <cell r="C617" t="str">
            <v>TUBOS E PECAS, DIAMETRO 75 MM (A)</v>
          </cell>
          <cell r="D617" t="str">
            <v>M</v>
          </cell>
          <cell r="E617">
            <v>0.75</v>
          </cell>
        </row>
        <row r="618">
          <cell r="B618" t="str">
            <v>090603</v>
          </cell>
          <cell r="C618" t="str">
            <v>TUBOS E PECAS, DIAMETRO 100 MM (A)</v>
          </cell>
          <cell r="D618" t="str">
            <v>M</v>
          </cell>
          <cell r="E618">
            <v>0.97</v>
          </cell>
        </row>
        <row r="619">
          <cell r="B619" t="str">
            <v>090604</v>
          </cell>
          <cell r="C619" t="str">
            <v>TUBOS E PECAS, DIAMETRO 150 MM (A)</v>
          </cell>
          <cell r="D619" t="str">
            <v>M</v>
          </cell>
          <cell r="E619">
            <v>1.52</v>
          </cell>
        </row>
        <row r="620">
          <cell r="B620" t="str">
            <v>090605</v>
          </cell>
          <cell r="C620" t="str">
            <v>TUBOS E PECAS, DIAMETRO 200 MM (A)</v>
          </cell>
          <cell r="D620" t="str">
            <v>M</v>
          </cell>
          <cell r="E620">
            <v>1.94</v>
          </cell>
        </row>
        <row r="621">
          <cell r="B621" t="str">
            <v>090606</v>
          </cell>
          <cell r="C621" t="str">
            <v>TUBOS E PECAS, DIAMETRO 300 MM (A)</v>
          </cell>
          <cell r="D621" t="str">
            <v>M</v>
          </cell>
          <cell r="E621">
            <v>3.12</v>
          </cell>
        </row>
        <row r="622">
          <cell r="B622" t="str">
            <v>090607</v>
          </cell>
          <cell r="C622" t="str">
            <v>TUBOS E PECAS, DIAMETRO 400 MM (A)</v>
          </cell>
          <cell r="D622" t="str">
            <v>M</v>
          </cell>
          <cell r="E622">
            <v>3.89</v>
          </cell>
        </row>
        <row r="623">
          <cell r="B623" t="str">
            <v>090631</v>
          </cell>
          <cell r="C623" t="str">
            <v>TUBOS E PECAS, DIAM. 50 MM (B)</v>
          </cell>
          <cell r="D623" t="str">
            <v>M</v>
          </cell>
          <cell r="E623">
            <v>0.46</v>
          </cell>
        </row>
        <row r="624">
          <cell r="B624" t="str">
            <v>090632</v>
          </cell>
          <cell r="C624" t="str">
            <v>TUBOS E PECAS, DIAM. 75 MM (B)</v>
          </cell>
          <cell r="D624" t="str">
            <v>M</v>
          </cell>
          <cell r="E624">
            <v>0.61</v>
          </cell>
        </row>
        <row r="625">
          <cell r="B625" t="str">
            <v>090633</v>
          </cell>
          <cell r="C625" t="str">
            <v>TUBOS E PECAS, DIAM. 100 MM (B)</v>
          </cell>
          <cell r="D625" t="str">
            <v>M</v>
          </cell>
          <cell r="E625">
            <v>0.75</v>
          </cell>
        </row>
        <row r="626">
          <cell r="B626" t="str">
            <v>090634</v>
          </cell>
          <cell r="C626" t="str">
            <v>TUBOS E PECAS, DIAM. 150 MM (B)</v>
          </cell>
          <cell r="D626" t="str">
            <v>M</v>
          </cell>
          <cell r="E626">
            <v>1.23</v>
          </cell>
        </row>
        <row r="627">
          <cell r="B627" t="str">
            <v>090635</v>
          </cell>
          <cell r="C627" t="str">
            <v>TUBOS E PECAS, DIAM. 200 MM (B)</v>
          </cell>
          <cell r="D627" t="str">
            <v>M</v>
          </cell>
          <cell r="E627">
            <v>1.52</v>
          </cell>
        </row>
        <row r="628">
          <cell r="B628" t="str">
            <v>090636</v>
          </cell>
          <cell r="C628" t="str">
            <v>TUBOS E PECAS, DIAM. 300 MM (B)</v>
          </cell>
          <cell r="D628" t="str">
            <v>M</v>
          </cell>
          <cell r="E628">
            <v>2.5</v>
          </cell>
        </row>
        <row r="629">
          <cell r="B629" t="str">
            <v>090637</v>
          </cell>
          <cell r="C629" t="str">
            <v>TUBOS E PECAS, DIAM. 400 MM (B)</v>
          </cell>
          <cell r="D629" t="str">
            <v>M</v>
          </cell>
          <cell r="E629">
            <v>3.12</v>
          </cell>
        </row>
        <row r="630">
          <cell r="B630" t="str">
            <v>090651</v>
          </cell>
          <cell r="C630" t="str">
            <v>TUBOS E PECAS, DIAM. 50 MM (C)</v>
          </cell>
          <cell r="D630" t="str">
            <v>M</v>
          </cell>
          <cell r="E630">
            <v>0.28999999999999998</v>
          </cell>
        </row>
        <row r="631">
          <cell r="B631" t="str">
            <v>090652</v>
          </cell>
          <cell r="C631" t="str">
            <v>TUBOS E PECAS, DIAM. 75 MM (C)</v>
          </cell>
          <cell r="D631" t="str">
            <v>M</v>
          </cell>
          <cell r="E631">
            <v>0.34</v>
          </cell>
        </row>
        <row r="632">
          <cell r="B632" t="str">
            <v>090653</v>
          </cell>
          <cell r="C632" t="str">
            <v>TUBOS E PECAS, DIAM. 100 MM (C)</v>
          </cell>
          <cell r="D632" t="str">
            <v>M</v>
          </cell>
          <cell r="E632">
            <v>0.46</v>
          </cell>
        </row>
        <row r="633">
          <cell r="B633" t="str">
            <v>090654</v>
          </cell>
          <cell r="C633" t="str">
            <v>TUBOS E PECAS, DIAM. 150 MM (C)</v>
          </cell>
          <cell r="D633" t="str">
            <v>M</v>
          </cell>
          <cell r="E633">
            <v>0.75</v>
          </cell>
        </row>
        <row r="634">
          <cell r="B634" t="str">
            <v>090655</v>
          </cell>
          <cell r="C634" t="str">
            <v>TUBOS E PECAS, DIAM. 200 MM (C)</v>
          </cell>
          <cell r="D634" t="str">
            <v>M</v>
          </cell>
          <cell r="E634">
            <v>0.97</v>
          </cell>
        </row>
        <row r="635">
          <cell r="B635" t="str">
            <v>090656</v>
          </cell>
          <cell r="C635" t="str">
            <v>TUBOS E PECAS, DIAM. 300 MM (C)</v>
          </cell>
          <cell r="D635" t="str">
            <v>M</v>
          </cell>
          <cell r="E635">
            <v>1.52</v>
          </cell>
        </row>
        <row r="636">
          <cell r="B636" t="str">
            <v>090657</v>
          </cell>
          <cell r="C636" t="str">
            <v>TUBOS E PECAS, DIAM. 400 MM (C)</v>
          </cell>
          <cell r="D636" t="str">
            <v>M</v>
          </cell>
          <cell r="E636">
            <v>1.94</v>
          </cell>
        </row>
        <row r="638">
          <cell r="B638" t="str">
            <v>090700</v>
          </cell>
          <cell r="C638" t="str">
            <v>ASSENTAMENTO SIMPLES DE TUBOS E PECAS DE FERRO FUNDIDO</v>
          </cell>
        </row>
        <row r="639">
          <cell r="B639" t="str">
            <v>090701</v>
          </cell>
          <cell r="C639" t="str">
            <v>TUBOS E PECAS, DIAMETRO 50 MM (A)</v>
          </cell>
          <cell r="D639" t="str">
            <v>M</v>
          </cell>
          <cell r="E639">
            <v>2.3199999999999998</v>
          </cell>
        </row>
        <row r="640">
          <cell r="B640" t="str">
            <v>090702</v>
          </cell>
          <cell r="C640" t="str">
            <v>TUBOS E PECAS, DIAMETRO 75 MM (A)</v>
          </cell>
          <cell r="D640" t="str">
            <v>M</v>
          </cell>
          <cell r="E640">
            <v>3.15</v>
          </cell>
        </row>
        <row r="641">
          <cell r="B641" t="str">
            <v>090703</v>
          </cell>
          <cell r="C641" t="str">
            <v>TUBOS E PECAS, DIAMETRO 100 MM (A)</v>
          </cell>
          <cell r="D641" t="str">
            <v>M</v>
          </cell>
          <cell r="E641">
            <v>4.26</v>
          </cell>
        </row>
        <row r="642">
          <cell r="B642" t="str">
            <v>090704</v>
          </cell>
          <cell r="C642" t="str">
            <v>TUBOS E PECAS, DIAMETRO 150 MM (A)</v>
          </cell>
          <cell r="D642" t="str">
            <v>M</v>
          </cell>
          <cell r="E642">
            <v>6.45</v>
          </cell>
        </row>
        <row r="643">
          <cell r="B643" t="str">
            <v>090705</v>
          </cell>
          <cell r="C643" t="str">
            <v>TUBOS E PECAS, DIAMETRO 200 MM (A)</v>
          </cell>
          <cell r="D643" t="str">
            <v>M</v>
          </cell>
          <cell r="E643">
            <v>7.03</v>
          </cell>
        </row>
        <row r="644">
          <cell r="B644" t="str">
            <v>090706</v>
          </cell>
          <cell r="C644" t="str">
            <v>TUBOS E PECAS, DIAMETRO 250 MM (A)</v>
          </cell>
          <cell r="D644" t="str">
            <v>M</v>
          </cell>
          <cell r="E644">
            <v>7.91</v>
          </cell>
        </row>
        <row r="645">
          <cell r="B645" t="str">
            <v>090707</v>
          </cell>
          <cell r="C645" t="str">
            <v>TUBOS E PECAS, DIAMETRO 300 MM (A)</v>
          </cell>
          <cell r="D645" t="str">
            <v>M</v>
          </cell>
          <cell r="E645">
            <v>10.01</v>
          </cell>
        </row>
        <row r="646">
          <cell r="B646" t="str">
            <v>090708</v>
          </cell>
          <cell r="C646" t="str">
            <v>TUBOS E PECAS, DIAMETRO 400 MM (A)</v>
          </cell>
          <cell r="D646" t="str">
            <v>M</v>
          </cell>
          <cell r="E646">
            <v>12.18</v>
          </cell>
        </row>
        <row r="647">
          <cell r="B647" t="str">
            <v>090709</v>
          </cell>
          <cell r="C647" t="str">
            <v>TUBOS E PECAS, DIAMETRO 500 MM (A)</v>
          </cell>
          <cell r="D647" t="str">
            <v>M</v>
          </cell>
          <cell r="E647">
            <v>14.64</v>
          </cell>
        </row>
        <row r="648">
          <cell r="B648" t="str">
            <v>090710</v>
          </cell>
          <cell r="C648" t="str">
            <v>TUBOS E PECAS, DIAMETRO 600 MM (A)</v>
          </cell>
          <cell r="D648" t="str">
            <v>M</v>
          </cell>
          <cell r="E648">
            <v>17.64</v>
          </cell>
        </row>
        <row r="649">
          <cell r="B649" t="str">
            <v>090711</v>
          </cell>
          <cell r="C649" t="str">
            <v>TUBOS E PECAS, DIAMETRO 700 MM (A)</v>
          </cell>
          <cell r="D649" t="str">
            <v>M</v>
          </cell>
          <cell r="E649">
            <v>22.5</v>
          </cell>
        </row>
        <row r="650">
          <cell r="B650" t="str">
            <v>090712</v>
          </cell>
          <cell r="C650" t="str">
            <v>TUBOS E PECAS, DIAMETRO 800 MM (A)</v>
          </cell>
          <cell r="D650" t="str">
            <v>M</v>
          </cell>
          <cell r="E650">
            <v>28.16</v>
          </cell>
        </row>
        <row r="651">
          <cell r="B651" t="str">
            <v>090731</v>
          </cell>
          <cell r="C651" t="str">
            <v>TUBOS E PECAS, DIAM. 50 MM (B)</v>
          </cell>
          <cell r="D651" t="str">
            <v>M</v>
          </cell>
          <cell r="E651">
            <v>1.84</v>
          </cell>
        </row>
        <row r="652">
          <cell r="B652" t="str">
            <v>090732</v>
          </cell>
          <cell r="C652" t="str">
            <v>TUBOS E PECAS, DIAM. 75 MM (B)</v>
          </cell>
          <cell r="D652" t="str">
            <v>M</v>
          </cell>
          <cell r="E652">
            <v>2.52</v>
          </cell>
        </row>
        <row r="653">
          <cell r="B653" t="str">
            <v>090733</v>
          </cell>
          <cell r="C653" t="str">
            <v>TUBOS E PECAS, DIAM. 100 MM (B)</v>
          </cell>
          <cell r="D653" t="str">
            <v>M</v>
          </cell>
          <cell r="E653">
            <v>3.41</v>
          </cell>
        </row>
        <row r="654">
          <cell r="B654" t="str">
            <v>090734</v>
          </cell>
          <cell r="C654" t="str">
            <v>TUBOS E PECAS, DIAM. 150 MM (B)</v>
          </cell>
          <cell r="D654" t="str">
            <v>M</v>
          </cell>
          <cell r="E654">
            <v>5.16</v>
          </cell>
        </row>
        <row r="655">
          <cell r="B655" t="str">
            <v>090735</v>
          </cell>
          <cell r="C655" t="str">
            <v>TUBOS E PECAS, DIAM. 200 MM (B)</v>
          </cell>
          <cell r="D655" t="str">
            <v>M</v>
          </cell>
          <cell r="E655">
            <v>5.63</v>
          </cell>
        </row>
        <row r="656">
          <cell r="B656" t="str">
            <v>090736</v>
          </cell>
          <cell r="C656" t="str">
            <v>TUBOS E PECAS, DIAM. 250 MM (B)</v>
          </cell>
          <cell r="D656" t="str">
            <v>M</v>
          </cell>
          <cell r="E656">
            <v>6.29</v>
          </cell>
        </row>
        <row r="657">
          <cell r="B657" t="str">
            <v>090737</v>
          </cell>
          <cell r="C657" t="str">
            <v>TUBOS E PECAS, DIAM. 300 MM (B)</v>
          </cell>
          <cell r="D657" t="str">
            <v>M</v>
          </cell>
          <cell r="E657">
            <v>7.99</v>
          </cell>
        </row>
        <row r="658">
          <cell r="B658" t="str">
            <v>090738</v>
          </cell>
          <cell r="C658" t="str">
            <v>TUBOS E PECAS, DIAM. 400 MM (B)</v>
          </cell>
          <cell r="D658" t="str">
            <v>M</v>
          </cell>
          <cell r="E658">
            <v>9.73</v>
          </cell>
        </row>
        <row r="659">
          <cell r="B659" t="str">
            <v>090739</v>
          </cell>
          <cell r="C659" t="str">
            <v>TUBOS E PECAS, DIAM. 500 MM (B)</v>
          </cell>
          <cell r="D659" t="str">
            <v>M</v>
          </cell>
          <cell r="E659">
            <v>11.69</v>
          </cell>
        </row>
        <row r="660">
          <cell r="B660" t="str">
            <v>090740</v>
          </cell>
          <cell r="C660" t="str">
            <v>TUBOS E PECAS, DIAM. 600 MM (B)</v>
          </cell>
          <cell r="D660" t="str">
            <v>M</v>
          </cell>
          <cell r="E660">
            <v>14.11</v>
          </cell>
        </row>
        <row r="661">
          <cell r="B661" t="str">
            <v>090741</v>
          </cell>
          <cell r="C661" t="str">
            <v>TUBOS E PECAS, DIAM. 700 MM (B)</v>
          </cell>
          <cell r="D661" t="str">
            <v>M</v>
          </cell>
          <cell r="E661">
            <v>17.96</v>
          </cell>
        </row>
        <row r="662">
          <cell r="B662" t="str">
            <v>090742</v>
          </cell>
          <cell r="C662" t="str">
            <v>TUBOS E PECAS, DIAM. 800 MM (B)</v>
          </cell>
          <cell r="D662" t="str">
            <v>M</v>
          </cell>
          <cell r="E662">
            <v>22.53</v>
          </cell>
        </row>
        <row r="663">
          <cell r="B663" t="str">
            <v>090751</v>
          </cell>
          <cell r="C663" t="str">
            <v>TUBOS E PECAS, DIAM. 50 MM (C)</v>
          </cell>
          <cell r="D663" t="str">
            <v>M</v>
          </cell>
          <cell r="E663">
            <v>1.1399999999999999</v>
          </cell>
        </row>
        <row r="664">
          <cell r="B664" t="str">
            <v>090752</v>
          </cell>
          <cell r="C664" t="str">
            <v>TUBOS E PECAS, DIAM. 75 MM (C)</v>
          </cell>
          <cell r="D664" t="str">
            <v>M</v>
          </cell>
          <cell r="E664">
            <v>1.55</v>
          </cell>
        </row>
        <row r="665">
          <cell r="B665" t="str">
            <v>090753</v>
          </cell>
          <cell r="C665" t="str">
            <v>TUBOS E PECAS, DIAM. 100 MM (C)</v>
          </cell>
          <cell r="D665" t="str">
            <v>M</v>
          </cell>
          <cell r="E665">
            <v>2.11</v>
          </cell>
        </row>
        <row r="666">
          <cell r="B666" t="str">
            <v>090754</v>
          </cell>
          <cell r="C666" t="str">
            <v>TUBOS E PECAS, DIAM. 150 MM (C)</v>
          </cell>
          <cell r="D666" t="str">
            <v>M</v>
          </cell>
          <cell r="E666">
            <v>3.19</v>
          </cell>
        </row>
        <row r="667">
          <cell r="B667" t="str">
            <v>090755</v>
          </cell>
          <cell r="C667" t="str">
            <v>TUBOS E PECAS, DIAM. 200 MM (C)</v>
          </cell>
          <cell r="D667" t="str">
            <v>M</v>
          </cell>
          <cell r="E667">
            <v>3.48</v>
          </cell>
        </row>
        <row r="668">
          <cell r="B668" t="str">
            <v>090756</v>
          </cell>
          <cell r="C668" t="str">
            <v>TUBOS E PECAS, DIAM. 250 MM (C)</v>
          </cell>
          <cell r="D668" t="str">
            <v>M</v>
          </cell>
          <cell r="E668">
            <v>3.93</v>
          </cell>
        </row>
        <row r="669">
          <cell r="B669" t="str">
            <v>090757</v>
          </cell>
          <cell r="C669" t="str">
            <v>TUBOS E PECAS, DIAM. 300 MM (C)</v>
          </cell>
          <cell r="D669" t="str">
            <v>M</v>
          </cell>
          <cell r="E669">
            <v>4.9800000000000004</v>
          </cell>
        </row>
        <row r="670">
          <cell r="B670" t="str">
            <v>090758</v>
          </cell>
          <cell r="C670" t="str">
            <v>TUBOS E PECAS, DIAM. 400 MM (C)</v>
          </cell>
          <cell r="D670" t="str">
            <v>M</v>
          </cell>
          <cell r="E670">
            <v>6.06</v>
          </cell>
        </row>
        <row r="671">
          <cell r="B671" t="str">
            <v>090759</v>
          </cell>
          <cell r="C671" t="str">
            <v>TUBOS E PECAS, DIAM. 500 MM (C)</v>
          </cell>
          <cell r="D671" t="str">
            <v>M</v>
          </cell>
          <cell r="E671">
            <v>7.3</v>
          </cell>
        </row>
        <row r="672">
          <cell r="B672" t="str">
            <v>090760</v>
          </cell>
          <cell r="C672" t="str">
            <v>TUBOS E PECAS, DIAM. 600 MM (C)</v>
          </cell>
          <cell r="D672" t="str">
            <v>M</v>
          </cell>
          <cell r="E672">
            <v>8.7899999999999991</v>
          </cell>
        </row>
        <row r="673">
          <cell r="B673" t="str">
            <v>090761</v>
          </cell>
          <cell r="C673" t="str">
            <v>TUBOS E PECAS, DIAM. 700 MM (C)</v>
          </cell>
          <cell r="D673" t="str">
            <v>M</v>
          </cell>
          <cell r="E673">
            <v>11.22</v>
          </cell>
        </row>
        <row r="674">
          <cell r="B674" t="str">
            <v>090762</v>
          </cell>
          <cell r="C674" t="str">
            <v>TUBOS E PECAS, DIAM. 800 MM (C)</v>
          </cell>
          <cell r="D674" t="str">
            <v>M</v>
          </cell>
          <cell r="E674">
            <v>14.08</v>
          </cell>
        </row>
        <row r="676">
          <cell r="B676" t="str">
            <v>090800</v>
          </cell>
          <cell r="C676" t="str">
            <v>MONTAGEM DE PECAS ESPECIAIS</v>
          </cell>
        </row>
        <row r="677">
          <cell r="B677" t="str">
            <v>090801</v>
          </cell>
          <cell r="C677" t="str">
            <v>PECAS ESPECIAIS</v>
          </cell>
          <cell r="D677" t="str">
            <v>KG</v>
          </cell>
          <cell r="E677">
            <v>1.51</v>
          </cell>
        </row>
        <row r="679">
          <cell r="B679" t="str">
            <v>090900</v>
          </cell>
          <cell r="C679" t="str">
            <v>ASSENTAMENTO SIMPLES DE TUBOS DE CONCRETO PARA AGUAS PLUVIAIS</v>
          </cell>
        </row>
        <row r="680">
          <cell r="B680" t="str">
            <v>090901</v>
          </cell>
          <cell r="C680" t="str">
            <v>TUBOS, DIAMETRO 300 MM (A)</v>
          </cell>
          <cell r="D680" t="str">
            <v>M</v>
          </cell>
          <cell r="E680">
            <v>3.93</v>
          </cell>
        </row>
        <row r="681">
          <cell r="B681" t="str">
            <v>090902</v>
          </cell>
          <cell r="C681" t="str">
            <v>TUBOS, DIAMETRO 400 MM (A)</v>
          </cell>
          <cell r="D681" t="str">
            <v>M</v>
          </cell>
          <cell r="E681">
            <v>4.8899999999999997</v>
          </cell>
        </row>
        <row r="682">
          <cell r="B682" t="str">
            <v>090903</v>
          </cell>
          <cell r="C682" t="str">
            <v>TUBOS, DIAMETRO 500 MM (A)</v>
          </cell>
          <cell r="D682" t="str">
            <v>M</v>
          </cell>
          <cell r="E682">
            <v>8.11</v>
          </cell>
        </row>
        <row r="683">
          <cell r="B683" t="str">
            <v>090904</v>
          </cell>
          <cell r="C683" t="str">
            <v>TUBOS, DIAMETRO 600 MM (A)</v>
          </cell>
          <cell r="D683" t="str">
            <v>M</v>
          </cell>
          <cell r="E683">
            <v>9.64</v>
          </cell>
        </row>
        <row r="684">
          <cell r="B684" t="str">
            <v>090905</v>
          </cell>
          <cell r="C684" t="str">
            <v>TUBOS, DIAMETRO 700 MM (A)</v>
          </cell>
          <cell r="D684" t="str">
            <v>M</v>
          </cell>
          <cell r="E684">
            <v>13.37</v>
          </cell>
        </row>
        <row r="685">
          <cell r="B685" t="str">
            <v>090906</v>
          </cell>
          <cell r="C685" t="str">
            <v>TUBOS, DIAMETRO 800 MM (A)</v>
          </cell>
          <cell r="D685" t="str">
            <v>M</v>
          </cell>
          <cell r="E685">
            <v>16.18</v>
          </cell>
        </row>
        <row r="686">
          <cell r="B686" t="str">
            <v>090907</v>
          </cell>
          <cell r="C686" t="str">
            <v>TUBOS, DIAMETRO 900 MM (A)</v>
          </cell>
          <cell r="D686" t="str">
            <v>M</v>
          </cell>
          <cell r="E686">
            <v>21.7</v>
          </cell>
        </row>
        <row r="687">
          <cell r="B687" t="str">
            <v>090908</v>
          </cell>
          <cell r="C687" t="str">
            <v>TUBOS, DIAMETRO 1000 MM (A)</v>
          </cell>
          <cell r="D687" t="str">
            <v>M</v>
          </cell>
          <cell r="E687">
            <v>25.98</v>
          </cell>
        </row>
        <row r="688">
          <cell r="B688" t="str">
            <v>090909</v>
          </cell>
          <cell r="C688" t="str">
            <v>TUBOS, DIAMETRO 1100 MM (A)</v>
          </cell>
          <cell r="D688" t="str">
            <v>M</v>
          </cell>
          <cell r="E688">
            <v>28.35</v>
          </cell>
        </row>
        <row r="689">
          <cell r="B689" t="str">
            <v>090910</v>
          </cell>
          <cell r="C689" t="str">
            <v>TUBOS, DIAMETRO 1200 MM (A)</v>
          </cell>
          <cell r="D689" t="str">
            <v>M</v>
          </cell>
          <cell r="E689">
            <v>38.880000000000003</v>
          </cell>
        </row>
        <row r="690">
          <cell r="B690" t="str">
            <v>090911</v>
          </cell>
          <cell r="C690" t="str">
            <v>TUBOS, DIAMETRO 1500 MM (A)</v>
          </cell>
          <cell r="D690" t="str">
            <v>M</v>
          </cell>
          <cell r="E690">
            <v>59.66</v>
          </cell>
        </row>
        <row r="691">
          <cell r="B691" t="str">
            <v>090912</v>
          </cell>
          <cell r="C691" t="str">
            <v>TUBOS, DIAMETRO 2000 MM (A)</v>
          </cell>
          <cell r="D691" t="str">
            <v>M</v>
          </cell>
          <cell r="E691">
            <v>102.83</v>
          </cell>
        </row>
        <row r="692">
          <cell r="B692" t="str">
            <v>090931</v>
          </cell>
          <cell r="C692" t="str">
            <v>TUBOS, DIAM. 300 MM (B)</v>
          </cell>
          <cell r="D692" t="str">
            <v>M</v>
          </cell>
          <cell r="E692">
            <v>3.2</v>
          </cell>
        </row>
        <row r="693">
          <cell r="B693" t="str">
            <v>090932</v>
          </cell>
          <cell r="C693" t="str">
            <v>TUBOS, DIAM. 400 MM (B)</v>
          </cell>
          <cell r="D693" t="str">
            <v>M</v>
          </cell>
          <cell r="E693">
            <v>4.0599999999999996</v>
          </cell>
        </row>
        <row r="694">
          <cell r="B694" t="str">
            <v>090933</v>
          </cell>
          <cell r="C694" t="str">
            <v>TUBOS, DIAM. 500 MM (B)</v>
          </cell>
          <cell r="D694" t="str">
            <v>M</v>
          </cell>
          <cell r="E694">
            <v>6.68</v>
          </cell>
        </row>
        <row r="695">
          <cell r="B695" t="str">
            <v>090934</v>
          </cell>
          <cell r="C695" t="str">
            <v>TUBOS, DIAM. 600 MM (B)</v>
          </cell>
          <cell r="D695" t="str">
            <v>M</v>
          </cell>
          <cell r="E695">
            <v>7.88</v>
          </cell>
        </row>
        <row r="696">
          <cell r="B696" t="str">
            <v>090935</v>
          </cell>
          <cell r="C696" t="str">
            <v>TUBOS, DIAM. 700 MM (B)</v>
          </cell>
          <cell r="D696" t="str">
            <v>M</v>
          </cell>
          <cell r="E696">
            <v>11.21</v>
          </cell>
        </row>
        <row r="697">
          <cell r="B697" t="str">
            <v>090936</v>
          </cell>
          <cell r="C697" t="str">
            <v>TUBOS, DIAM. 800 MM (B)</v>
          </cell>
          <cell r="D697" t="str">
            <v>M</v>
          </cell>
          <cell r="E697">
            <v>13.48</v>
          </cell>
        </row>
        <row r="698">
          <cell r="B698" t="str">
            <v>090937</v>
          </cell>
          <cell r="C698" t="str">
            <v>TUBOS, DIAM. 900 MM (B)</v>
          </cell>
          <cell r="D698" t="str">
            <v>M</v>
          </cell>
          <cell r="E698">
            <v>18.14</v>
          </cell>
        </row>
        <row r="699">
          <cell r="B699" t="str">
            <v>090938</v>
          </cell>
          <cell r="C699" t="str">
            <v>TUBOS, DIAM. 1000 MM (B)</v>
          </cell>
          <cell r="D699" t="str">
            <v>M</v>
          </cell>
          <cell r="E699">
            <v>21.67</v>
          </cell>
        </row>
        <row r="700">
          <cell r="B700" t="str">
            <v>090939</v>
          </cell>
          <cell r="C700" t="str">
            <v>TUBOS, DIAM. 1100 MM (B)</v>
          </cell>
          <cell r="D700" t="str">
            <v>M</v>
          </cell>
          <cell r="E700">
            <v>23.64</v>
          </cell>
        </row>
        <row r="701">
          <cell r="B701" t="str">
            <v>090940</v>
          </cell>
          <cell r="C701" t="str">
            <v>TUBOS, DIAM. 1200 MM (B)</v>
          </cell>
          <cell r="D701" t="str">
            <v>M</v>
          </cell>
          <cell r="E701">
            <v>32.39</v>
          </cell>
        </row>
        <row r="702">
          <cell r="B702" t="str">
            <v>090941</v>
          </cell>
          <cell r="C702" t="str">
            <v>TUBOS, DIAM. 1500 MM (B)</v>
          </cell>
          <cell r="D702" t="str">
            <v>M</v>
          </cell>
          <cell r="E702">
            <v>49.55</v>
          </cell>
        </row>
        <row r="703">
          <cell r="B703" t="str">
            <v>090942</v>
          </cell>
          <cell r="C703" t="str">
            <v>TUBOS, DIAM. 2000 MM (B)</v>
          </cell>
          <cell r="D703" t="str">
            <v>M</v>
          </cell>
          <cell r="E703">
            <v>86.39</v>
          </cell>
        </row>
        <row r="704">
          <cell r="B704" t="str">
            <v>090951</v>
          </cell>
          <cell r="C704" t="str">
            <v>TUBOS, DIAM. 300 MM (C)</v>
          </cell>
          <cell r="D704" t="str">
            <v>M</v>
          </cell>
          <cell r="E704">
            <v>2.14</v>
          </cell>
        </row>
        <row r="705">
          <cell r="B705" t="str">
            <v>090952</v>
          </cell>
          <cell r="C705" t="str">
            <v>TUBOS, DIAM. 400 MM (C)</v>
          </cell>
          <cell r="D705" t="str">
            <v>M</v>
          </cell>
          <cell r="E705">
            <v>2.79</v>
          </cell>
        </row>
        <row r="706">
          <cell r="B706" t="str">
            <v>090953</v>
          </cell>
          <cell r="C706" t="str">
            <v>TUBOS, DIAM. 500 MM (C)</v>
          </cell>
          <cell r="D706" t="str">
            <v>M</v>
          </cell>
          <cell r="E706">
            <v>4.54</v>
          </cell>
        </row>
        <row r="707">
          <cell r="B707" t="str">
            <v>090954</v>
          </cell>
          <cell r="C707" t="str">
            <v>TUBOS, DIAM. 600 MM (C)</v>
          </cell>
          <cell r="D707" t="str">
            <v>M</v>
          </cell>
          <cell r="E707">
            <v>5.37</v>
          </cell>
        </row>
        <row r="708">
          <cell r="B708" t="str">
            <v>090955</v>
          </cell>
          <cell r="C708" t="str">
            <v>TUBOS, DIAM. 700 MM (C)</v>
          </cell>
          <cell r="D708" t="str">
            <v>M</v>
          </cell>
          <cell r="E708">
            <v>7.92</v>
          </cell>
        </row>
        <row r="709">
          <cell r="B709" t="str">
            <v>090956</v>
          </cell>
          <cell r="C709" t="str">
            <v>TUBOS, DIAM. 800 MM (C)</v>
          </cell>
          <cell r="D709" t="str">
            <v>M</v>
          </cell>
          <cell r="E709">
            <v>9.4600000000000009</v>
          </cell>
        </row>
        <row r="710">
          <cell r="B710" t="str">
            <v>090957</v>
          </cell>
          <cell r="C710" t="str">
            <v>TUBOS, DIAM. 900 MM (C)</v>
          </cell>
          <cell r="D710" t="str">
            <v>M</v>
          </cell>
          <cell r="E710">
            <v>12.79</v>
          </cell>
        </row>
        <row r="711">
          <cell r="B711" t="str">
            <v>090958</v>
          </cell>
          <cell r="C711" t="str">
            <v>TUBOS, DIAM.1000 MM (C)</v>
          </cell>
          <cell r="D711" t="str">
            <v>M</v>
          </cell>
          <cell r="E711">
            <v>15.22</v>
          </cell>
        </row>
        <row r="712">
          <cell r="B712" t="str">
            <v>090959</v>
          </cell>
          <cell r="C712" t="str">
            <v>TUBOS, DIAM. 1100 MM (C)</v>
          </cell>
          <cell r="D712" t="str">
            <v>M</v>
          </cell>
          <cell r="E712">
            <v>16.54</v>
          </cell>
        </row>
        <row r="713">
          <cell r="B713" t="str">
            <v>090960</v>
          </cell>
          <cell r="C713" t="str">
            <v>TUBOS, DIAM. 1200 MM (C)</v>
          </cell>
          <cell r="D713" t="str">
            <v>M</v>
          </cell>
          <cell r="E713">
            <v>22.75</v>
          </cell>
        </row>
        <row r="714">
          <cell r="B714" t="str">
            <v>090961</v>
          </cell>
          <cell r="C714" t="str">
            <v>TUBOS, DIAM. 1500 MM (C)</v>
          </cell>
          <cell r="D714" t="str">
            <v>M</v>
          </cell>
          <cell r="E714">
            <v>34.39</v>
          </cell>
        </row>
        <row r="715">
          <cell r="B715" t="str">
            <v>090962</v>
          </cell>
          <cell r="C715" t="str">
            <v>TUBOS, DIAM. 2000 MM (C)</v>
          </cell>
          <cell r="D715" t="str">
            <v>M</v>
          </cell>
          <cell r="E715">
            <v>61.67</v>
          </cell>
        </row>
        <row r="717">
          <cell r="B717" t="str">
            <v>091000</v>
          </cell>
          <cell r="C717" t="str">
            <v>ASSENTAMENTO SIMPLES DE TUBOS DE CONCRETO PARA ESGOTOS SANITARIOS</v>
          </cell>
        </row>
        <row r="718">
          <cell r="B718" t="str">
            <v>091001</v>
          </cell>
          <cell r="C718" t="str">
            <v>TUBOS, DIAMETRO   400 MM (A)</v>
          </cell>
          <cell r="D718" t="str">
            <v>M</v>
          </cell>
          <cell r="E718">
            <v>7.63</v>
          </cell>
        </row>
        <row r="719">
          <cell r="B719" t="str">
            <v>091002</v>
          </cell>
          <cell r="C719" t="str">
            <v>TUBOS, DIAMETRO   500 MM (A)</v>
          </cell>
          <cell r="D719" t="str">
            <v>M</v>
          </cell>
          <cell r="E719">
            <v>11.22</v>
          </cell>
        </row>
        <row r="720">
          <cell r="B720" t="str">
            <v>091003</v>
          </cell>
          <cell r="C720" t="str">
            <v>TUBOS, DIAMETRO   600 MM (A)</v>
          </cell>
          <cell r="D720" t="str">
            <v>M</v>
          </cell>
          <cell r="E720">
            <v>13.39</v>
          </cell>
        </row>
        <row r="721">
          <cell r="B721" t="str">
            <v>091004</v>
          </cell>
          <cell r="C721" t="str">
            <v>TUBOS, DIAMETRO   700 MM (A)</v>
          </cell>
          <cell r="D721" t="str">
            <v>M</v>
          </cell>
          <cell r="E721">
            <v>15.78</v>
          </cell>
        </row>
        <row r="722">
          <cell r="B722" t="str">
            <v>091005</v>
          </cell>
          <cell r="C722" t="str">
            <v>TUBOS, DIAMETRO   800 MM (A)</v>
          </cell>
          <cell r="D722" t="str">
            <v>M</v>
          </cell>
          <cell r="E722">
            <v>19.64</v>
          </cell>
        </row>
        <row r="723">
          <cell r="B723" t="str">
            <v>091006</v>
          </cell>
          <cell r="C723" t="str">
            <v>TUBOS, DIAMETRO   900 MM (A)</v>
          </cell>
          <cell r="D723" t="str">
            <v>M</v>
          </cell>
          <cell r="E723">
            <v>24.93</v>
          </cell>
        </row>
        <row r="724">
          <cell r="B724" t="str">
            <v>091007</v>
          </cell>
          <cell r="C724" t="str">
            <v>TUBOS, DIAMETRO 1.000 MM (A)</v>
          </cell>
          <cell r="D724" t="str">
            <v>M</v>
          </cell>
          <cell r="E724">
            <v>30.93</v>
          </cell>
        </row>
        <row r="725">
          <cell r="B725" t="str">
            <v>091008</v>
          </cell>
          <cell r="C725" t="str">
            <v>TUBOS, DIAMETRO 1.100 MM (A)</v>
          </cell>
          <cell r="D725" t="str">
            <v>M</v>
          </cell>
          <cell r="E725">
            <v>41.25</v>
          </cell>
        </row>
        <row r="726">
          <cell r="B726" t="str">
            <v>091009</v>
          </cell>
          <cell r="C726" t="str">
            <v>TUBOS, DIAMETRO 1.200 MM (A)</v>
          </cell>
          <cell r="D726" t="str">
            <v>M</v>
          </cell>
          <cell r="E726">
            <v>58.94</v>
          </cell>
        </row>
        <row r="727">
          <cell r="B727" t="str">
            <v>091010</v>
          </cell>
          <cell r="C727" t="str">
            <v>TUBOS, DIAMETRO 1.500 MM (A)</v>
          </cell>
          <cell r="D727" t="str">
            <v>M</v>
          </cell>
          <cell r="E727">
            <v>89.96</v>
          </cell>
        </row>
        <row r="728">
          <cell r="B728" t="str">
            <v>091011</v>
          </cell>
          <cell r="C728" t="str">
            <v>TUBOS, DIAMETRO 2.000 MM (A)</v>
          </cell>
          <cell r="D728" t="str">
            <v>M</v>
          </cell>
          <cell r="E728">
            <v>132.62</v>
          </cell>
        </row>
        <row r="729">
          <cell r="B729" t="str">
            <v>091031</v>
          </cell>
          <cell r="C729" t="str">
            <v>TUBOS, DIAM. 400 MM (B)</v>
          </cell>
          <cell r="D729" t="str">
            <v>M</v>
          </cell>
          <cell r="E729">
            <v>6.1</v>
          </cell>
        </row>
        <row r="730">
          <cell r="B730" t="str">
            <v>091032</v>
          </cell>
          <cell r="C730" t="str">
            <v>TUBOS, DIAM. 500 MM (B)</v>
          </cell>
          <cell r="D730" t="str">
            <v>M</v>
          </cell>
          <cell r="E730">
            <v>8.9600000000000009</v>
          </cell>
        </row>
        <row r="731">
          <cell r="B731" t="str">
            <v>091033</v>
          </cell>
          <cell r="C731" t="str">
            <v>TUBOS, DIAM. 600 MM (B)</v>
          </cell>
          <cell r="D731" t="str">
            <v>M</v>
          </cell>
          <cell r="E731">
            <v>10.69</v>
          </cell>
        </row>
        <row r="732">
          <cell r="B732" t="str">
            <v>091034</v>
          </cell>
          <cell r="C732" t="str">
            <v>TUBOS, DIAM. 700 MM (B)</v>
          </cell>
          <cell r="D732" t="str">
            <v>M</v>
          </cell>
          <cell r="E732">
            <v>12.63</v>
          </cell>
        </row>
        <row r="733">
          <cell r="B733" t="str">
            <v>091035</v>
          </cell>
          <cell r="C733" t="str">
            <v>TUBOS, DIAM. 800 MM (B)</v>
          </cell>
          <cell r="D733" t="str">
            <v>M</v>
          </cell>
          <cell r="E733">
            <v>15.68</v>
          </cell>
        </row>
        <row r="734">
          <cell r="B734" t="str">
            <v>091036</v>
          </cell>
          <cell r="C734" t="str">
            <v>TUBOS, DIAM. 900 MM (B)</v>
          </cell>
          <cell r="D734" t="str">
            <v>M</v>
          </cell>
          <cell r="E734">
            <v>19.93</v>
          </cell>
        </row>
        <row r="735">
          <cell r="B735" t="str">
            <v>091037</v>
          </cell>
          <cell r="C735" t="str">
            <v>TUBOS, DIAM. 1000 MM (B)</v>
          </cell>
          <cell r="D735" t="str">
            <v>M</v>
          </cell>
          <cell r="E735">
            <v>24.73</v>
          </cell>
        </row>
        <row r="736">
          <cell r="B736" t="str">
            <v>091038</v>
          </cell>
          <cell r="C736" t="str">
            <v>TUBOS, DIAM. 1100 MM (B)</v>
          </cell>
          <cell r="D736" t="str">
            <v>M</v>
          </cell>
          <cell r="E736">
            <v>32.979999999999997</v>
          </cell>
        </row>
        <row r="737">
          <cell r="B737" t="str">
            <v>091039</v>
          </cell>
          <cell r="C737" t="str">
            <v>TUBOS, DIAM. 1200 MM (B)</v>
          </cell>
          <cell r="D737" t="str">
            <v>M</v>
          </cell>
          <cell r="E737">
            <v>47.13</v>
          </cell>
        </row>
        <row r="738">
          <cell r="B738" t="str">
            <v>091040</v>
          </cell>
          <cell r="C738" t="str">
            <v>TUBOS, DIAM. 1500 MM (B)</v>
          </cell>
          <cell r="D738" t="str">
            <v>M</v>
          </cell>
          <cell r="E738">
            <v>71.95</v>
          </cell>
        </row>
        <row r="739">
          <cell r="B739" t="str">
            <v>091041</v>
          </cell>
          <cell r="C739" t="str">
            <v>TUBOS, DIAM. 2000 MM (B)</v>
          </cell>
          <cell r="D739" t="str">
            <v>M</v>
          </cell>
          <cell r="E739">
            <v>106.06</v>
          </cell>
        </row>
        <row r="740">
          <cell r="B740" t="str">
            <v>091051</v>
          </cell>
          <cell r="C740" t="str">
            <v>TUBOS, DIAM. 400 MM (C)</v>
          </cell>
          <cell r="D740" t="str">
            <v>M</v>
          </cell>
          <cell r="E740">
            <v>3.8</v>
          </cell>
        </row>
        <row r="741">
          <cell r="B741" t="str">
            <v>091052</v>
          </cell>
          <cell r="C741" t="str">
            <v>TUBOS, DIAM. 500 MM (C)</v>
          </cell>
          <cell r="D741" t="str">
            <v>M</v>
          </cell>
          <cell r="E741">
            <v>5.59</v>
          </cell>
        </row>
        <row r="742">
          <cell r="B742" t="str">
            <v>091053</v>
          </cell>
          <cell r="C742" t="str">
            <v>TUBOS, DIAM. 600 MM (C)</v>
          </cell>
          <cell r="D742" t="str">
            <v>M</v>
          </cell>
          <cell r="E742">
            <v>6.68</v>
          </cell>
        </row>
        <row r="743">
          <cell r="B743" t="str">
            <v>091054</v>
          </cell>
          <cell r="C743" t="str">
            <v>TUBOS, DIAM. 700 MM (C)</v>
          </cell>
          <cell r="D743" t="str">
            <v>M</v>
          </cell>
          <cell r="E743">
            <v>7.88</v>
          </cell>
        </row>
        <row r="744">
          <cell r="B744" t="str">
            <v>091055</v>
          </cell>
          <cell r="C744" t="str">
            <v>TUBOS, DIAM. 800 MM (C)</v>
          </cell>
          <cell r="D744" t="str">
            <v>M</v>
          </cell>
          <cell r="E744">
            <v>9.81</v>
          </cell>
        </row>
        <row r="745">
          <cell r="B745" t="str">
            <v>091056</v>
          </cell>
          <cell r="C745" t="str">
            <v>TUBOS, DIAM. 900 MM (C)</v>
          </cell>
          <cell r="D745" t="str">
            <v>M</v>
          </cell>
          <cell r="E745">
            <v>12.44</v>
          </cell>
        </row>
        <row r="746">
          <cell r="B746" t="str">
            <v>091057</v>
          </cell>
          <cell r="C746" t="str">
            <v>TUBOS, DIAM. 1000 MM (C)</v>
          </cell>
          <cell r="D746" t="str">
            <v>M</v>
          </cell>
          <cell r="E746">
            <v>15.45</v>
          </cell>
        </row>
        <row r="747">
          <cell r="B747" t="str">
            <v>091058</v>
          </cell>
          <cell r="C747" t="str">
            <v>TUBOS, DIAM. 1100 MM (C)</v>
          </cell>
          <cell r="D747" t="str">
            <v>M</v>
          </cell>
          <cell r="E747">
            <v>20.61</v>
          </cell>
        </row>
        <row r="748">
          <cell r="B748" t="str">
            <v>091059</v>
          </cell>
          <cell r="C748" t="str">
            <v>TUBOS, DIAM. 1200 MM (C)</v>
          </cell>
          <cell r="D748" t="str">
            <v>M</v>
          </cell>
          <cell r="E748">
            <v>29.45</v>
          </cell>
        </row>
        <row r="749">
          <cell r="B749" t="str">
            <v>091060</v>
          </cell>
          <cell r="C749" t="str">
            <v>TUBOS, DIAM. 1500 MM (C)</v>
          </cell>
          <cell r="D749" t="str">
            <v>M</v>
          </cell>
          <cell r="E749">
            <v>44.98</v>
          </cell>
        </row>
        <row r="750">
          <cell r="B750" t="str">
            <v>091061</v>
          </cell>
          <cell r="C750" t="str">
            <v>TUBOS, DIAM. 2000 MM (C)</v>
          </cell>
          <cell r="D750" t="str">
            <v>M</v>
          </cell>
          <cell r="E750">
            <v>66.3</v>
          </cell>
        </row>
        <row r="752">
          <cell r="B752" t="str">
            <v>091100</v>
          </cell>
          <cell r="C752" t="str">
            <v>ASSENTAMENTO DE TUBOS E PECAS DE ACO ( INCLUINDO SOLDAGEM DAS JUNTAS )</v>
          </cell>
        </row>
        <row r="753">
          <cell r="B753" t="str">
            <v>091101</v>
          </cell>
          <cell r="C753" t="str">
            <v>TUBOS E PECAS,DIAMETRO 28 POL (A)</v>
          </cell>
          <cell r="D753" t="str">
            <v>M</v>
          </cell>
          <cell r="E753">
            <v>120.07</v>
          </cell>
        </row>
        <row r="754">
          <cell r="B754" t="str">
            <v>091102</v>
          </cell>
          <cell r="C754" t="str">
            <v>TUBOS E PECAS,DIAMETRO 30 POL (A)</v>
          </cell>
          <cell r="D754" t="str">
            <v>M</v>
          </cell>
          <cell r="E754">
            <v>124.28</v>
          </cell>
        </row>
        <row r="755">
          <cell r="B755" t="str">
            <v>091103</v>
          </cell>
          <cell r="C755" t="str">
            <v>TUBOS E PECAS,DIAMETRO 32 POL (A)</v>
          </cell>
          <cell r="D755" t="str">
            <v>M</v>
          </cell>
          <cell r="E755">
            <v>128.55000000000001</v>
          </cell>
        </row>
        <row r="756">
          <cell r="B756" t="str">
            <v>091104</v>
          </cell>
          <cell r="C756" t="str">
            <v>TUBOS E PECAS DIAMETRO 36 POL (A)</v>
          </cell>
          <cell r="D756" t="str">
            <v>M</v>
          </cell>
          <cell r="E756">
            <v>137.37</v>
          </cell>
        </row>
        <row r="757">
          <cell r="B757" t="str">
            <v>091105</v>
          </cell>
          <cell r="C757" t="str">
            <v>TUBOS E PECAS,DIAMETRO 40 POL (A)</v>
          </cell>
          <cell r="D757" t="str">
            <v>M</v>
          </cell>
          <cell r="E757">
            <v>146.55000000000001</v>
          </cell>
        </row>
        <row r="758">
          <cell r="B758" t="str">
            <v>091106</v>
          </cell>
          <cell r="C758" t="str">
            <v>TUBOS E PECAS,DIAMETRO 42 POL (A)</v>
          </cell>
          <cell r="D758" t="str">
            <v>M</v>
          </cell>
          <cell r="E758">
            <v>160.31</v>
          </cell>
        </row>
        <row r="759">
          <cell r="B759" t="str">
            <v>091107</v>
          </cell>
          <cell r="C759" t="str">
            <v>TUBOS E PECAS,DIAMETRO 48 POL (A)</v>
          </cell>
          <cell r="D759" t="str">
            <v>M</v>
          </cell>
          <cell r="E759">
            <v>177.56</v>
          </cell>
        </row>
        <row r="760">
          <cell r="B760" t="str">
            <v>091108</v>
          </cell>
          <cell r="C760" t="str">
            <v>TUBOS E PECAS,DIAMETRO 60 POL (A)</v>
          </cell>
          <cell r="D760" t="str">
            <v>M</v>
          </cell>
          <cell r="E760">
            <v>235.15</v>
          </cell>
        </row>
        <row r="761">
          <cell r="B761" t="str">
            <v>091109</v>
          </cell>
          <cell r="C761" t="str">
            <v>TUBOS E PECAS,DIAMETRO 72 POL (A)</v>
          </cell>
          <cell r="D761" t="str">
            <v>M</v>
          </cell>
          <cell r="E761">
            <v>287.63</v>
          </cell>
        </row>
        <row r="762">
          <cell r="B762" t="str">
            <v>091110</v>
          </cell>
          <cell r="C762" t="str">
            <v>TUBOS E PACAS,DIAMETRO 84 POL (A)</v>
          </cell>
          <cell r="D762" t="str">
            <v>M</v>
          </cell>
          <cell r="E762">
            <v>383.14</v>
          </cell>
        </row>
        <row r="763">
          <cell r="B763" t="str">
            <v>091111</v>
          </cell>
          <cell r="C763" t="str">
            <v>TUBOS E PECAS,DIAMETRO 100 POL (A)</v>
          </cell>
          <cell r="D763" t="str">
            <v>M</v>
          </cell>
          <cell r="E763">
            <v>584.79999999999995</v>
          </cell>
        </row>
        <row r="764">
          <cell r="B764" t="str">
            <v>091131</v>
          </cell>
          <cell r="C764" t="str">
            <v>TUBOS E PECAS, DIAM. 28 POL (B)</v>
          </cell>
          <cell r="D764" t="str">
            <v>M</v>
          </cell>
          <cell r="E764">
            <v>97.36</v>
          </cell>
        </row>
        <row r="765">
          <cell r="B765" t="str">
            <v>091132</v>
          </cell>
          <cell r="C765" t="str">
            <v>TUBOS E PECAS, DIAM. 30 POL (B)</v>
          </cell>
          <cell r="D765" t="str">
            <v>M</v>
          </cell>
          <cell r="E765">
            <v>100.86</v>
          </cell>
        </row>
        <row r="766">
          <cell r="B766" t="str">
            <v>091133</v>
          </cell>
          <cell r="C766" t="str">
            <v>TUBOS E PECAS, DIAM. 32 POL (B)</v>
          </cell>
          <cell r="D766" t="str">
            <v>M</v>
          </cell>
          <cell r="E766">
            <v>104.36</v>
          </cell>
        </row>
        <row r="767">
          <cell r="B767" t="str">
            <v>091134</v>
          </cell>
          <cell r="C767" t="str">
            <v>TUBOS E PECAS, DIAM. 36 POL (B)</v>
          </cell>
          <cell r="D767" t="str">
            <v>M</v>
          </cell>
          <cell r="E767">
            <v>111.6</v>
          </cell>
        </row>
        <row r="768">
          <cell r="B768" t="str">
            <v>091135</v>
          </cell>
          <cell r="C768" t="str">
            <v>TUBOS E PECAS, DIAM. 40 POL (B)</v>
          </cell>
          <cell r="D768" t="str">
            <v>M</v>
          </cell>
          <cell r="E768">
            <v>119.15</v>
          </cell>
        </row>
        <row r="769">
          <cell r="B769" t="str">
            <v>091136</v>
          </cell>
          <cell r="C769" t="str">
            <v>TUBOS E PECAS, DIAM. 42 POL (B)</v>
          </cell>
          <cell r="D769" t="str">
            <v>M</v>
          </cell>
          <cell r="E769">
            <v>131.22999999999999</v>
          </cell>
        </row>
        <row r="770">
          <cell r="B770" t="str">
            <v>091137</v>
          </cell>
          <cell r="C770" t="str">
            <v>TUBOS E PECAS, DIAM. 48 POL (B)</v>
          </cell>
          <cell r="D770" t="str">
            <v>M</v>
          </cell>
          <cell r="E770">
            <v>145.47999999999999</v>
          </cell>
        </row>
        <row r="771">
          <cell r="B771" t="str">
            <v>091138</v>
          </cell>
          <cell r="C771" t="str">
            <v>TUBOS E PECAS, DIAM. 60 POL (B)</v>
          </cell>
          <cell r="D771" t="str">
            <v>M</v>
          </cell>
          <cell r="E771">
            <v>192.38</v>
          </cell>
        </row>
        <row r="772">
          <cell r="B772" t="str">
            <v>091139</v>
          </cell>
          <cell r="C772" t="str">
            <v>TUBOS E PECAS, DIAM. 72 POL (B)</v>
          </cell>
          <cell r="D772" t="str">
            <v>M</v>
          </cell>
          <cell r="E772">
            <v>235.25</v>
          </cell>
        </row>
        <row r="773">
          <cell r="B773" t="str">
            <v>091140</v>
          </cell>
          <cell r="C773" t="str">
            <v>TUBOS E PECAS, DIAM. 84 POL (B)</v>
          </cell>
          <cell r="D773" t="str">
            <v>M</v>
          </cell>
          <cell r="E773">
            <v>313.61</v>
          </cell>
        </row>
        <row r="774">
          <cell r="B774" t="str">
            <v>091141</v>
          </cell>
          <cell r="C774" t="str">
            <v>TUBOS E PECAS, DIAM. 100 POL (B)</v>
          </cell>
          <cell r="D774" t="str">
            <v>M</v>
          </cell>
          <cell r="E774">
            <v>477.49</v>
          </cell>
        </row>
        <row r="775">
          <cell r="B775" t="str">
            <v>091151</v>
          </cell>
          <cell r="C775" t="str">
            <v>TUBOS E PECAS, DIAM. 28 POL (C)</v>
          </cell>
          <cell r="D775" t="str">
            <v>M</v>
          </cell>
          <cell r="E775">
            <v>63.41</v>
          </cell>
        </row>
        <row r="776">
          <cell r="B776" t="str">
            <v>091152</v>
          </cell>
          <cell r="C776" t="str">
            <v>TUBOS E PECAS, DIAM. 30 POL (C)</v>
          </cell>
          <cell r="D776" t="str">
            <v>M</v>
          </cell>
          <cell r="E776">
            <v>65.760000000000005</v>
          </cell>
        </row>
        <row r="777">
          <cell r="B777" t="str">
            <v>091153</v>
          </cell>
          <cell r="C777" t="str">
            <v>TUBOS E PECAS, DIAM. 32 POL (C)</v>
          </cell>
          <cell r="D777" t="str">
            <v>M</v>
          </cell>
          <cell r="E777">
            <v>68.13</v>
          </cell>
        </row>
        <row r="778">
          <cell r="B778" t="str">
            <v>091154</v>
          </cell>
          <cell r="C778" t="str">
            <v>TUBOS E PECAS, DIAM. 36 POL (C)</v>
          </cell>
          <cell r="D778" t="str">
            <v>M</v>
          </cell>
          <cell r="E778">
            <v>73.040000000000006</v>
          </cell>
        </row>
        <row r="779">
          <cell r="B779" t="str">
            <v>091155</v>
          </cell>
          <cell r="C779" t="str">
            <v>TUBOS E PECAS, DIAM. 40 POL (C)</v>
          </cell>
          <cell r="D779" t="str">
            <v>M</v>
          </cell>
          <cell r="E779">
            <v>78.11</v>
          </cell>
        </row>
        <row r="780">
          <cell r="B780" t="str">
            <v>091156</v>
          </cell>
          <cell r="C780" t="str">
            <v>TUBOS E PECAS, DIAM. 42 POL (C)</v>
          </cell>
          <cell r="D780" t="str">
            <v>M</v>
          </cell>
          <cell r="E780">
            <v>87.34</v>
          </cell>
        </row>
        <row r="781">
          <cell r="B781" t="str">
            <v>091157</v>
          </cell>
          <cell r="C781" t="str">
            <v>TUBOS E PECAS, DIAM. 48 POL (C)</v>
          </cell>
          <cell r="D781" t="str">
            <v>M</v>
          </cell>
          <cell r="E781">
            <v>97.02</v>
          </cell>
        </row>
        <row r="782">
          <cell r="B782" t="str">
            <v>091158</v>
          </cell>
          <cell r="C782" t="str">
            <v>TUBOS E PECAS, DIAM. 60 POL (C)</v>
          </cell>
          <cell r="D782" t="str">
            <v>M</v>
          </cell>
          <cell r="E782">
            <v>127.86</v>
          </cell>
        </row>
        <row r="783">
          <cell r="B783" t="str">
            <v>091159</v>
          </cell>
          <cell r="C783" t="str">
            <v>TUBOS E PECAS, DIAM. 72 POL (C)</v>
          </cell>
          <cell r="D783" t="str">
            <v>M</v>
          </cell>
          <cell r="E783">
            <v>156.18</v>
          </cell>
        </row>
        <row r="784">
          <cell r="B784" t="str">
            <v>091160</v>
          </cell>
          <cell r="C784" t="str">
            <v>TUBOS E PECAS, DIAM. 84 POL (C)</v>
          </cell>
          <cell r="D784" t="str">
            <v>M</v>
          </cell>
          <cell r="E784">
            <v>208.22</v>
          </cell>
        </row>
        <row r="785">
          <cell r="B785" t="str">
            <v>091161</v>
          </cell>
          <cell r="C785" t="str">
            <v>TUBOS E PECAS, DIAM. 100 POL (C)</v>
          </cell>
          <cell r="D785" t="str">
            <v>M</v>
          </cell>
          <cell r="E785">
            <v>316.73</v>
          </cell>
        </row>
        <row r="787">
          <cell r="B787" t="str">
            <v>091300</v>
          </cell>
          <cell r="C787" t="str">
            <v>ANEIS DE MASTIQUE BETUMINOSO - TUBULACOES DE ACO</v>
          </cell>
        </row>
        <row r="788">
          <cell r="B788" t="str">
            <v>091301</v>
          </cell>
          <cell r="C788" t="str">
            <v>ANEL DE MASTIQUE BETUMINOSO,DIAMETRO 28 POL</v>
          </cell>
          <cell r="D788" t="str">
            <v>UN</v>
          </cell>
          <cell r="E788">
            <v>38.450000000000003</v>
          </cell>
        </row>
        <row r="789">
          <cell r="B789" t="str">
            <v>091302</v>
          </cell>
          <cell r="C789" t="str">
            <v>ANEL DE MASTIQUE BETUMINOSO,DIAMETRO 30 POL</v>
          </cell>
          <cell r="D789" t="str">
            <v>UN</v>
          </cell>
          <cell r="E789">
            <v>41.26</v>
          </cell>
        </row>
        <row r="790">
          <cell r="B790" t="str">
            <v>091303</v>
          </cell>
          <cell r="C790" t="str">
            <v>ANEL DE MASTIQUE BETUMINOSO,DIAMETRO 32 POL</v>
          </cell>
          <cell r="D790" t="str">
            <v>UN</v>
          </cell>
          <cell r="E790">
            <v>44.07</v>
          </cell>
        </row>
        <row r="791">
          <cell r="B791" t="str">
            <v>091304</v>
          </cell>
          <cell r="C791" t="str">
            <v>ANEL DE MASTIQUE BETUMINOSO,DIAMETRO 36 POL</v>
          </cell>
          <cell r="D791" t="str">
            <v>UN</v>
          </cell>
          <cell r="E791">
            <v>49.39</v>
          </cell>
        </row>
        <row r="792">
          <cell r="B792" t="str">
            <v>091305</v>
          </cell>
          <cell r="C792" t="str">
            <v>ANEL DE MASTIQUE BETUMINOSO,DIAMETRO 40 POL</v>
          </cell>
          <cell r="D792" t="str">
            <v>UN</v>
          </cell>
          <cell r="E792">
            <v>54.76</v>
          </cell>
        </row>
        <row r="793">
          <cell r="B793" t="str">
            <v>091306</v>
          </cell>
          <cell r="C793" t="str">
            <v>ANEL DE MASTIQUE BETUMINOSO,DIAMETRO 42 POL</v>
          </cell>
          <cell r="D793" t="str">
            <v>UN</v>
          </cell>
          <cell r="E793">
            <v>57.58</v>
          </cell>
        </row>
        <row r="794">
          <cell r="B794" t="str">
            <v>091307</v>
          </cell>
          <cell r="C794" t="str">
            <v>ANEL DE MASTIQUE BETUMINOSO,DIAMETRO 48 POL</v>
          </cell>
          <cell r="D794" t="str">
            <v>UN</v>
          </cell>
          <cell r="E794">
            <v>65.75</v>
          </cell>
        </row>
        <row r="795">
          <cell r="B795" t="str">
            <v>091308</v>
          </cell>
          <cell r="C795" t="str">
            <v>ANEL DE MASTIQUE BETUMINOSO,DIAMETRO 60 POL</v>
          </cell>
          <cell r="D795" t="str">
            <v>UN</v>
          </cell>
          <cell r="E795">
            <v>82.14</v>
          </cell>
        </row>
        <row r="796">
          <cell r="B796" t="str">
            <v>091309</v>
          </cell>
          <cell r="C796" t="str">
            <v>ANEL DE MASTIQUE BETUMINOSO,DIAMETRO 72 POL</v>
          </cell>
          <cell r="D796" t="str">
            <v>UN</v>
          </cell>
          <cell r="E796">
            <v>98.65</v>
          </cell>
        </row>
        <row r="797">
          <cell r="B797" t="str">
            <v>091310</v>
          </cell>
          <cell r="C797" t="str">
            <v>ANEL DE MASTIQUE BETUMINOSO,DIAMETRO 84 POL</v>
          </cell>
          <cell r="D797" t="str">
            <v>UN</v>
          </cell>
          <cell r="E797">
            <v>115.21</v>
          </cell>
        </row>
        <row r="798">
          <cell r="B798" t="str">
            <v>091311</v>
          </cell>
          <cell r="C798" t="str">
            <v>ANEL DE MASTIQUE BETUMINOSO,DIAMETRO 100 POL</v>
          </cell>
          <cell r="D798" t="str">
            <v>UN</v>
          </cell>
          <cell r="E798">
            <v>137.16999999999999</v>
          </cell>
        </row>
        <row r="800">
          <cell r="B800" t="str">
            <v>091400</v>
          </cell>
          <cell r="C800" t="str">
            <v>FABRICACAO DE CURVAS, A PARTIR DE TUBOS DE ACO, 3 A 22,5 GR</v>
          </cell>
        </row>
        <row r="801">
          <cell r="B801" t="str">
            <v>091401</v>
          </cell>
          <cell r="C801" t="str">
            <v>CURVA DE ACO DIAMETRO 28 POL</v>
          </cell>
          <cell r="D801" t="str">
            <v>UN</v>
          </cell>
          <cell r="E801">
            <v>1082.4000000000001</v>
          </cell>
        </row>
        <row r="802">
          <cell r="B802" t="str">
            <v>091402</v>
          </cell>
          <cell r="C802" t="str">
            <v>CURVA DE ACO DIAMETRO 30 POL</v>
          </cell>
          <cell r="D802" t="str">
            <v>UN</v>
          </cell>
          <cell r="E802">
            <v>1171.6600000000001</v>
          </cell>
        </row>
        <row r="803">
          <cell r="B803" t="str">
            <v>091403</v>
          </cell>
          <cell r="C803" t="str">
            <v>CURVA DE ACO DIAMETRO 32 POL</v>
          </cell>
          <cell r="D803" t="str">
            <v>UN</v>
          </cell>
          <cell r="E803">
            <v>1244.99</v>
          </cell>
        </row>
        <row r="804">
          <cell r="B804" t="str">
            <v>091404</v>
          </cell>
          <cell r="C804" t="str">
            <v>CURVA DE ACO DIAMETRO 36 POL</v>
          </cell>
          <cell r="D804" t="str">
            <v>UN</v>
          </cell>
          <cell r="E804">
            <v>1407.47</v>
          </cell>
        </row>
        <row r="805">
          <cell r="B805" t="str">
            <v>091405</v>
          </cell>
          <cell r="C805" t="str">
            <v>CURVA DE ACO DIAMETRO 40 POL</v>
          </cell>
          <cell r="D805" t="str">
            <v>UN</v>
          </cell>
          <cell r="E805">
            <v>1634.57</v>
          </cell>
        </row>
        <row r="806">
          <cell r="B806" t="str">
            <v>091406</v>
          </cell>
          <cell r="C806" t="str">
            <v>CURVA DE ACO DIAMETRO 42 POL.</v>
          </cell>
          <cell r="D806" t="str">
            <v>UN</v>
          </cell>
          <cell r="E806">
            <v>1984.14</v>
          </cell>
        </row>
        <row r="807">
          <cell r="B807" t="str">
            <v>091407</v>
          </cell>
          <cell r="C807" t="str">
            <v>CURVA DE ACO DIAMETRO 48 POL.</v>
          </cell>
          <cell r="D807" t="str">
            <v>UN</v>
          </cell>
          <cell r="E807">
            <v>2779.3</v>
          </cell>
        </row>
        <row r="808">
          <cell r="B808" t="str">
            <v>091408</v>
          </cell>
          <cell r="C808" t="str">
            <v>CURVA DE ACO DIAMETRO 60 POL.</v>
          </cell>
          <cell r="D808" t="str">
            <v>UN</v>
          </cell>
          <cell r="E808">
            <v>3611.41</v>
          </cell>
        </row>
        <row r="809">
          <cell r="B809" t="str">
            <v>091409</v>
          </cell>
          <cell r="C809" t="str">
            <v>CURVA DE ACO DIAMETRO 72 POL.</v>
          </cell>
          <cell r="D809" t="str">
            <v>UN</v>
          </cell>
          <cell r="E809">
            <v>4502.1099999999997</v>
          </cell>
        </row>
        <row r="810">
          <cell r="B810" t="str">
            <v>091410</v>
          </cell>
          <cell r="C810" t="str">
            <v>CURVA DE ACO DIAMETRO 84 POL.</v>
          </cell>
          <cell r="D810" t="str">
            <v>UN</v>
          </cell>
          <cell r="E810">
            <v>5997.63</v>
          </cell>
        </row>
        <row r="811">
          <cell r="B811" t="str">
            <v>091411</v>
          </cell>
          <cell r="C811" t="str">
            <v>CURVA DE ACO DIAMETRO 100 POL.</v>
          </cell>
          <cell r="D811" t="str">
            <v>UN</v>
          </cell>
          <cell r="E811">
            <v>8102.33</v>
          </cell>
        </row>
        <row r="813">
          <cell r="B813" t="str">
            <v>091500</v>
          </cell>
          <cell r="C813" t="str">
            <v>FABRICACAO  DE  CURVAS, A PARTIR  DE TUBO DE ACO, 22,51 A 45 GRAUS</v>
          </cell>
        </row>
        <row r="814">
          <cell r="B814" t="str">
            <v>091501</v>
          </cell>
          <cell r="C814" t="str">
            <v>CURVA DE ACO DIAMETRO 28 POL</v>
          </cell>
          <cell r="D814" t="str">
            <v>UN</v>
          </cell>
          <cell r="E814">
            <v>1642.44</v>
          </cell>
        </row>
        <row r="815">
          <cell r="B815" t="str">
            <v>091502</v>
          </cell>
          <cell r="C815" t="str">
            <v>CURVA DE ACO DIAMETRO 30 POL</v>
          </cell>
          <cell r="D815" t="str">
            <v>UN</v>
          </cell>
          <cell r="E815">
            <v>1788.94</v>
          </cell>
        </row>
        <row r="816">
          <cell r="B816" t="str">
            <v>091503</v>
          </cell>
          <cell r="C816" t="str">
            <v>CURVA DE ACO DIAMETRO 32 POL</v>
          </cell>
          <cell r="D816" t="str">
            <v>UN</v>
          </cell>
          <cell r="E816">
            <v>1873.9</v>
          </cell>
        </row>
        <row r="817">
          <cell r="B817" t="str">
            <v>091504</v>
          </cell>
          <cell r="C817" t="str">
            <v>CURVA DE ACO DIAMETRO 36 POL</v>
          </cell>
          <cell r="D817" t="str">
            <v>UN</v>
          </cell>
          <cell r="E817">
            <v>2205.5100000000002</v>
          </cell>
        </row>
        <row r="818">
          <cell r="B818" t="str">
            <v>091505</v>
          </cell>
          <cell r="C818" t="str">
            <v>CURVA DE ACO DIAMETRO 40 POL</v>
          </cell>
          <cell r="D818" t="str">
            <v>UN</v>
          </cell>
          <cell r="E818">
            <v>2475.5500000000002</v>
          </cell>
        </row>
        <row r="819">
          <cell r="B819" t="str">
            <v>091506</v>
          </cell>
          <cell r="C819" t="str">
            <v>CURVA DE ACO DIAMETRO 42 POL.</v>
          </cell>
          <cell r="D819" t="str">
            <v>UN</v>
          </cell>
          <cell r="E819">
            <v>3144.82</v>
          </cell>
        </row>
        <row r="820">
          <cell r="B820" t="str">
            <v>091507</v>
          </cell>
          <cell r="C820" t="str">
            <v>CURVA DE ACO DIAMETRO 48 POL.</v>
          </cell>
          <cell r="D820" t="str">
            <v>UN</v>
          </cell>
          <cell r="E820">
            <v>3964.42</v>
          </cell>
        </row>
        <row r="821">
          <cell r="B821" t="str">
            <v>091508</v>
          </cell>
          <cell r="C821" t="str">
            <v>CURVA DE ACO DIAMETRO 60 POL.</v>
          </cell>
          <cell r="D821" t="str">
            <v>UN</v>
          </cell>
          <cell r="E821">
            <v>5385.06</v>
          </cell>
        </row>
        <row r="822">
          <cell r="B822" t="str">
            <v>091509</v>
          </cell>
          <cell r="C822" t="str">
            <v>CURVA DE ACO DIAMETRO 72 POL.</v>
          </cell>
          <cell r="D822" t="str">
            <v>UN</v>
          </cell>
          <cell r="E822">
            <v>6619.22</v>
          </cell>
        </row>
        <row r="823">
          <cell r="B823" t="str">
            <v>091510</v>
          </cell>
          <cell r="C823" t="str">
            <v>CURVA DE ACO DIAMETRO 84 POL.</v>
          </cell>
          <cell r="D823" t="str">
            <v>UN</v>
          </cell>
          <cell r="E823">
            <v>8220.65</v>
          </cell>
        </row>
        <row r="824">
          <cell r="B824" t="str">
            <v>091511</v>
          </cell>
          <cell r="C824" t="str">
            <v>CURVA DE ACO DIAMETRO 100 POL.</v>
          </cell>
          <cell r="D824" t="str">
            <v>UN</v>
          </cell>
          <cell r="E824">
            <v>11186.24</v>
          </cell>
        </row>
        <row r="826">
          <cell r="B826" t="str">
            <v>091600</v>
          </cell>
          <cell r="C826" t="str">
            <v>FABRICACAO  DE  CURVAS, A PARTIR DE TUBOS DE ACO, 45,01 A 67,5 GR</v>
          </cell>
        </row>
        <row r="827">
          <cell r="B827" t="str">
            <v>091601</v>
          </cell>
          <cell r="C827" t="str">
            <v>CURVA DE ACO DIAMETRO 28 POL</v>
          </cell>
          <cell r="D827" t="str">
            <v>UN</v>
          </cell>
          <cell r="E827">
            <v>2385.36</v>
          </cell>
        </row>
        <row r="828">
          <cell r="B828" t="str">
            <v>091602</v>
          </cell>
          <cell r="C828" t="str">
            <v>CURVA DE ACO DIAMETRO 30 POL</v>
          </cell>
          <cell r="D828" t="str">
            <v>UN</v>
          </cell>
          <cell r="E828">
            <v>2611.77</v>
          </cell>
        </row>
        <row r="829">
          <cell r="B829" t="str">
            <v>091603</v>
          </cell>
          <cell r="C829" t="str">
            <v>CURVA DE ACO DIAMETRO 32 POL</v>
          </cell>
          <cell r="D829" t="str">
            <v>UN</v>
          </cell>
          <cell r="E829">
            <v>2810.88</v>
          </cell>
        </row>
        <row r="830">
          <cell r="B830" t="str">
            <v>091604</v>
          </cell>
          <cell r="C830" t="str">
            <v>CURVA DE ACO DIAMETRO 36 POL</v>
          </cell>
          <cell r="D830" t="str">
            <v>UN</v>
          </cell>
          <cell r="E830">
            <v>3209.34</v>
          </cell>
        </row>
        <row r="831">
          <cell r="B831" t="str">
            <v>091605</v>
          </cell>
          <cell r="C831" t="str">
            <v>CURVA DE ACO DIAMETRO 40 POL</v>
          </cell>
          <cell r="D831" t="str">
            <v>UN</v>
          </cell>
          <cell r="E831">
            <v>3632.58</v>
          </cell>
        </row>
        <row r="832">
          <cell r="B832" t="str">
            <v>091606</v>
          </cell>
          <cell r="C832" t="str">
            <v>CURVA DE ACO DIAMETRO 42 POL.</v>
          </cell>
          <cell r="D832" t="str">
            <v>UN</v>
          </cell>
          <cell r="E832">
            <v>4657.91</v>
          </cell>
        </row>
        <row r="833">
          <cell r="B833" t="str">
            <v>091607</v>
          </cell>
          <cell r="C833" t="str">
            <v>CURVA DE ACO DIAMETRO 48 POL.</v>
          </cell>
          <cell r="D833" t="str">
            <v>UN</v>
          </cell>
          <cell r="E833">
            <v>5781.39</v>
          </cell>
        </row>
        <row r="834">
          <cell r="B834" t="str">
            <v>091608</v>
          </cell>
          <cell r="C834" t="str">
            <v>CURVA DE ACO DIAMETRO 60 POL.</v>
          </cell>
          <cell r="D834" t="str">
            <v>UN</v>
          </cell>
          <cell r="E834">
            <v>7982.54</v>
          </cell>
        </row>
        <row r="835">
          <cell r="B835" t="str">
            <v>091609</v>
          </cell>
          <cell r="C835" t="str">
            <v>CURVA DE ACO DIAMETRO 72 POL.</v>
          </cell>
          <cell r="D835" t="str">
            <v>UN</v>
          </cell>
          <cell r="E835">
            <v>9851.66</v>
          </cell>
        </row>
        <row r="836">
          <cell r="B836" t="str">
            <v>091610</v>
          </cell>
          <cell r="C836" t="str">
            <v>CURVA DE ACO DIAMETRO 84 POL.</v>
          </cell>
          <cell r="D836" t="str">
            <v>UN</v>
          </cell>
          <cell r="E836">
            <v>12246.82</v>
          </cell>
        </row>
        <row r="837">
          <cell r="B837" t="str">
            <v>091611</v>
          </cell>
          <cell r="C837" t="str">
            <v>CURVA DE ACO DIAMETRO 100 POL.</v>
          </cell>
          <cell r="D837" t="str">
            <v>UN</v>
          </cell>
          <cell r="E837">
            <v>16619</v>
          </cell>
        </row>
        <row r="839">
          <cell r="B839" t="str">
            <v>091700</v>
          </cell>
          <cell r="C839" t="str">
            <v>F0BRICACAO  DE  CURVAS, A PARTIR DE TUBOS DE ACO, 67,51 A 90 GR</v>
          </cell>
        </row>
        <row r="840">
          <cell r="B840" t="str">
            <v>091701</v>
          </cell>
          <cell r="C840" t="str">
            <v>CURVA DE ACO DIAMETRO 28 POL</v>
          </cell>
          <cell r="D840" t="str">
            <v>UN</v>
          </cell>
          <cell r="E840">
            <v>3141.83</v>
          </cell>
        </row>
        <row r="841">
          <cell r="B841" t="str">
            <v>091702</v>
          </cell>
          <cell r="C841" t="str">
            <v>CURVA DE ACO DIAMETRO 30 POL</v>
          </cell>
          <cell r="D841" t="str">
            <v>UN</v>
          </cell>
          <cell r="E841">
            <v>3409.57</v>
          </cell>
        </row>
        <row r="842">
          <cell r="B842" t="str">
            <v>091703</v>
          </cell>
          <cell r="C842" t="str">
            <v>CURVA DE ACO DIAMETRO 32 POL</v>
          </cell>
          <cell r="D842" t="str">
            <v>UN</v>
          </cell>
          <cell r="E842">
            <v>3675.06</v>
          </cell>
        </row>
        <row r="843">
          <cell r="B843" t="str">
            <v>091704</v>
          </cell>
          <cell r="C843" t="str">
            <v>CURVA DE ACO DIAMETRO 36 POL</v>
          </cell>
          <cell r="D843" t="str">
            <v>UN</v>
          </cell>
          <cell r="E843">
            <v>4215.42</v>
          </cell>
        </row>
        <row r="844">
          <cell r="B844" t="str">
            <v>091705</v>
          </cell>
          <cell r="C844" t="str">
            <v>CURVA DE ACO DIAMETRO 40 POL</v>
          </cell>
          <cell r="D844" t="str">
            <v>UN</v>
          </cell>
          <cell r="E844">
            <v>4750.9399999999996</v>
          </cell>
        </row>
        <row r="845">
          <cell r="B845" t="str">
            <v>091706</v>
          </cell>
          <cell r="C845" t="str">
            <v>CURVA DE ACO DIAMETRO 42 POL.</v>
          </cell>
          <cell r="D845" t="str">
            <v>UN</v>
          </cell>
          <cell r="E845">
            <v>6105.16</v>
          </cell>
        </row>
        <row r="846">
          <cell r="B846" t="str">
            <v>091707</v>
          </cell>
          <cell r="C846" t="str">
            <v>CURVA DE ACO DIAMETRO 48 POL.</v>
          </cell>
          <cell r="D846" t="str">
            <v>UN</v>
          </cell>
          <cell r="E846">
            <v>7541.81</v>
          </cell>
        </row>
        <row r="847">
          <cell r="B847" t="str">
            <v>091708</v>
          </cell>
          <cell r="C847" t="str">
            <v>CURVA DE ACO DIAMETRO 60 POL.</v>
          </cell>
          <cell r="D847" t="str">
            <v>UN</v>
          </cell>
          <cell r="E847">
            <v>10477.200000000001</v>
          </cell>
        </row>
        <row r="848">
          <cell r="B848" t="str">
            <v>091709</v>
          </cell>
          <cell r="C848" t="str">
            <v>CURVA DE ACO DIAMETRO 72 POL.</v>
          </cell>
          <cell r="D848" t="str">
            <v>UN</v>
          </cell>
          <cell r="E848">
            <v>12642.47</v>
          </cell>
        </row>
        <row r="849">
          <cell r="B849" t="str">
            <v>091710</v>
          </cell>
          <cell r="C849" t="str">
            <v>CURVA DE ACO DIAMETRO 84 POL.</v>
          </cell>
          <cell r="D849" t="str">
            <v>UN</v>
          </cell>
          <cell r="E849">
            <v>15779.34</v>
          </cell>
        </row>
        <row r="850">
          <cell r="B850" t="str">
            <v>091711</v>
          </cell>
          <cell r="C850" t="str">
            <v>CURVA DE ACO DIAMETRO 100 POL.</v>
          </cell>
          <cell r="D850" t="str">
            <v>UN</v>
          </cell>
          <cell r="E850">
            <v>21451.19</v>
          </cell>
        </row>
        <row r="852">
          <cell r="B852" t="str">
            <v>091800</v>
          </cell>
          <cell r="C852" t="str">
            <v>CORTE E BISELAMENTO EM TUBOS DE ACO E = 5/16 POLEGADA</v>
          </cell>
        </row>
        <row r="853">
          <cell r="B853" t="str">
            <v>091801</v>
          </cell>
          <cell r="C853" t="str">
            <v>DIAMETRO 4  POLEGADA</v>
          </cell>
          <cell r="D853" t="str">
            <v>UN</v>
          </cell>
          <cell r="E853">
            <v>13.53</v>
          </cell>
        </row>
        <row r="854">
          <cell r="B854" t="str">
            <v>091802</v>
          </cell>
          <cell r="C854" t="str">
            <v>DIAMETRO 6  POLEGADA</v>
          </cell>
          <cell r="D854" t="str">
            <v>UN</v>
          </cell>
          <cell r="E854">
            <v>20.32</v>
          </cell>
        </row>
        <row r="855">
          <cell r="B855" t="str">
            <v>091803</v>
          </cell>
          <cell r="C855" t="str">
            <v>DIAMETRO 8  POLEGADA</v>
          </cell>
          <cell r="D855" t="str">
            <v>UN</v>
          </cell>
          <cell r="E855">
            <v>27.09</v>
          </cell>
        </row>
        <row r="856">
          <cell r="B856" t="str">
            <v>091804</v>
          </cell>
          <cell r="C856" t="str">
            <v>DIAMETRO 10 POLEGADA</v>
          </cell>
          <cell r="D856" t="str">
            <v>UN</v>
          </cell>
          <cell r="E856">
            <v>33.869999999999997</v>
          </cell>
        </row>
        <row r="857">
          <cell r="B857" t="str">
            <v>091805</v>
          </cell>
          <cell r="C857" t="str">
            <v>DIAMETRO 12 POLEGADA</v>
          </cell>
          <cell r="D857" t="str">
            <v>UN</v>
          </cell>
          <cell r="E857">
            <v>40.64</v>
          </cell>
        </row>
        <row r="858">
          <cell r="B858" t="str">
            <v>091806</v>
          </cell>
          <cell r="C858" t="str">
            <v>DIAMETRO 16 POLEGADA</v>
          </cell>
          <cell r="D858" t="str">
            <v>UN</v>
          </cell>
          <cell r="E858">
            <v>54.19</v>
          </cell>
        </row>
        <row r="859">
          <cell r="B859" t="str">
            <v>091807</v>
          </cell>
          <cell r="C859" t="str">
            <v>DIAMETRO 20 POLEGADA</v>
          </cell>
          <cell r="D859" t="str">
            <v>UN</v>
          </cell>
          <cell r="E859">
            <v>67.75</v>
          </cell>
        </row>
        <row r="860">
          <cell r="B860" t="str">
            <v>091808</v>
          </cell>
          <cell r="C860" t="str">
            <v>DIAMETRO 24 POLEGADA</v>
          </cell>
          <cell r="D860" t="str">
            <v>UN</v>
          </cell>
          <cell r="E860">
            <v>81.3</v>
          </cell>
        </row>
        <row r="861">
          <cell r="B861" t="str">
            <v>091809</v>
          </cell>
          <cell r="C861" t="str">
            <v>DIAMETRO 28 POLEGADA</v>
          </cell>
          <cell r="D861" t="str">
            <v>UN</v>
          </cell>
          <cell r="E861">
            <v>94.85</v>
          </cell>
        </row>
        <row r="862">
          <cell r="B862" t="str">
            <v>091810</v>
          </cell>
          <cell r="C862" t="str">
            <v>DIAMETRO 30 POLEGADA</v>
          </cell>
          <cell r="D862" t="str">
            <v>UN</v>
          </cell>
          <cell r="E862">
            <v>101.63</v>
          </cell>
        </row>
        <row r="863">
          <cell r="B863" t="str">
            <v>091811</v>
          </cell>
          <cell r="C863" t="str">
            <v>DIAMETRO 32 POLEGADA</v>
          </cell>
          <cell r="D863" t="str">
            <v>UN</v>
          </cell>
          <cell r="E863">
            <v>108.4</v>
          </cell>
        </row>
        <row r="864">
          <cell r="B864" t="str">
            <v>091812</v>
          </cell>
          <cell r="C864" t="str">
            <v>DIAMETRO 36 POLEGADA</v>
          </cell>
          <cell r="D864" t="str">
            <v>UN</v>
          </cell>
          <cell r="E864">
            <v>121.96</v>
          </cell>
        </row>
        <row r="865">
          <cell r="B865" t="str">
            <v>091813</v>
          </cell>
          <cell r="C865" t="str">
            <v>DIAMETRO 40 POLEGADA</v>
          </cell>
          <cell r="D865" t="str">
            <v>UN</v>
          </cell>
          <cell r="E865">
            <v>135.51</v>
          </cell>
        </row>
        <row r="867">
          <cell r="B867" t="str">
            <v>091900</v>
          </cell>
          <cell r="C867" t="str">
            <v>CORTE E BISELAMENTO EM TUBOS DE ACO E = 7/16 POLEGADA</v>
          </cell>
        </row>
        <row r="868">
          <cell r="B868" t="str">
            <v>091914</v>
          </cell>
          <cell r="C868" t="str">
            <v>DIAMETRO - 42 POL.</v>
          </cell>
          <cell r="D868" t="str">
            <v>UN</v>
          </cell>
          <cell r="E868">
            <v>201.45</v>
          </cell>
        </row>
        <row r="869">
          <cell r="B869" t="str">
            <v>091915</v>
          </cell>
          <cell r="C869" t="str">
            <v>DIAMETRO - 48 POL.</v>
          </cell>
          <cell r="D869" t="str">
            <v>UN</v>
          </cell>
          <cell r="E869">
            <v>230.23</v>
          </cell>
        </row>
        <row r="871">
          <cell r="B871" t="str">
            <v>092100</v>
          </cell>
          <cell r="C871" t="str">
            <v>SOLDA EM TUBOS DE ACO E = 5/16 POLEGADA</v>
          </cell>
        </row>
        <row r="872">
          <cell r="B872" t="str">
            <v>092101</v>
          </cell>
          <cell r="C872" t="str">
            <v>DIAMETRO 4  POLEGADA</v>
          </cell>
          <cell r="D872" t="str">
            <v>UN</v>
          </cell>
          <cell r="E872">
            <v>27.95</v>
          </cell>
        </row>
        <row r="873">
          <cell r="B873" t="str">
            <v>092102</v>
          </cell>
          <cell r="C873" t="str">
            <v>DIAMETRO 6  POLEGADA</v>
          </cell>
          <cell r="D873" t="str">
            <v>UN</v>
          </cell>
          <cell r="E873">
            <v>41.94</v>
          </cell>
        </row>
        <row r="874">
          <cell r="B874" t="str">
            <v>092103</v>
          </cell>
          <cell r="C874" t="str">
            <v>DIAMETRO 8  POLEGADA</v>
          </cell>
          <cell r="D874" t="str">
            <v>UN</v>
          </cell>
          <cell r="E874">
            <v>55.92</v>
          </cell>
        </row>
        <row r="875">
          <cell r="B875" t="str">
            <v>092104</v>
          </cell>
          <cell r="C875" t="str">
            <v>DIAMETRO 10 POLEGADA</v>
          </cell>
          <cell r="D875" t="str">
            <v>UN</v>
          </cell>
          <cell r="E875">
            <v>69.91</v>
          </cell>
        </row>
        <row r="876">
          <cell r="B876" t="str">
            <v>092105</v>
          </cell>
          <cell r="C876" t="str">
            <v>DIAMETRO 12 POLEGADA</v>
          </cell>
          <cell r="D876" t="str">
            <v>UN</v>
          </cell>
          <cell r="E876">
            <v>83.9</v>
          </cell>
        </row>
        <row r="877">
          <cell r="B877" t="str">
            <v>092106</v>
          </cell>
          <cell r="C877" t="str">
            <v>DIAMETRO 16 POLEGADA</v>
          </cell>
          <cell r="D877" t="str">
            <v>UN</v>
          </cell>
          <cell r="E877">
            <v>111.87</v>
          </cell>
        </row>
        <row r="878">
          <cell r="B878" t="str">
            <v>092107</v>
          </cell>
          <cell r="C878" t="str">
            <v>DIAMETRO 20 POLEGADA</v>
          </cell>
          <cell r="D878" t="str">
            <v>UN</v>
          </cell>
          <cell r="E878">
            <v>139.83000000000001</v>
          </cell>
        </row>
        <row r="879">
          <cell r="B879" t="str">
            <v>092108</v>
          </cell>
          <cell r="C879" t="str">
            <v>DIAMETRO 24 POLEGADA</v>
          </cell>
          <cell r="D879" t="str">
            <v>UN</v>
          </cell>
          <cell r="E879">
            <v>167.8</v>
          </cell>
        </row>
        <row r="880">
          <cell r="B880" t="str">
            <v>092109</v>
          </cell>
          <cell r="C880" t="str">
            <v>DIAMETRO 28 POLEGADA</v>
          </cell>
          <cell r="D880" t="str">
            <v>UN</v>
          </cell>
          <cell r="E880">
            <v>195.78</v>
          </cell>
        </row>
        <row r="881">
          <cell r="B881" t="str">
            <v>092110</v>
          </cell>
          <cell r="C881" t="str">
            <v>DIAMETRO 30 POLEGADA</v>
          </cell>
          <cell r="D881" t="str">
            <v>UN</v>
          </cell>
          <cell r="E881">
            <v>209.76</v>
          </cell>
        </row>
        <row r="882">
          <cell r="B882" t="str">
            <v>092111</v>
          </cell>
          <cell r="C882" t="str">
            <v>DIAMETRO 32 POLEGADA</v>
          </cell>
          <cell r="D882" t="str">
            <v>UN</v>
          </cell>
          <cell r="E882">
            <v>223.75</v>
          </cell>
        </row>
        <row r="883">
          <cell r="B883" t="str">
            <v>092112</v>
          </cell>
          <cell r="C883" t="str">
            <v>DIAMETRO 36 POLEGADA</v>
          </cell>
          <cell r="D883" t="str">
            <v>UN</v>
          </cell>
          <cell r="E883">
            <v>251.71</v>
          </cell>
        </row>
        <row r="884">
          <cell r="B884" t="str">
            <v>092113</v>
          </cell>
          <cell r="C884" t="str">
            <v>DIAMETRO 40 POLEGADA</v>
          </cell>
          <cell r="D884" t="str">
            <v>UN</v>
          </cell>
          <cell r="E884">
            <v>279.68</v>
          </cell>
        </row>
        <row r="886">
          <cell r="B886" t="str">
            <v>092200</v>
          </cell>
          <cell r="C886" t="str">
            <v>SOLDA EM TUBOS DE ACO E = 7/16 POLEGADA</v>
          </cell>
        </row>
        <row r="887">
          <cell r="B887" t="str">
            <v>092214</v>
          </cell>
          <cell r="C887" t="str">
            <v>DIAMETRO - 42 POL.</v>
          </cell>
          <cell r="D887" t="str">
            <v>UN</v>
          </cell>
          <cell r="E887">
            <v>415.97</v>
          </cell>
        </row>
        <row r="888">
          <cell r="B888" t="str">
            <v>092215</v>
          </cell>
          <cell r="C888" t="str">
            <v>DIAMETRO - 48 POL.</v>
          </cell>
          <cell r="D888" t="str">
            <v>UN</v>
          </cell>
          <cell r="E888">
            <v>475.39</v>
          </cell>
        </row>
        <row r="890">
          <cell r="B890" t="str">
            <v>092400</v>
          </cell>
          <cell r="C890" t="str">
            <v>REVESTIMENTO DE PROTECAO EXTERNA DE JUNTAS SOLDADAS - ACO</v>
          </cell>
        </row>
        <row r="891">
          <cell r="B891" t="str">
            <v>092401</v>
          </cell>
          <cell r="C891" t="str">
            <v>DIAMETRO 4  POLEGADA</v>
          </cell>
          <cell r="D891" t="str">
            <v>UN</v>
          </cell>
          <cell r="E891">
            <v>7.24</v>
          </cell>
        </row>
        <row r="892">
          <cell r="B892" t="str">
            <v>092402</v>
          </cell>
          <cell r="C892" t="str">
            <v>DIAMETRO 6  POLEGADA</v>
          </cell>
          <cell r="D892" t="str">
            <v>UN</v>
          </cell>
          <cell r="E892">
            <v>10.86</v>
          </cell>
        </row>
        <row r="893">
          <cell r="B893" t="str">
            <v>092403</v>
          </cell>
          <cell r="C893" t="str">
            <v>DIAMETRO 8  POLEGADA</v>
          </cell>
          <cell r="D893" t="str">
            <v>UN</v>
          </cell>
          <cell r="E893">
            <v>14.51</v>
          </cell>
        </row>
        <row r="894">
          <cell r="B894" t="str">
            <v>092404</v>
          </cell>
          <cell r="C894" t="str">
            <v>DIAMETRO 10 POLEGADA</v>
          </cell>
          <cell r="D894" t="str">
            <v>UN</v>
          </cell>
          <cell r="E894">
            <v>18.14</v>
          </cell>
        </row>
        <row r="895">
          <cell r="B895" t="str">
            <v>092405</v>
          </cell>
          <cell r="C895" t="str">
            <v>DIAMETRO 12 POLEGADA</v>
          </cell>
          <cell r="D895" t="str">
            <v>UN</v>
          </cell>
          <cell r="E895">
            <v>21.75</v>
          </cell>
        </row>
        <row r="896">
          <cell r="B896" t="str">
            <v>092406</v>
          </cell>
          <cell r="C896" t="str">
            <v>DIAMETRO 16 POLEGADA</v>
          </cell>
          <cell r="D896" t="str">
            <v>UN</v>
          </cell>
          <cell r="E896">
            <v>29.02</v>
          </cell>
        </row>
        <row r="897">
          <cell r="B897" t="str">
            <v>092407</v>
          </cell>
          <cell r="C897" t="str">
            <v>DIAMETRO 20 POLEGADA</v>
          </cell>
          <cell r="D897" t="str">
            <v>UN</v>
          </cell>
          <cell r="E897">
            <v>36.28</v>
          </cell>
        </row>
        <row r="898">
          <cell r="B898" t="str">
            <v>092408</v>
          </cell>
          <cell r="C898" t="str">
            <v>DIAMETRO 24 POLEGADA</v>
          </cell>
          <cell r="D898" t="str">
            <v>UN</v>
          </cell>
          <cell r="E898">
            <v>43.53</v>
          </cell>
        </row>
        <row r="899">
          <cell r="B899" t="str">
            <v>092409</v>
          </cell>
          <cell r="C899" t="str">
            <v>DIAMETRO 28 POLEGADA</v>
          </cell>
          <cell r="D899" t="str">
            <v>UN</v>
          </cell>
          <cell r="E899">
            <v>50.79</v>
          </cell>
        </row>
        <row r="900">
          <cell r="B900" t="str">
            <v>092410</v>
          </cell>
          <cell r="C900" t="str">
            <v>DIAMETRO 30 POLEGADA</v>
          </cell>
          <cell r="D900" t="str">
            <v>UN</v>
          </cell>
          <cell r="E900">
            <v>108.84</v>
          </cell>
        </row>
        <row r="901">
          <cell r="B901" t="str">
            <v>092411</v>
          </cell>
          <cell r="C901" t="str">
            <v>DIAMETRO 32 POLEGADA</v>
          </cell>
          <cell r="D901" t="str">
            <v>UN</v>
          </cell>
          <cell r="E901">
            <v>116.09</v>
          </cell>
        </row>
        <row r="902">
          <cell r="B902" t="str">
            <v>092412</v>
          </cell>
          <cell r="C902" t="str">
            <v>DIAMETRO 36 POLEGADA</v>
          </cell>
          <cell r="D902" t="str">
            <v>UN</v>
          </cell>
          <cell r="E902">
            <v>163.28</v>
          </cell>
        </row>
        <row r="903">
          <cell r="B903" t="str">
            <v>092413</v>
          </cell>
          <cell r="C903" t="str">
            <v>DIAMETRO 40 POLEGADA</v>
          </cell>
          <cell r="D903" t="str">
            <v>UN</v>
          </cell>
          <cell r="E903">
            <v>181.41</v>
          </cell>
        </row>
        <row r="905">
          <cell r="B905" t="str">
            <v>092500</v>
          </cell>
          <cell r="C905" t="str">
            <v>PINTURA DE TUBOS E PECAS DE ACO EM EPOXI</v>
          </cell>
        </row>
        <row r="906">
          <cell r="B906" t="str">
            <v>092501</v>
          </cell>
          <cell r="C906" t="str">
            <v>PINTURA DE TUBOS E PECAS DE ACO EM EPOXI</v>
          </cell>
          <cell r="D906" t="str">
            <v>M2</v>
          </cell>
          <cell r="E906">
            <v>58.86</v>
          </cell>
        </row>
        <row r="908">
          <cell r="B908" t="str">
            <v>092600</v>
          </cell>
          <cell r="C908" t="str">
            <v>PINTURA DE CONEXOES E PECAS EM GERAL COM COALTAR  EPOXI - ACO</v>
          </cell>
        </row>
        <row r="909">
          <cell r="B909" t="str">
            <v>092601</v>
          </cell>
          <cell r="C909" t="str">
            <v>PINTURA DE CONEXOES E PECAS EM GERAL COM COALTAR  EPOXI</v>
          </cell>
          <cell r="D909" t="str">
            <v>M2</v>
          </cell>
          <cell r="E909">
            <v>56.85</v>
          </cell>
        </row>
        <row r="911">
          <cell r="B911" t="str">
            <v>092700</v>
          </cell>
          <cell r="C911" t="str">
            <v>PINTURA DE TUBOS DE ACO COM COALTAR EPOXI - ACO</v>
          </cell>
        </row>
        <row r="912">
          <cell r="B912" t="str">
            <v>092701</v>
          </cell>
          <cell r="C912" t="str">
            <v>DIAMETRO 4  POLEGADA</v>
          </cell>
          <cell r="D912" t="str">
            <v>M</v>
          </cell>
          <cell r="E912">
            <v>22.34</v>
          </cell>
        </row>
        <row r="913">
          <cell r="B913" t="str">
            <v>092702</v>
          </cell>
          <cell r="C913" t="str">
            <v>DIAMETRO 6  POLEGADA</v>
          </cell>
          <cell r="D913" t="str">
            <v>M</v>
          </cell>
          <cell r="E913">
            <v>33.54</v>
          </cell>
        </row>
        <row r="914">
          <cell r="B914" t="str">
            <v>092703</v>
          </cell>
          <cell r="C914" t="str">
            <v>DIAMETRO 8  POLEGADA</v>
          </cell>
          <cell r="D914" t="str">
            <v>M</v>
          </cell>
          <cell r="E914">
            <v>44.72</v>
          </cell>
        </row>
        <row r="915">
          <cell r="B915" t="str">
            <v>092704</v>
          </cell>
          <cell r="C915" t="str">
            <v>DIAMETRO 10 POLEGADA</v>
          </cell>
          <cell r="D915" t="str">
            <v>M</v>
          </cell>
          <cell r="E915">
            <v>55.93</v>
          </cell>
        </row>
        <row r="916">
          <cell r="B916" t="str">
            <v>092705</v>
          </cell>
          <cell r="C916" t="str">
            <v>DIAMETRO 12 POLEGADA</v>
          </cell>
          <cell r="D916" t="str">
            <v>M</v>
          </cell>
          <cell r="E916">
            <v>67.11</v>
          </cell>
        </row>
        <row r="917">
          <cell r="B917" t="str">
            <v>092706</v>
          </cell>
          <cell r="C917" t="str">
            <v>DIAMETRO 16 POLEGADA</v>
          </cell>
          <cell r="D917" t="str">
            <v>M</v>
          </cell>
          <cell r="E917">
            <v>89.4</v>
          </cell>
        </row>
        <row r="918">
          <cell r="B918" t="str">
            <v>092707</v>
          </cell>
          <cell r="C918" t="str">
            <v>DIAMETRO 20 POLEGADA</v>
          </cell>
          <cell r="D918" t="str">
            <v>M</v>
          </cell>
          <cell r="E918">
            <v>111.97</v>
          </cell>
        </row>
        <row r="919">
          <cell r="B919" t="str">
            <v>092708</v>
          </cell>
          <cell r="C919" t="str">
            <v>DIAMETRO 24 POLEGADA</v>
          </cell>
          <cell r="D919" t="str">
            <v>M</v>
          </cell>
          <cell r="E919">
            <v>134.34</v>
          </cell>
        </row>
        <row r="920">
          <cell r="B920" t="str">
            <v>092709</v>
          </cell>
          <cell r="C920" t="str">
            <v>DIAMETRO 28 POLEGADA</v>
          </cell>
          <cell r="D920" t="str">
            <v>M</v>
          </cell>
          <cell r="E920">
            <v>156.76</v>
          </cell>
        </row>
        <row r="921">
          <cell r="B921" t="str">
            <v>092710</v>
          </cell>
          <cell r="C921" t="str">
            <v>DIAMETRO 30 POLEGADA</v>
          </cell>
          <cell r="D921" t="str">
            <v>M</v>
          </cell>
          <cell r="E921">
            <v>168</v>
          </cell>
        </row>
        <row r="922">
          <cell r="B922" t="str">
            <v>092711</v>
          </cell>
          <cell r="C922" t="str">
            <v>DIAMETRO 32 POLEGADA</v>
          </cell>
          <cell r="D922" t="str">
            <v>M</v>
          </cell>
          <cell r="E922">
            <v>179.19</v>
          </cell>
        </row>
        <row r="923">
          <cell r="B923" t="str">
            <v>092712</v>
          </cell>
          <cell r="C923" t="str">
            <v>DIAMETRO 36 POLEGADA</v>
          </cell>
          <cell r="D923" t="str">
            <v>M</v>
          </cell>
          <cell r="E923">
            <v>201.58</v>
          </cell>
        </row>
        <row r="924">
          <cell r="B924" t="str">
            <v>092713</v>
          </cell>
          <cell r="C924" t="str">
            <v>DIAMETRO 40 POLEGADA</v>
          </cell>
          <cell r="D924" t="str">
            <v>M</v>
          </cell>
          <cell r="E924">
            <v>223.99</v>
          </cell>
        </row>
        <row r="926">
          <cell r="B926" t="str">
            <v>092800</v>
          </cell>
          <cell r="C926" t="str">
            <v>FABRICACAO E MONTAGEM DE PECAS DE ACO NO CAMPO</v>
          </cell>
        </row>
        <row r="927">
          <cell r="B927" t="str">
            <v>092801</v>
          </cell>
          <cell r="C927" t="str">
            <v>FABRICACAO DE PECAS</v>
          </cell>
          <cell r="D927" t="str">
            <v>KG</v>
          </cell>
          <cell r="E927">
            <v>8.0299999999999994</v>
          </cell>
        </row>
        <row r="928">
          <cell r="B928" t="str">
            <v>092802</v>
          </cell>
          <cell r="C928" t="str">
            <v>MONTAGEM DE PECAS E MISCELANEAS</v>
          </cell>
          <cell r="D928" t="str">
            <v>KG</v>
          </cell>
          <cell r="E928">
            <v>3.87</v>
          </cell>
        </row>
        <row r="930">
          <cell r="B930" t="str">
            <v>092900</v>
          </cell>
          <cell r="C930" t="str">
            <v>CARGA, TRANSPORTE ATE 10 KM E DESCARGA DE TUBOS E PECAS DE PVC RIGIDO E PVC RIGIDO DEFOFO</v>
          </cell>
        </row>
        <row r="931">
          <cell r="B931" t="str">
            <v>092901</v>
          </cell>
          <cell r="C931" t="str">
            <v>TUBOS E PECAS, DIAMETRO  50 MM</v>
          </cell>
          <cell r="D931" t="str">
            <v>KM</v>
          </cell>
          <cell r="E931">
            <v>101.93</v>
          </cell>
        </row>
        <row r="932">
          <cell r="B932" t="str">
            <v>092902</v>
          </cell>
          <cell r="C932" t="str">
            <v>TUBOS E PECAS, DIAMETRO  75 MM</v>
          </cell>
          <cell r="D932" t="str">
            <v>KM</v>
          </cell>
          <cell r="E932">
            <v>284.22000000000003</v>
          </cell>
        </row>
        <row r="933">
          <cell r="B933" t="str">
            <v>092903</v>
          </cell>
          <cell r="C933" t="str">
            <v>TUBOS E PECAS, DIAMETRO 100MM</v>
          </cell>
          <cell r="D933" t="str">
            <v>KM</v>
          </cell>
          <cell r="E933">
            <v>313.02</v>
          </cell>
        </row>
        <row r="934">
          <cell r="B934" t="str">
            <v>092904</v>
          </cell>
          <cell r="C934" t="str">
            <v>TUBOS E PECAS, DIAMETRO 150MM</v>
          </cell>
          <cell r="D934" t="str">
            <v>KM</v>
          </cell>
          <cell r="E934">
            <v>473.73</v>
          </cell>
        </row>
        <row r="935">
          <cell r="B935" t="str">
            <v>092905</v>
          </cell>
          <cell r="C935" t="str">
            <v>TUBOS E PECAS, DIAMETRO 200 MM</v>
          </cell>
          <cell r="D935" t="str">
            <v>KM</v>
          </cell>
          <cell r="E935">
            <v>626.07000000000005</v>
          </cell>
        </row>
        <row r="936">
          <cell r="B936" t="str">
            <v>092906</v>
          </cell>
          <cell r="C936" t="str">
            <v>TUBOS E PECAS, DIAMETRO 250MM</v>
          </cell>
          <cell r="D936" t="str">
            <v>KM</v>
          </cell>
          <cell r="E936">
            <v>786.77</v>
          </cell>
        </row>
        <row r="937">
          <cell r="B937" t="str">
            <v>092907</v>
          </cell>
          <cell r="C937" t="str">
            <v>TUBOS E PECAS, DIAMETRO 300 MM</v>
          </cell>
          <cell r="D937" t="str">
            <v>KM</v>
          </cell>
          <cell r="E937">
            <v>947.46</v>
          </cell>
        </row>
        <row r="938">
          <cell r="B938" t="str">
            <v>092908</v>
          </cell>
          <cell r="C938" t="str">
            <v>TUBOS E PECAS, DIAMETRO 350 MM</v>
          </cell>
          <cell r="D938" t="str">
            <v>KM</v>
          </cell>
          <cell r="E938">
            <v>1099.8</v>
          </cell>
        </row>
        <row r="939">
          <cell r="B939" t="str">
            <v>092909</v>
          </cell>
          <cell r="C939" t="str">
            <v>TUBOS E PECAS, DIAMETRO 400 MM</v>
          </cell>
          <cell r="D939" t="str">
            <v>KM</v>
          </cell>
          <cell r="E939">
            <v>1252.1500000000001</v>
          </cell>
        </row>
        <row r="941">
          <cell r="B941" t="str">
            <v>093000</v>
          </cell>
          <cell r="C941" t="str">
            <v>TRANSPORTE EXCEDENTE A 10 KM DE TUBOS E PECAS DE PVC RIGIDO E PVC RIGIDO DE FOFO</v>
          </cell>
        </row>
        <row r="942">
          <cell r="B942" t="str">
            <v>093001</v>
          </cell>
          <cell r="C942" t="str">
            <v>TUBOS E PECAS, DIAMETRO  50 MM</v>
          </cell>
          <cell r="D942" t="str">
            <v>KMXKM</v>
          </cell>
          <cell r="E942">
            <v>2.95</v>
          </cell>
        </row>
        <row r="943">
          <cell r="B943" t="str">
            <v>093002</v>
          </cell>
          <cell r="C943" t="str">
            <v>TUBOS E PECAS, DIAMETRO  75 MM</v>
          </cell>
          <cell r="D943" t="str">
            <v>KMXKM</v>
          </cell>
          <cell r="E943">
            <v>3.19</v>
          </cell>
        </row>
        <row r="944">
          <cell r="B944" t="str">
            <v>093003</v>
          </cell>
          <cell r="C944" t="str">
            <v>TUBOS E PECAS, DIAMETRO 100 MM</v>
          </cell>
          <cell r="D944" t="str">
            <v>KMXKM</v>
          </cell>
          <cell r="E944">
            <v>3.56</v>
          </cell>
        </row>
        <row r="945">
          <cell r="B945" t="str">
            <v>093004</v>
          </cell>
          <cell r="C945" t="str">
            <v>TUBOS E PECAS, DIAMETRO 150 MM</v>
          </cell>
          <cell r="D945" t="str">
            <v>KMXKM</v>
          </cell>
          <cell r="E945">
            <v>4.22</v>
          </cell>
        </row>
        <row r="946">
          <cell r="B946" t="str">
            <v>093005</v>
          </cell>
          <cell r="C946" t="str">
            <v>TUBOS E PECAS, DIAMETRO 200 MM</v>
          </cell>
          <cell r="D946" t="str">
            <v>KMXKM</v>
          </cell>
          <cell r="E946">
            <v>4.88</v>
          </cell>
        </row>
        <row r="947">
          <cell r="B947" t="str">
            <v>093006</v>
          </cell>
          <cell r="C947" t="str">
            <v>TUBOS E PECAS, DIAMETRO 250 MM</v>
          </cell>
          <cell r="D947" t="str">
            <v>KMXKM</v>
          </cell>
          <cell r="E947">
            <v>5.99</v>
          </cell>
        </row>
        <row r="948">
          <cell r="B948" t="str">
            <v>093007</v>
          </cell>
          <cell r="C948" t="str">
            <v>TUBOS E PECAS, DIAMETRO 300 MM</v>
          </cell>
          <cell r="D948" t="str">
            <v>KMXKM</v>
          </cell>
          <cell r="E948">
            <v>7.48</v>
          </cell>
        </row>
        <row r="949">
          <cell r="B949" t="str">
            <v>093008</v>
          </cell>
          <cell r="C949" t="str">
            <v>TUBOS E PECAS, DIAMETRO 350 MM</v>
          </cell>
          <cell r="D949" t="str">
            <v>KMXKM</v>
          </cell>
          <cell r="E949">
            <v>8.9700000000000006</v>
          </cell>
        </row>
        <row r="950">
          <cell r="B950" t="str">
            <v>093009</v>
          </cell>
          <cell r="C950" t="str">
            <v>TUBOS E PECAS, DIAMETRO 400 MM</v>
          </cell>
          <cell r="D950" t="str">
            <v>KMXKM</v>
          </cell>
          <cell r="E950">
            <v>11.22</v>
          </cell>
        </row>
        <row r="952">
          <cell r="B952" t="str">
            <v>093100</v>
          </cell>
          <cell r="C952" t="str">
            <v>CARGA, TRANSPORTE E  DESCARGA DE TUBOS E PECAS DE FERRO FUNDIDO</v>
          </cell>
        </row>
        <row r="953">
          <cell r="B953" t="str">
            <v>093101</v>
          </cell>
          <cell r="C953" t="str">
            <v>CARGA E DESCARGA</v>
          </cell>
          <cell r="D953" t="str">
            <v>T</v>
          </cell>
          <cell r="E953">
            <v>39.31</v>
          </cell>
        </row>
        <row r="954">
          <cell r="B954" t="str">
            <v>093102</v>
          </cell>
          <cell r="C954" t="str">
            <v>TRANSPORTE</v>
          </cell>
          <cell r="D954" t="str">
            <v>TXKM</v>
          </cell>
          <cell r="E954">
            <v>2</v>
          </cell>
        </row>
        <row r="956">
          <cell r="B956" t="str">
            <v>093200</v>
          </cell>
          <cell r="C956" t="str">
            <v>CARGA, TRANSPORTE ATE 10 KM E DESCARGA DE TUBOS E PECAS DE FIBRO CIMENTO</v>
          </cell>
        </row>
        <row r="957">
          <cell r="B957" t="str">
            <v>093201</v>
          </cell>
          <cell r="C957" t="str">
            <v>TUBOS E PECAS, DIAMETRO 50 MM</v>
          </cell>
          <cell r="D957" t="str">
            <v>KM</v>
          </cell>
          <cell r="E957">
            <v>519.52</v>
          </cell>
        </row>
        <row r="958">
          <cell r="B958" t="str">
            <v>093202</v>
          </cell>
          <cell r="C958" t="str">
            <v>TUBOS E PECAS, DIAMETRO 75MM</v>
          </cell>
          <cell r="D958" t="str">
            <v>KM</v>
          </cell>
          <cell r="E958">
            <v>543.63</v>
          </cell>
        </row>
        <row r="959">
          <cell r="B959" t="str">
            <v>093203</v>
          </cell>
          <cell r="C959" t="str">
            <v>TUBOS E PECAS, DIAMETRO 100 MM</v>
          </cell>
          <cell r="D959" t="str">
            <v>KM</v>
          </cell>
          <cell r="E959">
            <v>633.70000000000005</v>
          </cell>
        </row>
        <row r="960">
          <cell r="B960" t="str">
            <v>093204</v>
          </cell>
          <cell r="C960" t="str">
            <v>TUBOS E PECAS, DIAMETRO 150 MM</v>
          </cell>
          <cell r="D960" t="str">
            <v>KM</v>
          </cell>
          <cell r="E960">
            <v>890.3</v>
          </cell>
        </row>
        <row r="961">
          <cell r="B961" t="str">
            <v>093205</v>
          </cell>
          <cell r="C961" t="str">
            <v>TUBOS E PECAS, DIAMETRO 175 MM</v>
          </cell>
          <cell r="D961" t="str">
            <v>KM</v>
          </cell>
          <cell r="E961">
            <v>1084.29</v>
          </cell>
        </row>
        <row r="962">
          <cell r="B962" t="str">
            <v>093206</v>
          </cell>
          <cell r="C962" t="str">
            <v>TUBOS E PECAS, DIAMETRO 200 MM</v>
          </cell>
          <cell r="D962" t="str">
            <v>KM</v>
          </cell>
          <cell r="E962">
            <v>1271.06</v>
          </cell>
        </row>
        <row r="963">
          <cell r="B963" t="str">
            <v>093207</v>
          </cell>
          <cell r="C963" t="str">
            <v>TUBOS E PECAS, DIAMETRO 250 MM</v>
          </cell>
          <cell r="D963" t="str">
            <v>KM</v>
          </cell>
          <cell r="E963">
            <v>2226.2199999999998</v>
          </cell>
        </row>
        <row r="964">
          <cell r="B964" t="str">
            <v>093208</v>
          </cell>
          <cell r="C964" t="str">
            <v>TUBOS E PECAS, DIAMETRO 300 MM</v>
          </cell>
          <cell r="D964" t="str">
            <v>KM</v>
          </cell>
          <cell r="E964">
            <v>2735.74</v>
          </cell>
        </row>
        <row r="965">
          <cell r="B965" t="str">
            <v>093209</v>
          </cell>
          <cell r="C965" t="str">
            <v>TUBOS E PECAS, DIAMETRO 350 MM</v>
          </cell>
          <cell r="D965" t="str">
            <v>KM</v>
          </cell>
          <cell r="E965">
            <v>4034.51</v>
          </cell>
        </row>
        <row r="966">
          <cell r="B966" t="str">
            <v>093210</v>
          </cell>
          <cell r="C966" t="str">
            <v>TUBOS E PECAS, DIAMETRO 400 MM</v>
          </cell>
          <cell r="D966" t="str">
            <v>KM</v>
          </cell>
          <cell r="E966">
            <v>5357.37</v>
          </cell>
        </row>
        <row r="967">
          <cell r="B967" t="str">
            <v>093211</v>
          </cell>
          <cell r="C967" t="str">
            <v>TUBOS E PECAS, DIAMETRO 450 MM</v>
          </cell>
          <cell r="D967" t="str">
            <v>KM</v>
          </cell>
          <cell r="E967">
            <v>6555.43</v>
          </cell>
        </row>
        <row r="969">
          <cell r="B969" t="str">
            <v>093300</v>
          </cell>
          <cell r="C969" t="str">
            <v>TRANSPORTE EXCEDENTE A 10 KM DE TUBOS E PECAS DE FIBRO CIMENTO</v>
          </cell>
        </row>
        <row r="970">
          <cell r="B970" t="str">
            <v>093301</v>
          </cell>
          <cell r="C970" t="str">
            <v>TUBOS E PECAS, DIAMETRO  50 MM</v>
          </cell>
          <cell r="D970" t="str">
            <v>KMXKM</v>
          </cell>
          <cell r="E970">
            <v>4.4800000000000004</v>
          </cell>
        </row>
        <row r="971">
          <cell r="B971" t="str">
            <v>093302</v>
          </cell>
          <cell r="C971" t="str">
            <v>TUBOS E PECAS, DIAMETRO  75 MM</v>
          </cell>
          <cell r="D971" t="str">
            <v>KMXKM</v>
          </cell>
          <cell r="E971">
            <v>4.7</v>
          </cell>
        </row>
        <row r="972">
          <cell r="B972" t="str">
            <v>093303</v>
          </cell>
          <cell r="C972" t="str">
            <v>TUBOS E PECAS, DIAMETRO 100 MM</v>
          </cell>
          <cell r="D972" t="str">
            <v>KMXKM</v>
          </cell>
          <cell r="E972">
            <v>5</v>
          </cell>
        </row>
        <row r="973">
          <cell r="B973" t="str">
            <v>093304</v>
          </cell>
          <cell r="C973" t="str">
            <v>TUBOS E PECAS, DIAMETRO 150 MM</v>
          </cell>
          <cell r="D973" t="str">
            <v>KMXKM</v>
          </cell>
          <cell r="E973">
            <v>5.63</v>
          </cell>
        </row>
        <row r="974">
          <cell r="B974" t="str">
            <v>093305</v>
          </cell>
          <cell r="C974" t="str">
            <v>TUBOS E PECAS, DIAMETRO 175 MM</v>
          </cell>
          <cell r="D974" t="str">
            <v>KMXKM</v>
          </cell>
          <cell r="E974">
            <v>5.99</v>
          </cell>
        </row>
        <row r="975">
          <cell r="B975" t="str">
            <v>093306</v>
          </cell>
          <cell r="C975" t="str">
            <v>TUBOS E PECAS, DIAMETRO 200 MM</v>
          </cell>
          <cell r="D975" t="str">
            <v>KMXKM</v>
          </cell>
          <cell r="E975">
            <v>7.48</v>
          </cell>
        </row>
        <row r="976">
          <cell r="B976" t="str">
            <v>093307</v>
          </cell>
          <cell r="C976" t="str">
            <v>TUBOS E PECAS, DIAMETRO 250 MM</v>
          </cell>
          <cell r="D976" t="str">
            <v>KMXKM</v>
          </cell>
          <cell r="E976">
            <v>8.9700000000000006</v>
          </cell>
        </row>
        <row r="977">
          <cell r="B977" t="str">
            <v>093308</v>
          </cell>
          <cell r="C977" t="str">
            <v>TUBOS E PECAS, DIAMETRO 300 MM</v>
          </cell>
          <cell r="D977" t="str">
            <v>KMXKM</v>
          </cell>
          <cell r="E977">
            <v>11.22</v>
          </cell>
        </row>
        <row r="978">
          <cell r="B978" t="str">
            <v>093309</v>
          </cell>
          <cell r="C978" t="str">
            <v>TUBOS E PECAS, DIAMETRO 350 MM</v>
          </cell>
          <cell r="D978" t="str">
            <v>KMXKM</v>
          </cell>
          <cell r="E978">
            <v>15</v>
          </cell>
        </row>
        <row r="979">
          <cell r="B979" t="str">
            <v>093310</v>
          </cell>
          <cell r="C979" t="str">
            <v>TUBOS E PECAS, DIAMETRO 400 MM</v>
          </cell>
          <cell r="D979" t="str">
            <v>KMXKM</v>
          </cell>
          <cell r="E979">
            <v>17.98</v>
          </cell>
        </row>
        <row r="980">
          <cell r="B980" t="str">
            <v>093311</v>
          </cell>
          <cell r="C980" t="str">
            <v>TUBOS E PECAS, DIAMETRO 450 MM</v>
          </cell>
          <cell r="D980" t="str">
            <v>KMXKM</v>
          </cell>
          <cell r="E980">
            <v>22.49</v>
          </cell>
        </row>
        <row r="982">
          <cell r="B982" t="str">
            <v>093400</v>
          </cell>
          <cell r="C982" t="str">
            <v>CARGA, TRANSPORTE ATE 10 KM E DESCARGA DE TUBOS E PECAS DE CERAMICA</v>
          </cell>
        </row>
        <row r="983">
          <cell r="B983" t="str">
            <v>093401</v>
          </cell>
          <cell r="C983" t="str">
            <v>TUBOS E PECAS, DIAMETRO 100 MM</v>
          </cell>
          <cell r="D983" t="str">
            <v>KM</v>
          </cell>
          <cell r="E983">
            <v>699.64</v>
          </cell>
        </row>
        <row r="984">
          <cell r="B984" t="str">
            <v>093402</v>
          </cell>
          <cell r="C984" t="str">
            <v>TUBOS E PECAS, DIAMETRO 150 MM</v>
          </cell>
          <cell r="D984" t="str">
            <v>KM</v>
          </cell>
          <cell r="E984">
            <v>989.24</v>
          </cell>
        </row>
        <row r="985">
          <cell r="B985" t="str">
            <v>093403</v>
          </cell>
          <cell r="C985" t="str">
            <v>TUBOS E PECAS, DIAMETRO 200 MM</v>
          </cell>
          <cell r="D985" t="str">
            <v>KM</v>
          </cell>
          <cell r="E985">
            <v>1411.86</v>
          </cell>
        </row>
        <row r="986">
          <cell r="B986" t="str">
            <v>093404</v>
          </cell>
          <cell r="C986" t="str">
            <v>TUBOS E PECAS, DIAMETRO 250 MM</v>
          </cell>
          <cell r="D986" t="str">
            <v>KM</v>
          </cell>
          <cell r="E986">
            <v>2473.1</v>
          </cell>
        </row>
        <row r="987">
          <cell r="B987" t="str">
            <v>093405</v>
          </cell>
          <cell r="C987" t="str">
            <v>TUBOS E PECAS, DIAMETRO 300 MM</v>
          </cell>
          <cell r="D987" t="str">
            <v>KM</v>
          </cell>
          <cell r="E987">
            <v>3039.74</v>
          </cell>
        </row>
        <row r="988">
          <cell r="B988" t="str">
            <v>093406</v>
          </cell>
          <cell r="C988" t="str">
            <v>TUBOS E PECAS, DIAMETRO 375 MM</v>
          </cell>
          <cell r="D988" t="str">
            <v>KM</v>
          </cell>
          <cell r="E988">
            <v>4982.24</v>
          </cell>
        </row>
        <row r="989">
          <cell r="B989" t="str">
            <v>093407</v>
          </cell>
          <cell r="C989" t="str">
            <v>TUBOS E PECAS, DIAMETRO 450 MM</v>
          </cell>
          <cell r="D989" t="str">
            <v>KM</v>
          </cell>
          <cell r="E989">
            <v>7282.58</v>
          </cell>
        </row>
        <row r="991">
          <cell r="B991" t="str">
            <v>093500</v>
          </cell>
          <cell r="C991" t="str">
            <v>TRANSPORTE EXCEDENTE A 10 KM DE TUBOS E PECAS DE CERAMICA</v>
          </cell>
        </row>
        <row r="992">
          <cell r="B992" t="str">
            <v>093501</v>
          </cell>
          <cell r="C992" t="str">
            <v>TUBOS E PECAS, DIAMETRO 100 MM</v>
          </cell>
          <cell r="D992" t="str">
            <v>KMXKM</v>
          </cell>
          <cell r="E992">
            <v>7.98</v>
          </cell>
        </row>
        <row r="993">
          <cell r="B993" t="str">
            <v>093502</v>
          </cell>
          <cell r="C993" t="str">
            <v>TUBOS E PECAS, DIAMETRO 150 MM</v>
          </cell>
          <cell r="D993" t="str">
            <v>KMXKM</v>
          </cell>
          <cell r="E993">
            <v>9.94</v>
          </cell>
        </row>
        <row r="994">
          <cell r="B994" t="str">
            <v>093503</v>
          </cell>
          <cell r="C994" t="str">
            <v>TUBOS E PECAS, DIAMETRO 200 MM</v>
          </cell>
          <cell r="D994" t="str">
            <v>KMXKM</v>
          </cell>
          <cell r="E994">
            <v>11.97</v>
          </cell>
        </row>
        <row r="995">
          <cell r="B995" t="str">
            <v>093504</v>
          </cell>
          <cell r="C995" t="str">
            <v>TUBOS E PECAS, DIAMETRO 250 MM</v>
          </cell>
          <cell r="D995" t="str">
            <v>KMXKM</v>
          </cell>
          <cell r="E995">
            <v>15</v>
          </cell>
        </row>
        <row r="996">
          <cell r="B996" t="str">
            <v>093505</v>
          </cell>
          <cell r="C996" t="str">
            <v>TUBOS E PECAS, DIAMETRO 300 MM</v>
          </cell>
          <cell r="D996" t="str">
            <v>KMXKM</v>
          </cell>
          <cell r="E996">
            <v>19.95</v>
          </cell>
        </row>
        <row r="997">
          <cell r="B997" t="str">
            <v>093506</v>
          </cell>
          <cell r="C997" t="str">
            <v>TUBOS E PECAS, DIAMETRO 375 MM</v>
          </cell>
          <cell r="D997" t="str">
            <v>KMXKM</v>
          </cell>
          <cell r="E997">
            <v>23.94</v>
          </cell>
        </row>
        <row r="998">
          <cell r="B998" t="str">
            <v>093507</v>
          </cell>
          <cell r="C998" t="str">
            <v>TUBOS E PECAS, DIAMETRO 450 MM</v>
          </cell>
          <cell r="D998" t="str">
            <v>KMXKM</v>
          </cell>
          <cell r="E998">
            <v>29.95</v>
          </cell>
        </row>
        <row r="1000">
          <cell r="B1000" t="str">
            <v>093600</v>
          </cell>
          <cell r="C1000" t="str">
            <v>CARGA, TRANSPORTE E  DESCARGA DE TUBOS DE CONCRETO</v>
          </cell>
        </row>
        <row r="1001">
          <cell r="B1001" t="str">
            <v>093601</v>
          </cell>
          <cell r="C1001" t="str">
            <v>CARGA E DESCARGA</v>
          </cell>
          <cell r="D1001" t="str">
            <v>T</v>
          </cell>
          <cell r="E1001">
            <v>43.7</v>
          </cell>
        </row>
        <row r="1002">
          <cell r="B1002" t="str">
            <v>093602</v>
          </cell>
          <cell r="C1002" t="str">
            <v>TRANSPORTE</v>
          </cell>
          <cell r="D1002" t="str">
            <v>TXKM</v>
          </cell>
          <cell r="E1002">
            <v>2</v>
          </cell>
        </row>
        <row r="1004">
          <cell r="B1004" t="str">
            <v>093700</v>
          </cell>
          <cell r="C1004" t="str">
            <v>CARGA, TRANSPORTE E DESCARGA DE TUBOS E PECAS DE ACO</v>
          </cell>
        </row>
        <row r="1005">
          <cell r="B1005" t="str">
            <v>093701</v>
          </cell>
          <cell r="C1005" t="str">
            <v>CARGA E DESCARGA</v>
          </cell>
          <cell r="D1005" t="str">
            <v>T</v>
          </cell>
          <cell r="E1005">
            <v>52.32</v>
          </cell>
        </row>
        <row r="1006">
          <cell r="B1006" t="str">
            <v>093702</v>
          </cell>
          <cell r="C1006" t="str">
            <v>TRANSPORTE</v>
          </cell>
          <cell r="D1006" t="str">
            <v>TXKM</v>
          </cell>
          <cell r="E1006">
            <v>2</v>
          </cell>
        </row>
        <row r="1008">
          <cell r="B1008" t="str">
            <v>093800</v>
          </cell>
          <cell r="C1008" t="str">
            <v>ASSENTAMENTO SIMPLES DE TUBOS E PECAS DE CERAMICA PBJE</v>
          </cell>
        </row>
        <row r="1009">
          <cell r="B1009" t="str">
            <v>093801</v>
          </cell>
          <cell r="C1009" t="str">
            <v>DIAMETRO 100MM (A)</v>
          </cell>
          <cell r="D1009" t="str">
            <v>M</v>
          </cell>
          <cell r="E1009">
            <v>1.31</v>
          </cell>
        </row>
        <row r="1010">
          <cell r="B1010" t="str">
            <v>093802</v>
          </cell>
          <cell r="C1010" t="str">
            <v>DIAMETRO 150MM (A)</v>
          </cell>
          <cell r="D1010" t="str">
            <v>M</v>
          </cell>
          <cell r="E1010">
            <v>1.94</v>
          </cell>
        </row>
        <row r="1011">
          <cell r="B1011" t="str">
            <v>093803</v>
          </cell>
          <cell r="C1011" t="str">
            <v>DIAMETRO 200MM (A)</v>
          </cell>
          <cell r="D1011" t="str">
            <v>M</v>
          </cell>
          <cell r="E1011">
            <v>2.5</v>
          </cell>
        </row>
        <row r="1012">
          <cell r="B1012" t="str">
            <v>093804</v>
          </cell>
          <cell r="C1012" t="str">
            <v>DIAMETRO 250MM (A)</v>
          </cell>
          <cell r="D1012" t="str">
            <v>M</v>
          </cell>
          <cell r="E1012">
            <v>3.12</v>
          </cell>
        </row>
        <row r="1013">
          <cell r="B1013" t="str">
            <v>093805</v>
          </cell>
          <cell r="C1013" t="str">
            <v>DIAMETRO 300MM (A)</v>
          </cell>
          <cell r="D1013" t="str">
            <v>M</v>
          </cell>
          <cell r="E1013">
            <v>3.89</v>
          </cell>
        </row>
        <row r="1014">
          <cell r="B1014" t="str">
            <v>093831</v>
          </cell>
          <cell r="C1014" t="str">
            <v>DIAMETRO 100MM (B)</v>
          </cell>
          <cell r="D1014" t="str">
            <v>M</v>
          </cell>
          <cell r="E1014">
            <v>1.1100000000000001</v>
          </cell>
        </row>
        <row r="1015">
          <cell r="B1015" t="str">
            <v>093832</v>
          </cell>
          <cell r="C1015" t="str">
            <v>DIAMETRO 150MM (B)</v>
          </cell>
          <cell r="D1015" t="str">
            <v>M</v>
          </cell>
          <cell r="E1015">
            <v>1.52</v>
          </cell>
        </row>
        <row r="1016">
          <cell r="B1016" t="str">
            <v>093833</v>
          </cell>
          <cell r="C1016" t="str">
            <v>DIAMETRO 200MM (B)</v>
          </cell>
          <cell r="D1016" t="str">
            <v>M</v>
          </cell>
          <cell r="E1016">
            <v>2.15</v>
          </cell>
        </row>
        <row r="1017">
          <cell r="B1017" t="str">
            <v>093834</v>
          </cell>
          <cell r="C1017" t="str">
            <v>DIAMETRO 250MM (B)</v>
          </cell>
          <cell r="D1017" t="str">
            <v>M</v>
          </cell>
          <cell r="E1017">
            <v>2.5</v>
          </cell>
        </row>
        <row r="1018">
          <cell r="B1018" t="str">
            <v>093835</v>
          </cell>
          <cell r="C1018" t="str">
            <v>DIAMETRO 300MM (B)</v>
          </cell>
          <cell r="D1018" t="str">
            <v>M</v>
          </cell>
          <cell r="E1018">
            <v>3.12</v>
          </cell>
        </row>
        <row r="1019">
          <cell r="B1019" t="str">
            <v>093851</v>
          </cell>
          <cell r="C1019" t="str">
            <v>DIAMETRO 100MM (C)</v>
          </cell>
          <cell r="D1019" t="str">
            <v>M</v>
          </cell>
          <cell r="E1019">
            <v>0.97</v>
          </cell>
        </row>
        <row r="1020">
          <cell r="B1020" t="str">
            <v>093852</v>
          </cell>
          <cell r="C1020" t="str">
            <v>DIAMETRO 150MM (C)</v>
          </cell>
          <cell r="D1020" t="str">
            <v>M</v>
          </cell>
          <cell r="E1020">
            <v>1.1100000000000001</v>
          </cell>
        </row>
        <row r="1021">
          <cell r="B1021" t="str">
            <v>093853</v>
          </cell>
          <cell r="C1021" t="str">
            <v>DIAMETRO 200MM (C)</v>
          </cell>
          <cell r="D1021" t="str">
            <v>M</v>
          </cell>
          <cell r="E1021">
            <v>1.52</v>
          </cell>
        </row>
        <row r="1022">
          <cell r="B1022" t="str">
            <v>093854</v>
          </cell>
          <cell r="C1022" t="str">
            <v>DIAMETRO 250MM (C)</v>
          </cell>
          <cell r="D1022" t="str">
            <v>M</v>
          </cell>
          <cell r="E1022">
            <v>1.94</v>
          </cell>
        </row>
        <row r="1023">
          <cell r="B1023" t="str">
            <v>093855</v>
          </cell>
          <cell r="C1023" t="str">
            <v>DIAMETRO 300MM (C)</v>
          </cell>
          <cell r="D1023" t="str">
            <v>M</v>
          </cell>
          <cell r="E1023">
            <v>2.2999999999999998</v>
          </cell>
        </row>
        <row r="1025">
          <cell r="B1025" t="str">
            <v>100000</v>
          </cell>
          <cell r="C1025" t="str">
            <v>PAVIMENTACAO</v>
          </cell>
        </row>
        <row r="1027">
          <cell r="B1027" t="str">
            <v>100100</v>
          </cell>
          <cell r="C1027" t="str">
            <v>LEVANTAMENTO DE PAVIMENTACAO</v>
          </cell>
        </row>
        <row r="1028">
          <cell r="B1028" t="str">
            <v>100101</v>
          </cell>
          <cell r="C1028" t="str">
            <v>LEVANTAMENTO DE PAVIMENTACAO ASFALTICA (A)</v>
          </cell>
          <cell r="D1028" t="str">
            <v>M2</v>
          </cell>
          <cell r="E1028">
            <v>12.06</v>
          </cell>
        </row>
        <row r="1029">
          <cell r="B1029" t="str">
            <v>100102</v>
          </cell>
          <cell r="C1029" t="str">
            <v>LEVANTAMENTO DE PAVIMENTACAO PARALELEPIPEDO OU BLOCO (A)</v>
          </cell>
          <cell r="D1029" t="str">
            <v>M2</v>
          </cell>
          <cell r="E1029">
            <v>9.2799999999999994</v>
          </cell>
        </row>
        <row r="1030">
          <cell r="B1030" t="str">
            <v>100103</v>
          </cell>
          <cell r="C1030" t="str">
            <v>LEVANTAMENTO DE PASSEIOS CIMENTADOS (A)</v>
          </cell>
          <cell r="D1030" t="str">
            <v>M2</v>
          </cell>
          <cell r="E1030">
            <v>7.54</v>
          </cell>
        </row>
        <row r="1031">
          <cell r="B1031" t="str">
            <v>100104</v>
          </cell>
          <cell r="C1031" t="str">
            <v>LEVANTAMENTO DE PASSEIOS EM LADRILHOS (A)</v>
          </cell>
          <cell r="D1031" t="str">
            <v>M2</v>
          </cell>
          <cell r="E1031">
            <v>8.44</v>
          </cell>
        </row>
        <row r="1032">
          <cell r="B1032" t="str">
            <v>100105</v>
          </cell>
          <cell r="C1032" t="str">
            <v>LEVANTAMENTO DE PASSEIOS EM MOSAICO (A)</v>
          </cell>
          <cell r="D1032" t="str">
            <v>M2</v>
          </cell>
          <cell r="E1032">
            <v>9.2799999999999994</v>
          </cell>
        </row>
        <row r="1033">
          <cell r="B1033" t="str">
            <v>100106</v>
          </cell>
          <cell r="C1033" t="str">
            <v>LEVANTAMENTO DE SARJETAS (A)</v>
          </cell>
          <cell r="D1033" t="str">
            <v>M3</v>
          </cell>
          <cell r="E1033">
            <v>49.27</v>
          </cell>
        </row>
        <row r="1034">
          <cell r="B1034" t="str">
            <v>100107</v>
          </cell>
          <cell r="C1034" t="str">
            <v>LEVANTAMENTO DE GUIAS (A)</v>
          </cell>
          <cell r="D1034" t="str">
            <v>M</v>
          </cell>
          <cell r="E1034">
            <v>9.2799999999999994</v>
          </cell>
        </row>
        <row r="1035">
          <cell r="B1035" t="str">
            <v>100131</v>
          </cell>
          <cell r="C1035" t="str">
            <v>LEVANTAMENTO DE PAVIMENTACAO ASFALTICA (B)</v>
          </cell>
          <cell r="D1035" t="str">
            <v>M2</v>
          </cell>
          <cell r="E1035">
            <v>9.6199999999999992</v>
          </cell>
        </row>
        <row r="1036">
          <cell r="B1036" t="str">
            <v>100132</v>
          </cell>
          <cell r="C1036" t="str">
            <v>LEVANTAMENTO DE PAVIMENTACAO PARALELEPIPEDO OU BLOCO (B)</v>
          </cell>
          <cell r="D1036" t="str">
            <v>M2</v>
          </cell>
          <cell r="E1036">
            <v>7.42</v>
          </cell>
        </row>
        <row r="1037">
          <cell r="B1037" t="str">
            <v>100133</v>
          </cell>
          <cell r="C1037" t="str">
            <v>LEVANTAMENTO DE PASSEIOS CIMENTADOS (B)</v>
          </cell>
          <cell r="D1037" t="str">
            <v>M2</v>
          </cell>
          <cell r="E1037">
            <v>6.02</v>
          </cell>
        </row>
        <row r="1038">
          <cell r="B1038" t="str">
            <v>100134</v>
          </cell>
          <cell r="C1038" t="str">
            <v>LEVANTAMENTO DE PASSEIOS EM LADRILHOS (B)</v>
          </cell>
          <cell r="D1038" t="str">
            <v>M2</v>
          </cell>
          <cell r="E1038">
            <v>6.74</v>
          </cell>
        </row>
        <row r="1039">
          <cell r="B1039" t="str">
            <v>100135</v>
          </cell>
          <cell r="C1039" t="str">
            <v>LEVANTAMENTO DE PASSEIOS EM MOSAICO (B)</v>
          </cell>
          <cell r="D1039" t="str">
            <v>M2</v>
          </cell>
          <cell r="E1039">
            <v>7.42</v>
          </cell>
        </row>
        <row r="1040">
          <cell r="B1040" t="str">
            <v>100136</v>
          </cell>
          <cell r="C1040" t="str">
            <v>LEVANTAMENTO DE SARJETAS (B)</v>
          </cell>
          <cell r="D1040" t="str">
            <v>M3</v>
          </cell>
          <cell r="E1040">
            <v>39.43</v>
          </cell>
        </row>
        <row r="1041">
          <cell r="B1041" t="str">
            <v>100137</v>
          </cell>
          <cell r="C1041" t="str">
            <v>LEVANTAMENTO DE GUIAS (B)</v>
          </cell>
          <cell r="D1041" t="str">
            <v>M</v>
          </cell>
          <cell r="E1041">
            <v>7.42</v>
          </cell>
        </row>
        <row r="1042">
          <cell r="B1042" t="str">
            <v>100151</v>
          </cell>
          <cell r="C1042" t="str">
            <v>LEVANTAMENTO DE PAVIMENTACAO ASFALTICA (C)</v>
          </cell>
          <cell r="D1042" t="str">
            <v>M2</v>
          </cell>
          <cell r="E1042">
            <v>6.01</v>
          </cell>
        </row>
        <row r="1043">
          <cell r="B1043" t="str">
            <v>100152</v>
          </cell>
          <cell r="C1043" t="str">
            <v>LEVANTAMENTO DE PAVIMENTACAO PARALELEPIPEDO OU BLOCO (C)</v>
          </cell>
          <cell r="D1043" t="str">
            <v>M2</v>
          </cell>
          <cell r="E1043">
            <v>4.6100000000000003</v>
          </cell>
        </row>
        <row r="1044">
          <cell r="B1044" t="str">
            <v>100153</v>
          </cell>
          <cell r="C1044" t="str">
            <v>LEVANTAMENTO DE PASSEIOS CIMENTADOS (C)</v>
          </cell>
          <cell r="D1044" t="str">
            <v>M2</v>
          </cell>
          <cell r="E1044">
            <v>3.75</v>
          </cell>
        </row>
        <row r="1045">
          <cell r="B1045" t="str">
            <v>100154</v>
          </cell>
          <cell r="C1045" t="str">
            <v>LEVANTAMENTO DE PASSEIOS EM LADRILHOS (C)</v>
          </cell>
          <cell r="D1045" t="str">
            <v>M2</v>
          </cell>
          <cell r="E1045">
            <v>4.2</v>
          </cell>
        </row>
        <row r="1046">
          <cell r="B1046" t="str">
            <v>100155</v>
          </cell>
          <cell r="C1046" t="str">
            <v>LEVANTAMENTO DE PASSEIOS EM MOSAICO (C)</v>
          </cell>
          <cell r="D1046" t="str">
            <v>M2</v>
          </cell>
          <cell r="E1046">
            <v>4.6100000000000003</v>
          </cell>
        </row>
        <row r="1047">
          <cell r="B1047" t="str">
            <v>100156</v>
          </cell>
          <cell r="C1047" t="str">
            <v>LEVANTAMENTO DE SARJETAS (C)</v>
          </cell>
          <cell r="D1047" t="str">
            <v>M3</v>
          </cell>
          <cell r="E1047">
            <v>24.6</v>
          </cell>
        </row>
        <row r="1048">
          <cell r="B1048" t="str">
            <v>100157</v>
          </cell>
          <cell r="C1048" t="str">
            <v>LEVANTAMENTO DE GUIAS (C)</v>
          </cell>
          <cell r="D1048" t="str">
            <v>M</v>
          </cell>
          <cell r="E1048">
            <v>4.6100000000000003</v>
          </cell>
        </row>
        <row r="1050">
          <cell r="B1050" t="str">
            <v>100200</v>
          </cell>
          <cell r="C1050" t="str">
            <v>REGULARIZACAO E REVESTIMENTO</v>
          </cell>
        </row>
        <row r="1051">
          <cell r="B1051" t="str">
            <v>100201</v>
          </cell>
          <cell r="C1051" t="str">
            <v>REGULARIZACAO MECANIZADA DE SUPERFICIES (A)</v>
          </cell>
          <cell r="D1051" t="str">
            <v>M2</v>
          </cell>
          <cell r="E1051">
            <v>0.41</v>
          </cell>
        </row>
        <row r="1052">
          <cell r="B1052" t="str">
            <v>100202</v>
          </cell>
          <cell r="C1052" t="str">
            <v>REVESTIMENTO COM CASCALHO OU PEDREGULHO (A)</v>
          </cell>
          <cell r="D1052" t="str">
            <v>M3</v>
          </cell>
          <cell r="E1052">
            <v>51.65</v>
          </cell>
        </row>
        <row r="1053">
          <cell r="B1053" t="str">
            <v>100203</v>
          </cell>
          <cell r="C1053" t="str">
            <v>REVESTIMENTO COM BRITA (A)</v>
          </cell>
          <cell r="D1053" t="str">
            <v>M3</v>
          </cell>
          <cell r="E1053">
            <v>60.43</v>
          </cell>
        </row>
        <row r="1054">
          <cell r="B1054" t="str">
            <v>100204</v>
          </cell>
          <cell r="C1054" t="str">
            <v>REVESTIMENTO COM MACADAME HIDRAULICO (A)</v>
          </cell>
          <cell r="D1054" t="str">
            <v>M3</v>
          </cell>
          <cell r="E1054">
            <v>78.290000000000006</v>
          </cell>
        </row>
        <row r="1055">
          <cell r="B1055" t="str">
            <v>100231</v>
          </cell>
          <cell r="C1055" t="str">
            <v>REGULARIZACAO MECANIZADA DE SUPERFICIES (B)</v>
          </cell>
          <cell r="D1055" t="str">
            <v>M2</v>
          </cell>
          <cell r="E1055">
            <v>0.33</v>
          </cell>
        </row>
        <row r="1056">
          <cell r="B1056" t="str">
            <v>100232</v>
          </cell>
          <cell r="C1056" t="str">
            <v>REVESTIMENTO COM CASCALHO OU PEDREGULHO (B)</v>
          </cell>
          <cell r="D1056" t="str">
            <v>M3</v>
          </cell>
          <cell r="E1056">
            <v>50.73</v>
          </cell>
        </row>
        <row r="1057">
          <cell r="B1057" t="str">
            <v>100233</v>
          </cell>
          <cell r="C1057" t="str">
            <v>REVESTIMENTO COM BRITA (B)</v>
          </cell>
          <cell r="D1057" t="str">
            <v>M3</v>
          </cell>
          <cell r="E1057">
            <v>59.51</v>
          </cell>
        </row>
        <row r="1058">
          <cell r="B1058" t="str">
            <v>100234</v>
          </cell>
          <cell r="C1058" t="str">
            <v>REVESTIMENTO COM MACADAME HIDRAULICO (B)</v>
          </cell>
          <cell r="D1058" t="str">
            <v>M3</v>
          </cell>
          <cell r="E1058">
            <v>77.37</v>
          </cell>
        </row>
        <row r="1059">
          <cell r="B1059" t="str">
            <v>100251</v>
          </cell>
          <cell r="C1059" t="str">
            <v>REGULARIZACAO MECANIZADA DE SUPERFICIES (C)</v>
          </cell>
          <cell r="D1059" t="str">
            <v>M2</v>
          </cell>
          <cell r="E1059">
            <v>0.19</v>
          </cell>
        </row>
        <row r="1060">
          <cell r="B1060" t="str">
            <v>100252</v>
          </cell>
          <cell r="C1060" t="str">
            <v>REVESTIMENTO COM CASCALHO OU PEDREGULHO (C)</v>
          </cell>
          <cell r="D1060" t="str">
            <v>M3</v>
          </cell>
          <cell r="E1060">
            <v>49.36</v>
          </cell>
        </row>
        <row r="1061">
          <cell r="B1061" t="str">
            <v>100253</v>
          </cell>
          <cell r="C1061" t="str">
            <v>REVESTIMENTO COM BRITA (C)</v>
          </cell>
          <cell r="D1061" t="str">
            <v>M3</v>
          </cell>
          <cell r="E1061">
            <v>58.14</v>
          </cell>
        </row>
        <row r="1062">
          <cell r="B1062" t="str">
            <v>100254</v>
          </cell>
          <cell r="C1062" t="str">
            <v>REVESTIMENTO COM MACADAME HIDRAULICO (C)</v>
          </cell>
          <cell r="D1062" t="str">
            <v>M3</v>
          </cell>
          <cell r="E1062">
            <v>76</v>
          </cell>
        </row>
        <row r="1064">
          <cell r="B1064" t="str">
            <v>100300</v>
          </cell>
          <cell r="C1064" t="str">
            <v>EXECUCAO DE PAVIMENTACAO</v>
          </cell>
        </row>
        <row r="1065">
          <cell r="B1065" t="str">
            <v>100301</v>
          </cell>
          <cell r="C1065" t="str">
            <v>ASSENTAMENTO DE PARALELEPIPEDO (A)</v>
          </cell>
          <cell r="D1065" t="str">
            <v>M2</v>
          </cell>
          <cell r="E1065">
            <v>33.06</v>
          </cell>
        </row>
        <row r="1066">
          <cell r="B1066" t="str">
            <v>100302</v>
          </cell>
          <cell r="C1066" t="str">
            <v>FORNECIMENTO DE PARALELEPIPEDO</v>
          </cell>
          <cell r="D1066" t="str">
            <v>M2</v>
          </cell>
          <cell r="E1066">
            <v>28.26</v>
          </cell>
        </row>
        <row r="1067">
          <cell r="B1067" t="str">
            <v>100303</v>
          </cell>
          <cell r="C1067" t="str">
            <v>ASSENTAMENTO DE BLOCOS DE CONCRETO (A)</v>
          </cell>
          <cell r="D1067" t="str">
            <v>M2</v>
          </cell>
          <cell r="E1067">
            <v>27.1</v>
          </cell>
        </row>
        <row r="1068">
          <cell r="B1068" t="str">
            <v>100304</v>
          </cell>
          <cell r="C1068" t="str">
            <v>FORNECIMENTO DE BLOCOS DE CONCRETO</v>
          </cell>
          <cell r="D1068" t="str">
            <v>M2</v>
          </cell>
          <cell r="E1068">
            <v>42.61</v>
          </cell>
        </row>
        <row r="1069">
          <cell r="B1069" t="str">
            <v>100305</v>
          </cell>
          <cell r="C1069" t="str">
            <v>EXECUCAO DE PASSEIOS CIMENTADOS (A)</v>
          </cell>
          <cell r="D1069" t="str">
            <v>M2</v>
          </cell>
          <cell r="E1069">
            <v>39.299999999999997</v>
          </cell>
        </row>
        <row r="1070">
          <cell r="B1070" t="str">
            <v>100306</v>
          </cell>
          <cell r="C1070" t="str">
            <v>EXECUCAO DE PASSEIOS EM LADRILHOS HIDRAULICOS (A)</v>
          </cell>
          <cell r="D1070" t="str">
            <v>M2</v>
          </cell>
          <cell r="E1070">
            <v>25.97</v>
          </cell>
        </row>
        <row r="1071">
          <cell r="B1071" t="str">
            <v>100307</v>
          </cell>
          <cell r="C1071" t="str">
            <v>FORNECIMENTO DE LADRILHOS HIDRAULICOS</v>
          </cell>
          <cell r="D1071" t="str">
            <v>M2</v>
          </cell>
          <cell r="E1071">
            <v>26.81</v>
          </cell>
        </row>
        <row r="1072">
          <cell r="B1072" t="str">
            <v>100308</v>
          </cell>
          <cell r="C1072" t="str">
            <v>EXECUCAO DE PASSEIOS EM MOSAICOS (A)</v>
          </cell>
          <cell r="D1072" t="str">
            <v>M2</v>
          </cell>
          <cell r="E1072">
            <v>15.99</v>
          </cell>
        </row>
        <row r="1073">
          <cell r="B1073" t="str">
            <v>100309</v>
          </cell>
          <cell r="C1073" t="str">
            <v>FORNECIMENTO DE MOSAICOS</v>
          </cell>
          <cell r="D1073" t="str">
            <v>M2</v>
          </cell>
          <cell r="E1073">
            <v>34.909999999999997</v>
          </cell>
        </row>
        <row r="1074">
          <cell r="B1074" t="str">
            <v>100310</v>
          </cell>
          <cell r="C1074" t="str">
            <v>ASSENTAMENTO DE GUIAS (A)</v>
          </cell>
          <cell r="D1074" t="str">
            <v>M</v>
          </cell>
          <cell r="E1074">
            <v>5.2</v>
          </cell>
        </row>
        <row r="1075">
          <cell r="B1075" t="str">
            <v>100311</v>
          </cell>
          <cell r="C1075" t="str">
            <v>FORNECIMENTO DE GUIAS</v>
          </cell>
          <cell r="D1075" t="str">
            <v>M</v>
          </cell>
          <cell r="E1075">
            <v>13.96</v>
          </cell>
        </row>
        <row r="1076">
          <cell r="B1076" t="str">
            <v>100312</v>
          </cell>
          <cell r="C1076" t="str">
            <v>CONSTRUCAO DE SARJETAS (A)</v>
          </cell>
          <cell r="D1076" t="str">
            <v>M3</v>
          </cell>
          <cell r="E1076">
            <v>292.45</v>
          </cell>
        </row>
        <row r="1077">
          <cell r="B1077" t="str">
            <v>100331</v>
          </cell>
          <cell r="C1077" t="str">
            <v>ASSENTAMENTO DE PARALELEPIPEDO (B)</v>
          </cell>
          <cell r="D1077" t="str">
            <v>M2</v>
          </cell>
          <cell r="E1077">
            <v>29.32</v>
          </cell>
        </row>
        <row r="1078">
          <cell r="B1078" t="str">
            <v>100333</v>
          </cell>
          <cell r="C1078" t="str">
            <v>ASSENTAMENTO DE BLOCOS DE CONCRETO (B)</v>
          </cell>
          <cell r="D1078" t="str">
            <v>M2</v>
          </cell>
          <cell r="E1078">
            <v>23.39</v>
          </cell>
        </row>
        <row r="1079">
          <cell r="B1079" t="str">
            <v>100335</v>
          </cell>
          <cell r="C1079" t="str">
            <v>ASSENTAMENTO DE PASSEIOS CIMENTADOS (B)</v>
          </cell>
          <cell r="D1079" t="str">
            <v>M2</v>
          </cell>
          <cell r="E1079">
            <v>35.17</v>
          </cell>
        </row>
        <row r="1080">
          <cell r="B1080" t="str">
            <v>100336</v>
          </cell>
          <cell r="C1080" t="str">
            <v>EXECUCAO DE PASSEIOS EM LADRILHOS HIDRAULICOS (B)</v>
          </cell>
          <cell r="D1080" t="str">
            <v>M2</v>
          </cell>
          <cell r="E1080">
            <v>23.48</v>
          </cell>
        </row>
        <row r="1081">
          <cell r="B1081" t="str">
            <v>100338</v>
          </cell>
          <cell r="C1081" t="str">
            <v>EXECUCAO DE PASSEIOS EM MOSAICO (B)</v>
          </cell>
          <cell r="D1081" t="str">
            <v>M2</v>
          </cell>
          <cell r="E1081">
            <v>14.32</v>
          </cell>
        </row>
        <row r="1082">
          <cell r="B1082" t="str">
            <v>100340</v>
          </cell>
          <cell r="C1082" t="str">
            <v>ASSENTAMENTO DE GUIAS (B)</v>
          </cell>
          <cell r="D1082" t="str">
            <v>M</v>
          </cell>
          <cell r="E1082">
            <v>4.92</v>
          </cell>
        </row>
        <row r="1083">
          <cell r="B1083" t="str">
            <v>100342</v>
          </cell>
          <cell r="C1083" t="str">
            <v>CONSTRUCAO DE SARJETAS (B)</v>
          </cell>
          <cell r="D1083" t="str">
            <v>M3</v>
          </cell>
          <cell r="E1083">
            <v>276.81</v>
          </cell>
        </row>
        <row r="1084">
          <cell r="B1084" t="str">
            <v>100351</v>
          </cell>
          <cell r="C1084" t="str">
            <v>ASSENTAMENTO DE PARALELEPIPEDO (C)</v>
          </cell>
          <cell r="D1084" t="str">
            <v>M2</v>
          </cell>
          <cell r="E1084">
            <v>23.76</v>
          </cell>
        </row>
        <row r="1085">
          <cell r="B1085" t="str">
            <v>100353</v>
          </cell>
          <cell r="C1085" t="str">
            <v>ASSENTAMENTO DE BLOCOS DE CONCRETO (C)</v>
          </cell>
          <cell r="D1085" t="str">
            <v>M2</v>
          </cell>
          <cell r="E1085">
            <v>17.86</v>
          </cell>
        </row>
        <row r="1086">
          <cell r="B1086" t="str">
            <v>100355</v>
          </cell>
          <cell r="C1086" t="str">
            <v>EXECUCAO DE PASSEIOS CIMENTADOS (C)</v>
          </cell>
          <cell r="D1086" t="str">
            <v>M2</v>
          </cell>
          <cell r="E1086">
            <v>28.99</v>
          </cell>
        </row>
        <row r="1087">
          <cell r="B1087" t="str">
            <v>100356</v>
          </cell>
          <cell r="C1087" t="str">
            <v>EXECUCAO DE PASSEIOS EM LADRILHOS HIDRAULICOS (C)</v>
          </cell>
          <cell r="D1087" t="str">
            <v>M2</v>
          </cell>
          <cell r="E1087">
            <v>19.809999999999999</v>
          </cell>
        </row>
        <row r="1088">
          <cell r="B1088" t="str">
            <v>100358</v>
          </cell>
          <cell r="C1088" t="str">
            <v>EXECUCAO DE PASSEIOS EM MOSAICO (C)</v>
          </cell>
          <cell r="D1088" t="str">
            <v>M2</v>
          </cell>
          <cell r="E1088">
            <v>11.75</v>
          </cell>
        </row>
        <row r="1089">
          <cell r="B1089" t="str">
            <v>100360</v>
          </cell>
          <cell r="C1089" t="str">
            <v>ASSENTAMENTO DE GUIAS (C)</v>
          </cell>
          <cell r="D1089" t="str">
            <v>M</v>
          </cell>
          <cell r="E1089">
            <v>4.4800000000000004</v>
          </cell>
        </row>
        <row r="1090">
          <cell r="B1090" t="str">
            <v>100362</v>
          </cell>
          <cell r="C1090" t="str">
            <v>CONSTRUCAO DE SARJETAS (C)</v>
          </cell>
          <cell r="D1090" t="str">
            <v>M3</v>
          </cell>
          <cell r="E1090">
            <v>253.27</v>
          </cell>
        </row>
        <row r="1092">
          <cell r="B1092" t="str">
            <v>100400</v>
          </cell>
          <cell r="C1092" t="str">
            <v>PAVIMENTACAO ASFALTICA ESPECIAL</v>
          </cell>
        </row>
        <row r="1093">
          <cell r="B1093" t="str">
            <v>100401</v>
          </cell>
          <cell r="C1093" t="str">
            <v>PREPARO DE CAIXA (A)</v>
          </cell>
          <cell r="D1093" t="str">
            <v>M2</v>
          </cell>
          <cell r="E1093">
            <v>7.16</v>
          </cell>
        </row>
        <row r="1094">
          <cell r="B1094" t="str">
            <v>100402</v>
          </cell>
          <cell r="C1094" t="str">
            <v>SUB BASE EM BRITA GRADUADA OU MACADAME HIDRAULICO (A)</v>
          </cell>
          <cell r="D1094" t="str">
            <v>M3</v>
          </cell>
          <cell r="E1094">
            <v>103.62</v>
          </cell>
        </row>
        <row r="1095">
          <cell r="B1095" t="str">
            <v>100403</v>
          </cell>
          <cell r="C1095" t="str">
            <v>BASE DE MACADAME BETUMINOSO (A)</v>
          </cell>
          <cell r="D1095" t="str">
            <v>M3</v>
          </cell>
          <cell r="E1095">
            <v>253</v>
          </cell>
        </row>
        <row r="1096">
          <cell r="B1096" t="str">
            <v>100404</v>
          </cell>
          <cell r="C1096" t="str">
            <v>IMPRIMACAO LIGANTE (A)</v>
          </cell>
          <cell r="D1096" t="str">
            <v>M2</v>
          </cell>
          <cell r="E1096">
            <v>3.65</v>
          </cell>
        </row>
        <row r="1097">
          <cell r="B1097" t="str">
            <v>100405</v>
          </cell>
          <cell r="C1097" t="str">
            <v>BINDER (A)</v>
          </cell>
          <cell r="D1097" t="str">
            <v>M3</v>
          </cell>
          <cell r="E1097">
            <v>345.45</v>
          </cell>
        </row>
        <row r="1098">
          <cell r="B1098" t="str">
            <v>100406</v>
          </cell>
          <cell r="C1098" t="str">
            <v>CAPA DE CONCRETO ASFALTICO (A)</v>
          </cell>
          <cell r="D1098" t="str">
            <v>M3</v>
          </cell>
          <cell r="E1098">
            <v>467.14</v>
          </cell>
        </row>
        <row r="1099">
          <cell r="B1099" t="str">
            <v>100407</v>
          </cell>
          <cell r="C1099" t="str">
            <v>CONCRETO PARA FECHAMENTO DE VALAS (A)</v>
          </cell>
          <cell r="D1099" t="str">
            <v>M3</v>
          </cell>
          <cell r="E1099">
            <v>205.35</v>
          </cell>
        </row>
        <row r="1100">
          <cell r="B1100" t="str">
            <v>100431</v>
          </cell>
          <cell r="C1100" t="str">
            <v>PREPARO DE CAIXA (B)</v>
          </cell>
          <cell r="D1100" t="str">
            <v>M2</v>
          </cell>
          <cell r="E1100">
            <v>5.71</v>
          </cell>
        </row>
        <row r="1101">
          <cell r="B1101" t="str">
            <v>100432</v>
          </cell>
          <cell r="C1101" t="str">
            <v>SUB BASE EM BRITA GRADUADA OU MACADAME HIDRAULICO (B)</v>
          </cell>
          <cell r="D1101" t="str">
            <v>M3</v>
          </cell>
          <cell r="E1101">
            <v>98.83</v>
          </cell>
        </row>
        <row r="1102">
          <cell r="B1102" t="str">
            <v>100433</v>
          </cell>
          <cell r="C1102" t="str">
            <v>BASE DE MACADAME BETUMINOSO (B)</v>
          </cell>
          <cell r="D1102" t="str">
            <v>M3</v>
          </cell>
          <cell r="E1102">
            <v>243.8</v>
          </cell>
        </row>
        <row r="1103">
          <cell r="B1103" t="str">
            <v>100434</v>
          </cell>
          <cell r="C1103" t="str">
            <v>IMPRAMACAO LIGANTE (B)</v>
          </cell>
          <cell r="D1103" t="str">
            <v>M2</v>
          </cell>
          <cell r="E1103">
            <v>3.51</v>
          </cell>
        </row>
        <row r="1104">
          <cell r="B1104" t="str">
            <v>100435</v>
          </cell>
          <cell r="C1104" t="str">
            <v>BINDER (B)</v>
          </cell>
          <cell r="D1104" t="str">
            <v>M3</v>
          </cell>
          <cell r="E1104">
            <v>321.3</v>
          </cell>
        </row>
        <row r="1105">
          <cell r="B1105" t="str">
            <v>100436</v>
          </cell>
          <cell r="C1105" t="str">
            <v>CAPA DE CONCRETO ASFALTICO (B)</v>
          </cell>
          <cell r="D1105" t="str">
            <v>M3</v>
          </cell>
          <cell r="E1105">
            <v>440.96</v>
          </cell>
        </row>
        <row r="1106">
          <cell r="B1106" t="str">
            <v>100437</v>
          </cell>
          <cell r="C1106" t="str">
            <v>CONCRETO PARA FECHAMENTO DE VALAS (B)</v>
          </cell>
          <cell r="D1106" t="str">
            <v>M3</v>
          </cell>
          <cell r="E1106">
            <v>201.48</v>
          </cell>
        </row>
        <row r="1107">
          <cell r="B1107" t="str">
            <v>100451</v>
          </cell>
          <cell r="C1107" t="str">
            <v>PREPARO DE CAIXA (C)</v>
          </cell>
          <cell r="D1107" t="str">
            <v>M2</v>
          </cell>
          <cell r="E1107">
            <v>3.57</v>
          </cell>
        </row>
        <row r="1108">
          <cell r="B1108" t="str">
            <v>100452</v>
          </cell>
          <cell r="C1108" t="str">
            <v>SUB BASE EM BRITA GRADUADA OU MACADAME HIDRAULICO (C)</v>
          </cell>
          <cell r="D1108" t="str">
            <v>M3</v>
          </cell>
          <cell r="E1108">
            <v>91.69</v>
          </cell>
        </row>
        <row r="1109">
          <cell r="B1109" t="str">
            <v>100453</v>
          </cell>
          <cell r="C1109" t="str">
            <v>BASE DE MACADAME BETUMINOSO (C)</v>
          </cell>
          <cell r="D1109" t="str">
            <v>M3</v>
          </cell>
          <cell r="E1109">
            <v>229.95</v>
          </cell>
        </row>
        <row r="1110">
          <cell r="B1110" t="str">
            <v>100454</v>
          </cell>
          <cell r="C1110" t="str">
            <v>IMPRIMACAO LIGANTE (C)</v>
          </cell>
          <cell r="D1110" t="str">
            <v>M2</v>
          </cell>
          <cell r="E1110">
            <v>3.31</v>
          </cell>
        </row>
        <row r="1111">
          <cell r="B1111" t="str">
            <v>100455</v>
          </cell>
          <cell r="C1111" t="str">
            <v>BINDER (C)</v>
          </cell>
          <cell r="D1111" t="str">
            <v>M3</v>
          </cell>
          <cell r="E1111">
            <v>284.97000000000003</v>
          </cell>
        </row>
        <row r="1112">
          <cell r="B1112" t="str">
            <v>100456</v>
          </cell>
          <cell r="C1112" t="str">
            <v>CAPA DE CONCRETO ASFALTICO (C)</v>
          </cell>
          <cell r="D1112" t="str">
            <v>M3</v>
          </cell>
          <cell r="E1112">
            <v>401.6</v>
          </cell>
        </row>
        <row r="1113">
          <cell r="B1113" t="str">
            <v>100457</v>
          </cell>
          <cell r="C1113" t="str">
            <v>CONCRETO PARA FECHAMENTO DE VALAS (C)</v>
          </cell>
          <cell r="D1113" t="str">
            <v>M3</v>
          </cell>
          <cell r="E1113">
            <v>195.76</v>
          </cell>
        </row>
        <row r="1115">
          <cell r="B1115" t="str">
            <v>110000</v>
          </cell>
          <cell r="C1115" t="str">
            <v>LIGACOES PREDIAIS</v>
          </cell>
        </row>
        <row r="1116">
          <cell r="B1116" t="str">
            <v>110100</v>
          </cell>
          <cell r="C1116" t="str">
            <v>LIGACOES DOMICILIARES DE AGUA</v>
          </cell>
        </row>
        <row r="1117">
          <cell r="B1117" t="str">
            <v>110101</v>
          </cell>
          <cell r="C1117" t="str">
            <v>LIGACAO DE AGUA A REDE PUBLICA</v>
          </cell>
          <cell r="D1117" t="str">
            <v>UN</v>
          </cell>
          <cell r="E1117">
            <v>45.87</v>
          </cell>
        </row>
        <row r="1118">
          <cell r="B1118" t="str">
            <v>110102</v>
          </cell>
          <cell r="C1118" t="str">
            <v>ASSENTAMENTO DE TUBULACAO (PAD E FERRO GALVANIZADO)</v>
          </cell>
          <cell r="D1118" t="str">
            <v>M</v>
          </cell>
          <cell r="E1118">
            <v>8.09</v>
          </cell>
        </row>
        <row r="1120">
          <cell r="B1120" t="str">
            <v>110200</v>
          </cell>
          <cell r="C1120" t="str">
            <v>LIGACOES DOMICILIARES DE ESGOTOS - DIAMETRO 100 MM</v>
          </cell>
        </row>
        <row r="1121">
          <cell r="B1121" t="str">
            <v>110201</v>
          </cell>
          <cell r="C1121" t="str">
            <v>NO PASSEIO, COMPLETA - DIAMETRO 100 MM</v>
          </cell>
          <cell r="D1121" t="str">
            <v>UN</v>
          </cell>
          <cell r="E1121">
            <v>60.28</v>
          </cell>
        </row>
        <row r="1122">
          <cell r="B1122" t="str">
            <v>110202</v>
          </cell>
          <cell r="C1122" t="str">
            <v>NO TERCO, COMPLETA - DIAMETRO 100 MM</v>
          </cell>
          <cell r="D1122" t="str">
            <v>UN</v>
          </cell>
          <cell r="E1122">
            <v>146.72999999999999</v>
          </cell>
        </row>
        <row r="1123">
          <cell r="B1123" t="str">
            <v>110203</v>
          </cell>
          <cell r="C1123" t="str">
            <v>NO EIXO, COMPLETA - DIAMETRO 100 MM</v>
          </cell>
          <cell r="D1123" t="str">
            <v>UN</v>
          </cell>
          <cell r="E1123">
            <v>189.96</v>
          </cell>
        </row>
        <row r="1124">
          <cell r="B1124" t="str">
            <v>110204</v>
          </cell>
          <cell r="C1124" t="str">
            <v>NO TERCO OPOSTO, COMPLETA - DIAMETRO 100 MM</v>
          </cell>
          <cell r="D1124" t="str">
            <v>UN</v>
          </cell>
          <cell r="E1124">
            <v>233.2</v>
          </cell>
        </row>
        <row r="1125">
          <cell r="B1125" t="str">
            <v>110205</v>
          </cell>
          <cell r="C1125" t="str">
            <v>NO PASSEIO, SEM CONEXAO - DIAMETRO 100 MM</v>
          </cell>
          <cell r="D1125" t="str">
            <v>UN</v>
          </cell>
          <cell r="E1125">
            <v>43.21</v>
          </cell>
        </row>
        <row r="1126">
          <cell r="B1126" t="str">
            <v>110206</v>
          </cell>
          <cell r="C1126" t="str">
            <v>NO TERCO, SEM CONEXAO - DIAMETRO 100 MM</v>
          </cell>
          <cell r="D1126" t="str">
            <v>UN</v>
          </cell>
          <cell r="E1126">
            <v>129.66</v>
          </cell>
        </row>
        <row r="1127">
          <cell r="B1127" t="str">
            <v>110207</v>
          </cell>
          <cell r="C1127" t="str">
            <v>NO EIXO, SEM CONEXAO - DIAMETRO 100 MM</v>
          </cell>
          <cell r="D1127" t="str">
            <v>UN</v>
          </cell>
          <cell r="E1127">
            <v>172.88</v>
          </cell>
        </row>
        <row r="1128">
          <cell r="B1128" t="str">
            <v>110208</v>
          </cell>
          <cell r="C1128" t="str">
            <v>NO TERCO OPOSTO, SEM CONEXAO - DIAMETRO 100 MM</v>
          </cell>
          <cell r="D1128" t="str">
            <v>UN</v>
          </cell>
          <cell r="E1128">
            <v>216.12</v>
          </cell>
        </row>
        <row r="1129">
          <cell r="B1129" t="str">
            <v>110209</v>
          </cell>
          <cell r="C1129" t="str">
            <v>CONEXAO POSTERIOR - DIAMETRO 100 MM</v>
          </cell>
          <cell r="D1129" t="str">
            <v>UN</v>
          </cell>
          <cell r="E1129">
            <v>69.739999999999995</v>
          </cell>
        </row>
        <row r="1130">
          <cell r="B1130" t="str">
            <v>110210</v>
          </cell>
          <cell r="C1130" t="str">
            <v>NO PASSEIO OPOSTO, COMPLETA - DIAMETRO 100 MM</v>
          </cell>
          <cell r="D1130" t="str">
            <v>UN</v>
          </cell>
          <cell r="E1130">
            <v>319.64999999999998</v>
          </cell>
        </row>
        <row r="1131">
          <cell r="B1131" t="str">
            <v>110211</v>
          </cell>
          <cell r="C1131" t="str">
            <v>NO PASSEIO OPOSTO, SEM CONEXAO - DIAMETRO 100 MM</v>
          </cell>
          <cell r="D1131" t="str">
            <v>UN</v>
          </cell>
          <cell r="E1131">
            <v>302.57</v>
          </cell>
        </row>
        <row r="1133">
          <cell r="B1133" t="str">
            <v>110300</v>
          </cell>
          <cell r="C1133" t="str">
            <v>LIGACOES DOMICILIARES DE ESGOTOS - DIAMETRO 150 MM</v>
          </cell>
        </row>
        <row r="1134">
          <cell r="B1134" t="str">
            <v>110301</v>
          </cell>
          <cell r="C1134" t="str">
            <v>NO PASSEIO, COMPLETA - DIAMETRO 150 MM</v>
          </cell>
          <cell r="D1134" t="str">
            <v>UN</v>
          </cell>
          <cell r="E1134">
            <v>65.83</v>
          </cell>
        </row>
        <row r="1135">
          <cell r="B1135" t="str">
            <v>110302</v>
          </cell>
          <cell r="C1135" t="str">
            <v>NO TERCO, COMPLETA - DIAMETRO 150 MM</v>
          </cell>
          <cell r="D1135" t="str">
            <v>UN</v>
          </cell>
          <cell r="E1135">
            <v>159.01</v>
          </cell>
        </row>
        <row r="1136">
          <cell r="B1136" t="str">
            <v>110303</v>
          </cell>
          <cell r="C1136" t="str">
            <v>NO EIXO, COMPLETA - DIAMETRO 150 MM</v>
          </cell>
          <cell r="D1136" t="str">
            <v>UN</v>
          </cell>
          <cell r="E1136">
            <v>205.63</v>
          </cell>
        </row>
        <row r="1137">
          <cell r="B1137" t="str">
            <v>110304</v>
          </cell>
          <cell r="C1137" t="str">
            <v>NO TERCO OPOSTO, COMPLETA - DIAMETRO 150 MM</v>
          </cell>
          <cell r="D1137" t="str">
            <v>UN</v>
          </cell>
          <cell r="E1137">
            <v>252.22</v>
          </cell>
        </row>
        <row r="1138">
          <cell r="B1138" t="str">
            <v>110305</v>
          </cell>
          <cell r="C1138" t="str">
            <v>NO PASSEIO, SEM CONEXAO - DIAMETRO 150 MM</v>
          </cell>
          <cell r="D1138" t="str">
            <v>UN</v>
          </cell>
          <cell r="E1138">
            <v>46.58</v>
          </cell>
        </row>
        <row r="1139">
          <cell r="B1139" t="str">
            <v>110306</v>
          </cell>
          <cell r="C1139" t="str">
            <v>NO TERCO, SEM CONEXAO - DIAMETRO 150 MM</v>
          </cell>
          <cell r="D1139" t="str">
            <v>UN</v>
          </cell>
          <cell r="E1139">
            <v>139.76</v>
          </cell>
        </row>
        <row r="1140">
          <cell r="B1140" t="str">
            <v>110307</v>
          </cell>
          <cell r="C1140" t="str">
            <v>NO EIXO, SEM CONEXAO - DIAMETRO 150 MM</v>
          </cell>
          <cell r="D1140" t="str">
            <v>UN</v>
          </cell>
          <cell r="E1140">
            <v>186.38</v>
          </cell>
        </row>
        <row r="1141">
          <cell r="B1141" t="str">
            <v>110308</v>
          </cell>
          <cell r="C1141" t="str">
            <v>NO TERCO OPOSTO, SEM CONEXAO - DIAMETRO 150 MM</v>
          </cell>
          <cell r="D1141" t="str">
            <v>UN</v>
          </cell>
          <cell r="E1141">
            <v>232.97</v>
          </cell>
        </row>
        <row r="1142">
          <cell r="B1142" t="str">
            <v>110309</v>
          </cell>
          <cell r="C1142" t="str">
            <v>CONEXAO POSTERIOR - DIAMETRO 150 MM</v>
          </cell>
          <cell r="D1142" t="str">
            <v>UN</v>
          </cell>
          <cell r="E1142">
            <v>70.8</v>
          </cell>
        </row>
        <row r="1144">
          <cell r="B1144" t="str">
            <v>110400</v>
          </cell>
          <cell r="C1144" t="str">
            <v>CARGA, TRANSPORTE ATE 10 KM E DESCARGA DE TUBOS E PECAS DE PEAD E/OU FERRO GALVANIZADO</v>
          </cell>
        </row>
        <row r="1145">
          <cell r="B1145" t="str">
            <v>110401</v>
          </cell>
          <cell r="C1145" t="str">
            <v>TUBOS E PECAS PARA LIGACOES</v>
          </cell>
          <cell r="D1145" t="str">
            <v>KM</v>
          </cell>
          <cell r="E1145">
            <v>55.68</v>
          </cell>
        </row>
        <row r="1147">
          <cell r="B1147" t="str">
            <v>110500</v>
          </cell>
          <cell r="C1147" t="str">
            <v>TRANSPORTE EXCEDENTE A 10 KM DE TUBOS E PECAS DE PEAD E/OU FERRO GALVANIZADO</v>
          </cell>
        </row>
        <row r="1148">
          <cell r="B1148" t="str">
            <v>110501</v>
          </cell>
          <cell r="C1148" t="str">
            <v>TUBOS E PECAS PARA LIGACOES</v>
          </cell>
          <cell r="D1148" t="str">
            <v>KMXKM</v>
          </cell>
          <cell r="E1148">
            <v>1.58</v>
          </cell>
        </row>
        <row r="1150">
          <cell r="B1150" t="str">
            <v>120000</v>
          </cell>
          <cell r="C1150" t="str">
            <v>FECHAMENTO</v>
          </cell>
        </row>
        <row r="1151">
          <cell r="B1151" t="str">
            <v>120100</v>
          </cell>
          <cell r="C1151" t="str">
            <v>ALVENARIA</v>
          </cell>
        </row>
        <row r="1152">
          <cell r="B1152" t="str">
            <v>120101</v>
          </cell>
          <cell r="C1152" t="str">
            <v>ALVENARIA DE TIJOLOS COMUNS SEM ANDAIME</v>
          </cell>
          <cell r="D1152" t="str">
            <v>M3</v>
          </cell>
          <cell r="E1152">
            <v>307.20999999999998</v>
          </cell>
        </row>
        <row r="1153">
          <cell r="B1153" t="str">
            <v>120102</v>
          </cell>
          <cell r="C1153" t="str">
            <v>ALVENARIA DE BLOCOS DE CONCRETO SEM ANDAIME</v>
          </cell>
          <cell r="D1153" t="str">
            <v>M3</v>
          </cell>
          <cell r="E1153">
            <v>244.72</v>
          </cell>
        </row>
        <row r="1154">
          <cell r="B1154" t="str">
            <v>120103</v>
          </cell>
          <cell r="C1154" t="str">
            <v>ALVENARIA DE TIJOLOS BAIANOS SEM ANDAIME</v>
          </cell>
          <cell r="D1154" t="str">
            <v>M3</v>
          </cell>
          <cell r="E1154">
            <v>215.11</v>
          </cell>
        </row>
        <row r="1155">
          <cell r="B1155" t="str">
            <v>120104</v>
          </cell>
          <cell r="C1155" t="str">
            <v>ALVENARIA DE ELEVACAO, EM CUTELO TIJOLO COMUM</v>
          </cell>
          <cell r="D1155" t="str">
            <v>M2</v>
          </cell>
          <cell r="E1155">
            <v>25.09</v>
          </cell>
        </row>
        <row r="1156">
          <cell r="B1156" t="str">
            <v>120105</v>
          </cell>
          <cell r="C1156" t="str">
            <v>ALVENARIA DE ELEVACAO, 1/2 TIJOLO COMUM</v>
          </cell>
          <cell r="D1156" t="str">
            <v>M2</v>
          </cell>
          <cell r="E1156">
            <v>43.73</v>
          </cell>
        </row>
        <row r="1157">
          <cell r="B1157" t="str">
            <v>120106</v>
          </cell>
          <cell r="C1157" t="str">
            <v>ALVENARIA DE ELEVACAO, 1 TIJOLO COMUM</v>
          </cell>
          <cell r="D1157" t="str">
            <v>M2</v>
          </cell>
          <cell r="E1157">
            <v>77.77</v>
          </cell>
        </row>
        <row r="1158">
          <cell r="B1158" t="str">
            <v>120107</v>
          </cell>
          <cell r="C1158" t="str">
            <v>ALVENARIA DE ELEVACAO, 1 1/2 TIJOLO COMUM</v>
          </cell>
          <cell r="D1158" t="str">
            <v>M2</v>
          </cell>
          <cell r="E1158">
            <v>121.58</v>
          </cell>
        </row>
        <row r="1159">
          <cell r="B1159" t="str">
            <v>120108</v>
          </cell>
          <cell r="C1159" t="str">
            <v>ALVENARIA DE ELEVACAO, 1/2 TIJOLO A VISTA</v>
          </cell>
          <cell r="D1159" t="str">
            <v>M2</v>
          </cell>
          <cell r="E1159">
            <v>83.86</v>
          </cell>
        </row>
        <row r="1160">
          <cell r="B1160" t="str">
            <v>120109</v>
          </cell>
          <cell r="C1160" t="str">
            <v>ALVENARIA DE ELEVACAO, 1 TIJOLO A VISTA</v>
          </cell>
          <cell r="D1160" t="str">
            <v>M2</v>
          </cell>
          <cell r="E1160">
            <v>154.59</v>
          </cell>
        </row>
        <row r="1161">
          <cell r="B1161" t="str">
            <v>120110</v>
          </cell>
          <cell r="C1161" t="str">
            <v>ALVENARIA DE ELEVACAO, TIJOLO CERAMICO 8 FUROS, ESPELHO</v>
          </cell>
          <cell r="D1161" t="str">
            <v>M2</v>
          </cell>
          <cell r="E1161">
            <v>30.17</v>
          </cell>
        </row>
        <row r="1162">
          <cell r="B1162" t="str">
            <v>120111</v>
          </cell>
          <cell r="C1162" t="str">
            <v>ALVENARIA DE ELEVACAO, TIJOLO CERAMICO 8 FUROS,CHATO</v>
          </cell>
          <cell r="D1162" t="str">
            <v>M2</v>
          </cell>
          <cell r="E1162">
            <v>57.11</v>
          </cell>
        </row>
        <row r="1163">
          <cell r="B1163" t="str">
            <v>120112</v>
          </cell>
          <cell r="C1163" t="str">
            <v>alvenaria de elevacao, blocos de concreto 9 x 19 x 39 cm</v>
          </cell>
          <cell r="D1163" t="str">
            <v>M2</v>
          </cell>
          <cell r="E1163">
            <v>30.7</v>
          </cell>
        </row>
        <row r="1164">
          <cell r="B1164" t="str">
            <v>120113</v>
          </cell>
          <cell r="C1164" t="str">
            <v>alvenaria de elevacao, blocos de concreto 14 x 19 x 39 cm</v>
          </cell>
          <cell r="D1164" t="str">
            <v>M2</v>
          </cell>
          <cell r="E1164">
            <v>40.130000000000003</v>
          </cell>
        </row>
        <row r="1165">
          <cell r="B1165" t="str">
            <v>120114</v>
          </cell>
          <cell r="C1165" t="str">
            <v>alvenaria de elevacao, blocos de concreto 19 x 19 x 39 cm</v>
          </cell>
          <cell r="D1165" t="str">
            <v>M2</v>
          </cell>
          <cell r="E1165">
            <v>50.8</v>
          </cell>
        </row>
        <row r="1166">
          <cell r="B1166" t="str">
            <v>120115</v>
          </cell>
          <cell r="C1166" t="str">
            <v>alvenaria de blocos estruturais 19 x 19 x 39 cm, com ferragens e grout</v>
          </cell>
          <cell r="D1166" t="str">
            <v>M2</v>
          </cell>
          <cell r="E1166">
            <v>82.52</v>
          </cell>
        </row>
        <row r="1167">
          <cell r="B1167" t="str">
            <v>120116</v>
          </cell>
          <cell r="C1167" t="str">
            <v>ALVENARIA COM ELEMENTO VAZADO - CERAMICO</v>
          </cell>
          <cell r="D1167" t="str">
            <v>M2</v>
          </cell>
          <cell r="E1167">
            <v>73.41</v>
          </cell>
        </row>
        <row r="1168">
          <cell r="B1168" t="str">
            <v>120117</v>
          </cell>
          <cell r="C1168" t="str">
            <v>ALVENARIA COM ELEMENTO VAZADO - CONCRETO</v>
          </cell>
          <cell r="D1168" t="str">
            <v>M2</v>
          </cell>
          <cell r="E1168">
            <v>86.9</v>
          </cell>
        </row>
        <row r="1170">
          <cell r="B1170" t="str">
            <v>120200</v>
          </cell>
          <cell r="C1170" t="str">
            <v>COBERTURA, MADEIRAMENTO, CONDUTOR, CALHAS E RUFOS</v>
          </cell>
        </row>
        <row r="1171">
          <cell r="B1171" t="str">
            <v>120201</v>
          </cell>
          <cell r="C1171" t="str">
            <v>COBERTURA COM TELHA FRANCESA</v>
          </cell>
          <cell r="D1171" t="str">
            <v>M2</v>
          </cell>
          <cell r="E1171">
            <v>99.73</v>
          </cell>
        </row>
        <row r="1172">
          <cell r="B1172" t="str">
            <v>120202</v>
          </cell>
          <cell r="C1172" t="str">
            <v>COBERTURA COM TELHA DE FIBROCIMENTO ONDULADA - 6 MM</v>
          </cell>
          <cell r="D1172" t="str">
            <v>M2</v>
          </cell>
          <cell r="E1172">
            <v>79.34</v>
          </cell>
        </row>
        <row r="1173">
          <cell r="B1173" t="str">
            <v>120203</v>
          </cell>
          <cell r="C1173" t="str">
            <v>COBERTURA COM TELHA DE FIBROCIMENTO ONDULADA - 8 MM</v>
          </cell>
          <cell r="D1173" t="str">
            <v>M2</v>
          </cell>
          <cell r="E1173">
            <v>84.09</v>
          </cell>
        </row>
        <row r="1174">
          <cell r="B1174" t="str">
            <v>120204</v>
          </cell>
          <cell r="C1174" t="str">
            <v>COBERTURA COM TELHA DE FIBROCIMENTO ESTRUTURAL L=49CM</v>
          </cell>
          <cell r="D1174" t="str">
            <v>M2</v>
          </cell>
          <cell r="E1174">
            <v>66.06</v>
          </cell>
        </row>
        <row r="1175">
          <cell r="B1175" t="str">
            <v>120205</v>
          </cell>
          <cell r="C1175" t="str">
            <v>COBERTURA COM TELHA DE FIBROCIMENTO ESTRUTURAL L=90CM</v>
          </cell>
          <cell r="D1175" t="str">
            <v>M2</v>
          </cell>
          <cell r="E1175">
            <v>53.7</v>
          </cell>
        </row>
        <row r="1176">
          <cell r="B1176" t="str">
            <v>120206</v>
          </cell>
          <cell r="C1176" t="str">
            <v>CONDUTOR EM CHAPA GALVANIZADA N 24 DESENV 0,25M</v>
          </cell>
          <cell r="D1176" t="str">
            <v>M</v>
          </cell>
          <cell r="E1176">
            <v>32.130000000000003</v>
          </cell>
        </row>
        <row r="1177">
          <cell r="B1177" t="str">
            <v>120207</v>
          </cell>
          <cell r="C1177" t="str">
            <v>CONDUTOR EM CHAPA GALVANIZADA N 24 DESENV 0,33 M</v>
          </cell>
          <cell r="D1177" t="str">
            <v>M</v>
          </cell>
          <cell r="E1177">
            <v>42.56</v>
          </cell>
        </row>
        <row r="1178">
          <cell r="B1178" t="str">
            <v>120208</v>
          </cell>
          <cell r="C1178" t="str">
            <v>CALHA OU AGUA FURTADA EM CHAPA GALV. N 24 CORTE - 0,33M</v>
          </cell>
          <cell r="D1178" t="str">
            <v>M</v>
          </cell>
          <cell r="E1178">
            <v>37.75</v>
          </cell>
        </row>
        <row r="1179">
          <cell r="B1179" t="str">
            <v>120209</v>
          </cell>
          <cell r="C1179" t="str">
            <v>CALHA OU AGUA FURTADA EM CHAPA GALV. N 24 CORTE - 0,50M</v>
          </cell>
          <cell r="D1179" t="str">
            <v>M</v>
          </cell>
          <cell r="E1179">
            <v>52.22</v>
          </cell>
        </row>
        <row r="1180">
          <cell r="B1180" t="str">
            <v>120210</v>
          </cell>
          <cell r="C1180" t="str">
            <v>RUFO EM CHAPA GALVANIZADA N 24 CORTE 0,10 M</v>
          </cell>
          <cell r="D1180" t="str">
            <v>M</v>
          </cell>
          <cell r="E1180">
            <v>16.850000000000001</v>
          </cell>
        </row>
        <row r="1181">
          <cell r="B1181" t="str">
            <v>120211</v>
          </cell>
          <cell r="C1181" t="str">
            <v>RUFO EM CHAPA GALVANIZADA N 24 CORTE 0,16 M</v>
          </cell>
          <cell r="D1181" t="str">
            <v>M</v>
          </cell>
          <cell r="E1181">
            <v>20.239999999999998</v>
          </cell>
        </row>
        <row r="1182">
          <cell r="B1182" t="str">
            <v>120212</v>
          </cell>
          <cell r="C1182" t="str">
            <v>RUFO EM CHAPA GALVANIZADA N 24 CORTE 0,25 M</v>
          </cell>
          <cell r="D1182" t="str">
            <v>M</v>
          </cell>
          <cell r="E1182">
            <v>22.86</v>
          </cell>
        </row>
        <row r="1183">
          <cell r="B1183" t="str">
            <v>120213</v>
          </cell>
          <cell r="C1183" t="str">
            <v>RUFO EM CHAPA GALVANIZADA N 24 CORTE 0,33 M</v>
          </cell>
          <cell r="D1183" t="str">
            <v>M</v>
          </cell>
          <cell r="E1183">
            <v>29.19</v>
          </cell>
        </row>
        <row r="1184">
          <cell r="B1184" t="str">
            <v>120214</v>
          </cell>
          <cell r="C1184" t="str">
            <v>RUFO EM CHAPA GALVANIZADA N 24 CORTE 0,50 M</v>
          </cell>
          <cell r="D1184" t="str">
            <v>M</v>
          </cell>
          <cell r="E1184">
            <v>48.35</v>
          </cell>
        </row>
        <row r="1186">
          <cell r="B1186" t="str">
            <v>120300</v>
          </cell>
          <cell r="C1186" t="str">
            <v>ESQUADRIAS DE MADEIRA</v>
          </cell>
        </row>
        <row r="1187">
          <cell r="B1187" t="str">
            <v>120301</v>
          </cell>
          <cell r="C1187" t="str">
            <v>PORTA EXTERNA DE CEDRO, 1 FOLHA</v>
          </cell>
          <cell r="D1187" t="str">
            <v>M2</v>
          </cell>
          <cell r="E1187">
            <v>237.93</v>
          </cell>
        </row>
        <row r="1188">
          <cell r="B1188" t="str">
            <v>120302</v>
          </cell>
          <cell r="C1188" t="str">
            <v>PORTA EXTERNA DE CEDRO, 2 FOLHAS</v>
          </cell>
          <cell r="D1188" t="str">
            <v>M2</v>
          </cell>
          <cell r="E1188">
            <v>240.1</v>
          </cell>
        </row>
        <row r="1189">
          <cell r="B1189" t="str">
            <v>120303</v>
          </cell>
          <cell r="C1189" t="str">
            <v>PORTA INTERNA DE CEDRO, 1 FOLHA</v>
          </cell>
          <cell r="D1189" t="str">
            <v>M2</v>
          </cell>
          <cell r="E1189">
            <v>348.87</v>
          </cell>
        </row>
        <row r="1190">
          <cell r="B1190" t="str">
            <v>120304</v>
          </cell>
          <cell r="C1190" t="str">
            <v>PORTA INTERNA DE CEDRO, 2 FOLHAS</v>
          </cell>
          <cell r="D1190" t="str">
            <v>M2</v>
          </cell>
          <cell r="E1190">
            <v>230.05</v>
          </cell>
        </row>
        <row r="1191">
          <cell r="B1191" t="str">
            <v>120305</v>
          </cell>
          <cell r="C1191" t="str">
            <v>ALCAPAO 0,60X0,60 M</v>
          </cell>
          <cell r="D1191" t="str">
            <v>UN</v>
          </cell>
          <cell r="E1191">
            <v>137.21</v>
          </cell>
        </row>
        <row r="1192">
          <cell r="B1192" t="str">
            <v>120306</v>
          </cell>
          <cell r="C1192" t="str">
            <v>JANELA TIPO GUILHOTINA COM VENEZIANAS DE PEROBA</v>
          </cell>
          <cell r="D1192" t="str">
            <v>M2</v>
          </cell>
          <cell r="E1192">
            <v>370.13</v>
          </cell>
        </row>
        <row r="1194">
          <cell r="B1194" t="str">
            <v>120400</v>
          </cell>
          <cell r="C1194" t="str">
            <v>ESQUADRIAS METALICAS</v>
          </cell>
        </row>
        <row r="1195">
          <cell r="B1195" t="str">
            <v>120401</v>
          </cell>
          <cell r="C1195" t="str">
            <v>PORTA METALICA COM VIDRO</v>
          </cell>
          <cell r="D1195" t="str">
            <v>M2</v>
          </cell>
          <cell r="E1195">
            <v>492.37</v>
          </cell>
        </row>
        <row r="1196">
          <cell r="B1196" t="str">
            <v>120402</v>
          </cell>
          <cell r="C1196" t="str">
            <v>PORTA METALICA COM TELA</v>
          </cell>
          <cell r="D1196" t="str">
            <v>M2</v>
          </cell>
          <cell r="E1196">
            <v>407.81</v>
          </cell>
        </row>
        <row r="1197">
          <cell r="B1197" t="str">
            <v>120403</v>
          </cell>
          <cell r="C1197" t="str">
            <v>PORTA METALICA EXTERNA - 2 FOLHAS, 2,00 X 2,60 M</v>
          </cell>
          <cell r="D1197" t="str">
            <v>UN</v>
          </cell>
          <cell r="E1197">
            <v>1805.2</v>
          </cell>
        </row>
        <row r="1198">
          <cell r="B1198" t="str">
            <v>120404</v>
          </cell>
          <cell r="C1198" t="str">
            <v>JANELA BASCULANTE DE FERRO</v>
          </cell>
          <cell r="D1198" t="str">
            <v>M2</v>
          </cell>
          <cell r="E1198">
            <v>401.77</v>
          </cell>
        </row>
        <row r="1199">
          <cell r="B1199" t="str">
            <v>120405</v>
          </cell>
          <cell r="C1199" t="str">
            <v>JANELA DE CORRER OU MAXIM-AIR DE FERRO</v>
          </cell>
          <cell r="D1199" t="str">
            <v>M2</v>
          </cell>
          <cell r="E1199">
            <v>378.41</v>
          </cell>
        </row>
        <row r="1200">
          <cell r="B1200" t="str">
            <v>120406</v>
          </cell>
          <cell r="C1200" t="str">
            <v>JANELA BASCULANTE DE ALUMINIO</v>
          </cell>
          <cell r="D1200" t="str">
            <v>M2</v>
          </cell>
          <cell r="E1200">
            <v>656.98</v>
          </cell>
        </row>
        <row r="1201">
          <cell r="B1201" t="str">
            <v>120407</v>
          </cell>
          <cell r="C1201" t="str">
            <v>JANELA DE CORRER OU MAXIM-AIR DE ALUMINIO</v>
          </cell>
          <cell r="D1201" t="str">
            <v>M2</v>
          </cell>
          <cell r="E1201">
            <v>602.09</v>
          </cell>
        </row>
        <row r="1202">
          <cell r="B1202" t="str">
            <v>120408</v>
          </cell>
          <cell r="C1202" t="str">
            <v>PORTAS DE ENTRADA EM ALUMINIO COM 1 FOLHA DE ABRIR</v>
          </cell>
          <cell r="D1202" t="str">
            <v>M2</v>
          </cell>
          <cell r="E1202">
            <v>622.91</v>
          </cell>
        </row>
        <row r="1203">
          <cell r="B1203" t="str">
            <v>120409</v>
          </cell>
          <cell r="C1203" t="str">
            <v>PORTAS DE ENTRADA EM ALUMINIO COM 2 FOLHA DE ABRIR</v>
          </cell>
          <cell r="D1203" t="str">
            <v>M2</v>
          </cell>
          <cell r="E1203">
            <v>622.91</v>
          </cell>
        </row>
        <row r="1204">
          <cell r="B1204" t="str">
            <v>120410</v>
          </cell>
          <cell r="C1204" t="str">
            <v>PORTAS DE ENTRADA EM ALUMINIO DE CORRER</v>
          </cell>
          <cell r="D1204" t="str">
            <v>M2</v>
          </cell>
          <cell r="E1204">
            <v>653.5</v>
          </cell>
        </row>
        <row r="1206">
          <cell r="B1206" t="str">
            <v>120500</v>
          </cell>
          <cell r="C1206" t="str">
            <v>FERRAGENS</v>
          </cell>
        </row>
        <row r="1207">
          <cell r="B1207" t="str">
            <v>120501</v>
          </cell>
          <cell r="C1207" t="str">
            <v>FECHADURA PARA PORTA EXTERNA</v>
          </cell>
          <cell r="D1207" t="str">
            <v>UN</v>
          </cell>
          <cell r="E1207">
            <v>116.98</v>
          </cell>
        </row>
        <row r="1208">
          <cell r="B1208" t="str">
            <v>120502</v>
          </cell>
          <cell r="C1208" t="str">
            <v>FECHADURA PARA PORTA INTERNA</v>
          </cell>
          <cell r="D1208" t="str">
            <v>UN</v>
          </cell>
          <cell r="E1208">
            <v>89.09</v>
          </cell>
        </row>
        <row r="1209">
          <cell r="B1209" t="str">
            <v>120503</v>
          </cell>
          <cell r="C1209" t="str">
            <v>FECHADURA PARA PORTA WC</v>
          </cell>
          <cell r="D1209" t="str">
            <v>UN</v>
          </cell>
          <cell r="E1209">
            <v>88.17</v>
          </cell>
        </row>
        <row r="1210">
          <cell r="B1210" t="str">
            <v>120504</v>
          </cell>
          <cell r="C1210" t="str">
            <v>FERRAGEM PARA JANELA DE MADEIRA TIPO GUILHOTINA COM VENEZIANAS</v>
          </cell>
          <cell r="D1210" t="str">
            <v>CJ</v>
          </cell>
          <cell r="E1210">
            <v>401.02</v>
          </cell>
        </row>
        <row r="1212">
          <cell r="B1212" t="str">
            <v>120600</v>
          </cell>
          <cell r="C1212" t="str">
            <v>VIDROS</v>
          </cell>
        </row>
        <row r="1213">
          <cell r="B1213" t="str">
            <v>120601</v>
          </cell>
          <cell r="C1213" t="str">
            <v>VIDRO PLANO DUPLO TRANSPARENTE 3 MM</v>
          </cell>
          <cell r="D1213" t="str">
            <v>M2</v>
          </cell>
          <cell r="E1213">
            <v>60.3</v>
          </cell>
        </row>
        <row r="1214">
          <cell r="B1214" t="str">
            <v>120602</v>
          </cell>
          <cell r="C1214" t="str">
            <v>VIDRO PLANO DUPLO TRANSLUCIDO 3 MM</v>
          </cell>
          <cell r="D1214" t="str">
            <v>M2</v>
          </cell>
          <cell r="E1214">
            <v>56.52</v>
          </cell>
        </row>
        <row r="1215">
          <cell r="B1215" t="str">
            <v>120603</v>
          </cell>
          <cell r="C1215" t="str">
            <v>VIDRO PLANO TRIPLO TRANSPARENTE DE 4 MM</v>
          </cell>
          <cell r="D1215" t="str">
            <v>M2</v>
          </cell>
          <cell r="E1215">
            <v>73.22</v>
          </cell>
        </row>
        <row r="1216">
          <cell r="B1216" t="str">
            <v>120604</v>
          </cell>
          <cell r="C1216" t="str">
            <v>VIDRO PLANO TRIPLO TRANSPARENTE DE 5 MM</v>
          </cell>
          <cell r="D1216" t="str">
            <v>M2</v>
          </cell>
          <cell r="E1216">
            <v>80.89</v>
          </cell>
        </row>
        <row r="1217">
          <cell r="B1217" t="str">
            <v>120605</v>
          </cell>
          <cell r="C1217" t="str">
            <v>VIDRO PLANO TEMPERADO INCOLOR DE 6 MM</v>
          </cell>
          <cell r="D1217" t="str">
            <v>M2</v>
          </cell>
          <cell r="E1217">
            <v>185.05</v>
          </cell>
        </row>
        <row r="1218">
          <cell r="B1218" t="str">
            <v>120606</v>
          </cell>
          <cell r="C1218" t="str">
            <v>VIDRO PLANO TEMPERADO INCOLOR DE 8 MM</v>
          </cell>
          <cell r="D1218" t="str">
            <v>M2</v>
          </cell>
          <cell r="E1218">
            <v>212.45</v>
          </cell>
        </row>
        <row r="1219">
          <cell r="B1219" t="str">
            <v>120607</v>
          </cell>
          <cell r="C1219" t="str">
            <v>VIDRO PLANO TEMPERADO INCOLOR DE 10MM</v>
          </cell>
          <cell r="D1219" t="str">
            <v>M2</v>
          </cell>
          <cell r="E1219">
            <v>249.7</v>
          </cell>
        </row>
        <row r="1221">
          <cell r="B1221" t="str">
            <v>120700</v>
          </cell>
          <cell r="C1221" t="str">
            <v>ESCADA - TIPO MARINHEIRO</v>
          </cell>
        </row>
        <row r="1222">
          <cell r="B1222" t="str">
            <v>120701</v>
          </cell>
          <cell r="C1222" t="str">
            <v>GALVANIZADO</v>
          </cell>
          <cell r="D1222" t="str">
            <v>M</v>
          </cell>
          <cell r="E1222">
            <v>72.12</v>
          </cell>
        </row>
        <row r="1224">
          <cell r="B1224" t="str">
            <v>120800</v>
          </cell>
          <cell r="C1224" t="str">
            <v>GUARDA-CORPO</v>
          </cell>
        </row>
        <row r="1225">
          <cell r="B1225" t="str">
            <v>120801</v>
          </cell>
          <cell r="C1225" t="str">
            <v>DIAMETRO 25 MM - (1 POL.)</v>
          </cell>
          <cell r="D1225" t="str">
            <v>M</v>
          </cell>
          <cell r="E1225">
            <v>102.21</v>
          </cell>
        </row>
        <row r="1226">
          <cell r="B1226" t="str">
            <v>120802</v>
          </cell>
          <cell r="C1226" t="str">
            <v>DIAMETRO 40 MM - (1 1/2 POL.)</v>
          </cell>
          <cell r="D1226" t="str">
            <v>M</v>
          </cell>
          <cell r="E1226">
            <v>156.96</v>
          </cell>
        </row>
        <row r="1227">
          <cell r="B1227" t="str">
            <v>120803</v>
          </cell>
          <cell r="C1227" t="str">
            <v>BARRA 2 X 5/16 POLEGADA</v>
          </cell>
          <cell r="D1227" t="str">
            <v>M</v>
          </cell>
          <cell r="E1227">
            <v>68.010000000000005</v>
          </cell>
        </row>
        <row r="1229">
          <cell r="B1229" t="str">
            <v>120900</v>
          </cell>
          <cell r="C1229" t="str">
            <v>GRADES METALICAS</v>
          </cell>
        </row>
        <row r="1230">
          <cell r="B1230" t="str">
            <v>120901</v>
          </cell>
          <cell r="C1230" t="str">
            <v>BARRAS 3/4 X 1/8 POLEGADA - ESPACAMENTO 1,5 CM</v>
          </cell>
          <cell r="D1230" t="str">
            <v>M2</v>
          </cell>
          <cell r="E1230">
            <v>213.14</v>
          </cell>
        </row>
        <row r="1231">
          <cell r="B1231" t="str">
            <v>120902</v>
          </cell>
          <cell r="C1231" t="str">
            <v>BARRAS 1 X 3/16 POLEGADA - ESPACAMENTO 2,0 CM</v>
          </cell>
          <cell r="D1231" t="str">
            <v>M2</v>
          </cell>
          <cell r="E1231">
            <v>293.69</v>
          </cell>
        </row>
        <row r="1232">
          <cell r="B1232" t="str">
            <v>120903</v>
          </cell>
          <cell r="C1232" t="str">
            <v>BARRAS 1 1/2 X 1/4 POLEGADA - ESPACAMENTO 2,5 CM</v>
          </cell>
          <cell r="D1232" t="str">
            <v>M2</v>
          </cell>
          <cell r="E1232">
            <v>447.99</v>
          </cell>
        </row>
        <row r="1233">
          <cell r="B1233" t="str">
            <v>120904</v>
          </cell>
          <cell r="C1233" t="str">
            <v>BARRAS 2 X 3/8 POLEGADA - ESPACAMENTO 2,5 CM</v>
          </cell>
          <cell r="D1233" t="str">
            <v>M2</v>
          </cell>
          <cell r="E1233">
            <v>857.45</v>
          </cell>
        </row>
        <row r="1234">
          <cell r="B1234" t="str">
            <v>120905</v>
          </cell>
          <cell r="C1234" t="str">
            <v>BARRAS DE 3/8 X 1 1/2 POLEGADA - ESPACAMENTO 1,976 CM</v>
          </cell>
          <cell r="D1234" t="str">
            <v>M2</v>
          </cell>
          <cell r="E1234">
            <v>826.62</v>
          </cell>
        </row>
        <row r="1235">
          <cell r="B1235" t="str">
            <v>120906</v>
          </cell>
          <cell r="C1235" t="str">
            <v>BARRAS DE 3/8 X 1 1/2 POLEGADA - ESPACAMENTO 3,35  CM</v>
          </cell>
          <cell r="D1235" t="str">
            <v>M2</v>
          </cell>
          <cell r="E1235">
            <v>672.58</v>
          </cell>
        </row>
        <row r="1237">
          <cell r="B1237" t="str">
            <v>121000</v>
          </cell>
          <cell r="C1237" t="str">
            <v>TAMPA DE INSPECAO METALICA</v>
          </cell>
        </row>
        <row r="1238">
          <cell r="B1238" t="str">
            <v>121001</v>
          </cell>
          <cell r="C1238" t="str">
            <v>0,70 X 0,70 M</v>
          </cell>
          <cell r="D1238" t="str">
            <v>UN</v>
          </cell>
          <cell r="E1238">
            <v>313.76</v>
          </cell>
        </row>
        <row r="1239">
          <cell r="B1239" t="str">
            <v>121002</v>
          </cell>
          <cell r="C1239" t="str">
            <v>0,95 X 0,90 M</v>
          </cell>
          <cell r="D1239" t="str">
            <v>UN</v>
          </cell>
          <cell r="E1239">
            <v>453.45</v>
          </cell>
        </row>
        <row r="1240">
          <cell r="B1240" t="str">
            <v>121003</v>
          </cell>
          <cell r="C1240" t="str">
            <v>0,80 X 1,40 M</v>
          </cell>
          <cell r="D1240" t="str">
            <v>UN</v>
          </cell>
          <cell r="E1240">
            <v>556.27</v>
          </cell>
        </row>
        <row r="1242">
          <cell r="B1242" t="str">
            <v>121100</v>
          </cell>
          <cell r="C1242" t="str">
            <v>GRELHAS</v>
          </cell>
        </row>
        <row r="1243">
          <cell r="B1243" t="str">
            <v>121101</v>
          </cell>
          <cell r="C1243" t="str">
            <v>GRELHA DE FERRO PERFILADO PECA DE 1,00X0,40 M</v>
          </cell>
          <cell r="D1243" t="str">
            <v>UN</v>
          </cell>
          <cell r="E1243">
            <v>318.26</v>
          </cell>
        </row>
        <row r="1244">
          <cell r="B1244" t="str">
            <v>121102</v>
          </cell>
          <cell r="C1244" t="str">
            <v>GRELHA DE FERRO PERFILADO PECA DE 1,00X0,50 M</v>
          </cell>
          <cell r="D1244" t="str">
            <v>UN</v>
          </cell>
          <cell r="E1244">
            <v>358.63</v>
          </cell>
        </row>
        <row r="1246">
          <cell r="B1246" t="str">
            <v>121200</v>
          </cell>
          <cell r="C1246" t="str">
            <v>COMPLEMENTOS ARQUITETONICOS E DIVISORIAS</v>
          </cell>
        </row>
        <row r="1247">
          <cell r="B1247" t="str">
            <v>121201</v>
          </cell>
          <cell r="C1247" t="str">
            <v>BALCAO DE ATENDIMENTO PUBLICO</v>
          </cell>
          <cell r="D1247" t="str">
            <v>M2</v>
          </cell>
          <cell r="E1247">
            <v>287.54000000000002</v>
          </cell>
        </row>
        <row r="1248">
          <cell r="B1248" t="str">
            <v>121202</v>
          </cell>
          <cell r="C1248" t="str">
            <v>BALCAO DE FORMICA</v>
          </cell>
          <cell r="D1248" t="str">
            <v>M2</v>
          </cell>
          <cell r="E1248">
            <v>532</v>
          </cell>
        </row>
        <row r="1249">
          <cell r="B1249" t="str">
            <v>121203</v>
          </cell>
          <cell r="C1249" t="str">
            <v>ARMARIO DE FORMICA SOB PIA</v>
          </cell>
          <cell r="D1249" t="str">
            <v>M2</v>
          </cell>
          <cell r="E1249">
            <v>412.3</v>
          </cell>
        </row>
        <row r="1250">
          <cell r="B1250" t="str">
            <v>121204</v>
          </cell>
          <cell r="C1250" t="str">
            <v>PRATELEIRA</v>
          </cell>
          <cell r="D1250" t="str">
            <v>M2</v>
          </cell>
          <cell r="E1250">
            <v>98.8</v>
          </cell>
        </row>
        <row r="1251">
          <cell r="B1251" t="str">
            <v>121205</v>
          </cell>
          <cell r="C1251" t="str">
            <v>ESTRADO DE MADEIRA</v>
          </cell>
          <cell r="D1251" t="str">
            <v>M2</v>
          </cell>
          <cell r="E1251">
            <v>46.23</v>
          </cell>
        </row>
        <row r="1252">
          <cell r="B1252" t="str">
            <v>121206</v>
          </cell>
          <cell r="C1252" t="str">
            <v>DIVISORIA DE GRANILITE H: 2,15 M - E: 5 CM</v>
          </cell>
          <cell r="D1252" t="str">
            <v>M</v>
          </cell>
          <cell r="E1252">
            <v>253.05</v>
          </cell>
        </row>
        <row r="1254">
          <cell r="B1254" t="str">
            <v>130000</v>
          </cell>
          <cell r="C1254" t="str">
            <v>REVESTIMENTO E TRATAMENTO DE SUPERFICIE</v>
          </cell>
        </row>
        <row r="1255">
          <cell r="B1255" t="str">
            <v>130100</v>
          </cell>
          <cell r="C1255" t="str">
            <v>PISOS, TETOS E PAREDES</v>
          </cell>
        </row>
        <row r="1256">
          <cell r="B1256" t="str">
            <v>130101</v>
          </cell>
          <cell r="C1256" t="str">
            <v>ENCHIMENTO COM ARGAMASSA DE CIMENTO E AREIA 1:3</v>
          </cell>
          <cell r="D1256" t="str">
            <v>M3</v>
          </cell>
          <cell r="E1256">
            <v>250.02</v>
          </cell>
        </row>
        <row r="1257">
          <cell r="B1257" t="str">
            <v>130102</v>
          </cell>
          <cell r="C1257" t="str">
            <v>CHAPISCO</v>
          </cell>
          <cell r="D1257" t="str">
            <v>M2</v>
          </cell>
          <cell r="E1257">
            <v>5.05</v>
          </cell>
        </row>
        <row r="1258">
          <cell r="B1258" t="str">
            <v>130103</v>
          </cell>
          <cell r="C1258" t="str">
            <v>EMBOCO</v>
          </cell>
          <cell r="D1258" t="str">
            <v>M2</v>
          </cell>
          <cell r="E1258">
            <v>17.91</v>
          </cell>
        </row>
        <row r="1259">
          <cell r="B1259" t="str">
            <v>130104</v>
          </cell>
          <cell r="C1259" t="str">
            <v>REBOCO</v>
          </cell>
          <cell r="D1259" t="str">
            <v>M2</v>
          </cell>
          <cell r="E1259">
            <v>10.83</v>
          </cell>
        </row>
        <row r="1260">
          <cell r="B1260" t="str">
            <v>130105</v>
          </cell>
          <cell r="C1260" t="str">
            <v>REVESTIMENTO DE PAREDE COM AZULEJO 15X15CM - ASSENTAMENTO COLADO OU ARGAMASSA</v>
          </cell>
          <cell r="D1260" t="str">
            <v>M2</v>
          </cell>
          <cell r="E1260">
            <v>23.96</v>
          </cell>
        </row>
        <row r="1261">
          <cell r="B1261" t="str">
            <v>130106</v>
          </cell>
          <cell r="C1261" t="str">
            <v>REVESTIMENTO DE PAREDE COM LITOCERAMICA</v>
          </cell>
          <cell r="D1261" t="str">
            <v>M2</v>
          </cell>
          <cell r="E1261">
            <v>84.26</v>
          </cell>
        </row>
        <row r="1262">
          <cell r="B1262" t="str">
            <v>130107</v>
          </cell>
          <cell r="C1262" t="str">
            <v>REVESTIMENTO COM TELA E IMPERMEABILIZACAO RIGIDA COM ARGAMASSA</v>
          </cell>
          <cell r="D1262" t="str">
            <v>M2</v>
          </cell>
          <cell r="E1262">
            <v>56.25</v>
          </cell>
        </row>
        <row r="1263">
          <cell r="B1263" t="str">
            <v>130108</v>
          </cell>
          <cell r="C1263" t="str">
            <v>CONTRAPISO DE CONCRETO NAO ESTRUTURAL</v>
          </cell>
          <cell r="D1263" t="str">
            <v>M3</v>
          </cell>
          <cell r="E1263">
            <v>290.68</v>
          </cell>
        </row>
        <row r="1264">
          <cell r="B1264" t="str">
            <v>130109</v>
          </cell>
          <cell r="C1264" t="str">
            <v>PISO EXTERNO DE CONCRETO NAO ESTRUTURAL</v>
          </cell>
          <cell r="D1264" t="str">
            <v>M3</v>
          </cell>
          <cell r="E1264">
            <v>298.19</v>
          </cell>
        </row>
        <row r="1265">
          <cell r="B1265" t="str">
            <v>130110</v>
          </cell>
          <cell r="C1265" t="str">
            <v>PISO CIMENTADO LISO</v>
          </cell>
          <cell r="D1265" t="str">
            <v>M2</v>
          </cell>
          <cell r="E1265">
            <v>22.62</v>
          </cell>
        </row>
        <row r="1266">
          <cell r="B1266" t="str">
            <v>130111</v>
          </cell>
          <cell r="C1266" t="str">
            <v>PISO DE CERAMICA</v>
          </cell>
          <cell r="D1266" t="str">
            <v>M2</v>
          </cell>
          <cell r="E1266">
            <v>58.14</v>
          </cell>
        </row>
        <row r="1267">
          <cell r="B1267" t="str">
            <v>130112</v>
          </cell>
          <cell r="C1267" t="str">
            <v>PISO DE CERAMICA VITRIFICADA</v>
          </cell>
          <cell r="D1267" t="str">
            <v>M2</v>
          </cell>
          <cell r="E1267">
            <v>48.85</v>
          </cell>
        </row>
        <row r="1268">
          <cell r="B1268" t="str">
            <v>130113</v>
          </cell>
          <cell r="C1268" t="str">
            <v>PISO DE CHAPA VINILICA</v>
          </cell>
          <cell r="D1268" t="str">
            <v>M2</v>
          </cell>
          <cell r="E1268">
            <v>79.72</v>
          </cell>
        </row>
        <row r="1269">
          <cell r="B1269" t="str">
            <v>130114</v>
          </cell>
          <cell r="C1269" t="str">
            <v>PISO EM PLACA DE BORRACHA</v>
          </cell>
          <cell r="D1269" t="str">
            <v>M2</v>
          </cell>
          <cell r="E1269">
            <v>87.52</v>
          </cell>
        </row>
        <row r="1271">
          <cell r="B1271" t="str">
            <v>130200</v>
          </cell>
          <cell r="C1271" t="str">
            <v>IMPERMEABILIZACAO</v>
          </cell>
        </row>
        <row r="1272">
          <cell r="B1272" t="str">
            <v>130201</v>
          </cell>
          <cell r="C1272" t="str">
            <v>PROTECAO TERMICA EM CONCRETO CELULAR</v>
          </cell>
          <cell r="D1272" t="str">
            <v>M3</v>
          </cell>
          <cell r="E1272">
            <v>365.71</v>
          </cell>
        </row>
        <row r="1273">
          <cell r="B1273" t="str">
            <v>130202</v>
          </cell>
          <cell r="C1273" t="str">
            <v>PROTECAO TERMICA EM CONCRETO COM AGREGADO LEVE</v>
          </cell>
          <cell r="D1273" t="str">
            <v>M3</v>
          </cell>
          <cell r="E1273">
            <v>426.45</v>
          </cell>
        </row>
        <row r="1274">
          <cell r="B1274" t="str">
            <v>130203</v>
          </cell>
          <cell r="C1274" t="str">
            <v>IMPERMEABILIZACAO RIGIDA COM ARGAMASSA</v>
          </cell>
          <cell r="D1274" t="str">
            <v>M2</v>
          </cell>
          <cell r="E1274">
            <v>41.03</v>
          </cell>
        </row>
        <row r="1275">
          <cell r="B1275" t="str">
            <v>130204</v>
          </cell>
          <cell r="C1275" t="str">
            <v>IMPERMEABILIZACAO BETUMINOSA</v>
          </cell>
          <cell r="D1275" t="str">
            <v>M2</v>
          </cell>
          <cell r="E1275">
            <v>6.61</v>
          </cell>
        </row>
        <row r="1276">
          <cell r="B1276" t="str">
            <v>130205</v>
          </cell>
          <cell r="C1276" t="str">
            <v>IMPERMEABILIZACAO COM MANTA BUTILICA</v>
          </cell>
          <cell r="D1276" t="str">
            <v>M2</v>
          </cell>
          <cell r="E1276">
            <v>140.04</v>
          </cell>
        </row>
        <row r="1277">
          <cell r="B1277" t="str">
            <v>130207</v>
          </cell>
          <cell r="C1277" t="str">
            <v>IMPERMEABILIZACAO COM MANTA GEOTEXTIL IMPREGNADA  COM ASFALTO</v>
          </cell>
          <cell r="D1277" t="str">
            <v>M2</v>
          </cell>
          <cell r="E1277">
            <v>81.099999999999994</v>
          </cell>
        </row>
        <row r="1278">
          <cell r="B1278" t="str">
            <v>130208</v>
          </cell>
          <cell r="C1278" t="str">
            <v>IMPERMEABILIZACAO COM CIMENTO CRISTALIZANTE</v>
          </cell>
          <cell r="D1278" t="str">
            <v>M2</v>
          </cell>
          <cell r="E1278">
            <v>22.39</v>
          </cell>
        </row>
        <row r="1279">
          <cell r="B1279" t="str">
            <v>130209</v>
          </cell>
          <cell r="C1279" t="str">
            <v>IMPERMEABILIZACAO COM CIMENTO CRISTALIZANTE - BASE ACRILICA</v>
          </cell>
          <cell r="D1279" t="str">
            <v>M2</v>
          </cell>
          <cell r="E1279">
            <v>43.61</v>
          </cell>
        </row>
        <row r="1280">
          <cell r="B1280" t="str">
            <v>130210</v>
          </cell>
          <cell r="C1280" t="str">
            <v>PROTECAO MECANICA COM ARGAMASSA DE CIMENTO E AREIA</v>
          </cell>
          <cell r="D1280" t="str">
            <v>M3</v>
          </cell>
          <cell r="E1280">
            <v>323.33999999999997</v>
          </cell>
        </row>
        <row r="1281">
          <cell r="B1281" t="str">
            <v>130211</v>
          </cell>
          <cell r="C1281" t="str">
            <v>REGULARIZACAO DE BASE COM ARGAMASSA DE CIMENTO E AREIA</v>
          </cell>
          <cell r="D1281" t="str">
            <v>M3</v>
          </cell>
          <cell r="E1281">
            <v>265.32</v>
          </cell>
        </row>
        <row r="1282">
          <cell r="B1282" t="str">
            <v>130212</v>
          </cell>
          <cell r="C1282" t="str">
            <v>JUNTA DE DILATACAO ASFALTICA</v>
          </cell>
          <cell r="D1282" t="str">
            <v>M</v>
          </cell>
          <cell r="E1282">
            <v>3.52</v>
          </cell>
        </row>
        <row r="1284">
          <cell r="B1284" t="str">
            <v>130300</v>
          </cell>
          <cell r="C1284" t="str">
            <v>PINTURAS</v>
          </cell>
        </row>
        <row r="1285">
          <cell r="B1285" t="str">
            <v>130301</v>
          </cell>
          <cell r="C1285" t="str">
            <v>PINTURA A CAL</v>
          </cell>
          <cell r="D1285" t="str">
            <v>M2</v>
          </cell>
          <cell r="E1285">
            <v>4.25</v>
          </cell>
        </row>
        <row r="1286">
          <cell r="B1286" t="str">
            <v>130302</v>
          </cell>
          <cell r="C1286" t="str">
            <v>PINTURA LATEX, SEM MASSA CORRIDA</v>
          </cell>
          <cell r="D1286" t="str">
            <v>M2</v>
          </cell>
          <cell r="E1286">
            <v>12.04</v>
          </cell>
        </row>
        <row r="1287">
          <cell r="B1287" t="str">
            <v>130303</v>
          </cell>
          <cell r="C1287" t="str">
            <v>PINTURA LATEX, COM MASSA CORRIDA</v>
          </cell>
          <cell r="D1287" t="str">
            <v>M2</v>
          </cell>
          <cell r="E1287">
            <v>15.76</v>
          </cell>
        </row>
        <row r="1288">
          <cell r="B1288" t="str">
            <v>130304</v>
          </cell>
          <cell r="C1288" t="str">
            <v>PINTURA A OLEO EM PAREDE, SEM MASSA CORRIDA</v>
          </cell>
          <cell r="D1288" t="str">
            <v>M2</v>
          </cell>
          <cell r="E1288">
            <v>10.5</v>
          </cell>
        </row>
        <row r="1289">
          <cell r="B1289" t="str">
            <v>130305</v>
          </cell>
          <cell r="C1289" t="str">
            <v>PINTURA A OLEO EM PAREDE, COM MASSA CORRIDA</v>
          </cell>
          <cell r="D1289" t="str">
            <v>M2</v>
          </cell>
          <cell r="E1289">
            <v>21.7</v>
          </cell>
        </row>
        <row r="1290">
          <cell r="B1290" t="str">
            <v>130306</v>
          </cell>
          <cell r="C1290" t="str">
            <v>PINTURA A OLEO EM MADEIRA, SEM MASSA CORRIDA</v>
          </cell>
          <cell r="D1290" t="str">
            <v>M2</v>
          </cell>
          <cell r="E1290">
            <v>13.12</v>
          </cell>
        </row>
        <row r="1291">
          <cell r="B1291" t="str">
            <v>130307</v>
          </cell>
          <cell r="C1291" t="str">
            <v>PINTURA A OLEO EM MADEIRA, COM MASSA CORRIDA</v>
          </cell>
          <cell r="D1291" t="str">
            <v>M2</v>
          </cell>
          <cell r="E1291">
            <v>23.67</v>
          </cell>
        </row>
        <row r="1292">
          <cell r="B1292" t="str">
            <v>130308</v>
          </cell>
          <cell r="C1292" t="str">
            <v>PINTURA A ESMALTE EM MADEIRA, SEM MASSA CORRIDA</v>
          </cell>
          <cell r="D1292" t="str">
            <v>M2</v>
          </cell>
          <cell r="E1292">
            <v>13.18</v>
          </cell>
        </row>
        <row r="1293">
          <cell r="B1293" t="str">
            <v>130309</v>
          </cell>
          <cell r="C1293" t="str">
            <v>PINTURA A ESMALTE EM MADEIRA, COM MASSA CORRIDA</v>
          </cell>
          <cell r="D1293" t="str">
            <v>M2</v>
          </cell>
          <cell r="E1293">
            <v>23.72</v>
          </cell>
        </row>
        <row r="1294">
          <cell r="B1294" t="str">
            <v>130310</v>
          </cell>
          <cell r="C1294" t="str">
            <v>PINTURA A VERNIZ EM MADEIRA</v>
          </cell>
          <cell r="D1294" t="str">
            <v>M2</v>
          </cell>
          <cell r="E1294">
            <v>10.73</v>
          </cell>
        </row>
        <row r="1295">
          <cell r="B1295" t="str">
            <v>130311</v>
          </cell>
          <cell r="C1295" t="str">
            <v>PINTURA GRAFITE EM METAL</v>
          </cell>
          <cell r="D1295" t="str">
            <v>M2</v>
          </cell>
          <cell r="E1295">
            <v>20.8</v>
          </cell>
        </row>
        <row r="1296">
          <cell r="B1296" t="str">
            <v>130312</v>
          </cell>
          <cell r="C1296" t="str">
            <v>PINTURA A OLEO EM METAL</v>
          </cell>
          <cell r="D1296" t="str">
            <v>M2</v>
          </cell>
          <cell r="E1296">
            <v>20.32</v>
          </cell>
        </row>
        <row r="1297">
          <cell r="B1297" t="str">
            <v>130313</v>
          </cell>
          <cell r="C1297" t="str">
            <v>PINTURA A ESMALTE EM METAL</v>
          </cell>
          <cell r="D1297" t="str">
            <v>M2</v>
          </cell>
          <cell r="E1297">
            <v>20.37</v>
          </cell>
        </row>
        <row r="1298">
          <cell r="B1298" t="str">
            <v>130314</v>
          </cell>
          <cell r="C1298" t="str">
            <v>PINTURA COM SILICONE</v>
          </cell>
          <cell r="D1298" t="str">
            <v>M2</v>
          </cell>
          <cell r="E1298">
            <v>12.86</v>
          </cell>
        </row>
        <row r="1299">
          <cell r="B1299" t="str">
            <v>130315</v>
          </cell>
          <cell r="C1299" t="str">
            <v>PINTURA COM EPOXI SEM MASSA EPOXI</v>
          </cell>
          <cell r="D1299" t="str">
            <v>M2</v>
          </cell>
          <cell r="E1299">
            <v>51.01</v>
          </cell>
        </row>
        <row r="1300">
          <cell r="B1300" t="str">
            <v>130316</v>
          </cell>
          <cell r="C1300" t="str">
            <v>PINTURA COM EPOXI COM MASSA EPOXI</v>
          </cell>
          <cell r="D1300" t="str">
            <v>M2</v>
          </cell>
          <cell r="E1300">
            <v>72.23</v>
          </cell>
        </row>
        <row r="1301">
          <cell r="B1301" t="str">
            <v>130317</v>
          </cell>
          <cell r="C1301" t="str">
            <v>PINTURA LATEX ACRILICA, SEM MASSA</v>
          </cell>
          <cell r="D1301" t="str">
            <v>M2</v>
          </cell>
          <cell r="E1301">
            <v>17.64</v>
          </cell>
        </row>
        <row r="1302">
          <cell r="B1302" t="str">
            <v>130318</v>
          </cell>
          <cell r="C1302" t="str">
            <v>PINTURA LATEX ACRILICA, COM MASSA</v>
          </cell>
          <cell r="D1302" t="str">
            <v>M2</v>
          </cell>
          <cell r="E1302">
            <v>35.32</v>
          </cell>
        </row>
        <row r="1303">
          <cell r="B1303" t="str">
            <v>130319</v>
          </cell>
          <cell r="C1303" t="str">
            <v>PINTURA DO LOGOTIPO</v>
          </cell>
          <cell r="D1303" t="str">
            <v>UN</v>
          </cell>
          <cell r="E1303">
            <v>230.62</v>
          </cell>
        </row>
        <row r="1304">
          <cell r="B1304" t="str">
            <v>130320</v>
          </cell>
          <cell r="C1304" t="str">
            <v>PINTURA A BASE DE CIMENTO</v>
          </cell>
          <cell r="D1304" t="str">
            <v>M2</v>
          </cell>
          <cell r="E1304">
            <v>5.32</v>
          </cell>
        </row>
        <row r="1305">
          <cell r="B1305" t="str">
            <v>130321</v>
          </cell>
          <cell r="C1305" t="str">
            <v>PINTURA DE PISO COM TINTA NOVA COR OU SIMILAR</v>
          </cell>
          <cell r="D1305" t="str">
            <v>M2</v>
          </cell>
          <cell r="E1305">
            <v>7.2</v>
          </cell>
        </row>
        <row r="1307">
          <cell r="B1307" t="str">
            <v>130400</v>
          </cell>
          <cell r="C1307" t="str">
            <v>ANDAIMES E BALANCINS PARA FACHADA</v>
          </cell>
        </row>
        <row r="1308">
          <cell r="B1308" t="str">
            <v>130401</v>
          </cell>
          <cell r="C1308" t="str">
            <v>ANDAIMES</v>
          </cell>
          <cell r="D1308" t="str">
            <v>M2XME</v>
          </cell>
          <cell r="E1308">
            <v>7.07</v>
          </cell>
        </row>
        <row r="1309">
          <cell r="B1309" t="str">
            <v>130402</v>
          </cell>
          <cell r="C1309" t="str">
            <v>BALANCIM</v>
          </cell>
          <cell r="D1309" t="str">
            <v>UNXME</v>
          </cell>
          <cell r="E1309">
            <v>115.21</v>
          </cell>
        </row>
        <row r="1311">
          <cell r="B1311" t="str">
            <v>140000</v>
          </cell>
          <cell r="C1311" t="str">
            <v>INSTALACOES PREDIAIS</v>
          </cell>
        </row>
        <row r="1312">
          <cell r="B1312" t="str">
            <v>140100</v>
          </cell>
          <cell r="C1312" t="str">
            <v>TUBULACOES E CONEXOES DE AGUA EM PVC RIGIDO</v>
          </cell>
        </row>
        <row r="1313">
          <cell r="B1313" t="str">
            <v>140101</v>
          </cell>
          <cell r="C1313" t="str">
            <v>DIAMETRO 20 MM -DIAM. REF. 1/2 POLEGADA</v>
          </cell>
          <cell r="D1313" t="str">
            <v>M</v>
          </cell>
          <cell r="E1313">
            <v>9.7799999999999994</v>
          </cell>
        </row>
        <row r="1314">
          <cell r="B1314" t="str">
            <v>140102</v>
          </cell>
          <cell r="C1314" t="str">
            <v>DIAMETRO 25 MM - DIAM. REF. 3/4 POLEGADA</v>
          </cell>
          <cell r="D1314" t="str">
            <v>M</v>
          </cell>
          <cell r="E1314">
            <v>11.53</v>
          </cell>
        </row>
        <row r="1315">
          <cell r="B1315" t="str">
            <v>140103</v>
          </cell>
          <cell r="C1315" t="str">
            <v>DIAMETRO 32 MM - DIAM. REF. 1 POLEGADA</v>
          </cell>
          <cell r="D1315" t="str">
            <v>M</v>
          </cell>
          <cell r="E1315">
            <v>13.91</v>
          </cell>
        </row>
        <row r="1316">
          <cell r="B1316" t="str">
            <v>140104</v>
          </cell>
          <cell r="C1316" t="str">
            <v>DIAMETRO 40 MM - DIAM. REF. 1 1/4 POLEGADA</v>
          </cell>
          <cell r="D1316" t="str">
            <v>M</v>
          </cell>
          <cell r="E1316">
            <v>18.93</v>
          </cell>
        </row>
        <row r="1317">
          <cell r="B1317" t="str">
            <v>140105</v>
          </cell>
          <cell r="C1317" t="str">
            <v>DIAMETRO 50 MM - DIAM. REF. 1 1/2 POLEGADA</v>
          </cell>
          <cell r="D1317" t="str">
            <v>M</v>
          </cell>
          <cell r="E1317">
            <v>22.11</v>
          </cell>
        </row>
        <row r="1318">
          <cell r="B1318" t="str">
            <v>140106</v>
          </cell>
          <cell r="C1318" t="str">
            <v>DIAMETRO 60 MM - DIAM. REF. 2 POLEGADA</v>
          </cell>
          <cell r="D1318" t="str">
            <v>M</v>
          </cell>
          <cell r="E1318">
            <v>25.07</v>
          </cell>
        </row>
        <row r="1319">
          <cell r="B1319" t="str">
            <v>140107</v>
          </cell>
          <cell r="C1319" t="str">
            <v>DIAMETRO 75 MM - DIAM. REF. 2 1/2 POLEGADA</v>
          </cell>
          <cell r="D1319" t="str">
            <v>M</v>
          </cell>
          <cell r="E1319">
            <v>32.049999999999997</v>
          </cell>
        </row>
        <row r="1320">
          <cell r="B1320" t="str">
            <v>140108</v>
          </cell>
          <cell r="C1320" t="str">
            <v>DIAMETRO 85 MM - DIAM. REF. 3 POLEGADA</v>
          </cell>
          <cell r="D1320" t="str">
            <v>M</v>
          </cell>
          <cell r="E1320">
            <v>36.29</v>
          </cell>
        </row>
        <row r="1321">
          <cell r="B1321" t="str">
            <v>140109</v>
          </cell>
          <cell r="C1321" t="str">
            <v>DIAMETRO 110MM - DIAM. REF. 4 POLEGADA</v>
          </cell>
          <cell r="D1321" t="str">
            <v>M</v>
          </cell>
          <cell r="E1321">
            <v>51.9</v>
          </cell>
        </row>
        <row r="1323">
          <cell r="B1323" t="str">
            <v>140200</v>
          </cell>
          <cell r="C1323" t="str">
            <v>TUBULACOES E CONEXOES DE AGUA EM FERRO GALVANIZADO</v>
          </cell>
        </row>
        <row r="1324">
          <cell r="B1324" t="str">
            <v>140201</v>
          </cell>
          <cell r="C1324" t="str">
            <v>DIAMETRO 1/2 POLEGADA</v>
          </cell>
          <cell r="D1324" t="str">
            <v>M</v>
          </cell>
          <cell r="E1324">
            <v>21.86</v>
          </cell>
        </row>
        <row r="1325">
          <cell r="B1325" t="str">
            <v>140202</v>
          </cell>
          <cell r="C1325" t="str">
            <v>DIAMETRO 3/4 POLEGADA</v>
          </cell>
          <cell r="D1325" t="str">
            <v>M</v>
          </cell>
          <cell r="E1325">
            <v>24.31</v>
          </cell>
        </row>
        <row r="1326">
          <cell r="B1326" t="str">
            <v>140203</v>
          </cell>
          <cell r="C1326" t="str">
            <v>DIAMETRO 1 POLEGADA</v>
          </cell>
          <cell r="D1326" t="str">
            <v>M</v>
          </cell>
          <cell r="E1326">
            <v>29.61</v>
          </cell>
        </row>
        <row r="1327">
          <cell r="B1327" t="str">
            <v>140204</v>
          </cell>
          <cell r="C1327" t="str">
            <v>DIAMETRO 1 1/4 POLEGADA</v>
          </cell>
          <cell r="D1327" t="str">
            <v>M</v>
          </cell>
          <cell r="E1327">
            <v>37.29</v>
          </cell>
        </row>
        <row r="1328">
          <cell r="B1328" t="str">
            <v>140205</v>
          </cell>
          <cell r="C1328" t="str">
            <v>DIAMETRO 1 1/2 POLEGADA</v>
          </cell>
          <cell r="D1328" t="str">
            <v>M</v>
          </cell>
          <cell r="E1328">
            <v>41.52</v>
          </cell>
        </row>
        <row r="1329">
          <cell r="B1329" t="str">
            <v>140206</v>
          </cell>
          <cell r="C1329" t="str">
            <v>DIAMETRO 2 POLEGADA</v>
          </cell>
          <cell r="D1329" t="str">
            <v>M</v>
          </cell>
          <cell r="E1329">
            <v>50.47</v>
          </cell>
        </row>
        <row r="1331">
          <cell r="B1331" t="str">
            <v>140300</v>
          </cell>
          <cell r="C1331" t="str">
            <v>TUBULACOES E CONEXOES DE ESGOTO EM PVC RIGIDO</v>
          </cell>
        </row>
        <row r="1332">
          <cell r="B1332" t="str">
            <v>140301</v>
          </cell>
          <cell r="C1332" t="str">
            <v>DIAMETRO 40 MM - DIAM. REF. 1 1/4 POLEGADA</v>
          </cell>
          <cell r="D1332" t="str">
            <v>M</v>
          </cell>
          <cell r="E1332">
            <v>21.06</v>
          </cell>
        </row>
        <row r="1333">
          <cell r="B1333" t="str">
            <v>140302</v>
          </cell>
          <cell r="C1333" t="str">
            <v>DIAMETRO 50 MM - DIAM. REF. 2 POLEGADA</v>
          </cell>
          <cell r="D1333" t="str">
            <v>M</v>
          </cell>
          <cell r="E1333">
            <v>24.73</v>
          </cell>
        </row>
        <row r="1334">
          <cell r="B1334" t="str">
            <v>140303</v>
          </cell>
          <cell r="C1334" t="str">
            <v>DIAMETRO 75 MM - DIAM. REF. 3 POLEGADA</v>
          </cell>
          <cell r="D1334" t="str">
            <v>M</v>
          </cell>
          <cell r="E1334">
            <v>37.119999999999997</v>
          </cell>
        </row>
        <row r="1335">
          <cell r="B1335" t="str">
            <v>140304</v>
          </cell>
          <cell r="C1335" t="str">
            <v>DIAMETRO 100MM - DIAM. REF. 4 POLEGADA</v>
          </cell>
          <cell r="D1335" t="str">
            <v>M</v>
          </cell>
          <cell r="E1335">
            <v>41.12</v>
          </cell>
        </row>
        <row r="1337">
          <cell r="B1337" t="str">
            <v>140400</v>
          </cell>
          <cell r="C1337" t="str">
            <v>PECAS E APARELHOS HIDRAULICO SANITARIOS</v>
          </cell>
        </row>
        <row r="1338">
          <cell r="B1338" t="str">
            <v>140401</v>
          </cell>
          <cell r="C1338" t="str">
            <v>CAIXA SIFONADA DIAMETRO 150 MM</v>
          </cell>
          <cell r="D1338" t="str">
            <v>UN</v>
          </cell>
          <cell r="E1338">
            <v>21.41</v>
          </cell>
        </row>
        <row r="1339">
          <cell r="B1339" t="str">
            <v>140402</v>
          </cell>
          <cell r="C1339" t="str">
            <v>RALO SIFONADO ALT. REGUL. DIAMETRO 100 MM</v>
          </cell>
          <cell r="D1339" t="str">
            <v>UN</v>
          </cell>
          <cell r="E1339">
            <v>16.21</v>
          </cell>
        </row>
        <row r="1340">
          <cell r="B1340" t="str">
            <v>140403</v>
          </cell>
          <cell r="C1340" t="str">
            <v>RALO SECO QUADRADO 100 X 100 MM</v>
          </cell>
          <cell r="D1340" t="str">
            <v>UN</v>
          </cell>
          <cell r="E1340">
            <v>15.42</v>
          </cell>
        </row>
        <row r="1341">
          <cell r="B1341" t="str">
            <v>140404</v>
          </cell>
          <cell r="C1341" t="str">
            <v>GRELHA DE PVC CROMADO, COM PORTA GRELHA, REDONDA DIAMETRO 150 MM</v>
          </cell>
          <cell r="D1341" t="str">
            <v>UN</v>
          </cell>
          <cell r="E1341">
            <v>21.41</v>
          </cell>
        </row>
        <row r="1342">
          <cell r="B1342" t="str">
            <v>140405</v>
          </cell>
          <cell r="C1342" t="str">
            <v>VALVULA DE DESCARGA DIAMETRO 40 MM (1 1/2 POL.)</v>
          </cell>
          <cell r="D1342" t="str">
            <v>UN</v>
          </cell>
          <cell r="E1342">
            <v>157.24</v>
          </cell>
        </row>
        <row r="1343">
          <cell r="B1343" t="str">
            <v>140406</v>
          </cell>
          <cell r="C1343" t="str">
            <v>CAIXA DE DESCARGA</v>
          </cell>
          <cell r="D1343" t="str">
            <v>UN</v>
          </cell>
          <cell r="E1343">
            <v>66.14</v>
          </cell>
        </row>
        <row r="1344">
          <cell r="B1344" t="str">
            <v>140407</v>
          </cell>
          <cell r="C1344" t="str">
            <v>VALVULA DE BOIA</v>
          </cell>
          <cell r="D1344" t="str">
            <v>UN</v>
          </cell>
          <cell r="E1344">
            <v>37.93</v>
          </cell>
        </row>
        <row r="1345">
          <cell r="B1345" t="str">
            <v>140408</v>
          </cell>
          <cell r="C1345" t="str">
            <v>REGISTRO DE PRESSAO COM CANOPLA DIAMETRO INTERNO 20 MM</v>
          </cell>
          <cell r="D1345" t="str">
            <v>UN</v>
          </cell>
          <cell r="E1345">
            <v>49.24</v>
          </cell>
        </row>
        <row r="1346">
          <cell r="B1346" t="str">
            <v>140409</v>
          </cell>
          <cell r="C1346" t="str">
            <v>REGISTRO DE GAVETA CROMADO COM CANOPLA LISA, DIAMETRO INTERNO 20 MM</v>
          </cell>
          <cell r="D1346" t="str">
            <v>UN</v>
          </cell>
          <cell r="E1346">
            <v>40.33</v>
          </cell>
        </row>
        <row r="1347">
          <cell r="B1347" t="str">
            <v>140410</v>
          </cell>
          <cell r="C1347" t="str">
            <v>REGISTRO DE GAVETA CROMADO COM CANOPLA LISA, DIAMETRO INTERNO 25 MM</v>
          </cell>
          <cell r="D1347" t="str">
            <v>UN</v>
          </cell>
          <cell r="E1347">
            <v>43.06</v>
          </cell>
        </row>
        <row r="1348">
          <cell r="B1348" t="str">
            <v>140411</v>
          </cell>
          <cell r="C1348" t="str">
            <v>REGISTRO DE GAVETA CROMADO COM CANOPLA LISA, DIAMETRO INTERNO 32 MM</v>
          </cell>
          <cell r="D1348" t="str">
            <v>UN</v>
          </cell>
          <cell r="E1348">
            <v>51.88</v>
          </cell>
        </row>
        <row r="1349">
          <cell r="B1349" t="str">
            <v>140412</v>
          </cell>
          <cell r="C1349" t="str">
            <v>REGISTRO DE GAVETA CROMADO COM CANOPLA LISA, DIAMETRO INTERNO 40 MM</v>
          </cell>
          <cell r="D1349" t="str">
            <v>UN</v>
          </cell>
          <cell r="E1349">
            <v>69.290000000000006</v>
          </cell>
        </row>
        <row r="1350">
          <cell r="B1350" t="str">
            <v>140414</v>
          </cell>
          <cell r="C1350" t="str">
            <v>REGISTRO DE GAVETA BRUTO, DIAMETRO INTERNO 20 MM</v>
          </cell>
          <cell r="D1350" t="str">
            <v>UN</v>
          </cell>
          <cell r="E1350">
            <v>23.18</v>
          </cell>
        </row>
        <row r="1351">
          <cell r="B1351" t="str">
            <v>140415</v>
          </cell>
          <cell r="C1351" t="str">
            <v>REGISTRO DE GAVETA BRUTO, DIAMETRO INTERNO 25 MM</v>
          </cell>
          <cell r="D1351" t="str">
            <v>UN</v>
          </cell>
          <cell r="E1351">
            <v>27.63</v>
          </cell>
        </row>
        <row r="1352">
          <cell r="B1352" t="str">
            <v>140416</v>
          </cell>
          <cell r="C1352" t="str">
            <v>REGISTRO DE GAVETA BRUTO, DIAMETRO INTERNO 32 MM</v>
          </cell>
          <cell r="D1352" t="str">
            <v>UN</v>
          </cell>
          <cell r="E1352">
            <v>38.31</v>
          </cell>
        </row>
        <row r="1353">
          <cell r="B1353" t="str">
            <v>140417</v>
          </cell>
          <cell r="C1353" t="str">
            <v>REGISTRO DE GAVETA BRUTO, DIAMETRO INTERNO 40 MM</v>
          </cell>
          <cell r="D1353" t="str">
            <v>UN</v>
          </cell>
          <cell r="E1353">
            <v>48.01</v>
          </cell>
        </row>
        <row r="1354">
          <cell r="B1354" t="str">
            <v>140418</v>
          </cell>
          <cell r="C1354" t="str">
            <v>REGISTRO DE GAVETA BRUTO, DIAMETRO INTERNO 50 MM</v>
          </cell>
          <cell r="D1354" t="str">
            <v>UN</v>
          </cell>
          <cell r="E1354">
            <v>72.16</v>
          </cell>
        </row>
        <row r="1355">
          <cell r="B1355" t="str">
            <v>140419</v>
          </cell>
          <cell r="C1355" t="str">
            <v>CAIXA D'AGUA DE 250 LITROS</v>
          </cell>
          <cell r="D1355" t="str">
            <v>UN</v>
          </cell>
          <cell r="E1355">
            <v>135.63</v>
          </cell>
        </row>
        <row r="1356">
          <cell r="B1356" t="str">
            <v>140420</v>
          </cell>
          <cell r="C1356" t="str">
            <v>CAIXA D'AGUA DE 500 LITROS</v>
          </cell>
          <cell r="D1356" t="str">
            <v>UN</v>
          </cell>
          <cell r="E1356">
            <v>180.85</v>
          </cell>
        </row>
        <row r="1357">
          <cell r="B1357" t="str">
            <v>140421</v>
          </cell>
          <cell r="C1357" t="str">
            <v>CAIXA D'AGUA DE 1.000 LITROS</v>
          </cell>
          <cell r="D1357" t="str">
            <v>UN</v>
          </cell>
          <cell r="E1357">
            <v>324.04000000000002</v>
          </cell>
        </row>
        <row r="1358">
          <cell r="B1358" t="str">
            <v>140422</v>
          </cell>
          <cell r="C1358" t="str">
            <v>BACIA SANITARIA</v>
          </cell>
          <cell r="D1358" t="str">
            <v>UN</v>
          </cell>
          <cell r="E1358">
            <v>161.84</v>
          </cell>
        </row>
        <row r="1359">
          <cell r="B1359" t="str">
            <v>140423</v>
          </cell>
          <cell r="C1359" t="str">
            <v>LAVATORIO</v>
          </cell>
          <cell r="D1359" t="str">
            <v>UN</v>
          </cell>
          <cell r="E1359">
            <v>143.41999999999999</v>
          </cell>
        </row>
        <row r="1360">
          <cell r="B1360" t="str">
            <v>140424</v>
          </cell>
          <cell r="C1360" t="str">
            <v>ARMARIO PARA BANHEIRO</v>
          </cell>
          <cell r="D1360" t="str">
            <v>UN</v>
          </cell>
          <cell r="E1360">
            <v>84.58</v>
          </cell>
        </row>
        <row r="1361">
          <cell r="B1361" t="str">
            <v>140425</v>
          </cell>
          <cell r="C1361" t="str">
            <v>PAPELEIRA</v>
          </cell>
          <cell r="D1361" t="str">
            <v>UN</v>
          </cell>
          <cell r="E1361">
            <v>27.63</v>
          </cell>
        </row>
        <row r="1362">
          <cell r="B1362" t="str">
            <v>140426</v>
          </cell>
          <cell r="C1362" t="str">
            <v>SABONETEIRA</v>
          </cell>
          <cell r="D1362" t="str">
            <v>UN</v>
          </cell>
          <cell r="E1362">
            <v>27.63</v>
          </cell>
        </row>
        <row r="1363">
          <cell r="B1363" t="str">
            <v>140427</v>
          </cell>
          <cell r="C1363" t="str">
            <v>PORTA TOALHA</v>
          </cell>
          <cell r="D1363" t="str">
            <v>UN</v>
          </cell>
          <cell r="E1363">
            <v>25.74</v>
          </cell>
        </row>
        <row r="1364">
          <cell r="B1364" t="str">
            <v>140428</v>
          </cell>
          <cell r="C1364" t="str">
            <v>CHUVEIRO</v>
          </cell>
          <cell r="D1364" t="str">
            <v>UN</v>
          </cell>
          <cell r="E1364">
            <v>55.71</v>
          </cell>
        </row>
        <row r="1365">
          <cell r="B1365" t="str">
            <v>140429</v>
          </cell>
          <cell r="C1365" t="str">
            <v>TORNEIRA CROMADA, LONGA PARA PIA</v>
          </cell>
          <cell r="D1365" t="str">
            <v>UN</v>
          </cell>
          <cell r="E1365">
            <v>36.9</v>
          </cell>
        </row>
        <row r="1366">
          <cell r="B1366" t="str">
            <v>140430</v>
          </cell>
          <cell r="C1366" t="str">
            <v>TORNEIRA CROMADA PARA JARDIM</v>
          </cell>
          <cell r="D1366" t="str">
            <v>UN</v>
          </cell>
          <cell r="E1366">
            <v>26.18</v>
          </cell>
        </row>
        <row r="1367">
          <cell r="B1367" t="str">
            <v>140431</v>
          </cell>
          <cell r="C1367" t="str">
            <v>TORNEIRA SIMPLES PARA JARDIM</v>
          </cell>
          <cell r="D1367" t="str">
            <v>UN</v>
          </cell>
          <cell r="E1367">
            <v>25.65</v>
          </cell>
        </row>
        <row r="1368">
          <cell r="B1368" t="str">
            <v>140432</v>
          </cell>
          <cell r="C1368" t="str">
            <v>PIA DE ACO INOX (4,00 X 0,60)M COM CUBA DE (0,56 X 0,33 X 0,16)M</v>
          </cell>
          <cell r="D1368" t="str">
            <v>UN</v>
          </cell>
          <cell r="E1368">
            <v>2750.97</v>
          </cell>
        </row>
        <row r="1369">
          <cell r="B1369" t="str">
            <v>140433</v>
          </cell>
          <cell r="C1369" t="str">
            <v>PIA DE ACO INOX (3,60 X 0,60)M COM CUBA DE (0,56 X 0,33 X 0,16)M</v>
          </cell>
          <cell r="D1369" t="str">
            <v>UN</v>
          </cell>
          <cell r="E1369">
            <v>2602.33</v>
          </cell>
        </row>
        <row r="1370">
          <cell r="B1370" t="str">
            <v>140434</v>
          </cell>
          <cell r="C1370" t="str">
            <v>PIA DE ACO INOX (3,00 X 0,60)M COM CUBA DE (0,56 X 0,33 X 0,16)M</v>
          </cell>
          <cell r="D1370" t="str">
            <v>UN</v>
          </cell>
          <cell r="E1370">
            <v>2233.6799999999998</v>
          </cell>
        </row>
        <row r="1371">
          <cell r="B1371" t="str">
            <v>140435</v>
          </cell>
          <cell r="C1371" t="str">
            <v>PIA DE ACO INOX (4,00 X 0,60)M COM CUBA DE (0,50 X 0,40 X 0,40)M</v>
          </cell>
          <cell r="D1371" t="str">
            <v>UN</v>
          </cell>
          <cell r="E1371">
            <v>3102.89</v>
          </cell>
        </row>
        <row r="1372">
          <cell r="B1372" t="str">
            <v>140436</v>
          </cell>
          <cell r="C1372" t="str">
            <v>PIA DE ACO INOX (3,60 X 0,60)M COM CUBA DE (0,50 X 0,40 X 0,40)M</v>
          </cell>
          <cell r="D1372" t="str">
            <v>UN</v>
          </cell>
          <cell r="E1372">
            <v>2846.78</v>
          </cell>
        </row>
        <row r="1373">
          <cell r="B1373" t="str">
            <v>140437</v>
          </cell>
          <cell r="C1373" t="str">
            <v>PIA DE ACO INOX (3,00 X 0,60)M COM CUBA DE (0,50 X 0,40 X 0,40)M</v>
          </cell>
          <cell r="D1373" t="str">
            <v>UN</v>
          </cell>
          <cell r="E1373">
            <v>2337.14</v>
          </cell>
        </row>
        <row r="1374">
          <cell r="B1374" t="str">
            <v>140438</v>
          </cell>
          <cell r="C1374" t="str">
            <v>PIA DE ACO INOX (4,00 X 0,60)M COM CUBA DE (1,12 X 0,50 X 0,40)M</v>
          </cell>
          <cell r="D1374" t="str">
            <v>UN</v>
          </cell>
          <cell r="E1374">
            <v>3209.55</v>
          </cell>
        </row>
        <row r="1375">
          <cell r="B1375" t="str">
            <v>140439</v>
          </cell>
          <cell r="C1375" t="str">
            <v>PIA DE ACO INOX (3,60 X 0,60)M COM CUBA DE (1,12 X 0,50 X 0,40)M</v>
          </cell>
          <cell r="D1375" t="str">
            <v>UN</v>
          </cell>
          <cell r="E1375">
            <v>3385.28</v>
          </cell>
        </row>
        <row r="1376">
          <cell r="B1376" t="str">
            <v>140440</v>
          </cell>
          <cell r="C1376" t="str">
            <v>PIA DE ACO INOX (3,00 X 0,60)M COM CUBA DE (1,12 X 0,50 X 0,40)M</v>
          </cell>
          <cell r="D1376" t="str">
            <v>UN</v>
          </cell>
          <cell r="E1376">
            <v>3037.2</v>
          </cell>
        </row>
        <row r="1377">
          <cell r="B1377" t="str">
            <v>140441</v>
          </cell>
          <cell r="C1377" t="str">
            <v>PIA DE MARMORE (1,60 X 0,60)M - COM CUBA</v>
          </cell>
          <cell r="D1377" t="str">
            <v>UN</v>
          </cell>
          <cell r="E1377">
            <v>517.67999999999995</v>
          </cell>
        </row>
        <row r="1378">
          <cell r="B1378" t="str">
            <v>140442</v>
          </cell>
          <cell r="C1378" t="str">
            <v>PIA DE MARMORE (2,10 X 0,60)M - COM CUBA</v>
          </cell>
          <cell r="D1378" t="str">
            <v>UN</v>
          </cell>
          <cell r="E1378">
            <v>608.15</v>
          </cell>
        </row>
        <row r="1380">
          <cell r="B1380" t="str">
            <v>140500</v>
          </cell>
          <cell r="C1380" t="str">
            <v>FOSSAS E POCOS</v>
          </cell>
        </row>
        <row r="1381">
          <cell r="B1381" t="str">
            <v>140501</v>
          </cell>
          <cell r="C1381" t="str">
            <v>FOSSA SEPTICA</v>
          </cell>
          <cell r="D1381" t="str">
            <v>UN</v>
          </cell>
          <cell r="E1381">
            <v>268.85000000000002</v>
          </cell>
        </row>
        <row r="1382">
          <cell r="B1382" t="str">
            <v>140502</v>
          </cell>
          <cell r="C1382" t="str">
            <v>POCO ABSORVENTE</v>
          </cell>
          <cell r="D1382" t="str">
            <v>UN</v>
          </cell>
          <cell r="E1382">
            <v>814.83</v>
          </cell>
        </row>
        <row r="1384">
          <cell r="B1384" t="str">
            <v>140600</v>
          </cell>
          <cell r="C1384" t="str">
            <v>FIOS ELETRICOS</v>
          </cell>
        </row>
        <row r="1385">
          <cell r="B1385" t="str">
            <v>140601</v>
          </cell>
          <cell r="C1385" t="str">
            <v>FIO 0,75 MM2 - N. 18</v>
          </cell>
          <cell r="D1385" t="str">
            <v>M</v>
          </cell>
          <cell r="E1385">
            <v>1.95</v>
          </cell>
        </row>
        <row r="1386">
          <cell r="B1386" t="str">
            <v>140602</v>
          </cell>
          <cell r="C1386" t="str">
            <v>FIO 1,00 MM2 - N. 16</v>
          </cell>
          <cell r="D1386" t="str">
            <v>M</v>
          </cell>
          <cell r="E1386">
            <v>2.2400000000000002</v>
          </cell>
        </row>
        <row r="1387">
          <cell r="B1387" t="str">
            <v>140603</v>
          </cell>
          <cell r="C1387" t="str">
            <v>FIO 1,50 MM2 - N. 14</v>
          </cell>
          <cell r="D1387" t="str">
            <v>M</v>
          </cell>
          <cell r="E1387">
            <v>2.75</v>
          </cell>
        </row>
        <row r="1388">
          <cell r="B1388" t="str">
            <v>140604</v>
          </cell>
          <cell r="C1388" t="str">
            <v>FIO 2,50 MM2 - N. 12</v>
          </cell>
          <cell r="D1388" t="str">
            <v>M</v>
          </cell>
          <cell r="E1388">
            <v>3.36</v>
          </cell>
        </row>
        <row r="1389">
          <cell r="B1389" t="str">
            <v>140605</v>
          </cell>
          <cell r="C1389" t="str">
            <v>FIO 4,00 MM2 - N. 10</v>
          </cell>
          <cell r="D1389" t="str">
            <v>M</v>
          </cell>
          <cell r="E1389">
            <v>4.2</v>
          </cell>
        </row>
        <row r="1390">
          <cell r="B1390" t="str">
            <v>140606</v>
          </cell>
          <cell r="C1390" t="str">
            <v>FIO 6,00 MM2 - N. 8</v>
          </cell>
          <cell r="D1390" t="str">
            <v>M</v>
          </cell>
          <cell r="E1390">
            <v>5.24</v>
          </cell>
        </row>
        <row r="1391">
          <cell r="B1391" t="str">
            <v>140607</v>
          </cell>
          <cell r="C1391" t="str">
            <v>FIO 10,00MM2 - N. 6</v>
          </cell>
          <cell r="D1391" t="str">
            <v>M</v>
          </cell>
          <cell r="E1391">
            <v>7.55</v>
          </cell>
        </row>
        <row r="1392">
          <cell r="B1392" t="str">
            <v>140608</v>
          </cell>
          <cell r="C1392" t="str">
            <v>FIO 16,00MM2 - N. 4</v>
          </cell>
          <cell r="D1392" t="str">
            <v>M</v>
          </cell>
          <cell r="E1392">
            <v>7.9</v>
          </cell>
        </row>
        <row r="1394">
          <cell r="B1394" t="str">
            <v>140700</v>
          </cell>
          <cell r="C1394" t="str">
            <v>CABOS ELETRICOS</v>
          </cell>
        </row>
        <row r="1395">
          <cell r="B1395" t="str">
            <v>140701</v>
          </cell>
          <cell r="C1395" t="str">
            <v>CABO 1,5 MM2 - N. 14</v>
          </cell>
          <cell r="D1395" t="str">
            <v>M</v>
          </cell>
          <cell r="E1395">
            <v>2.76</v>
          </cell>
        </row>
        <row r="1396">
          <cell r="B1396" t="str">
            <v>140702</v>
          </cell>
          <cell r="C1396" t="str">
            <v>CABO 2,5 MM2 - N. 12</v>
          </cell>
          <cell r="D1396" t="str">
            <v>M</v>
          </cell>
          <cell r="E1396">
            <v>3.41</v>
          </cell>
        </row>
        <row r="1397">
          <cell r="B1397" t="str">
            <v>140703</v>
          </cell>
          <cell r="C1397" t="str">
            <v>CABO 4,0 MM2 - N. 10</v>
          </cell>
          <cell r="D1397" t="str">
            <v>M</v>
          </cell>
          <cell r="E1397">
            <v>4.3</v>
          </cell>
        </row>
        <row r="1398">
          <cell r="B1398" t="str">
            <v>140704</v>
          </cell>
          <cell r="C1398" t="str">
            <v>CABO 6,0 MM2 - N. 8</v>
          </cell>
          <cell r="D1398" t="str">
            <v>M</v>
          </cell>
          <cell r="E1398">
            <v>5.35</v>
          </cell>
        </row>
        <row r="1399">
          <cell r="B1399" t="str">
            <v>140705</v>
          </cell>
          <cell r="C1399" t="str">
            <v>CABO 10,0 MM2 - N. 6</v>
          </cell>
          <cell r="D1399" t="str">
            <v>M</v>
          </cell>
          <cell r="E1399">
            <v>7.76</v>
          </cell>
        </row>
        <row r="1400">
          <cell r="B1400" t="str">
            <v>140706</v>
          </cell>
          <cell r="C1400" t="str">
            <v>CABO 16,0 MM2 - N. 4</v>
          </cell>
          <cell r="D1400" t="str">
            <v>M</v>
          </cell>
          <cell r="E1400">
            <v>10.56</v>
          </cell>
        </row>
        <row r="1401">
          <cell r="B1401" t="str">
            <v>140707</v>
          </cell>
          <cell r="C1401" t="str">
            <v>CABO 25,0 MM2 - N. 2</v>
          </cell>
          <cell r="D1401" t="str">
            <v>M</v>
          </cell>
          <cell r="E1401">
            <v>15</v>
          </cell>
        </row>
        <row r="1402">
          <cell r="B1402" t="str">
            <v>140708</v>
          </cell>
          <cell r="C1402" t="str">
            <v>CABO 35,0 MM2 - N. 1/0</v>
          </cell>
          <cell r="D1402" t="str">
            <v>M</v>
          </cell>
          <cell r="E1402">
            <v>20.170000000000002</v>
          </cell>
        </row>
        <row r="1403">
          <cell r="B1403" t="str">
            <v>140709</v>
          </cell>
          <cell r="C1403" t="str">
            <v>CABO 50,0 MM2 - N. 2/0</v>
          </cell>
          <cell r="D1403" t="str">
            <v>M</v>
          </cell>
          <cell r="E1403">
            <v>28.56</v>
          </cell>
        </row>
        <row r="1404">
          <cell r="B1404" t="str">
            <v>140710</v>
          </cell>
          <cell r="C1404" t="str">
            <v>CABO 70,0 MM2 - N. 3/0</v>
          </cell>
          <cell r="D1404" t="str">
            <v>M</v>
          </cell>
          <cell r="E1404">
            <v>38.409999999999997</v>
          </cell>
        </row>
        <row r="1405">
          <cell r="B1405" t="str">
            <v>140711</v>
          </cell>
          <cell r="C1405" t="str">
            <v>CABO 95,0 MM2 - N. 4/0</v>
          </cell>
          <cell r="D1405" t="str">
            <v>M</v>
          </cell>
          <cell r="E1405">
            <v>50.14</v>
          </cell>
        </row>
        <row r="1406">
          <cell r="B1406" t="str">
            <v>140712</v>
          </cell>
          <cell r="C1406" t="str">
            <v>CABO 120,0 MM2 - N. 250</v>
          </cell>
          <cell r="D1406" t="str">
            <v>M</v>
          </cell>
          <cell r="E1406">
            <v>64.180000000000007</v>
          </cell>
        </row>
        <row r="1408">
          <cell r="B1408" t="str">
            <v>140800</v>
          </cell>
          <cell r="C1408" t="str">
            <v>CABO DE COBRE NU</v>
          </cell>
        </row>
        <row r="1409">
          <cell r="B1409" t="str">
            <v>140801</v>
          </cell>
          <cell r="C1409" t="str">
            <v>CABO DE COBRE NU 2,5 MM2</v>
          </cell>
          <cell r="D1409" t="str">
            <v>M</v>
          </cell>
          <cell r="E1409">
            <v>3.28</v>
          </cell>
        </row>
        <row r="1410">
          <cell r="B1410" t="str">
            <v>140802</v>
          </cell>
          <cell r="C1410" t="str">
            <v>CABO DE COBRE NU 10,0 MM2</v>
          </cell>
          <cell r="D1410" t="str">
            <v>M</v>
          </cell>
          <cell r="E1410">
            <v>7.47</v>
          </cell>
        </row>
        <row r="1411">
          <cell r="B1411" t="str">
            <v>140803</v>
          </cell>
          <cell r="C1411" t="str">
            <v>CABO DE COBRE NU 35,0 MM2</v>
          </cell>
          <cell r="D1411" t="str">
            <v>M</v>
          </cell>
          <cell r="E1411">
            <v>21.2</v>
          </cell>
        </row>
        <row r="1412">
          <cell r="B1412" t="str">
            <v>140804</v>
          </cell>
          <cell r="C1412" t="str">
            <v>CABO DE COBRE NU 70,0 MM2</v>
          </cell>
          <cell r="D1412" t="str">
            <v>M</v>
          </cell>
          <cell r="E1412">
            <v>39.520000000000003</v>
          </cell>
        </row>
        <row r="1413">
          <cell r="B1413" t="str">
            <v>140805</v>
          </cell>
          <cell r="C1413" t="str">
            <v>CABO DE COBRE NU 120,0 MM2</v>
          </cell>
          <cell r="D1413" t="str">
            <v>M</v>
          </cell>
          <cell r="E1413">
            <v>64.83</v>
          </cell>
        </row>
        <row r="1415">
          <cell r="B1415" t="str">
            <v>140900</v>
          </cell>
          <cell r="C1415" t="str">
            <v>ELETRODUTOS DE PVC</v>
          </cell>
        </row>
        <row r="1416">
          <cell r="B1416" t="str">
            <v>140901</v>
          </cell>
          <cell r="C1416" t="str">
            <v>DIAMETRO   1/2 POLEGADA</v>
          </cell>
          <cell r="D1416" t="str">
            <v>M</v>
          </cell>
          <cell r="E1416">
            <v>7.64</v>
          </cell>
        </row>
        <row r="1417">
          <cell r="B1417" t="str">
            <v>140902</v>
          </cell>
          <cell r="C1417" t="str">
            <v>DIAMETRO   3/4 POLEGADA</v>
          </cell>
          <cell r="D1417" t="str">
            <v>M</v>
          </cell>
          <cell r="E1417">
            <v>8.39</v>
          </cell>
        </row>
        <row r="1418">
          <cell r="B1418" t="str">
            <v>140903</v>
          </cell>
          <cell r="C1418" t="str">
            <v>DIAMETRO 1     POLEGADA</v>
          </cell>
          <cell r="D1418" t="str">
            <v>M</v>
          </cell>
          <cell r="E1418">
            <v>12.59</v>
          </cell>
        </row>
        <row r="1419">
          <cell r="B1419" t="str">
            <v>140904</v>
          </cell>
          <cell r="C1419" t="str">
            <v>DIAMETRO 1 1/4 POLEGADA</v>
          </cell>
          <cell r="D1419" t="str">
            <v>M</v>
          </cell>
          <cell r="E1419">
            <v>14.93</v>
          </cell>
        </row>
        <row r="1420">
          <cell r="B1420" t="str">
            <v>140905</v>
          </cell>
          <cell r="C1420" t="str">
            <v>DIAMETRO 1 1/2 POLEGADA</v>
          </cell>
          <cell r="D1420" t="str">
            <v>M</v>
          </cell>
          <cell r="E1420">
            <v>18.309999999999999</v>
          </cell>
        </row>
        <row r="1421">
          <cell r="B1421" t="str">
            <v>140906</v>
          </cell>
          <cell r="C1421" t="str">
            <v>DIAMETRO 2     POLEGADA</v>
          </cell>
          <cell r="D1421" t="str">
            <v>M</v>
          </cell>
          <cell r="E1421">
            <v>22.25</v>
          </cell>
        </row>
        <row r="1422">
          <cell r="B1422" t="str">
            <v>140907</v>
          </cell>
          <cell r="C1422" t="str">
            <v>DIAMETRO 2 1/2 POLEGADA</v>
          </cell>
          <cell r="D1422" t="str">
            <v>M</v>
          </cell>
          <cell r="E1422">
            <v>35.57</v>
          </cell>
        </row>
        <row r="1423">
          <cell r="B1423" t="str">
            <v>140908</v>
          </cell>
          <cell r="C1423" t="str">
            <v>DIAMETRO 3    POLEGADA</v>
          </cell>
          <cell r="D1423" t="str">
            <v>M</v>
          </cell>
          <cell r="E1423">
            <v>41.85</v>
          </cell>
        </row>
        <row r="1424">
          <cell r="B1424" t="str">
            <v>140909</v>
          </cell>
          <cell r="C1424" t="str">
            <v>DIAMETRO 4    POLEGADA</v>
          </cell>
          <cell r="D1424" t="str">
            <v>M</v>
          </cell>
          <cell r="E1424">
            <v>59.42</v>
          </cell>
        </row>
        <row r="1426">
          <cell r="B1426" t="str">
            <v>141000</v>
          </cell>
          <cell r="C1426" t="str">
            <v>ELETRODUTOS DE FERRO ESMALTADO</v>
          </cell>
        </row>
        <row r="1427">
          <cell r="B1427" t="str">
            <v>141001</v>
          </cell>
          <cell r="C1427" t="str">
            <v>DIAMETRO   1/2 POLEGADA</v>
          </cell>
          <cell r="D1427" t="str">
            <v>M</v>
          </cell>
          <cell r="E1427">
            <v>10.86</v>
          </cell>
        </row>
        <row r="1428">
          <cell r="B1428" t="str">
            <v>141002</v>
          </cell>
          <cell r="C1428" t="str">
            <v>DIAMETRO   3/4 POLEGADA</v>
          </cell>
          <cell r="D1428" t="str">
            <v>M</v>
          </cell>
          <cell r="E1428">
            <v>13.6</v>
          </cell>
        </row>
        <row r="1429">
          <cell r="B1429" t="str">
            <v>141003</v>
          </cell>
          <cell r="C1429" t="str">
            <v>DIAMETRO 1     POLEGADA</v>
          </cell>
          <cell r="D1429" t="str">
            <v>M</v>
          </cell>
          <cell r="E1429">
            <v>17.84</v>
          </cell>
        </row>
        <row r="1430">
          <cell r="B1430" t="str">
            <v>141004</v>
          </cell>
          <cell r="C1430" t="str">
            <v>DIAMETRO 1 1/4 POLEGADA</v>
          </cell>
          <cell r="D1430" t="str">
            <v>M</v>
          </cell>
          <cell r="E1430">
            <v>28.23</v>
          </cell>
        </row>
        <row r="1431">
          <cell r="B1431" t="str">
            <v>141005</v>
          </cell>
          <cell r="C1431" t="str">
            <v>DIAMETRO 1 1/2 POLEGADA</v>
          </cell>
          <cell r="D1431" t="str">
            <v>M</v>
          </cell>
          <cell r="E1431">
            <v>32.46</v>
          </cell>
        </row>
        <row r="1432">
          <cell r="B1432" t="str">
            <v>141006</v>
          </cell>
          <cell r="C1432" t="str">
            <v>DIAMETRO 2     POLEGADA</v>
          </cell>
          <cell r="D1432" t="str">
            <v>M</v>
          </cell>
          <cell r="E1432">
            <v>38.76</v>
          </cell>
        </row>
        <row r="1433">
          <cell r="B1433" t="str">
            <v>141007</v>
          </cell>
          <cell r="C1433" t="str">
            <v>DIAMETRO 2 1/2 POLEGADA</v>
          </cell>
          <cell r="D1433" t="str">
            <v>M</v>
          </cell>
          <cell r="E1433">
            <v>61.68</v>
          </cell>
        </row>
        <row r="1434">
          <cell r="B1434" t="str">
            <v>141008</v>
          </cell>
          <cell r="C1434" t="str">
            <v>DIAMETRO 3    POLEGADA</v>
          </cell>
          <cell r="D1434" t="str">
            <v>M</v>
          </cell>
          <cell r="E1434">
            <v>72.040000000000006</v>
          </cell>
        </row>
        <row r="1435">
          <cell r="B1435" t="str">
            <v>141009</v>
          </cell>
          <cell r="C1435" t="str">
            <v>DIAMETRO 3 1/2 POLEGADAS</v>
          </cell>
          <cell r="D1435" t="str">
            <v>M</v>
          </cell>
          <cell r="E1435">
            <v>83.39</v>
          </cell>
        </row>
        <row r="1436">
          <cell r="B1436" t="str">
            <v>141010</v>
          </cell>
          <cell r="C1436" t="str">
            <v>DIAMETRO 4    POLEGADA</v>
          </cell>
          <cell r="D1436" t="str">
            <v>M</v>
          </cell>
          <cell r="E1436">
            <v>94.78</v>
          </cell>
        </row>
        <row r="1438">
          <cell r="B1438" t="str">
            <v>141100</v>
          </cell>
          <cell r="C1438" t="str">
            <v>ELETRODUTO DE FERRO GALVANIZADO</v>
          </cell>
        </row>
        <row r="1439">
          <cell r="B1439" t="str">
            <v>141101</v>
          </cell>
          <cell r="C1439" t="str">
            <v>DIAMETRO   3/4 POLEGADA</v>
          </cell>
          <cell r="D1439" t="str">
            <v>M</v>
          </cell>
          <cell r="E1439">
            <v>17.38</v>
          </cell>
        </row>
        <row r="1440">
          <cell r="B1440" t="str">
            <v>141102</v>
          </cell>
          <cell r="C1440" t="str">
            <v>DIAMETRO 1     POLEGADA</v>
          </cell>
          <cell r="D1440" t="str">
            <v>M</v>
          </cell>
          <cell r="E1440">
            <v>21.49</v>
          </cell>
        </row>
        <row r="1441">
          <cell r="B1441" t="str">
            <v>141103</v>
          </cell>
          <cell r="C1441" t="str">
            <v>DIAMETRO 1 1/4 POLEGADA</v>
          </cell>
          <cell r="D1441" t="str">
            <v>M</v>
          </cell>
          <cell r="E1441">
            <v>29.56</v>
          </cell>
        </row>
        <row r="1442">
          <cell r="B1442" t="str">
            <v>141104</v>
          </cell>
          <cell r="C1442" t="str">
            <v>DIAMETRO 1 1/2 POLEGADA</v>
          </cell>
          <cell r="D1442" t="str">
            <v>M</v>
          </cell>
          <cell r="E1442">
            <v>33.659999999999997</v>
          </cell>
        </row>
        <row r="1443">
          <cell r="B1443" t="str">
            <v>141105</v>
          </cell>
          <cell r="C1443" t="str">
            <v>DIAMETRO 2     POLEGADA</v>
          </cell>
          <cell r="D1443" t="str">
            <v>M</v>
          </cell>
          <cell r="E1443">
            <v>39.72</v>
          </cell>
        </row>
        <row r="1444">
          <cell r="B1444" t="str">
            <v>141106</v>
          </cell>
          <cell r="C1444" t="str">
            <v>DIAMETRO 2 1/2 POLEGADA</v>
          </cell>
          <cell r="D1444" t="str">
            <v>M</v>
          </cell>
          <cell r="E1444">
            <v>63.21</v>
          </cell>
        </row>
        <row r="1445">
          <cell r="B1445" t="str">
            <v>141107</v>
          </cell>
          <cell r="C1445" t="str">
            <v>DIAMETRO 3    POLEGADA</v>
          </cell>
          <cell r="D1445" t="str">
            <v>M</v>
          </cell>
          <cell r="E1445">
            <v>73.239999999999995</v>
          </cell>
        </row>
        <row r="1446">
          <cell r="B1446" t="str">
            <v>141108</v>
          </cell>
          <cell r="C1446" t="str">
            <v>DIAMETRO 3 1/2 POLEGADA</v>
          </cell>
          <cell r="D1446" t="str">
            <v>M .</v>
          </cell>
          <cell r="E1446">
            <v>180.54</v>
          </cell>
        </row>
        <row r="1447">
          <cell r="B1447" t="str">
            <v>141109</v>
          </cell>
          <cell r="C1447" t="str">
            <v>DIAMETRO 4    POLEGADA</v>
          </cell>
          <cell r="D1447" t="str">
            <v>M</v>
          </cell>
          <cell r="E1447">
            <v>96.3</v>
          </cell>
        </row>
        <row r="1449">
          <cell r="B1449" t="str">
            <v>141200</v>
          </cell>
          <cell r="C1449" t="str">
            <v>ELETRODUTO DE POLIETILENO FLEXIVEL</v>
          </cell>
        </row>
        <row r="1450">
          <cell r="B1450" t="str">
            <v>141201</v>
          </cell>
          <cell r="C1450" t="str">
            <v>DIAMETRO   1/2 POLEGADA</v>
          </cell>
          <cell r="D1450" t="str">
            <v>M</v>
          </cell>
          <cell r="E1450">
            <v>4.2</v>
          </cell>
        </row>
        <row r="1451">
          <cell r="B1451" t="str">
            <v>141202</v>
          </cell>
          <cell r="C1451" t="str">
            <v>DIAMETRO   3/4 POLEGADA</v>
          </cell>
          <cell r="D1451" t="str">
            <v>M</v>
          </cell>
          <cell r="E1451">
            <v>4.6900000000000004</v>
          </cell>
        </row>
        <row r="1452">
          <cell r="B1452" t="str">
            <v>141203</v>
          </cell>
          <cell r="C1452" t="str">
            <v>DIAMETRO 1     POLEGADA</v>
          </cell>
          <cell r="D1452" t="str">
            <v>M</v>
          </cell>
          <cell r="E1452">
            <v>5.75</v>
          </cell>
        </row>
        <row r="1453">
          <cell r="B1453" t="str">
            <v>141204</v>
          </cell>
          <cell r="C1453" t="str">
            <v>DIAMETRO 1 1/2 POLEGADA</v>
          </cell>
          <cell r="D1453" t="str">
            <v>M</v>
          </cell>
          <cell r="E1453">
            <v>9.94</v>
          </cell>
        </row>
        <row r="1454">
          <cell r="B1454" t="str">
            <v>141205</v>
          </cell>
          <cell r="C1454" t="str">
            <v>DIAMETRO 2     POLEGADA</v>
          </cell>
          <cell r="D1454" t="str">
            <v>M</v>
          </cell>
          <cell r="E1454">
            <v>0</v>
          </cell>
        </row>
        <row r="1456">
          <cell r="B1456" t="str">
            <v>141300</v>
          </cell>
          <cell r="C1456" t="str">
            <v>PECAS E APARELHOS ELETRICOS</v>
          </cell>
        </row>
        <row r="1457">
          <cell r="B1457" t="str">
            <v>141301</v>
          </cell>
          <cell r="C1457" t="str">
            <v>CAIXA DE FERRO 4 X 4 POLEGADA, OCTOG.</v>
          </cell>
          <cell r="D1457" t="str">
            <v>UN</v>
          </cell>
          <cell r="E1457">
            <v>5.05</v>
          </cell>
        </row>
        <row r="1458">
          <cell r="B1458" t="str">
            <v>141302</v>
          </cell>
          <cell r="C1458" t="str">
            <v>CAIXA DE FERRO 3 X 3 POLEGADA, SEXTAV.</v>
          </cell>
          <cell r="D1458" t="str">
            <v>UN</v>
          </cell>
          <cell r="E1458">
            <v>3.55</v>
          </cell>
        </row>
        <row r="1459">
          <cell r="B1459" t="str">
            <v>141303</v>
          </cell>
          <cell r="C1459" t="str">
            <v>CAIXA DE FERRO 4 X 4 POLEGADA</v>
          </cell>
          <cell r="D1459" t="str">
            <v>UN</v>
          </cell>
          <cell r="E1459">
            <v>5.83</v>
          </cell>
        </row>
        <row r="1460">
          <cell r="B1460" t="str">
            <v>141304</v>
          </cell>
          <cell r="C1460" t="str">
            <v>CAIXA DE FERRO 4 X 2 POLEGADA</v>
          </cell>
          <cell r="D1460" t="str">
            <v>UN</v>
          </cell>
          <cell r="E1460">
            <v>4.09</v>
          </cell>
        </row>
        <row r="1461">
          <cell r="B1461" t="str">
            <v>141305</v>
          </cell>
          <cell r="C1461" t="str">
            <v>PLACA 4 X 2 POLEGADA PARA PONTO DE CHUVEIRO OU EXAUSTOR</v>
          </cell>
          <cell r="D1461" t="str">
            <v>UN</v>
          </cell>
          <cell r="E1461">
            <v>2.63</v>
          </cell>
        </row>
        <row r="1462">
          <cell r="B1462" t="str">
            <v>141306</v>
          </cell>
          <cell r="C1462" t="str">
            <v>CONJUNTO DE PLACA 4 X 2 POLEGADA COM 1 INTERRUPTOR SIMPLES</v>
          </cell>
          <cell r="D1462" t="str">
            <v>UN</v>
          </cell>
          <cell r="E1462">
            <v>8.8000000000000007</v>
          </cell>
        </row>
        <row r="1463">
          <cell r="B1463" t="str">
            <v>141307</v>
          </cell>
          <cell r="C1463" t="str">
            <v>CONJUNTO DE PLACA 4 X 2 POLEGADA COM 1 TOMADA REDONDA</v>
          </cell>
          <cell r="D1463" t="str">
            <v>UN</v>
          </cell>
          <cell r="E1463">
            <v>9.01</v>
          </cell>
        </row>
        <row r="1464">
          <cell r="B1464" t="str">
            <v>141308</v>
          </cell>
          <cell r="C1464" t="str">
            <v>CONJUNTO DE PLACA 4 X 2 POLEGADA COM 2 INTERRUPTORES SIMPLES</v>
          </cell>
          <cell r="D1464" t="str">
            <v>UN</v>
          </cell>
          <cell r="E1464">
            <v>14.07</v>
          </cell>
        </row>
        <row r="1465">
          <cell r="B1465" t="str">
            <v>141309</v>
          </cell>
          <cell r="C1465" t="str">
            <v>CONJUNTO DE PLACA 4 X 2 POLEGADA COM 1 INTERRUPTOR SIMPLES E 1 TOMADA</v>
          </cell>
          <cell r="D1465" t="str">
            <v>UN</v>
          </cell>
          <cell r="E1465">
            <v>14.28</v>
          </cell>
        </row>
        <row r="1466">
          <cell r="B1466" t="str">
            <v>141310</v>
          </cell>
          <cell r="C1466" t="str">
            <v>CONJUNTO DE PLACA 4 X 2 POLEGADA COM 1 INTERRUPTOR BIPOLAR SIMPLES (TECLA DUPLA)</v>
          </cell>
          <cell r="D1466" t="str">
            <v>UN</v>
          </cell>
          <cell r="E1466">
            <v>20.53</v>
          </cell>
        </row>
        <row r="1467">
          <cell r="B1467" t="str">
            <v>141311</v>
          </cell>
          <cell r="C1467" t="str">
            <v>CONJUNTO DE PLACA 4 X 2 POLEGADA COM 3 INTERRUPTORES SIMPLES</v>
          </cell>
          <cell r="D1467" t="str">
            <v>UN</v>
          </cell>
          <cell r="E1467">
            <v>19.05</v>
          </cell>
        </row>
        <row r="1468">
          <cell r="B1468" t="str">
            <v>141312</v>
          </cell>
          <cell r="C1468" t="str">
            <v>CONJUNTO DE PLACA 4 X 4 POLEGADA COM 2 TOMADAS REDONDAS</v>
          </cell>
          <cell r="D1468" t="str">
            <v>UN</v>
          </cell>
          <cell r="E1468">
            <v>17.36</v>
          </cell>
        </row>
        <row r="1469">
          <cell r="B1469" t="str">
            <v>141313</v>
          </cell>
          <cell r="C1469" t="str">
            <v>PLACA 4 X 4 POLEGADA FECHADA</v>
          </cell>
          <cell r="D1469" t="str">
            <v>UN</v>
          </cell>
          <cell r="E1469">
            <v>4.72</v>
          </cell>
        </row>
        <row r="1470">
          <cell r="B1470" t="str">
            <v>141314</v>
          </cell>
          <cell r="C1470" t="str">
            <v>CONJUNTO DE PLACA 4 X 4 POLEGADA COM 1 INTERRUPTOR BIPOLAR SIMPLES (TECLA DUPLA) E 1 TOMADA REDONDA</v>
          </cell>
          <cell r="D1470" t="str">
            <v>UN</v>
          </cell>
          <cell r="E1470">
            <v>28.92</v>
          </cell>
        </row>
        <row r="1471">
          <cell r="B1471" t="str">
            <v>141315</v>
          </cell>
          <cell r="C1471" t="str">
            <v>CONJUNTO DE PLACA 4 X 4 POLEGADA COM 2 INTERRUPTORES BIPOLARES SIMPLES (TECLA DUPLA)</v>
          </cell>
          <cell r="D1471" t="str">
            <v>UN</v>
          </cell>
          <cell r="E1471">
            <v>39.159999999999997</v>
          </cell>
        </row>
        <row r="1472">
          <cell r="B1472" t="str">
            <v>141316</v>
          </cell>
          <cell r="C1472" t="str">
            <v>CONJUNTO DE PLACA 4 X 4 POLEGADA COM 1 INTERRUPTOR TRIPOLAR E 1 TOMADA REDONDA</v>
          </cell>
          <cell r="D1472" t="str">
            <v>UN</v>
          </cell>
          <cell r="E1472">
            <v>34.42</v>
          </cell>
        </row>
        <row r="1473">
          <cell r="B1473" t="str">
            <v>141317</v>
          </cell>
          <cell r="C1473" t="str">
            <v>LUMINARIA TIPO ARANDELA 45 GRAUS, COM DIFUSOR E CAIXA DE LIGACAO</v>
          </cell>
          <cell r="D1473" t="str">
            <v>UN</v>
          </cell>
          <cell r="E1473">
            <v>151.58000000000001</v>
          </cell>
        </row>
        <row r="1474">
          <cell r="B1474" t="str">
            <v>141318</v>
          </cell>
          <cell r="C1474" t="str">
            <v>LUMINARIA TIPO ARANDELA 45 GRAUS E CAIXA DE LIGACAO</v>
          </cell>
          <cell r="D1474" t="str">
            <v>UN</v>
          </cell>
          <cell r="E1474">
            <v>134.88</v>
          </cell>
        </row>
        <row r="1475">
          <cell r="B1475" t="str">
            <v>141319</v>
          </cell>
          <cell r="C1475" t="str">
            <v>LUMINARIA TIPO TP 217 DA TROPICO OU SIMILAR</v>
          </cell>
          <cell r="D1475" t="str">
            <v>UN</v>
          </cell>
          <cell r="E1475">
            <v>228.72</v>
          </cell>
        </row>
        <row r="1476">
          <cell r="B1476" t="str">
            <v>141320</v>
          </cell>
          <cell r="C1476" t="str">
            <v>LUMINARIA TIPO PLAFONIER</v>
          </cell>
          <cell r="D1476" t="str">
            <v>UN</v>
          </cell>
          <cell r="E1476">
            <v>18.59</v>
          </cell>
        </row>
        <row r="1477">
          <cell r="B1477" t="str">
            <v>141321</v>
          </cell>
          <cell r="C1477" t="str">
            <v>ARANDELA TIPO DROPS</v>
          </cell>
          <cell r="D1477" t="str">
            <v>UN</v>
          </cell>
          <cell r="E1477">
            <v>22.14</v>
          </cell>
        </row>
        <row r="1478">
          <cell r="B1478" t="str">
            <v>141322</v>
          </cell>
          <cell r="C1478" t="str">
            <v>LUMINARIA FLUORESCENTE PARA 1 LAMPADA 220 V/40 W</v>
          </cell>
          <cell r="D1478" t="str">
            <v>UN</v>
          </cell>
          <cell r="E1478">
            <v>73.98</v>
          </cell>
        </row>
        <row r="1479">
          <cell r="B1479" t="str">
            <v>141323</v>
          </cell>
          <cell r="C1479" t="str">
            <v>LUMINARIA FLUORESCENTE PARA 2 LAMPADAS 220V/40W</v>
          </cell>
          <cell r="D1479" t="str">
            <v>UN</v>
          </cell>
          <cell r="E1479">
            <v>104.09</v>
          </cell>
        </row>
        <row r="1480">
          <cell r="B1480" t="str">
            <v>141324</v>
          </cell>
          <cell r="C1480" t="str">
            <v>LUMINARIA FLUORESCENTE PARA 4 LAMPADAS 220V/40W</v>
          </cell>
          <cell r="D1480" t="str">
            <v>UN</v>
          </cell>
          <cell r="E1480">
            <v>167.14</v>
          </cell>
        </row>
        <row r="1481">
          <cell r="B1481" t="str">
            <v>141325</v>
          </cell>
          <cell r="C1481" t="str">
            <v>LUMINARIA FLUORESCENTE PARA 2 LAMPADAS 220V/20W</v>
          </cell>
          <cell r="D1481" t="str">
            <v>UN</v>
          </cell>
          <cell r="E1481">
            <v>81.59</v>
          </cell>
        </row>
        <row r="1482">
          <cell r="B1482" t="str">
            <v>141326</v>
          </cell>
          <cell r="C1482" t="str">
            <v>LUMINARIA FLUORESCENTE PARA 4 LAMPADAS 220V/20W</v>
          </cell>
          <cell r="D1482" t="str">
            <v>UN</v>
          </cell>
          <cell r="E1482">
            <v>133.77000000000001</v>
          </cell>
        </row>
        <row r="1483">
          <cell r="B1483" t="str">
            <v>141327</v>
          </cell>
          <cell r="C1483" t="str">
            <v>REATOR PARA LAMPADA FLUORESCENTE PARTIDA RAPIDA, ALTO FATOR DE POTENCIA - SIMPLES 220 V/1 X 20 W</v>
          </cell>
          <cell r="D1483" t="str">
            <v>UN</v>
          </cell>
          <cell r="E1483">
            <v>38.03</v>
          </cell>
        </row>
        <row r="1484">
          <cell r="B1484" t="str">
            <v>141328</v>
          </cell>
          <cell r="C1484" t="str">
            <v>REATOR PARA LAMPADA FLUORESCENTE PARTIDA RAPIDA, ALTO FATOR DE POTENCIA - SIMPLES 220 V/1 X 40 W</v>
          </cell>
          <cell r="D1484" t="str">
            <v>UN</v>
          </cell>
          <cell r="E1484">
            <v>39.82</v>
          </cell>
        </row>
        <row r="1485">
          <cell r="B1485" t="str">
            <v>141329</v>
          </cell>
          <cell r="C1485" t="str">
            <v>REATOR PARA LAMPADA FLUORESCENTE PARTIDA RAPIDA, ALTO FATOR DE POTENCIA - DUPLO 220 V/2 X 20 W</v>
          </cell>
          <cell r="D1485" t="str">
            <v>UN</v>
          </cell>
          <cell r="E1485">
            <v>55.1</v>
          </cell>
        </row>
        <row r="1486">
          <cell r="B1486" t="str">
            <v>141331</v>
          </cell>
          <cell r="C1486" t="str">
            <v>DISJUNTOR AUTOMATICO TIPO QUICK DE 10A A 30A</v>
          </cell>
          <cell r="D1486" t="str">
            <v>UN</v>
          </cell>
          <cell r="E1486">
            <v>17.34</v>
          </cell>
        </row>
        <row r="1487">
          <cell r="B1487" t="str">
            <v>141332</v>
          </cell>
          <cell r="C1487" t="str">
            <v>LAMPADA LUZ MISTA 250 W/220 V</v>
          </cell>
          <cell r="D1487" t="str">
            <v>UN</v>
          </cell>
          <cell r="E1487">
            <v>20.54</v>
          </cell>
        </row>
        <row r="1488">
          <cell r="B1488" t="str">
            <v>141333</v>
          </cell>
          <cell r="C1488" t="str">
            <v>LAMPADA LUZ MISTA 160 W/220 V</v>
          </cell>
          <cell r="D1488" t="str">
            <v>UN</v>
          </cell>
          <cell r="E1488">
            <v>16.649999999999999</v>
          </cell>
        </row>
        <row r="1489">
          <cell r="B1489" t="str">
            <v>141334</v>
          </cell>
          <cell r="C1489" t="str">
            <v>LAMPADA INCANDESCENTE 100 W/120 V</v>
          </cell>
          <cell r="D1489" t="str">
            <v>UN</v>
          </cell>
          <cell r="E1489">
            <v>3.4</v>
          </cell>
        </row>
        <row r="1490">
          <cell r="B1490" t="str">
            <v>141335</v>
          </cell>
          <cell r="C1490" t="str">
            <v>LAMPADA INCANDESCENTE 100 W/220 V</v>
          </cell>
          <cell r="D1490" t="str">
            <v>UN</v>
          </cell>
          <cell r="E1490">
            <v>3.4</v>
          </cell>
        </row>
        <row r="1491">
          <cell r="B1491" t="str">
            <v>141336</v>
          </cell>
          <cell r="C1491" t="str">
            <v>LAMPADA INCANDESCENTE  60 W/ 120 V</v>
          </cell>
          <cell r="D1491" t="str">
            <v>UN</v>
          </cell>
          <cell r="E1491">
            <v>3.09</v>
          </cell>
        </row>
        <row r="1492">
          <cell r="B1492" t="str">
            <v>141337</v>
          </cell>
          <cell r="C1492" t="str">
            <v>LAMPADA INCANDESCENTE  60 W/220 V</v>
          </cell>
          <cell r="D1492" t="str">
            <v>UN</v>
          </cell>
          <cell r="E1492">
            <v>3.09</v>
          </cell>
        </row>
        <row r="1493">
          <cell r="B1493" t="str">
            <v>141338</v>
          </cell>
          <cell r="C1493" t="str">
            <v>LAMPADA INCANDESCENTE 40 W/120 V</v>
          </cell>
          <cell r="D1493" t="str">
            <v>UN</v>
          </cell>
          <cell r="E1493">
            <v>3.04</v>
          </cell>
        </row>
        <row r="1494">
          <cell r="B1494" t="str">
            <v>141339</v>
          </cell>
          <cell r="C1494" t="str">
            <v>LAMPADA INCANDESCENTE 40 W/220 V</v>
          </cell>
          <cell r="D1494" t="str">
            <v>UN</v>
          </cell>
          <cell r="E1494">
            <v>3.04</v>
          </cell>
        </row>
        <row r="1495">
          <cell r="B1495" t="str">
            <v>141340</v>
          </cell>
          <cell r="C1495" t="str">
            <v>QUADRO DE LUZ QUICK-LAGS 4 DISJUNTORES</v>
          </cell>
          <cell r="D1495" t="str">
            <v>UN</v>
          </cell>
          <cell r="E1495">
            <v>1063.53</v>
          </cell>
        </row>
        <row r="1496">
          <cell r="B1496" t="str">
            <v>141341</v>
          </cell>
          <cell r="C1496" t="str">
            <v>QUADRO DE LUZ QUICK-LAGS 6 DISJUNTORES</v>
          </cell>
          <cell r="D1496" t="str">
            <v>UN</v>
          </cell>
          <cell r="E1496">
            <v>276.10000000000002</v>
          </cell>
        </row>
        <row r="1497">
          <cell r="B1497" t="str">
            <v>141342</v>
          </cell>
          <cell r="C1497" t="str">
            <v>EXAUSTOR DOMICILIAR</v>
          </cell>
          <cell r="D1497" t="str">
            <v>UN</v>
          </cell>
          <cell r="E1497">
            <v>242.72</v>
          </cell>
        </row>
        <row r="1498">
          <cell r="B1498" t="str">
            <v>141344</v>
          </cell>
          <cell r="C1498" t="str">
            <v>CONECTOR TIPO SPLIT BOLT PARA CABO 10,0 MM2</v>
          </cell>
          <cell r="D1498" t="str">
            <v>UN</v>
          </cell>
          <cell r="E1498">
            <v>3.93</v>
          </cell>
        </row>
        <row r="1499">
          <cell r="B1499" t="str">
            <v>141345</v>
          </cell>
          <cell r="C1499" t="str">
            <v>CONECTOR TIPO SPLIT BOLT PARA CABO 35,0 MM2</v>
          </cell>
          <cell r="D1499" t="str">
            <v>UN</v>
          </cell>
          <cell r="E1499">
            <v>7.74</v>
          </cell>
        </row>
        <row r="1500">
          <cell r="B1500" t="str">
            <v>141346</v>
          </cell>
          <cell r="C1500" t="str">
            <v>CONECTOR TIPO SPLIT BOLT PARA CABO 70,0 MM2</v>
          </cell>
          <cell r="D1500" t="str">
            <v>UN</v>
          </cell>
          <cell r="E1500">
            <v>13.37</v>
          </cell>
        </row>
        <row r="1501">
          <cell r="B1501" t="str">
            <v>141347</v>
          </cell>
          <cell r="C1501" t="str">
            <v>CONECTOR TIPO SPLIT BOLT PARA CABO 120 MM2</v>
          </cell>
          <cell r="D1501" t="str">
            <v>UN</v>
          </cell>
          <cell r="E1501">
            <v>23.97</v>
          </cell>
        </row>
        <row r="1502">
          <cell r="B1502" t="str">
            <v>141348</v>
          </cell>
          <cell r="C1502" t="str">
            <v>HASTE DE ATERRAMENTO COPPERWELD 3 M X DIAMETRO 5/8 POLEGADA</v>
          </cell>
          <cell r="D1502" t="str">
            <v>UN</v>
          </cell>
          <cell r="E1502">
            <v>79.38</v>
          </cell>
        </row>
        <row r="1503">
          <cell r="B1503" t="str">
            <v>141349</v>
          </cell>
          <cell r="C1503" t="str">
            <v>POSTE DE ENGASTAR MODELO LP 500/30 DA TROPICO OU SIMILAR</v>
          </cell>
          <cell r="D1503" t="str">
            <v>UN</v>
          </cell>
          <cell r="E1503">
            <v>650.34</v>
          </cell>
        </row>
        <row r="1504">
          <cell r="B1504" t="str">
            <v>141350</v>
          </cell>
          <cell r="C1504" t="str">
            <v>POSTE DE FERRO, DIAMETRO 102 MM, h : 7 M</v>
          </cell>
          <cell r="D1504" t="str">
            <v>UN</v>
          </cell>
          <cell r="E1504">
            <v>988.73</v>
          </cell>
        </row>
        <row r="1505">
          <cell r="B1505" t="str">
            <v>141351</v>
          </cell>
          <cell r="C1505" t="str">
            <v>CONDULETE   1/2 POLEGADA</v>
          </cell>
          <cell r="D1505" t="str">
            <v>UN</v>
          </cell>
          <cell r="E1505">
            <v>7.32</v>
          </cell>
        </row>
        <row r="1506">
          <cell r="B1506" t="str">
            <v>141352</v>
          </cell>
          <cell r="C1506" t="str">
            <v>CONDULETE   3/4 POLEGADA</v>
          </cell>
          <cell r="D1506" t="str">
            <v>UN</v>
          </cell>
          <cell r="E1506">
            <v>7.66</v>
          </cell>
        </row>
        <row r="1507">
          <cell r="B1507" t="str">
            <v>141353</v>
          </cell>
          <cell r="C1507" t="str">
            <v>CONDULETE 1     POLEGADA</v>
          </cell>
          <cell r="D1507" t="str">
            <v>UN</v>
          </cell>
          <cell r="E1507">
            <v>10.81</v>
          </cell>
        </row>
        <row r="1508">
          <cell r="B1508" t="str">
            <v>141354</v>
          </cell>
          <cell r="C1508" t="str">
            <v>CONDULETE 1 1/4 POLEGADA</v>
          </cell>
          <cell r="D1508" t="str">
            <v>UN</v>
          </cell>
          <cell r="E1508">
            <v>17.27</v>
          </cell>
        </row>
        <row r="1509">
          <cell r="B1509" t="str">
            <v>141355</v>
          </cell>
          <cell r="C1509" t="str">
            <v>CONDULETE 1 1/2 POLEGADA</v>
          </cell>
          <cell r="D1509" t="str">
            <v>UN</v>
          </cell>
          <cell r="E1509">
            <v>21.77</v>
          </cell>
        </row>
        <row r="1510">
          <cell r="B1510" t="str">
            <v>141356</v>
          </cell>
          <cell r="C1510" t="str">
            <v>CONDULETE 2     POLEGADA</v>
          </cell>
          <cell r="D1510" t="str">
            <v>UN</v>
          </cell>
          <cell r="E1510">
            <v>33.11</v>
          </cell>
        </row>
        <row r="1511">
          <cell r="B1511" t="str">
            <v>141357</v>
          </cell>
          <cell r="C1511" t="str">
            <v>CONDULETE 2 1/2 POLEGADA</v>
          </cell>
          <cell r="D1511" t="str">
            <v>UN</v>
          </cell>
          <cell r="E1511">
            <v>54.33</v>
          </cell>
        </row>
        <row r="1512">
          <cell r="B1512" t="str">
            <v>141358</v>
          </cell>
          <cell r="C1512" t="str">
            <v>CONDULETE 3     POLEGADA</v>
          </cell>
          <cell r="D1512" t="str">
            <v>UN</v>
          </cell>
          <cell r="E1512">
            <v>73.92</v>
          </cell>
        </row>
        <row r="1513">
          <cell r="B1513" t="str">
            <v>141359</v>
          </cell>
          <cell r="C1513" t="str">
            <v>CONDULETE 3 1/2 POLEGADA</v>
          </cell>
          <cell r="D1513" t="str">
            <v>UN</v>
          </cell>
          <cell r="E1513">
            <v>87.51</v>
          </cell>
        </row>
        <row r="1514">
          <cell r="B1514" t="str">
            <v>141360</v>
          </cell>
          <cell r="C1514" t="str">
            <v>CONDULETE 4     POLEGADA</v>
          </cell>
          <cell r="D1514" t="str">
            <v>UN</v>
          </cell>
          <cell r="E1514">
            <v>127.37</v>
          </cell>
        </row>
        <row r="1516">
          <cell r="B1516" t="str">
            <v>141400</v>
          </cell>
          <cell r="C1516" t="str">
            <v>ENTRADA GERAL</v>
          </cell>
        </row>
        <row r="1517">
          <cell r="B1517" t="str">
            <v>141401</v>
          </cell>
          <cell r="C1517" t="str">
            <v>CARGA ATE 10 KW</v>
          </cell>
          <cell r="D1517" t="str">
            <v>UN</v>
          </cell>
          <cell r="E1517">
            <v>984.91</v>
          </cell>
        </row>
        <row r="1518">
          <cell r="B1518" t="str">
            <v>141402</v>
          </cell>
          <cell r="C1518" t="str">
            <v>CARGA DE 10,5 KW A 20 KW</v>
          </cell>
          <cell r="D1518" t="str">
            <v>UN</v>
          </cell>
          <cell r="E1518">
            <v>1133.5</v>
          </cell>
        </row>
        <row r="1519">
          <cell r="B1519" t="str">
            <v>141403</v>
          </cell>
          <cell r="C1519" t="str">
            <v>CARGA DE 20,5 KW A 40 KW</v>
          </cell>
          <cell r="D1519" t="str">
            <v>UN</v>
          </cell>
          <cell r="E1519">
            <v>1509.51</v>
          </cell>
        </row>
        <row r="1520">
          <cell r="B1520" t="str">
            <v>141404</v>
          </cell>
          <cell r="C1520" t="str">
            <v>CARGA DE 40,5 KW A 60 KW</v>
          </cell>
          <cell r="D1520" t="str">
            <v>UN</v>
          </cell>
          <cell r="E1520">
            <v>1820.99</v>
          </cell>
        </row>
        <row r="1521">
          <cell r="B1521" t="str">
            <v>141405</v>
          </cell>
          <cell r="C1521" t="str">
            <v>CARGA DE 60,5 KW A 80 KW</v>
          </cell>
          <cell r="D1521" t="str">
            <v>UN</v>
          </cell>
          <cell r="E1521">
            <v>2107.67</v>
          </cell>
        </row>
        <row r="1522">
          <cell r="B1522" t="str">
            <v>141406</v>
          </cell>
          <cell r="C1522" t="str">
            <v>CARGA ACIMA DE 80 KW</v>
          </cell>
          <cell r="D1522" t="str">
            <v>UN</v>
          </cell>
          <cell r="E1522">
            <v>2167.92</v>
          </cell>
        </row>
        <row r="1524">
          <cell r="B1524" t="str">
            <v>141500</v>
          </cell>
          <cell r="C1524" t="str">
            <v>CAIXA DE MEDIDORES</v>
          </cell>
        </row>
        <row r="1525">
          <cell r="B1525" t="str">
            <v>141501</v>
          </cell>
          <cell r="C1525" t="str">
            <v>ATE 50 A</v>
          </cell>
          <cell r="D1525" t="str">
            <v>UN</v>
          </cell>
          <cell r="E1525">
            <v>1017.33</v>
          </cell>
        </row>
        <row r="1526">
          <cell r="B1526" t="str">
            <v>141502</v>
          </cell>
          <cell r="C1526" t="str">
            <v>ACIMA DE 50 A</v>
          </cell>
          <cell r="D1526" t="str">
            <v>UN</v>
          </cell>
          <cell r="E1526">
            <v>1759.12</v>
          </cell>
        </row>
        <row r="1528">
          <cell r="B1528" t="str">
            <v>141600</v>
          </cell>
          <cell r="C1528" t="str">
            <v>CAIXA DE QUADRO ELETRICO DE COMANDO</v>
          </cell>
        </row>
        <row r="1529">
          <cell r="B1529" t="str">
            <v>141601</v>
          </cell>
          <cell r="C1529" t="str">
            <v>TIPO 1</v>
          </cell>
          <cell r="D1529" t="str">
            <v>UN</v>
          </cell>
          <cell r="E1529">
            <v>1531.2</v>
          </cell>
        </row>
        <row r="1530">
          <cell r="B1530" t="str">
            <v>141602</v>
          </cell>
          <cell r="C1530" t="str">
            <v>TIPO 2</v>
          </cell>
          <cell r="D1530" t="str">
            <v>UN</v>
          </cell>
          <cell r="E1530">
            <v>1911.87</v>
          </cell>
        </row>
        <row r="1531">
          <cell r="B1531" t="str">
            <v>141603</v>
          </cell>
          <cell r="C1531" t="str">
            <v>TIPO 3</v>
          </cell>
          <cell r="D1531" t="str">
            <v>UN</v>
          </cell>
          <cell r="E1531">
            <v>2468.87</v>
          </cell>
        </row>
        <row r="1532">
          <cell r="B1532" t="str">
            <v>141604</v>
          </cell>
          <cell r="C1532" t="str">
            <v>TIPO 4</v>
          </cell>
          <cell r="D1532" t="str">
            <v>UN</v>
          </cell>
          <cell r="E1532">
            <v>1331.32</v>
          </cell>
        </row>
        <row r="1533">
          <cell r="B1533" t="str">
            <v>141605</v>
          </cell>
          <cell r="C1533" t="str">
            <v>TIPO 5</v>
          </cell>
          <cell r="D1533" t="str">
            <v>UN</v>
          </cell>
          <cell r="E1533">
            <v>1671.53</v>
          </cell>
        </row>
        <row r="1534">
          <cell r="B1534" t="str">
            <v>141606</v>
          </cell>
          <cell r="C1534" t="str">
            <v>TIPO 6</v>
          </cell>
          <cell r="D1534" t="str">
            <v>UN</v>
          </cell>
          <cell r="E1534">
            <v>2239.52</v>
          </cell>
        </row>
        <row r="1535">
          <cell r="B1535" t="str">
            <v>141607</v>
          </cell>
          <cell r="C1535" t="str">
            <v>TIPO 7</v>
          </cell>
          <cell r="D1535" t="str">
            <v>UN</v>
          </cell>
          <cell r="E1535">
            <v>2816.44</v>
          </cell>
        </row>
        <row r="1536">
          <cell r="B1536" t="str">
            <v>141608</v>
          </cell>
          <cell r="C1536" t="str">
            <v>TIPO 8</v>
          </cell>
          <cell r="D1536" t="str">
            <v>UN</v>
          </cell>
          <cell r="E1536">
            <v>2136.04</v>
          </cell>
        </row>
        <row r="1537">
          <cell r="B1537" t="str">
            <v>141609</v>
          </cell>
          <cell r="C1537" t="str">
            <v>TIPO 9</v>
          </cell>
          <cell r="D1537" t="str">
            <v>UN</v>
          </cell>
          <cell r="E1537">
            <v>2542.1799999999998</v>
          </cell>
        </row>
        <row r="1538">
          <cell r="B1538" t="str">
            <v>141610</v>
          </cell>
          <cell r="C1538" t="str">
            <v>TIPO 10</v>
          </cell>
          <cell r="D1538" t="str">
            <v>UN</v>
          </cell>
          <cell r="E1538">
            <v>2861.25</v>
          </cell>
        </row>
        <row r="1540">
          <cell r="B1540" t="str">
            <v>150000</v>
          </cell>
          <cell r="C1540" t="str">
            <v>INSTALACOES</v>
          </cell>
        </row>
        <row r="1541">
          <cell r="B1541" t="str">
            <v>150100</v>
          </cell>
          <cell r="C1541" t="str">
            <v>INSTALACOES</v>
          </cell>
        </row>
        <row r="1543">
          <cell r="B1543" t="str">
            <v>160000</v>
          </cell>
          <cell r="C1543" t="str">
            <v>INSTALACOES DE PRODUCAO</v>
          </cell>
        </row>
        <row r="1544">
          <cell r="B1544" t="str">
            <v>160100</v>
          </cell>
          <cell r="C1544" t="str">
            <v>INSTALACAO ELETRO-MECANICA DE CONJUNTO MOTO-BOMBA</v>
          </cell>
        </row>
        <row r="1545">
          <cell r="B1545" t="str">
            <v>160101</v>
          </cell>
          <cell r="C1545" t="str">
            <v>DE 01 A 15 CV</v>
          </cell>
          <cell r="D1545" t="str">
            <v>UN</v>
          </cell>
          <cell r="E1545">
            <v>650.15</v>
          </cell>
        </row>
        <row r="1546">
          <cell r="B1546" t="str">
            <v>160102</v>
          </cell>
          <cell r="C1546" t="str">
            <v>DE 15,5 A 50 CV</v>
          </cell>
          <cell r="D1546" t="str">
            <v>UN</v>
          </cell>
          <cell r="E1546">
            <v>875.43</v>
          </cell>
        </row>
        <row r="1547">
          <cell r="B1547" t="str">
            <v>160103</v>
          </cell>
          <cell r="C1547" t="str">
            <v>DE 50,5 A 100 CV</v>
          </cell>
          <cell r="D1547" t="str">
            <v>UN</v>
          </cell>
          <cell r="E1547">
            <v>1100.72</v>
          </cell>
        </row>
        <row r="1548">
          <cell r="B1548" t="str">
            <v>160104</v>
          </cell>
          <cell r="C1548" t="str">
            <v>DE 100,5 A 200 CV</v>
          </cell>
          <cell r="D1548" t="str">
            <v>UN</v>
          </cell>
          <cell r="E1548">
            <v>1442.03</v>
          </cell>
        </row>
        <row r="1549">
          <cell r="B1549" t="str">
            <v>160105</v>
          </cell>
          <cell r="C1549" t="str">
            <v>DE 200,5 A 500 CV</v>
          </cell>
          <cell r="D1549" t="str">
            <v>UN</v>
          </cell>
          <cell r="E1549">
            <v>2201.4499999999998</v>
          </cell>
        </row>
        <row r="1551">
          <cell r="B1551" t="str">
            <v>160200</v>
          </cell>
          <cell r="C1551" t="str">
            <v>INSTALACAO DE PERFIL I</v>
          </cell>
        </row>
        <row r="1552">
          <cell r="B1552" t="str">
            <v>160201</v>
          </cell>
          <cell r="C1552" t="str">
            <v>4  POLEGADA</v>
          </cell>
          <cell r="D1552" t="str">
            <v>M</v>
          </cell>
          <cell r="E1552">
            <v>83.53</v>
          </cell>
        </row>
        <row r="1553">
          <cell r="B1553" t="str">
            <v>160202</v>
          </cell>
          <cell r="C1553" t="str">
            <v>6  POLEGADA</v>
          </cell>
          <cell r="D1553" t="str">
            <v>M</v>
          </cell>
          <cell r="E1553">
            <v>126.25</v>
          </cell>
        </row>
        <row r="1554">
          <cell r="B1554" t="str">
            <v>160203</v>
          </cell>
          <cell r="C1554" t="str">
            <v>8  POLEGADA</v>
          </cell>
          <cell r="D1554" t="str">
            <v>M</v>
          </cell>
          <cell r="E1554">
            <v>176.13</v>
          </cell>
        </row>
        <row r="1555">
          <cell r="B1555" t="str">
            <v>160204</v>
          </cell>
          <cell r="C1555" t="str">
            <v>10 POLEGADA</v>
          </cell>
          <cell r="D1555" t="str">
            <v>M</v>
          </cell>
          <cell r="E1555">
            <v>248.92</v>
          </cell>
        </row>
        <row r="1556">
          <cell r="B1556" t="str">
            <v>160205</v>
          </cell>
          <cell r="C1556" t="str">
            <v>12 POLEGADA</v>
          </cell>
          <cell r="D1556" t="str">
            <v>M</v>
          </cell>
          <cell r="E1556">
            <v>342.43</v>
          </cell>
        </row>
        <row r="1558">
          <cell r="B1558" t="str">
            <v>160300</v>
          </cell>
          <cell r="C1558" t="str">
            <v>MODULO DOS DECANTADORES DA ETA</v>
          </cell>
        </row>
        <row r="1559">
          <cell r="B1559" t="str">
            <v>160301</v>
          </cell>
          <cell r="C1559" t="str">
            <v>12 L/S</v>
          </cell>
          <cell r="D1559" t="str">
            <v>UN</v>
          </cell>
          <cell r="E1559">
            <v>246.9</v>
          </cell>
        </row>
        <row r="1560">
          <cell r="B1560" t="str">
            <v>160302</v>
          </cell>
          <cell r="C1560" t="str">
            <v>16 L/S</v>
          </cell>
          <cell r="D1560" t="str">
            <v>UN</v>
          </cell>
          <cell r="E1560">
            <v>287.83</v>
          </cell>
        </row>
        <row r="1561">
          <cell r="B1561" t="str">
            <v>160303</v>
          </cell>
          <cell r="C1561" t="str">
            <v>20 L/S</v>
          </cell>
          <cell r="D1561" t="str">
            <v>UN</v>
          </cell>
          <cell r="E1561">
            <v>302.68</v>
          </cell>
        </row>
        <row r="1562">
          <cell r="B1562" t="str">
            <v>160304</v>
          </cell>
          <cell r="C1562" t="str">
            <v>25 L/S</v>
          </cell>
          <cell r="D1562" t="str">
            <v>UN</v>
          </cell>
          <cell r="E1562">
            <v>372.1</v>
          </cell>
        </row>
        <row r="1564">
          <cell r="B1564" t="str">
            <v>160400</v>
          </cell>
          <cell r="C1564" t="str">
            <v>CALHA DE AGUA DE LAVAGEM DA ETA</v>
          </cell>
        </row>
        <row r="1565">
          <cell r="B1565" t="str">
            <v>160401</v>
          </cell>
          <cell r="C1565" t="str">
            <v>12 L/S</v>
          </cell>
          <cell r="D1565" t="str">
            <v>UN</v>
          </cell>
          <cell r="E1565">
            <v>123.14</v>
          </cell>
        </row>
        <row r="1566">
          <cell r="B1566" t="str">
            <v>160402</v>
          </cell>
          <cell r="C1566" t="str">
            <v>16 L/S</v>
          </cell>
          <cell r="D1566" t="str">
            <v>UN</v>
          </cell>
          <cell r="E1566">
            <v>137.5</v>
          </cell>
        </row>
        <row r="1567">
          <cell r="B1567" t="str">
            <v>160403</v>
          </cell>
          <cell r="C1567" t="str">
            <v>20 L/S</v>
          </cell>
          <cell r="D1567" t="str">
            <v>UN</v>
          </cell>
          <cell r="E1567">
            <v>161.9</v>
          </cell>
        </row>
        <row r="1568">
          <cell r="B1568" t="str">
            <v>160404</v>
          </cell>
          <cell r="C1568" t="str">
            <v>25 L/S</v>
          </cell>
          <cell r="D1568" t="str">
            <v>UN</v>
          </cell>
          <cell r="E1568">
            <v>191.74</v>
          </cell>
        </row>
        <row r="1570">
          <cell r="B1570" t="str">
            <v>160500</v>
          </cell>
          <cell r="C1570" t="str">
            <v>STOP LOG</v>
          </cell>
        </row>
        <row r="1571">
          <cell r="B1571" t="str">
            <v>160501</v>
          </cell>
          <cell r="C1571" t="str">
            <v>MADEIRA</v>
          </cell>
          <cell r="D1571" t="str">
            <v>M2</v>
          </cell>
          <cell r="E1571">
            <v>158.82</v>
          </cell>
        </row>
        <row r="1572">
          <cell r="B1572" t="str">
            <v>160502</v>
          </cell>
          <cell r="C1572" t="str">
            <v>FIBER GLASS</v>
          </cell>
          <cell r="D1572" t="str">
            <v>M2</v>
          </cell>
          <cell r="E1572">
            <v>183.55</v>
          </cell>
        </row>
        <row r="1573">
          <cell r="B1573" t="str">
            <v>160503</v>
          </cell>
          <cell r="C1573" t="str">
            <v>ACO OU ALUMINIO</v>
          </cell>
          <cell r="D1573" t="str">
            <v>M2</v>
          </cell>
          <cell r="E1573">
            <v>1538.15</v>
          </cell>
        </row>
        <row r="1575">
          <cell r="B1575" t="str">
            <v>160600</v>
          </cell>
          <cell r="C1575" t="str">
            <v>MONTAGEM DE COMPORTA CIRCULAR DE FERRO FUNDIDO TIPO SENTIDO DUPLO</v>
          </cell>
        </row>
        <row r="1576">
          <cell r="B1576" t="str">
            <v>160601</v>
          </cell>
          <cell r="C1576" t="str">
            <v>DIAMETRO 200 MM</v>
          </cell>
          <cell r="D1576" t="str">
            <v>UN</v>
          </cell>
          <cell r="E1576">
            <v>659.75</v>
          </cell>
        </row>
        <row r="1577">
          <cell r="B1577" t="str">
            <v>160602</v>
          </cell>
          <cell r="C1577" t="str">
            <v>DIAMETRO 300 MM</v>
          </cell>
          <cell r="D1577" t="str">
            <v>UN</v>
          </cell>
          <cell r="E1577">
            <v>993.24</v>
          </cell>
        </row>
        <row r="1578">
          <cell r="B1578" t="str">
            <v>160603</v>
          </cell>
          <cell r="C1578" t="str">
            <v>DIAMETRO 400 MM</v>
          </cell>
          <cell r="D1578" t="str">
            <v>UN</v>
          </cell>
          <cell r="E1578">
            <v>1200.08</v>
          </cell>
        </row>
        <row r="1579">
          <cell r="B1579" t="str">
            <v>160604</v>
          </cell>
          <cell r="C1579" t="str">
            <v>DIAMETRO 500 MM</v>
          </cell>
          <cell r="D1579" t="str">
            <v>UN</v>
          </cell>
          <cell r="E1579">
            <v>1493.35</v>
          </cell>
        </row>
        <row r="1580">
          <cell r="B1580" t="str">
            <v>160605</v>
          </cell>
          <cell r="C1580" t="str">
            <v>DIAMETRO 600 MM</v>
          </cell>
          <cell r="D1580" t="str">
            <v>UN</v>
          </cell>
          <cell r="E1580">
            <v>1781.5</v>
          </cell>
        </row>
        <row r="1581">
          <cell r="B1581" t="str">
            <v>160606</v>
          </cell>
          <cell r="C1581" t="str">
            <v>DIAMETRO 700 MM</v>
          </cell>
          <cell r="D1581" t="str">
            <v>UN</v>
          </cell>
          <cell r="E1581">
            <v>1981.88</v>
          </cell>
        </row>
        <row r="1582">
          <cell r="B1582" t="str">
            <v>160607</v>
          </cell>
          <cell r="C1582" t="str">
            <v>DIAMETRO 800 MM</v>
          </cell>
          <cell r="D1582" t="str">
            <v>UN</v>
          </cell>
          <cell r="E1582">
            <v>2227.39</v>
          </cell>
        </row>
        <row r="1583">
          <cell r="B1583" t="str">
            <v>160608</v>
          </cell>
          <cell r="C1583" t="str">
            <v>DIAMETRO 900 MM</v>
          </cell>
          <cell r="D1583" t="str">
            <v>UN</v>
          </cell>
          <cell r="E1583">
            <v>2371.13</v>
          </cell>
        </row>
        <row r="1584">
          <cell r="B1584" t="str">
            <v>160609</v>
          </cell>
          <cell r="C1584" t="str">
            <v>DIAMETRO 1000 MM</v>
          </cell>
          <cell r="D1584" t="str">
            <v>UN</v>
          </cell>
          <cell r="E1584">
            <v>2743.96</v>
          </cell>
        </row>
        <row r="1585">
          <cell r="B1585" t="str">
            <v>160610</v>
          </cell>
          <cell r="C1585" t="str">
            <v>DIAMETRO 1200 MM</v>
          </cell>
          <cell r="D1585" t="str">
            <v>UN</v>
          </cell>
          <cell r="E1585">
            <v>3147.27</v>
          </cell>
        </row>
        <row r="1586">
          <cell r="B1586" t="str">
            <v>160611</v>
          </cell>
          <cell r="C1586" t="str">
            <v>DIAMETRO 1400 MM</v>
          </cell>
          <cell r="D1586" t="str">
            <v>UN</v>
          </cell>
          <cell r="E1586">
            <v>3431.73</v>
          </cell>
        </row>
        <row r="1587">
          <cell r="B1587" t="str">
            <v>160612</v>
          </cell>
          <cell r="C1587" t="str">
            <v>DIAMETRO 1500 MM</v>
          </cell>
          <cell r="D1587" t="str">
            <v>UN</v>
          </cell>
          <cell r="E1587">
            <v>3885.83</v>
          </cell>
        </row>
        <row r="1588">
          <cell r="B1588" t="str">
            <v>160613</v>
          </cell>
          <cell r="C1588" t="str">
            <v>DIAMETRO 1800 MM</v>
          </cell>
          <cell r="D1588" t="str">
            <v>UN</v>
          </cell>
          <cell r="E1588">
            <v>4673.2299999999996</v>
          </cell>
        </row>
        <row r="1590">
          <cell r="B1590" t="str">
            <v>160700</v>
          </cell>
          <cell r="C1590" t="str">
            <v>MONTAGEM DE COMPORTA CIRCULAR DE FERRO FUNDIDO TIPO SENTIDO UNICO</v>
          </cell>
        </row>
        <row r="1591">
          <cell r="B1591" t="str">
            <v>160701</v>
          </cell>
          <cell r="C1591" t="str">
            <v>DIAMETRO 200 MM</v>
          </cell>
          <cell r="D1591" t="str">
            <v>UN</v>
          </cell>
          <cell r="E1591">
            <v>485.67</v>
          </cell>
        </row>
        <row r="1592">
          <cell r="B1592" t="str">
            <v>160702</v>
          </cell>
          <cell r="C1592" t="str">
            <v>DIAMETRO 300 MM</v>
          </cell>
          <cell r="D1592" t="str">
            <v>UN</v>
          </cell>
          <cell r="E1592">
            <v>873.55</v>
          </cell>
        </row>
        <row r="1593">
          <cell r="B1593" t="str">
            <v>160703</v>
          </cell>
          <cell r="C1593" t="str">
            <v>DIAMETRO 400 MM</v>
          </cell>
          <cell r="D1593" t="str">
            <v>UN</v>
          </cell>
          <cell r="E1593">
            <v>1174.29</v>
          </cell>
        </row>
        <row r="1594">
          <cell r="B1594" t="str">
            <v>160704</v>
          </cell>
          <cell r="C1594" t="str">
            <v>DIAMETRO 500 MM</v>
          </cell>
          <cell r="D1594" t="str">
            <v>UN</v>
          </cell>
          <cell r="E1594">
            <v>1618.13</v>
          </cell>
        </row>
        <row r="1595">
          <cell r="B1595" t="str">
            <v>160705</v>
          </cell>
          <cell r="C1595" t="str">
            <v>DIAMETRO 600 MM</v>
          </cell>
          <cell r="D1595" t="str">
            <v>UN</v>
          </cell>
          <cell r="E1595">
            <v>1741.19</v>
          </cell>
        </row>
        <row r="1596">
          <cell r="B1596" t="str">
            <v>160706</v>
          </cell>
          <cell r="C1596" t="str">
            <v>DIAMETRO 700 MM</v>
          </cell>
          <cell r="D1596" t="str">
            <v>UN</v>
          </cell>
          <cell r="E1596">
            <v>1964.15</v>
          </cell>
        </row>
        <row r="1597">
          <cell r="B1597" t="str">
            <v>160707</v>
          </cell>
          <cell r="C1597" t="str">
            <v>DIAMETRO 800 MM</v>
          </cell>
          <cell r="D1597" t="str">
            <v>UN</v>
          </cell>
          <cell r="E1597">
            <v>2154.04</v>
          </cell>
        </row>
        <row r="1598">
          <cell r="B1598" t="str">
            <v>160708</v>
          </cell>
          <cell r="C1598" t="str">
            <v>DIAMETRO 900 MM</v>
          </cell>
          <cell r="D1598" t="str">
            <v>UN</v>
          </cell>
          <cell r="E1598">
            <v>2448.31</v>
          </cell>
        </row>
        <row r="1599">
          <cell r="B1599" t="str">
            <v>160709</v>
          </cell>
          <cell r="C1599" t="str">
            <v>DIAMETRO 1000 MM</v>
          </cell>
          <cell r="D1599" t="str">
            <v>UN</v>
          </cell>
          <cell r="E1599">
            <v>2714.72</v>
          </cell>
        </row>
        <row r="1600">
          <cell r="B1600" t="str">
            <v>160710</v>
          </cell>
          <cell r="C1600" t="str">
            <v>DIAMETRO 1200 MM</v>
          </cell>
          <cell r="D1600" t="str">
            <v>UN</v>
          </cell>
          <cell r="E1600">
            <v>4004.12</v>
          </cell>
        </row>
        <row r="1602">
          <cell r="B1602" t="str">
            <v>160800</v>
          </cell>
          <cell r="C1602" t="str">
            <v>MONTAGEM DE ADUFAS SIMPLES DE PAREDE DE FERRO FUNDIDO</v>
          </cell>
        </row>
        <row r="1603">
          <cell r="B1603" t="str">
            <v>160801</v>
          </cell>
          <cell r="C1603" t="str">
            <v>DIAMETRO 100 MM</v>
          </cell>
          <cell r="D1603" t="str">
            <v>UN</v>
          </cell>
          <cell r="E1603">
            <v>247.04</v>
          </cell>
        </row>
        <row r="1604">
          <cell r="B1604" t="str">
            <v>160802</v>
          </cell>
          <cell r="C1604" t="str">
            <v>DIAMETRO 150 MM</v>
          </cell>
          <cell r="D1604" t="str">
            <v>UN</v>
          </cell>
          <cell r="E1604">
            <v>328.72</v>
          </cell>
        </row>
        <row r="1605">
          <cell r="B1605" t="str">
            <v>160803</v>
          </cell>
          <cell r="C1605" t="str">
            <v>DIAMETRO 200 MM</v>
          </cell>
          <cell r="D1605" t="str">
            <v>UN</v>
          </cell>
          <cell r="E1605">
            <v>422.04</v>
          </cell>
        </row>
        <row r="1606">
          <cell r="B1606" t="str">
            <v>160804</v>
          </cell>
          <cell r="C1606" t="str">
            <v>DIAMETRO 250 MM</v>
          </cell>
          <cell r="D1606" t="str">
            <v>UN</v>
          </cell>
          <cell r="E1606">
            <v>570.38</v>
          </cell>
        </row>
        <row r="1607">
          <cell r="B1607" t="str">
            <v>160805</v>
          </cell>
          <cell r="C1607" t="str">
            <v>DIAMETRO 300 MM</v>
          </cell>
          <cell r="D1607" t="str">
            <v>UN</v>
          </cell>
          <cell r="E1607">
            <v>660.9</v>
          </cell>
        </row>
        <row r="1608">
          <cell r="B1608" t="str">
            <v>160806</v>
          </cell>
          <cell r="C1608" t="str">
            <v>DIAMETRO 400 MM</v>
          </cell>
          <cell r="D1608" t="str">
            <v>UN</v>
          </cell>
          <cell r="E1608">
            <v>882.26</v>
          </cell>
        </row>
        <row r="1609">
          <cell r="B1609" t="str">
            <v>160807</v>
          </cell>
          <cell r="C1609" t="str">
            <v>DIAMETRO 500 MM</v>
          </cell>
          <cell r="D1609" t="str">
            <v>UN</v>
          </cell>
          <cell r="E1609">
            <v>1049.82</v>
          </cell>
        </row>
        <row r="1610">
          <cell r="B1610" t="str">
            <v>160808</v>
          </cell>
          <cell r="C1610" t="str">
            <v>DIAMETRO 600 MM</v>
          </cell>
          <cell r="D1610" t="str">
            <v>UN</v>
          </cell>
          <cell r="E1610">
            <v>1336.33</v>
          </cell>
        </row>
        <row r="1612">
          <cell r="B1612" t="str">
            <v>160900</v>
          </cell>
          <cell r="C1612" t="str">
            <v>MONTAGEM DE ADUFAS SIMPLES DE FUNDO DE FERRO FUNDIDO</v>
          </cell>
        </row>
        <row r="1613">
          <cell r="B1613" t="str">
            <v>160901</v>
          </cell>
          <cell r="C1613" t="str">
            <v>DIAMETRO 100 MM</v>
          </cell>
          <cell r="D1613" t="str">
            <v>UN</v>
          </cell>
          <cell r="E1613">
            <v>223.83</v>
          </cell>
        </row>
        <row r="1614">
          <cell r="B1614" t="str">
            <v>160902</v>
          </cell>
          <cell r="C1614" t="str">
            <v>DIAMETRO 150 MM</v>
          </cell>
          <cell r="D1614" t="str">
            <v>UN</v>
          </cell>
          <cell r="E1614">
            <v>331.64</v>
          </cell>
        </row>
        <row r="1615">
          <cell r="B1615" t="str">
            <v>160903</v>
          </cell>
          <cell r="C1615" t="str">
            <v>DIAMETRO 200 MM</v>
          </cell>
          <cell r="D1615" t="str">
            <v>UN</v>
          </cell>
          <cell r="E1615">
            <v>362.9</v>
          </cell>
        </row>
        <row r="1616">
          <cell r="B1616" t="str">
            <v>160904</v>
          </cell>
          <cell r="C1616" t="str">
            <v>DIAMETRO 250 MM</v>
          </cell>
          <cell r="D1616" t="str">
            <v>UN</v>
          </cell>
          <cell r="E1616">
            <v>401.76</v>
          </cell>
        </row>
        <row r="1617">
          <cell r="B1617" t="str">
            <v>160905</v>
          </cell>
          <cell r="C1617" t="str">
            <v>DIAMETRO 300 MM</v>
          </cell>
          <cell r="D1617" t="str">
            <v>UN</v>
          </cell>
          <cell r="E1617">
            <v>489.74</v>
          </cell>
        </row>
        <row r="1618">
          <cell r="B1618" t="str">
            <v>160906</v>
          </cell>
          <cell r="C1618" t="str">
            <v>DIAMETRO 400 MM</v>
          </cell>
          <cell r="D1618" t="str">
            <v>UN</v>
          </cell>
          <cell r="E1618">
            <v>633.29999999999995</v>
          </cell>
        </row>
        <row r="1620">
          <cell r="B1620" t="str">
            <v>161000</v>
          </cell>
          <cell r="C1620" t="str">
            <v>MONTAGEM EM GERAL</v>
          </cell>
        </row>
        <row r="1621">
          <cell r="B1621" t="str">
            <v>161001</v>
          </cell>
          <cell r="C1621" t="str">
            <v>CHICANAS DO FLOCULADOR</v>
          </cell>
          <cell r="D1621" t="str">
            <v>M2</v>
          </cell>
          <cell r="E1621">
            <v>119.81</v>
          </cell>
        </row>
        <row r="1622">
          <cell r="B1622" t="str">
            <v>161002</v>
          </cell>
          <cell r="C1622" t="str">
            <v>CORTINA DE MADEIRA</v>
          </cell>
          <cell r="D1622" t="str">
            <v>M2</v>
          </cell>
          <cell r="E1622">
            <v>137.96</v>
          </cell>
        </row>
        <row r="1623">
          <cell r="B1623" t="str">
            <v>161003</v>
          </cell>
          <cell r="C1623" t="str">
            <v>DISPOSITIVO BASCULANTE</v>
          </cell>
          <cell r="D1623" t="str">
            <v>UN</v>
          </cell>
          <cell r="E1623">
            <v>80.39</v>
          </cell>
        </row>
        <row r="1624">
          <cell r="B1624" t="str">
            <v>161004</v>
          </cell>
          <cell r="C1624" t="str">
            <v>VERTEDOR RETANGULAR DE MADEIRA</v>
          </cell>
          <cell r="D1624" t="str">
            <v>M2</v>
          </cell>
          <cell r="E1624">
            <v>321.08</v>
          </cell>
        </row>
        <row r="1625">
          <cell r="B1625" t="str">
            <v>161005</v>
          </cell>
          <cell r="C1625" t="str">
            <v>VERTEDOR TRIANGULAR DE ALUMINIO</v>
          </cell>
          <cell r="D1625" t="str">
            <v>M2</v>
          </cell>
          <cell r="E1625">
            <v>851.33</v>
          </cell>
        </row>
        <row r="1626">
          <cell r="B1626" t="str">
            <v>161006</v>
          </cell>
          <cell r="C1626" t="str">
            <v>ALAVANCA DE MANOBRA VALVULA BORBOLETA</v>
          </cell>
          <cell r="D1626" t="str">
            <v>UN</v>
          </cell>
          <cell r="E1626">
            <v>719.94</v>
          </cell>
        </row>
        <row r="1627">
          <cell r="B1627" t="str">
            <v>161007</v>
          </cell>
          <cell r="C1627" t="str">
            <v>SARILHO</v>
          </cell>
          <cell r="D1627" t="str">
            <v>UN</v>
          </cell>
          <cell r="E1627">
            <v>939.39</v>
          </cell>
        </row>
        <row r="1628">
          <cell r="B1628" t="str">
            <v>161008</v>
          </cell>
          <cell r="C1628" t="str">
            <v>PLACA DE ORIFICIO</v>
          </cell>
          <cell r="D1628" t="str">
            <v>UN</v>
          </cell>
          <cell r="E1628">
            <v>83.63</v>
          </cell>
        </row>
        <row r="1629">
          <cell r="B1629" t="str">
            <v>161009</v>
          </cell>
          <cell r="C1629" t="str">
            <v>MEDIDOR DE VAZAO</v>
          </cell>
          <cell r="D1629" t="str">
            <v>UN</v>
          </cell>
          <cell r="E1629">
            <v>68.77</v>
          </cell>
        </row>
        <row r="1630">
          <cell r="B1630" t="str">
            <v>161010</v>
          </cell>
          <cell r="C1630" t="str">
            <v>DISPOSITIVO DE COLETA DE AGUA DECANTADA</v>
          </cell>
          <cell r="D1630" t="str">
            <v>M</v>
          </cell>
          <cell r="E1630">
            <v>55.83</v>
          </cell>
        </row>
        <row r="1631">
          <cell r="B1631" t="str">
            <v>161011</v>
          </cell>
          <cell r="C1631" t="str">
            <v>INSTALACAO DE AGITADOR</v>
          </cell>
          <cell r="D1631" t="str">
            <v>UN</v>
          </cell>
          <cell r="E1631">
            <v>40.53</v>
          </cell>
        </row>
        <row r="1632">
          <cell r="B1632" t="str">
            <v>161012</v>
          </cell>
          <cell r="C1632" t="str">
            <v>INSTALACAO DE BOMBA DOSADORA</v>
          </cell>
          <cell r="D1632" t="str">
            <v>UN</v>
          </cell>
          <cell r="E1632">
            <v>78.819999999999993</v>
          </cell>
        </row>
        <row r="1633">
          <cell r="B1633" t="str">
            <v>161013</v>
          </cell>
          <cell r="C1633" t="str">
            <v>COCHO DE MADEIRA</v>
          </cell>
          <cell r="D1633" t="str">
            <v>UN</v>
          </cell>
          <cell r="E1633">
            <v>86.72</v>
          </cell>
        </row>
        <row r="1634">
          <cell r="B1634" t="str">
            <v>161014</v>
          </cell>
          <cell r="C1634" t="str">
            <v>INSTALACAO DE CORRENTE DE FERRO</v>
          </cell>
          <cell r="D1634" t="str">
            <v>KG</v>
          </cell>
          <cell r="E1634">
            <v>12.26</v>
          </cell>
        </row>
        <row r="1635">
          <cell r="B1635" t="str">
            <v>161015</v>
          </cell>
          <cell r="C1635" t="str">
            <v>INSTALACAO DE CESTO METALICO</v>
          </cell>
          <cell r="D1635" t="str">
            <v>UN</v>
          </cell>
          <cell r="E1635">
            <v>509.8</v>
          </cell>
        </row>
        <row r="1636">
          <cell r="B1636" t="str">
            <v>161016</v>
          </cell>
          <cell r="C1636" t="str">
            <v>INSTALACAO DE ANTEPARO</v>
          </cell>
          <cell r="D1636" t="str">
            <v>UN</v>
          </cell>
          <cell r="E1636">
            <v>83.12</v>
          </cell>
        </row>
        <row r="1637">
          <cell r="B1637" t="str">
            <v>161017</v>
          </cell>
          <cell r="C1637" t="str">
            <v>INSTALACAO DE HASTE DE PROLONGAMENTO COM VOLANTE</v>
          </cell>
          <cell r="D1637" t="str">
            <v>M</v>
          </cell>
          <cell r="E1637">
            <v>44.8</v>
          </cell>
        </row>
        <row r="1638">
          <cell r="B1638" t="str">
            <v>161018</v>
          </cell>
          <cell r="C1638" t="str">
            <v>INSTALACAO DE RESPIRO</v>
          </cell>
          <cell r="D1638" t="str">
            <v>UN</v>
          </cell>
          <cell r="E1638">
            <v>133.34</v>
          </cell>
        </row>
        <row r="1639">
          <cell r="B1639" t="str">
            <v>161019</v>
          </cell>
          <cell r="C1639" t="str">
            <v>COLOCACAO DE CALHA PARSHALL W: 6 POLEGADA</v>
          </cell>
          <cell r="D1639" t="str">
            <v>UN</v>
          </cell>
          <cell r="E1639">
            <v>1058.7</v>
          </cell>
        </row>
        <row r="1640">
          <cell r="B1640" t="str">
            <v>161020</v>
          </cell>
          <cell r="C1640" t="str">
            <v>COLOCACAO DE CALHA PARSHALL W : 3 POLEGADA</v>
          </cell>
          <cell r="D1640" t="str">
            <v>UN</v>
          </cell>
          <cell r="E1640">
            <v>637.91999999999996</v>
          </cell>
        </row>
        <row r="1641">
          <cell r="B1641" t="str">
            <v>161021</v>
          </cell>
          <cell r="C1641" t="str">
            <v>INSTALACAO DE TALHA E TROLEY MANUAL DE 1 TONELADA</v>
          </cell>
          <cell r="D1641" t="str">
            <v>UN</v>
          </cell>
          <cell r="E1641">
            <v>1062.8499999999999</v>
          </cell>
        </row>
        <row r="1643">
          <cell r="B1643" t="str">
            <v>161100</v>
          </cell>
          <cell r="C1643" t="str">
            <v>LEITO FILTRANTE</v>
          </cell>
        </row>
        <row r="1644">
          <cell r="B1644" t="str">
            <v>161101</v>
          </cell>
          <cell r="C1644" t="str">
            <v>COLOCACAO E APILOAMENTO DE TERRA NO FILTRO</v>
          </cell>
          <cell r="D1644" t="str">
            <v>M3</v>
          </cell>
          <cell r="E1644">
            <v>38.11</v>
          </cell>
        </row>
        <row r="1645">
          <cell r="B1645" t="str">
            <v>161102</v>
          </cell>
          <cell r="C1645" t="str">
            <v>FORNECIMENTO E ENCHIMENTO DO FILTRO COM BRITA N. 4</v>
          </cell>
          <cell r="D1645" t="str">
            <v>M3</v>
          </cell>
          <cell r="E1645">
            <v>94.21</v>
          </cell>
        </row>
        <row r="1646">
          <cell r="B1646" t="str">
            <v>161103</v>
          </cell>
          <cell r="C1646" t="str">
            <v>COLOCACAO DE AREIA NOS FILTROS</v>
          </cell>
          <cell r="D1646" t="str">
            <v>M3</v>
          </cell>
          <cell r="E1646">
            <v>38.11</v>
          </cell>
        </row>
        <row r="1647">
          <cell r="B1647" t="str">
            <v>161104</v>
          </cell>
          <cell r="C1647" t="str">
            <v>COLOCACAO DE PEDREGULHO NOS FILTROS</v>
          </cell>
          <cell r="D1647" t="str">
            <v>M3</v>
          </cell>
          <cell r="E1647">
            <v>41.7</v>
          </cell>
        </row>
        <row r="1648">
          <cell r="B1648" t="str">
            <v>161105</v>
          </cell>
          <cell r="C1648" t="str">
            <v>COLOCACAO DE ANTRACITO NOS FILTROS</v>
          </cell>
          <cell r="D1648" t="str">
            <v>M3</v>
          </cell>
          <cell r="E1648">
            <v>38.11</v>
          </cell>
        </row>
        <row r="1649">
          <cell r="B1649" t="str">
            <v>161106</v>
          </cell>
          <cell r="C1649" t="str">
            <v>ASSENTAMENTO DE BLOCOS LEOPOLD</v>
          </cell>
          <cell r="D1649" t="str">
            <v>M2</v>
          </cell>
          <cell r="E1649">
            <v>38.92</v>
          </cell>
        </row>
        <row r="1650">
          <cell r="B1650" t="str">
            <v>161107</v>
          </cell>
          <cell r="C1650" t="str">
            <v>COLOCACAO DE LONA PLASTICA</v>
          </cell>
          <cell r="D1650" t="str">
            <v>M2</v>
          </cell>
          <cell r="E1650">
            <v>9.0399999999999991</v>
          </cell>
        </row>
        <row r="1652">
          <cell r="B1652" t="str">
            <v>161200</v>
          </cell>
          <cell r="C1652" t="str">
            <v>MONTAGEM DE TUBOS DE FERRO FUNDIDO (P/P)</v>
          </cell>
        </row>
        <row r="1653">
          <cell r="B1653" t="str">
            <v>161201</v>
          </cell>
          <cell r="C1653" t="str">
            <v>DIAMETRO 100 MM</v>
          </cell>
          <cell r="D1653" t="str">
            <v>M</v>
          </cell>
          <cell r="E1653">
            <v>5.78</v>
          </cell>
        </row>
        <row r="1654">
          <cell r="B1654" t="str">
            <v>161202</v>
          </cell>
          <cell r="C1654" t="str">
            <v>DIAMETRO 150 MM</v>
          </cell>
          <cell r="D1654" t="str">
            <v>M</v>
          </cell>
          <cell r="E1654">
            <v>8</v>
          </cell>
        </row>
        <row r="1655">
          <cell r="B1655" t="str">
            <v>161203</v>
          </cell>
          <cell r="C1655" t="str">
            <v>DIAMETRO 200 MM</v>
          </cell>
          <cell r="D1655" t="str">
            <v>M</v>
          </cell>
          <cell r="E1655">
            <v>17.43</v>
          </cell>
        </row>
        <row r="1656">
          <cell r="B1656" t="str">
            <v>161204</v>
          </cell>
          <cell r="C1656" t="str">
            <v>DIAMETRO 250 MM</v>
          </cell>
          <cell r="D1656" t="str">
            <v>M</v>
          </cell>
          <cell r="E1656">
            <v>21.17</v>
          </cell>
        </row>
        <row r="1657">
          <cell r="B1657" t="str">
            <v>161205</v>
          </cell>
          <cell r="C1657" t="str">
            <v>DIAMETRO 300 MM</v>
          </cell>
          <cell r="D1657" t="str">
            <v>M</v>
          </cell>
          <cell r="E1657">
            <v>24.88</v>
          </cell>
        </row>
        <row r="1658">
          <cell r="B1658" t="str">
            <v>161206</v>
          </cell>
          <cell r="C1658" t="str">
            <v>DIAMETRO 400 MM</v>
          </cell>
          <cell r="D1658" t="str">
            <v>M</v>
          </cell>
          <cell r="E1658">
            <v>32.74</v>
          </cell>
        </row>
        <row r="1659">
          <cell r="B1659" t="str">
            <v>161207</v>
          </cell>
          <cell r="C1659" t="str">
            <v>DIAMETRO 500 MM</v>
          </cell>
          <cell r="D1659" t="str">
            <v>M</v>
          </cell>
          <cell r="E1659">
            <v>42.34</v>
          </cell>
        </row>
        <row r="1660">
          <cell r="B1660" t="str">
            <v>161208</v>
          </cell>
          <cell r="C1660" t="str">
            <v>DIAMETRO 600 MM</v>
          </cell>
          <cell r="D1660" t="str">
            <v>M</v>
          </cell>
          <cell r="E1660">
            <v>25.28</v>
          </cell>
        </row>
        <row r="1661">
          <cell r="B1661" t="str">
            <v>161209</v>
          </cell>
          <cell r="C1661" t="str">
            <v>DIAMETRO 700 MM</v>
          </cell>
          <cell r="D1661" t="str">
            <v>M</v>
          </cell>
          <cell r="E1661">
            <v>32.26</v>
          </cell>
        </row>
        <row r="1662">
          <cell r="B1662" t="str">
            <v>161210</v>
          </cell>
          <cell r="C1662" t="str">
            <v>DIAMETRO 800 MM</v>
          </cell>
          <cell r="D1662" t="str">
            <v>M</v>
          </cell>
          <cell r="E1662">
            <v>40.31</v>
          </cell>
        </row>
        <row r="1663">
          <cell r="B1663" t="str">
            <v>161211</v>
          </cell>
          <cell r="C1663" t="str">
            <v>DIAMETRO 900 MM</v>
          </cell>
          <cell r="D1663" t="str">
            <v>M</v>
          </cell>
          <cell r="E1663">
            <v>47.32</v>
          </cell>
        </row>
        <row r="1664">
          <cell r="B1664" t="str">
            <v>161212</v>
          </cell>
          <cell r="C1664" t="str">
            <v>DIAMETRO 1000 MM</v>
          </cell>
          <cell r="D1664" t="str">
            <v>M</v>
          </cell>
          <cell r="E1664">
            <v>57.73</v>
          </cell>
        </row>
        <row r="1666">
          <cell r="B1666" t="str">
            <v>161300</v>
          </cell>
          <cell r="C1666" t="str">
            <v>MONTAGEM DE CONEXOES DE JUNTA TIPO JM (B/F)</v>
          </cell>
        </row>
        <row r="1667">
          <cell r="B1667" t="str">
            <v>161301</v>
          </cell>
          <cell r="C1667" t="str">
            <v>DIAMETRO 100 MM</v>
          </cell>
          <cell r="D1667" t="str">
            <v>UN</v>
          </cell>
          <cell r="E1667">
            <v>6.3</v>
          </cell>
        </row>
        <row r="1668">
          <cell r="B1668" t="str">
            <v>161302</v>
          </cell>
          <cell r="C1668" t="str">
            <v>DIAMETRO 150 MM</v>
          </cell>
          <cell r="D1668" t="str">
            <v>UN</v>
          </cell>
          <cell r="E1668">
            <v>8.91</v>
          </cell>
        </row>
        <row r="1669">
          <cell r="B1669" t="str">
            <v>161303</v>
          </cell>
          <cell r="C1669" t="str">
            <v>DIAMETRO 200 MM</v>
          </cell>
          <cell r="D1669" t="str">
            <v>UN</v>
          </cell>
          <cell r="E1669">
            <v>10.56</v>
          </cell>
        </row>
        <row r="1670">
          <cell r="B1670" t="str">
            <v>161304</v>
          </cell>
          <cell r="C1670" t="str">
            <v>DIAMETRO 250 MM</v>
          </cell>
          <cell r="D1670" t="str">
            <v>UN</v>
          </cell>
          <cell r="E1670">
            <v>13.77</v>
          </cell>
        </row>
        <row r="1671">
          <cell r="B1671" t="str">
            <v>161305</v>
          </cell>
          <cell r="C1671" t="str">
            <v>DIAMETRO 300 MM</v>
          </cell>
          <cell r="D1671" t="str">
            <v>UN</v>
          </cell>
          <cell r="E1671">
            <v>17.829999999999998</v>
          </cell>
        </row>
        <row r="1672">
          <cell r="B1672" t="str">
            <v>161306</v>
          </cell>
          <cell r="C1672" t="str">
            <v>DIAMETRO 400 MM</v>
          </cell>
          <cell r="D1672" t="str">
            <v>UN</v>
          </cell>
          <cell r="E1672">
            <v>24.27</v>
          </cell>
        </row>
        <row r="1673">
          <cell r="B1673" t="str">
            <v>161307</v>
          </cell>
          <cell r="C1673" t="str">
            <v>DIAMETRO 500 MM</v>
          </cell>
          <cell r="D1673" t="str">
            <v>UN</v>
          </cell>
          <cell r="E1673">
            <v>31.65</v>
          </cell>
        </row>
        <row r="1674">
          <cell r="B1674" t="str">
            <v>161308</v>
          </cell>
          <cell r="C1674" t="str">
            <v>DIAMETRO 600 MM</v>
          </cell>
          <cell r="D1674" t="str">
            <v>UN</v>
          </cell>
          <cell r="E1674">
            <v>40.97</v>
          </cell>
        </row>
        <row r="1675">
          <cell r="B1675" t="str">
            <v>161309</v>
          </cell>
          <cell r="C1675" t="str">
            <v>DIAMETRO 700 MM</v>
          </cell>
          <cell r="D1675" t="str">
            <v>UN</v>
          </cell>
          <cell r="E1675">
            <v>54.7</v>
          </cell>
        </row>
        <row r="1676">
          <cell r="B1676" t="str">
            <v>161310</v>
          </cell>
          <cell r="C1676" t="str">
            <v>DIAMETRO 800 MM</v>
          </cell>
          <cell r="D1676" t="str">
            <v>UN</v>
          </cell>
          <cell r="E1676">
            <v>76.8</v>
          </cell>
        </row>
        <row r="1677">
          <cell r="B1677" t="str">
            <v>161311</v>
          </cell>
          <cell r="C1677" t="str">
            <v>DIAMETRO 900 MM</v>
          </cell>
          <cell r="D1677" t="str">
            <v>UN</v>
          </cell>
          <cell r="E1677">
            <v>92.27</v>
          </cell>
        </row>
        <row r="1678">
          <cell r="B1678" t="str">
            <v>161312</v>
          </cell>
          <cell r="C1678" t="str">
            <v>DIAMETRO 1000 MM</v>
          </cell>
          <cell r="D1678" t="str">
            <v>UN</v>
          </cell>
          <cell r="E1678">
            <v>111.2</v>
          </cell>
        </row>
        <row r="1680">
          <cell r="B1680" t="str">
            <v>161400</v>
          </cell>
          <cell r="C1680" t="str">
            <v>MONTAGEM DE CONEXOES DE JUNTA TIPO JE (PB)</v>
          </cell>
        </row>
        <row r="1681">
          <cell r="B1681" t="str">
            <v>161401</v>
          </cell>
          <cell r="C1681" t="str">
            <v>DIAMETRO 100 MM</v>
          </cell>
          <cell r="D1681" t="str">
            <v>UN</v>
          </cell>
          <cell r="E1681">
            <v>5</v>
          </cell>
        </row>
        <row r="1682">
          <cell r="B1682" t="str">
            <v>161402</v>
          </cell>
          <cell r="C1682" t="str">
            <v>DIAMETRO 150 MM</v>
          </cell>
          <cell r="D1682" t="str">
            <v>UN</v>
          </cell>
          <cell r="E1682">
            <v>6.26</v>
          </cell>
        </row>
        <row r="1683">
          <cell r="B1683" t="str">
            <v>161403</v>
          </cell>
          <cell r="C1683" t="str">
            <v>DIAMETRO 200 MM</v>
          </cell>
          <cell r="D1683" t="str">
            <v>UN</v>
          </cell>
          <cell r="E1683">
            <v>8.19</v>
          </cell>
        </row>
        <row r="1684">
          <cell r="B1684" t="str">
            <v>161404</v>
          </cell>
          <cell r="C1684" t="str">
            <v>DIAMETRO 250 MM</v>
          </cell>
          <cell r="D1684" t="str">
            <v>UN</v>
          </cell>
          <cell r="E1684">
            <v>10</v>
          </cell>
        </row>
        <row r="1685">
          <cell r="B1685" t="str">
            <v>161405</v>
          </cell>
          <cell r="C1685" t="str">
            <v>DIAMETRO 300 MM</v>
          </cell>
          <cell r="D1685" t="str">
            <v>UN</v>
          </cell>
          <cell r="E1685">
            <v>11.98</v>
          </cell>
        </row>
        <row r="1686">
          <cell r="B1686" t="str">
            <v>161406</v>
          </cell>
          <cell r="C1686" t="str">
            <v>DIAMETRO 400 MM</v>
          </cell>
          <cell r="D1686" t="str">
            <v>UN</v>
          </cell>
          <cell r="E1686">
            <v>15.61</v>
          </cell>
        </row>
        <row r="1687">
          <cell r="B1687" t="str">
            <v>161407</v>
          </cell>
          <cell r="C1687" t="str">
            <v>DIAMETRO 500 MM</v>
          </cell>
          <cell r="D1687" t="str">
            <v>UN</v>
          </cell>
          <cell r="E1687">
            <v>19.09</v>
          </cell>
        </row>
        <row r="1688">
          <cell r="B1688" t="str">
            <v>161408</v>
          </cell>
          <cell r="C1688" t="str">
            <v>DIAMETRO 600 MM</v>
          </cell>
          <cell r="D1688" t="str">
            <v>UN</v>
          </cell>
          <cell r="E1688">
            <v>23.14</v>
          </cell>
        </row>
        <row r="1689">
          <cell r="B1689" t="str">
            <v>161409</v>
          </cell>
          <cell r="C1689" t="str">
            <v>DIAMETRO 700 MM</v>
          </cell>
          <cell r="D1689" t="str">
            <v>UN</v>
          </cell>
          <cell r="E1689">
            <v>28.62</v>
          </cell>
        </row>
        <row r="1690">
          <cell r="B1690" t="str">
            <v>161410</v>
          </cell>
          <cell r="C1690" t="str">
            <v>DIAMETRO 800 MM</v>
          </cell>
          <cell r="D1690" t="str">
            <v>UN</v>
          </cell>
          <cell r="E1690">
            <v>34.590000000000003</v>
          </cell>
        </row>
        <row r="1691">
          <cell r="B1691" t="str">
            <v>161411</v>
          </cell>
          <cell r="C1691" t="str">
            <v>DIAMETRO 900 MM</v>
          </cell>
          <cell r="D1691" t="str">
            <v>UN</v>
          </cell>
          <cell r="E1691">
            <v>41.62</v>
          </cell>
        </row>
        <row r="1692">
          <cell r="B1692" t="str">
            <v>161412</v>
          </cell>
          <cell r="C1692" t="str">
            <v>DIAMETRO 1000 MM</v>
          </cell>
          <cell r="D1692" t="str">
            <v>UN</v>
          </cell>
          <cell r="E1692">
            <v>50.52</v>
          </cell>
        </row>
        <row r="1694">
          <cell r="B1694" t="str">
            <v>161500</v>
          </cell>
          <cell r="C1694" t="str">
            <v>MONTAGEM DE CONEXOES DE JUNTA FLAGEADA</v>
          </cell>
        </row>
        <row r="1695">
          <cell r="B1695" t="str">
            <v>161501</v>
          </cell>
          <cell r="C1695" t="str">
            <v>DIAMETRO 100 MM</v>
          </cell>
          <cell r="D1695" t="str">
            <v>UN</v>
          </cell>
          <cell r="E1695">
            <v>5.99</v>
          </cell>
        </row>
        <row r="1696">
          <cell r="B1696" t="str">
            <v>161502</v>
          </cell>
          <cell r="C1696" t="str">
            <v>DIAMETRO 150 MM</v>
          </cell>
          <cell r="D1696" t="str">
            <v>UN</v>
          </cell>
          <cell r="E1696">
            <v>8.65</v>
          </cell>
        </row>
        <row r="1697">
          <cell r="B1697" t="str">
            <v>161503</v>
          </cell>
          <cell r="C1697" t="str">
            <v>DIAMETRO 200 MM</v>
          </cell>
          <cell r="D1697" t="str">
            <v>UN</v>
          </cell>
          <cell r="E1697">
            <v>10.220000000000001</v>
          </cell>
        </row>
        <row r="1698">
          <cell r="B1698" t="str">
            <v>161504</v>
          </cell>
          <cell r="C1698" t="str">
            <v>DIAMETRO 250 MM</v>
          </cell>
          <cell r="D1698" t="str">
            <v>UN</v>
          </cell>
          <cell r="E1698">
            <v>13.43</v>
          </cell>
        </row>
        <row r="1699">
          <cell r="B1699" t="str">
            <v>161505</v>
          </cell>
          <cell r="C1699" t="str">
            <v>DIAMETRO 300 MM</v>
          </cell>
          <cell r="D1699" t="str">
            <v>UN</v>
          </cell>
          <cell r="E1699">
            <v>17.54</v>
          </cell>
        </row>
        <row r="1700">
          <cell r="B1700" t="str">
            <v>161506</v>
          </cell>
          <cell r="C1700" t="str">
            <v>DIAMETRO 400 MM</v>
          </cell>
          <cell r="D1700" t="str">
            <v>UN</v>
          </cell>
          <cell r="E1700">
            <v>23.92</v>
          </cell>
        </row>
        <row r="1701">
          <cell r="B1701" t="str">
            <v>161507</v>
          </cell>
          <cell r="C1701" t="str">
            <v>DIAMETRO 500 MM</v>
          </cell>
          <cell r="D1701" t="str">
            <v>UN</v>
          </cell>
          <cell r="E1701">
            <v>31.32</v>
          </cell>
        </row>
        <row r="1702">
          <cell r="B1702" t="str">
            <v>161508</v>
          </cell>
          <cell r="C1702" t="str">
            <v>DIAMETRO 600 MM</v>
          </cell>
          <cell r="D1702" t="str">
            <v>UN</v>
          </cell>
          <cell r="E1702">
            <v>41.12</v>
          </cell>
        </row>
        <row r="1703">
          <cell r="B1703" t="str">
            <v>161509</v>
          </cell>
          <cell r="C1703" t="str">
            <v>DIAMETRO 700 MM</v>
          </cell>
          <cell r="D1703" t="str">
            <v>UN</v>
          </cell>
          <cell r="E1703">
            <v>53.93</v>
          </cell>
        </row>
        <row r="1704">
          <cell r="B1704" t="str">
            <v>161510</v>
          </cell>
          <cell r="C1704" t="str">
            <v>DIAMETRO 800 MM</v>
          </cell>
          <cell r="D1704" t="str">
            <v>UN</v>
          </cell>
          <cell r="E1704">
            <v>76.31</v>
          </cell>
        </row>
        <row r="1705">
          <cell r="B1705" t="str">
            <v>161511</v>
          </cell>
          <cell r="C1705" t="str">
            <v>DIAMETRO 900 MM</v>
          </cell>
          <cell r="D1705" t="str">
            <v>UN</v>
          </cell>
          <cell r="E1705">
            <v>92.47</v>
          </cell>
        </row>
        <row r="1706">
          <cell r="B1706" t="str">
            <v>161512</v>
          </cell>
          <cell r="C1706" t="str">
            <v>DIAMETRO 1000 MM</v>
          </cell>
          <cell r="D1706" t="str">
            <v>UN</v>
          </cell>
          <cell r="E1706">
            <v>111.3</v>
          </cell>
        </row>
        <row r="1708">
          <cell r="B1708" t="str">
            <v>161600</v>
          </cell>
          <cell r="C1708" t="str">
            <v>MONTAGEM DE CURVAS DE FERRO FUNDIDO 90 GR TIPO JM</v>
          </cell>
        </row>
        <row r="1709">
          <cell r="B1709" t="str">
            <v>161601</v>
          </cell>
          <cell r="C1709" t="str">
            <v>DIAMETRO 300 MM</v>
          </cell>
          <cell r="D1709" t="str">
            <v>UN</v>
          </cell>
          <cell r="E1709">
            <v>40.76</v>
          </cell>
        </row>
        <row r="1711">
          <cell r="B1711" t="str">
            <v>161700</v>
          </cell>
          <cell r="C1711" t="str">
            <v>MONTAGEM DE CURVAS DE FERRO FUNDIDO 45 GR TIPO JM</v>
          </cell>
        </row>
        <row r="1712">
          <cell r="B1712" t="str">
            <v>161701</v>
          </cell>
          <cell r="C1712" t="str">
            <v>DIAMETRO 300 MM</v>
          </cell>
          <cell r="D1712" t="str">
            <v>UN</v>
          </cell>
          <cell r="E1712">
            <v>38.92</v>
          </cell>
        </row>
        <row r="1713">
          <cell r="B1713" t="str">
            <v>161702</v>
          </cell>
          <cell r="C1713" t="str">
            <v>DIAMETRO 400 MM</v>
          </cell>
          <cell r="D1713" t="str">
            <v>UN</v>
          </cell>
          <cell r="E1713">
            <v>58.4</v>
          </cell>
        </row>
        <row r="1714">
          <cell r="B1714" t="str">
            <v>161703</v>
          </cell>
          <cell r="C1714" t="str">
            <v>DIAMETRO 500 MM</v>
          </cell>
          <cell r="D1714" t="str">
            <v>UN</v>
          </cell>
          <cell r="E1714">
            <v>74.77</v>
          </cell>
        </row>
        <row r="1715">
          <cell r="B1715" t="str">
            <v>161704</v>
          </cell>
          <cell r="C1715" t="str">
            <v>DIAMETRO 600 MM</v>
          </cell>
          <cell r="D1715" t="str">
            <v>UN</v>
          </cell>
          <cell r="E1715">
            <v>99.8</v>
          </cell>
        </row>
        <row r="1716">
          <cell r="B1716" t="str">
            <v>161705</v>
          </cell>
          <cell r="C1716" t="str">
            <v>DIAMETRO 700 MM</v>
          </cell>
          <cell r="D1716" t="str">
            <v>UN</v>
          </cell>
          <cell r="E1716">
            <v>133.49</v>
          </cell>
        </row>
        <row r="1717">
          <cell r="B1717" t="str">
            <v>161706</v>
          </cell>
          <cell r="C1717" t="str">
            <v>DIAMETRO 800 MM</v>
          </cell>
          <cell r="D1717" t="str">
            <v>UN</v>
          </cell>
          <cell r="E1717">
            <v>185.88</v>
          </cell>
        </row>
        <row r="1718">
          <cell r="B1718" t="str">
            <v>161707</v>
          </cell>
          <cell r="C1718" t="str">
            <v>DIAMETRO 900 MM</v>
          </cell>
          <cell r="D1718" t="str">
            <v>UN</v>
          </cell>
          <cell r="E1718">
            <v>228.09</v>
          </cell>
        </row>
        <row r="1719">
          <cell r="B1719" t="str">
            <v>161708</v>
          </cell>
          <cell r="C1719" t="str">
            <v>DIAMETRO 1000 MM</v>
          </cell>
          <cell r="D1719" t="str">
            <v>UN</v>
          </cell>
          <cell r="E1719">
            <v>330.25</v>
          </cell>
        </row>
        <row r="1720">
          <cell r="B1720" t="str">
            <v>161709</v>
          </cell>
          <cell r="C1720" t="str">
            <v>DIAMETRO 1200 MM</v>
          </cell>
          <cell r="D1720" t="str">
            <v>UN</v>
          </cell>
          <cell r="E1720">
            <v>324.73</v>
          </cell>
        </row>
        <row r="1722">
          <cell r="B1722" t="str">
            <v>161800</v>
          </cell>
          <cell r="C1722" t="str">
            <v>MONTAGEM DE CURVAS DE FERRO FUNDIDO 22 GR 30 MIN. TIPO JM</v>
          </cell>
        </row>
        <row r="1723">
          <cell r="B1723" t="str">
            <v>161801</v>
          </cell>
          <cell r="C1723" t="str">
            <v>DIAMETRO 300 MM</v>
          </cell>
          <cell r="D1723" t="str">
            <v>UN</v>
          </cell>
          <cell r="E1723">
            <v>38.11</v>
          </cell>
        </row>
        <row r="1724">
          <cell r="B1724" t="str">
            <v>161802</v>
          </cell>
          <cell r="C1724" t="str">
            <v>DIAMETRO 400 MM</v>
          </cell>
          <cell r="D1724" t="str">
            <v>UN</v>
          </cell>
          <cell r="E1724">
            <v>53.85</v>
          </cell>
        </row>
        <row r="1725">
          <cell r="B1725" t="str">
            <v>161803</v>
          </cell>
          <cell r="C1725" t="str">
            <v>DIAMETRO 500 MM</v>
          </cell>
          <cell r="D1725" t="str">
            <v>UN</v>
          </cell>
          <cell r="E1725">
            <v>72</v>
          </cell>
        </row>
        <row r="1726">
          <cell r="B1726" t="str">
            <v>161804</v>
          </cell>
          <cell r="C1726" t="str">
            <v>DIAMETRO 600 MM</v>
          </cell>
          <cell r="D1726" t="str">
            <v>UN</v>
          </cell>
          <cell r="E1726">
            <v>96.1</v>
          </cell>
        </row>
        <row r="1727">
          <cell r="B1727" t="str">
            <v>161805</v>
          </cell>
          <cell r="C1727" t="str">
            <v>DIAMETRO 700 MM</v>
          </cell>
          <cell r="D1727" t="str">
            <v>UN</v>
          </cell>
          <cell r="E1727">
            <v>128.82</v>
          </cell>
        </row>
        <row r="1728">
          <cell r="B1728" t="str">
            <v>161806</v>
          </cell>
          <cell r="C1728" t="str">
            <v>DIAMETRO 800 MM</v>
          </cell>
          <cell r="D1728" t="str">
            <v>UN</v>
          </cell>
          <cell r="E1728">
            <v>180.21</v>
          </cell>
        </row>
        <row r="1729">
          <cell r="B1729" t="str">
            <v>161807</v>
          </cell>
          <cell r="C1729" t="str">
            <v>DIAMETRO 900 MM</v>
          </cell>
          <cell r="D1729" t="str">
            <v>UN</v>
          </cell>
          <cell r="E1729">
            <v>221.67</v>
          </cell>
        </row>
        <row r="1730">
          <cell r="B1730" t="str">
            <v>161808</v>
          </cell>
          <cell r="C1730" t="str">
            <v>DIAMETRO 1000 MM</v>
          </cell>
          <cell r="D1730" t="str">
            <v>UN</v>
          </cell>
          <cell r="E1730">
            <v>265.57</v>
          </cell>
        </row>
        <row r="1731">
          <cell r="B1731" t="str">
            <v>161809</v>
          </cell>
          <cell r="C1731" t="str">
            <v>DIAMETRO 1200 MM</v>
          </cell>
          <cell r="D1731" t="str">
            <v>UN</v>
          </cell>
          <cell r="E1731">
            <v>313.39999999999998</v>
          </cell>
        </row>
        <row r="1733">
          <cell r="B1733" t="str">
            <v>161900</v>
          </cell>
          <cell r="C1733" t="str">
            <v>MONTAGEM DE CURVAS DE FERRO FUNDIDO 11 GR 15 MIN. TIPO JM</v>
          </cell>
        </row>
        <row r="1734">
          <cell r="B1734" t="str">
            <v>161901</v>
          </cell>
          <cell r="C1734" t="str">
            <v>DIAMETRO 300 MM</v>
          </cell>
          <cell r="D1734" t="str">
            <v>UN</v>
          </cell>
          <cell r="E1734">
            <v>38.090000000000003</v>
          </cell>
        </row>
        <row r="1735">
          <cell r="B1735" t="str">
            <v>161902</v>
          </cell>
          <cell r="C1735" t="str">
            <v>DIAMETRO 400 MM</v>
          </cell>
          <cell r="D1735" t="str">
            <v>UN</v>
          </cell>
          <cell r="E1735">
            <v>53.78</v>
          </cell>
        </row>
        <row r="1736">
          <cell r="B1736" t="str">
            <v>161903</v>
          </cell>
          <cell r="C1736" t="str">
            <v>DIAMETRO 500 MM</v>
          </cell>
          <cell r="D1736" t="str">
            <v>UN</v>
          </cell>
          <cell r="E1736">
            <v>71.12</v>
          </cell>
        </row>
        <row r="1737">
          <cell r="B1737" t="str">
            <v>161904</v>
          </cell>
          <cell r="C1737" t="str">
            <v>DIAMETRO 600 MM</v>
          </cell>
          <cell r="D1737" t="str">
            <v>UN</v>
          </cell>
          <cell r="E1737">
            <v>92.51</v>
          </cell>
        </row>
        <row r="1738">
          <cell r="B1738" t="str">
            <v>161905</v>
          </cell>
          <cell r="C1738" t="str">
            <v>DIAMETRO 700 MM</v>
          </cell>
          <cell r="D1738" t="str">
            <v>UN</v>
          </cell>
          <cell r="E1738">
            <v>125.91</v>
          </cell>
        </row>
        <row r="1739">
          <cell r="B1739" t="str">
            <v>161906</v>
          </cell>
          <cell r="C1739" t="str">
            <v>DIAMETRO 800 MM</v>
          </cell>
          <cell r="D1739" t="str">
            <v>UN</v>
          </cell>
          <cell r="E1739">
            <v>178.71</v>
          </cell>
        </row>
        <row r="1740">
          <cell r="B1740" t="str">
            <v>161907</v>
          </cell>
          <cell r="C1740" t="str">
            <v>DIAMETRO 900 MM</v>
          </cell>
          <cell r="D1740" t="str">
            <v>UN</v>
          </cell>
          <cell r="E1740">
            <v>220.91</v>
          </cell>
        </row>
        <row r="1741">
          <cell r="B1741" t="str">
            <v>161908</v>
          </cell>
          <cell r="C1741" t="str">
            <v>DIAMETRO 1000 MM</v>
          </cell>
          <cell r="D1741" t="str">
            <v>UN</v>
          </cell>
          <cell r="E1741">
            <v>262.38</v>
          </cell>
        </row>
        <row r="1742">
          <cell r="B1742" t="str">
            <v>161909</v>
          </cell>
          <cell r="C1742" t="str">
            <v>DIAMETRO 1200 MM</v>
          </cell>
          <cell r="D1742" t="str">
            <v>UN</v>
          </cell>
          <cell r="E1742">
            <v>299.08999999999997</v>
          </cell>
        </row>
        <row r="1744">
          <cell r="B1744" t="str">
            <v>162000</v>
          </cell>
          <cell r="C1744" t="str">
            <v>MONTAGEM DE TES DE FERRO FUNDIDO TIPO JM/F</v>
          </cell>
        </row>
        <row r="1745">
          <cell r="B1745" t="str">
            <v>162001</v>
          </cell>
          <cell r="C1745" t="str">
            <v>DIAMETRO 300-100 MM</v>
          </cell>
          <cell r="D1745" t="str">
            <v>UN</v>
          </cell>
          <cell r="E1745">
            <v>45.87</v>
          </cell>
        </row>
        <row r="1746">
          <cell r="B1746" t="str">
            <v>162002</v>
          </cell>
          <cell r="C1746" t="str">
            <v>DIAMETRO 300-200 MM</v>
          </cell>
          <cell r="D1746" t="str">
            <v>UN</v>
          </cell>
          <cell r="E1746">
            <v>51</v>
          </cell>
        </row>
        <row r="1747">
          <cell r="B1747" t="str">
            <v>162003</v>
          </cell>
          <cell r="C1747" t="str">
            <v>DIAMETRO 300-300 MM</v>
          </cell>
          <cell r="D1747" t="str">
            <v>UN</v>
          </cell>
          <cell r="E1747">
            <v>59.42</v>
          </cell>
        </row>
        <row r="1748">
          <cell r="B1748" t="str">
            <v>162004</v>
          </cell>
          <cell r="C1748" t="str">
            <v>DIAMETRO 350-100 MM</v>
          </cell>
          <cell r="D1748" t="str">
            <v>UN</v>
          </cell>
          <cell r="E1748">
            <v>48.18</v>
          </cell>
        </row>
        <row r="1749">
          <cell r="B1749" t="str">
            <v>162005</v>
          </cell>
          <cell r="C1749" t="str">
            <v>DIAMETRO 350-200 MM</v>
          </cell>
          <cell r="D1749" t="str">
            <v>UN</v>
          </cell>
          <cell r="E1749">
            <v>53.39</v>
          </cell>
        </row>
        <row r="1750">
          <cell r="B1750" t="str">
            <v>162006</v>
          </cell>
          <cell r="C1750" t="str">
            <v>DIAMETRO 350-350 MM</v>
          </cell>
          <cell r="D1750" t="str">
            <v>UN</v>
          </cell>
          <cell r="E1750">
            <v>62.62</v>
          </cell>
        </row>
        <row r="1751">
          <cell r="B1751" t="str">
            <v>162007</v>
          </cell>
          <cell r="C1751" t="str">
            <v>DIAMETRO 400-100 MM</v>
          </cell>
          <cell r="D1751" t="str">
            <v>UN</v>
          </cell>
          <cell r="E1751">
            <v>61.29</v>
          </cell>
        </row>
        <row r="1752">
          <cell r="B1752" t="str">
            <v>162008</v>
          </cell>
          <cell r="C1752" t="str">
            <v>DIAMETRO 400-200 MM</v>
          </cell>
          <cell r="D1752" t="str">
            <v>UN</v>
          </cell>
          <cell r="E1752">
            <v>66.77</v>
          </cell>
        </row>
        <row r="1753">
          <cell r="B1753" t="str">
            <v>162009</v>
          </cell>
          <cell r="C1753" t="str">
            <v>DIAMETRO 400-300 MM</v>
          </cell>
          <cell r="D1753" t="str">
            <v>UN</v>
          </cell>
          <cell r="E1753">
            <v>75.25</v>
          </cell>
        </row>
        <row r="1754">
          <cell r="B1754" t="str">
            <v>162010</v>
          </cell>
          <cell r="C1754" t="str">
            <v>DIAMETRO 400-400 MM</v>
          </cell>
          <cell r="D1754" t="str">
            <v>UN</v>
          </cell>
          <cell r="E1754">
            <v>83.05</v>
          </cell>
        </row>
        <row r="1755">
          <cell r="B1755" t="str">
            <v>162011</v>
          </cell>
          <cell r="C1755" t="str">
            <v>DIAMETRO 500-100 MM</v>
          </cell>
          <cell r="D1755" t="str">
            <v>UN</v>
          </cell>
          <cell r="E1755">
            <v>79.040000000000006</v>
          </cell>
        </row>
        <row r="1756">
          <cell r="B1756" t="str">
            <v>162012</v>
          </cell>
          <cell r="C1756" t="str">
            <v>DIAMETRO 500-200 MM</v>
          </cell>
          <cell r="D1756" t="str">
            <v>UN</v>
          </cell>
          <cell r="E1756">
            <v>84.88</v>
          </cell>
        </row>
        <row r="1757">
          <cell r="B1757" t="str">
            <v>162013</v>
          </cell>
          <cell r="C1757" t="str">
            <v>DIAMETRO 500-300 MM</v>
          </cell>
          <cell r="D1757" t="str">
            <v>UN</v>
          </cell>
          <cell r="E1757">
            <v>93.76</v>
          </cell>
        </row>
        <row r="1758">
          <cell r="B1758" t="str">
            <v>162014</v>
          </cell>
          <cell r="C1758" t="str">
            <v>DIAMETRO 500-400 MM</v>
          </cell>
          <cell r="D1758" t="str">
            <v>UN</v>
          </cell>
          <cell r="E1758">
            <v>102.22</v>
          </cell>
        </row>
        <row r="1759">
          <cell r="B1759" t="str">
            <v>162015</v>
          </cell>
          <cell r="C1759" t="str">
            <v>DIAMETRO 500-500 MM</v>
          </cell>
          <cell r="D1759" t="str">
            <v>UN</v>
          </cell>
          <cell r="E1759">
            <v>111.3</v>
          </cell>
        </row>
        <row r="1760">
          <cell r="B1760" t="str">
            <v>162016</v>
          </cell>
          <cell r="C1760" t="str">
            <v>DIAMETRO 600-100 MM</v>
          </cell>
          <cell r="D1760" t="str">
            <v>UN</v>
          </cell>
          <cell r="E1760">
            <v>101.55</v>
          </cell>
        </row>
        <row r="1761">
          <cell r="B1761" t="str">
            <v>162017</v>
          </cell>
          <cell r="C1761" t="str">
            <v>DIAMETRO 600-200 MM</v>
          </cell>
          <cell r="D1761" t="str">
            <v>UN</v>
          </cell>
          <cell r="E1761">
            <v>108.11</v>
          </cell>
        </row>
        <row r="1762">
          <cell r="B1762" t="str">
            <v>162018</v>
          </cell>
          <cell r="C1762" t="str">
            <v>DIAMETRO 600 - 300MM</v>
          </cell>
          <cell r="D1762" t="str">
            <v>UN</v>
          </cell>
          <cell r="E1762">
            <v>117.83</v>
          </cell>
        </row>
        <row r="1763">
          <cell r="B1763" t="str">
            <v>162019</v>
          </cell>
          <cell r="C1763" t="str">
            <v>DIAMETRO 600-400 MM</v>
          </cell>
          <cell r="D1763" t="str">
            <v>UN</v>
          </cell>
          <cell r="E1763">
            <v>126.92</v>
          </cell>
        </row>
        <row r="1764">
          <cell r="B1764" t="str">
            <v>162020</v>
          </cell>
          <cell r="C1764" t="str">
            <v>DIAMETRO 600-600 MM</v>
          </cell>
          <cell r="D1764" t="str">
            <v>UN</v>
          </cell>
          <cell r="E1764">
            <v>150.03</v>
          </cell>
        </row>
        <row r="1765">
          <cell r="B1765" t="str">
            <v>162021</v>
          </cell>
          <cell r="C1765" t="str">
            <v>DIAMETRO 700-200 MM</v>
          </cell>
          <cell r="D1765" t="str">
            <v>UN</v>
          </cell>
          <cell r="E1765">
            <v>139.62</v>
          </cell>
        </row>
        <row r="1766">
          <cell r="B1766" t="str">
            <v>162022</v>
          </cell>
          <cell r="C1766" t="str">
            <v>DIAMETRO 700-400 MM</v>
          </cell>
          <cell r="D1766" t="str">
            <v>UN</v>
          </cell>
          <cell r="E1766">
            <v>158.4</v>
          </cell>
        </row>
        <row r="1767">
          <cell r="B1767" t="str">
            <v>162023</v>
          </cell>
          <cell r="C1767" t="str">
            <v>DIAMETRO 700-600 MM</v>
          </cell>
          <cell r="D1767" t="str">
            <v>UN</v>
          </cell>
          <cell r="E1767">
            <v>183.2</v>
          </cell>
        </row>
        <row r="1768">
          <cell r="B1768" t="str">
            <v>162024</v>
          </cell>
          <cell r="C1768" t="str">
            <v>DIAMETRO 700-700 MM</v>
          </cell>
          <cell r="D1768" t="str">
            <v>UN</v>
          </cell>
          <cell r="E1768">
            <v>197.27</v>
          </cell>
        </row>
        <row r="1769">
          <cell r="B1769" t="str">
            <v>162025</v>
          </cell>
          <cell r="C1769" t="str">
            <v>DIAMETRO 800-200 MM</v>
          </cell>
          <cell r="D1769" t="str">
            <v>UN</v>
          </cell>
          <cell r="E1769">
            <v>192.11</v>
          </cell>
        </row>
        <row r="1770">
          <cell r="B1770" t="str">
            <v>162026</v>
          </cell>
          <cell r="C1770" t="str">
            <v>DIAMETRO 800-400 MM</v>
          </cell>
          <cell r="D1770" t="str">
            <v>UN</v>
          </cell>
          <cell r="E1770">
            <v>214.36</v>
          </cell>
        </row>
        <row r="1771">
          <cell r="B1771" t="str">
            <v>162027</v>
          </cell>
          <cell r="C1771" t="str">
            <v>DIAMETRO 800-600 MM</v>
          </cell>
          <cell r="D1771" t="str">
            <v>UN</v>
          </cell>
          <cell r="E1771">
            <v>249.21</v>
          </cell>
        </row>
        <row r="1772">
          <cell r="B1772" t="str">
            <v>162028</v>
          </cell>
          <cell r="C1772" t="str">
            <v>DIAMETRO 800-800 MM</v>
          </cell>
          <cell r="D1772" t="str">
            <v>UN</v>
          </cell>
          <cell r="E1772">
            <v>282.35000000000002</v>
          </cell>
        </row>
        <row r="1773">
          <cell r="B1773" t="str">
            <v>162029</v>
          </cell>
          <cell r="C1773" t="str">
            <v>DIAMETRO 900-200 MM</v>
          </cell>
          <cell r="D1773" t="str">
            <v>UN</v>
          </cell>
          <cell r="E1773">
            <v>230.51</v>
          </cell>
        </row>
        <row r="1774">
          <cell r="B1774" t="str">
            <v>162030</v>
          </cell>
          <cell r="C1774" t="str">
            <v>DIAMETRO 900-400 MM</v>
          </cell>
          <cell r="D1774" t="str">
            <v>UN</v>
          </cell>
          <cell r="E1774">
            <v>257.22000000000003</v>
          </cell>
        </row>
        <row r="1775">
          <cell r="B1775" t="str">
            <v>162031</v>
          </cell>
          <cell r="C1775" t="str">
            <v>DIAMETRO 900-600 MM</v>
          </cell>
          <cell r="D1775" t="str">
            <v>UN</v>
          </cell>
          <cell r="E1775">
            <v>296.43</v>
          </cell>
        </row>
        <row r="1776">
          <cell r="B1776" t="str">
            <v>162032</v>
          </cell>
          <cell r="C1776" t="str">
            <v>DIAMETRO 900-800 MM</v>
          </cell>
          <cell r="D1776" t="str">
            <v>UN</v>
          </cell>
          <cell r="E1776">
            <v>335.27</v>
          </cell>
        </row>
        <row r="1777">
          <cell r="B1777" t="str">
            <v>162033</v>
          </cell>
          <cell r="C1777" t="str">
            <v>DIAMETRO 900-900 MM</v>
          </cell>
          <cell r="D1777" t="str">
            <v>UN</v>
          </cell>
          <cell r="E1777">
            <v>355.81</v>
          </cell>
        </row>
        <row r="1778">
          <cell r="B1778" t="str">
            <v>162034</v>
          </cell>
          <cell r="C1778" t="str">
            <v>DIAMETRO 1000-200 MM</v>
          </cell>
          <cell r="D1778" t="str">
            <v>UN</v>
          </cell>
          <cell r="E1778">
            <v>284.39999999999998</v>
          </cell>
        </row>
        <row r="1779">
          <cell r="B1779" t="str">
            <v>162035</v>
          </cell>
          <cell r="C1779" t="str">
            <v>DIAMETRO 1000-400 MM</v>
          </cell>
          <cell r="D1779" t="str">
            <v>UN</v>
          </cell>
          <cell r="E1779">
            <v>310.54000000000002</v>
          </cell>
        </row>
        <row r="1780">
          <cell r="B1780" t="str">
            <v>162036</v>
          </cell>
          <cell r="C1780" t="str">
            <v>DIAMETRO 1000-600 MM</v>
          </cell>
          <cell r="D1780" t="str">
            <v>UN</v>
          </cell>
          <cell r="E1780">
            <v>350.45</v>
          </cell>
        </row>
        <row r="1781">
          <cell r="B1781" t="str">
            <v>162037</v>
          </cell>
          <cell r="C1781" t="str">
            <v>DIAMETRO 1000-800 MM</v>
          </cell>
          <cell r="D1781" t="str">
            <v>UN</v>
          </cell>
          <cell r="E1781">
            <v>393.45</v>
          </cell>
        </row>
        <row r="1782">
          <cell r="B1782" t="str">
            <v>162038</v>
          </cell>
          <cell r="C1782" t="str">
            <v>DIAMETRO 1000-1000 MM</v>
          </cell>
          <cell r="D1782" t="str">
            <v>UN</v>
          </cell>
          <cell r="E1782">
            <v>434.76</v>
          </cell>
        </row>
        <row r="1783">
          <cell r="B1783" t="str">
            <v>162039</v>
          </cell>
          <cell r="C1783" t="str">
            <v>DIAMETRO 1200-200 MM</v>
          </cell>
          <cell r="D1783" t="str">
            <v>UN</v>
          </cell>
          <cell r="E1783">
            <v>328.04</v>
          </cell>
        </row>
        <row r="1784">
          <cell r="B1784" t="str">
            <v>162040</v>
          </cell>
          <cell r="C1784" t="str">
            <v>DIAMETRO 1200-400 MM</v>
          </cell>
          <cell r="D1784" t="str">
            <v>UN</v>
          </cell>
          <cell r="E1784">
            <v>358.28</v>
          </cell>
        </row>
        <row r="1785">
          <cell r="B1785" t="str">
            <v>162041</v>
          </cell>
          <cell r="C1785" t="str">
            <v>DIAMETRO 1200-600 MM</v>
          </cell>
          <cell r="D1785" t="str">
            <v>UN</v>
          </cell>
          <cell r="E1785">
            <v>403.32</v>
          </cell>
        </row>
        <row r="1786">
          <cell r="B1786" t="str">
            <v>162042</v>
          </cell>
          <cell r="C1786" t="str">
            <v>DIAMETRO 1200-800 MM</v>
          </cell>
          <cell r="D1786" t="str">
            <v>UN</v>
          </cell>
          <cell r="E1786">
            <v>456.96</v>
          </cell>
        </row>
        <row r="1787">
          <cell r="B1787" t="str">
            <v>162043</v>
          </cell>
          <cell r="C1787" t="str">
            <v>DIAMETRO 1200-1000 MM</v>
          </cell>
          <cell r="D1787" t="str">
            <v>UN</v>
          </cell>
          <cell r="E1787">
            <v>505.37</v>
          </cell>
        </row>
        <row r="1788">
          <cell r="B1788" t="str">
            <v>162044</v>
          </cell>
          <cell r="C1788" t="str">
            <v>DIAMETRO 1200-1200 MM</v>
          </cell>
          <cell r="D1788" t="str">
            <v>UN</v>
          </cell>
          <cell r="E1788">
            <v>522.38</v>
          </cell>
        </row>
        <row r="1790">
          <cell r="B1790" t="str">
            <v>162100</v>
          </cell>
          <cell r="C1790" t="str">
            <v>MONTAGEM DE REDUCOES DE FERRO FUNDIDO TIPO JM</v>
          </cell>
        </row>
        <row r="1791">
          <cell r="B1791" t="str">
            <v>162101</v>
          </cell>
          <cell r="C1791" t="str">
            <v>DIAMETRO 300-150 MM</v>
          </cell>
          <cell r="D1791" t="str">
            <v>UN</v>
          </cell>
          <cell r="E1791">
            <v>37.99</v>
          </cell>
        </row>
        <row r="1792">
          <cell r="B1792" t="str">
            <v>162102</v>
          </cell>
          <cell r="C1792" t="str">
            <v>DIAMETRO 300-200 MM</v>
          </cell>
          <cell r="D1792" t="str">
            <v>UN</v>
          </cell>
          <cell r="E1792">
            <v>38.26</v>
          </cell>
        </row>
        <row r="1793">
          <cell r="B1793" t="str">
            <v>162103</v>
          </cell>
          <cell r="C1793" t="str">
            <v>DIAMETRO 300-250 MM</v>
          </cell>
          <cell r="D1793" t="str">
            <v>UN</v>
          </cell>
          <cell r="E1793">
            <v>38.57</v>
          </cell>
        </row>
        <row r="1794">
          <cell r="B1794" t="str">
            <v>162104</v>
          </cell>
          <cell r="C1794" t="str">
            <v>DIAMETRO 350-200 MM</v>
          </cell>
          <cell r="D1794" t="str">
            <v>UN</v>
          </cell>
          <cell r="E1794">
            <v>51.31</v>
          </cell>
        </row>
        <row r="1795">
          <cell r="B1795" t="str">
            <v>162105</v>
          </cell>
          <cell r="C1795" t="str">
            <v>DIAMETRO 350-250 MM</v>
          </cell>
          <cell r="D1795" t="str">
            <v>UN</v>
          </cell>
          <cell r="E1795">
            <v>51.51</v>
          </cell>
        </row>
        <row r="1796">
          <cell r="B1796" t="str">
            <v>162106</v>
          </cell>
          <cell r="C1796" t="str">
            <v>DIAMETRO 350-300 MM</v>
          </cell>
          <cell r="D1796" t="str">
            <v>UN</v>
          </cell>
          <cell r="E1796">
            <v>51.65</v>
          </cell>
        </row>
        <row r="1797">
          <cell r="B1797" t="str">
            <v>162107</v>
          </cell>
          <cell r="C1797" t="str">
            <v>DIAMETRO 400-250 MM</v>
          </cell>
          <cell r="D1797" t="str">
            <v>UN</v>
          </cell>
          <cell r="E1797">
            <v>53.04</v>
          </cell>
        </row>
        <row r="1798">
          <cell r="B1798" t="str">
            <v>162108</v>
          </cell>
          <cell r="C1798" t="str">
            <v>DIAMETRO 400-300 MM</v>
          </cell>
          <cell r="D1798" t="str">
            <v>UN</v>
          </cell>
          <cell r="E1798">
            <v>53.12</v>
          </cell>
        </row>
        <row r="1799">
          <cell r="B1799" t="str">
            <v>162109</v>
          </cell>
          <cell r="C1799" t="str">
            <v>DIAMETRO 400-350 MM</v>
          </cell>
          <cell r="D1799" t="str">
            <v>UN</v>
          </cell>
          <cell r="E1799">
            <v>53.59</v>
          </cell>
        </row>
        <row r="1800">
          <cell r="B1800" t="str">
            <v>162110</v>
          </cell>
          <cell r="C1800" t="str">
            <v>DIAMETRO 500-350 MM</v>
          </cell>
          <cell r="D1800" t="str">
            <v>UN</v>
          </cell>
          <cell r="E1800">
            <v>70.63</v>
          </cell>
        </row>
        <row r="1801">
          <cell r="B1801" t="str">
            <v>162111</v>
          </cell>
          <cell r="C1801" t="str">
            <v>DIAMETRO 500-400 MM</v>
          </cell>
          <cell r="D1801" t="str">
            <v>UN</v>
          </cell>
          <cell r="E1801">
            <v>79.73</v>
          </cell>
        </row>
        <row r="1802">
          <cell r="B1802" t="str">
            <v>162112</v>
          </cell>
          <cell r="C1802" t="str">
            <v>DIAMETRO 600-400 MM</v>
          </cell>
          <cell r="D1802" t="str">
            <v>UN</v>
          </cell>
          <cell r="E1802">
            <v>92.26</v>
          </cell>
        </row>
        <row r="1803">
          <cell r="B1803" t="str">
            <v>162113</v>
          </cell>
          <cell r="C1803" t="str">
            <v>DIAMETRO 600-500 MM</v>
          </cell>
          <cell r="D1803" t="str">
            <v>UN</v>
          </cell>
          <cell r="E1803">
            <v>92.47</v>
          </cell>
        </row>
        <row r="1804">
          <cell r="B1804" t="str">
            <v>162114</v>
          </cell>
          <cell r="C1804" t="str">
            <v>DIAMETRO 700-500 MM</v>
          </cell>
          <cell r="D1804" t="str">
            <v>UN</v>
          </cell>
          <cell r="E1804">
            <v>124.52</v>
          </cell>
        </row>
        <row r="1805">
          <cell r="B1805" t="str">
            <v>162115</v>
          </cell>
          <cell r="C1805" t="str">
            <v>DIAMETRO 700-600 MM</v>
          </cell>
          <cell r="D1805" t="str">
            <v>UN</v>
          </cell>
          <cell r="E1805">
            <v>149.41999999999999</v>
          </cell>
        </row>
        <row r="1806">
          <cell r="B1806" t="str">
            <v>162116</v>
          </cell>
          <cell r="C1806" t="str">
            <v>DIAMETRO 800-600 MM</v>
          </cell>
          <cell r="D1806" t="str">
            <v>UN</v>
          </cell>
          <cell r="E1806">
            <v>176.31</v>
          </cell>
        </row>
        <row r="1807">
          <cell r="B1807" t="str">
            <v>162117</v>
          </cell>
          <cell r="C1807" t="str">
            <v>DIAMETRO 800-700 MM</v>
          </cell>
          <cell r="D1807" t="str">
            <v>UN</v>
          </cell>
          <cell r="E1807">
            <v>182.19</v>
          </cell>
        </row>
        <row r="1808">
          <cell r="B1808" t="str">
            <v>162118</v>
          </cell>
          <cell r="C1808" t="str">
            <v>DIAMETRO 900-700 MM</v>
          </cell>
          <cell r="D1808" t="str">
            <v>UN</v>
          </cell>
          <cell r="E1808">
            <v>212.89</v>
          </cell>
        </row>
        <row r="1809">
          <cell r="B1809" t="str">
            <v>162119</v>
          </cell>
          <cell r="C1809" t="str">
            <v>DIAMETRO 900-800 MM</v>
          </cell>
          <cell r="D1809" t="str">
            <v>UN</v>
          </cell>
          <cell r="E1809">
            <v>218.37</v>
          </cell>
        </row>
        <row r="1810">
          <cell r="B1810" t="str">
            <v>162120</v>
          </cell>
          <cell r="C1810" t="str">
            <v>DIAMETRO 1000-800 MM</v>
          </cell>
          <cell r="D1810" t="str">
            <v>UN</v>
          </cell>
          <cell r="E1810">
            <v>259.77999999999997</v>
          </cell>
        </row>
        <row r="1811">
          <cell r="B1811" t="str">
            <v>162121</v>
          </cell>
          <cell r="C1811" t="str">
            <v>DIAMETRO 1000-900 MM</v>
          </cell>
          <cell r="D1811" t="str">
            <v>UN</v>
          </cell>
          <cell r="E1811">
            <v>262.67</v>
          </cell>
        </row>
        <row r="1812">
          <cell r="B1812" t="str">
            <v>162122</v>
          </cell>
          <cell r="C1812" t="str">
            <v>DIAMETRO 1200-1000 MM</v>
          </cell>
          <cell r="D1812" t="str">
            <v>UN</v>
          </cell>
          <cell r="E1812">
            <v>302.77999999999997</v>
          </cell>
        </row>
        <row r="1814">
          <cell r="B1814" t="str">
            <v>162200</v>
          </cell>
          <cell r="C1814" t="str">
            <v>MONTAGEM DE LUVAS DE CORRER DE FERRO FUNDIDO TIPO JM</v>
          </cell>
        </row>
        <row r="1815">
          <cell r="B1815" t="str">
            <v>162201</v>
          </cell>
          <cell r="C1815" t="str">
            <v>DIAMETRO 100 MM</v>
          </cell>
          <cell r="D1815" t="str">
            <v>UN</v>
          </cell>
          <cell r="E1815">
            <v>13.88</v>
          </cell>
        </row>
        <row r="1816">
          <cell r="B1816" t="str">
            <v>162202</v>
          </cell>
          <cell r="C1816" t="str">
            <v>DIAMETRO 150 MM</v>
          </cell>
          <cell r="D1816" t="str">
            <v>UN</v>
          </cell>
          <cell r="E1816">
            <v>19.13</v>
          </cell>
        </row>
        <row r="1817">
          <cell r="B1817" t="str">
            <v>162203</v>
          </cell>
          <cell r="C1817" t="str">
            <v>DIAMETRO 200 MM</v>
          </cell>
          <cell r="D1817" t="str">
            <v>UN</v>
          </cell>
          <cell r="E1817">
            <v>23.1</v>
          </cell>
        </row>
        <row r="1818">
          <cell r="B1818" t="str">
            <v>162204</v>
          </cell>
          <cell r="C1818" t="str">
            <v>DIAMETRO 250 MM</v>
          </cell>
          <cell r="D1818" t="str">
            <v>UN</v>
          </cell>
          <cell r="E1818">
            <v>30.21</v>
          </cell>
        </row>
        <row r="1819">
          <cell r="B1819" t="str">
            <v>162205</v>
          </cell>
          <cell r="C1819" t="str">
            <v>DIAMETRO 300 MM</v>
          </cell>
          <cell r="D1819" t="str">
            <v>UN</v>
          </cell>
          <cell r="E1819">
            <v>39.200000000000003</v>
          </cell>
        </row>
        <row r="1820">
          <cell r="B1820" t="str">
            <v>162206</v>
          </cell>
          <cell r="C1820" t="str">
            <v>DIAMETRO 400 MM</v>
          </cell>
          <cell r="D1820" t="str">
            <v>UN</v>
          </cell>
          <cell r="E1820">
            <v>54.27</v>
          </cell>
        </row>
        <row r="1821">
          <cell r="B1821" t="str">
            <v>162207</v>
          </cell>
          <cell r="C1821" t="str">
            <v>DIAMETRO 500 MM</v>
          </cell>
          <cell r="D1821" t="str">
            <v>UN</v>
          </cell>
          <cell r="E1821">
            <v>67.8</v>
          </cell>
        </row>
        <row r="1822">
          <cell r="B1822" t="str">
            <v>162208</v>
          </cell>
          <cell r="C1822" t="str">
            <v>DIAMETRO 600 MM</v>
          </cell>
          <cell r="D1822" t="str">
            <v>UN</v>
          </cell>
          <cell r="E1822">
            <v>94.21</v>
          </cell>
        </row>
        <row r="1823">
          <cell r="B1823" t="str">
            <v>162209</v>
          </cell>
          <cell r="C1823" t="str">
            <v>DIAMETRO 700 MM</v>
          </cell>
          <cell r="D1823" t="str">
            <v>UN</v>
          </cell>
          <cell r="E1823">
            <v>125.65</v>
          </cell>
        </row>
        <row r="1824">
          <cell r="B1824" t="str">
            <v>162210</v>
          </cell>
          <cell r="C1824" t="str">
            <v>DIAMETRO 800 MM</v>
          </cell>
          <cell r="D1824" t="str">
            <v>UN</v>
          </cell>
          <cell r="E1824">
            <v>177.18</v>
          </cell>
        </row>
        <row r="1825">
          <cell r="B1825" t="str">
            <v>162211</v>
          </cell>
          <cell r="C1825" t="str">
            <v>DIAMETRO 900 MM</v>
          </cell>
          <cell r="D1825" t="str">
            <v>UN</v>
          </cell>
          <cell r="E1825">
            <v>214.01</v>
          </cell>
        </row>
        <row r="1826">
          <cell r="B1826" t="str">
            <v>162212</v>
          </cell>
          <cell r="C1826" t="str">
            <v>DIAMETRO 1000 MM</v>
          </cell>
          <cell r="D1826" t="str">
            <v>UN</v>
          </cell>
          <cell r="E1826">
            <v>260.48</v>
          </cell>
        </row>
        <row r="1827">
          <cell r="B1827" t="str">
            <v>162213</v>
          </cell>
          <cell r="C1827" t="str">
            <v>DIAMETRO 1200 MM</v>
          </cell>
          <cell r="D1827" t="str">
            <v>UN</v>
          </cell>
          <cell r="E1827">
            <v>295.63</v>
          </cell>
        </row>
        <row r="1829">
          <cell r="B1829" t="str">
            <v>162300</v>
          </cell>
          <cell r="C1829" t="str">
            <v>MONTAGEM DE EXTREMIDADES DE FERRO FUNDIDO TIPO JM/F</v>
          </cell>
        </row>
        <row r="1830">
          <cell r="B1830" t="str">
            <v>162301</v>
          </cell>
          <cell r="C1830" t="str">
            <v>DIAMETRO 300 MM</v>
          </cell>
          <cell r="D1830" t="str">
            <v>UN</v>
          </cell>
          <cell r="E1830">
            <v>53.42</v>
          </cell>
        </row>
        <row r="1831">
          <cell r="B1831" t="str">
            <v>162302</v>
          </cell>
          <cell r="C1831" t="str">
            <v>DIAMETRO 400 MM</v>
          </cell>
          <cell r="D1831" t="str">
            <v>UN</v>
          </cell>
          <cell r="E1831">
            <v>73.400000000000006</v>
          </cell>
        </row>
        <row r="1832">
          <cell r="B1832" t="str">
            <v>162303</v>
          </cell>
          <cell r="C1832" t="str">
            <v>DIAMETRO 500 MM</v>
          </cell>
          <cell r="D1832" t="str">
            <v>UN</v>
          </cell>
          <cell r="E1832">
            <v>97.34</v>
          </cell>
        </row>
        <row r="1833">
          <cell r="B1833" t="str">
            <v>162304</v>
          </cell>
          <cell r="C1833" t="str">
            <v>DIAMETRO 600 MM</v>
          </cell>
          <cell r="D1833" t="str">
            <v>UN</v>
          </cell>
          <cell r="E1833">
            <v>126.8</v>
          </cell>
        </row>
        <row r="1834">
          <cell r="B1834" t="str">
            <v>162305</v>
          </cell>
          <cell r="C1834" t="str">
            <v>DIAMETRO 700 MM</v>
          </cell>
          <cell r="D1834" t="str">
            <v>UN</v>
          </cell>
          <cell r="E1834">
            <v>166.9</v>
          </cell>
        </row>
        <row r="1835">
          <cell r="B1835" t="str">
            <v>162306</v>
          </cell>
          <cell r="C1835" t="str">
            <v>DIAMETRO 800 MM</v>
          </cell>
          <cell r="D1835" t="str">
            <v>UN</v>
          </cell>
          <cell r="E1835">
            <v>246.1</v>
          </cell>
        </row>
        <row r="1836">
          <cell r="B1836" t="str">
            <v>162307</v>
          </cell>
          <cell r="C1836" t="str">
            <v>DIAMETRO 900 MM</v>
          </cell>
          <cell r="D1836" t="str">
            <v>UN</v>
          </cell>
          <cell r="E1836">
            <v>287.04000000000002</v>
          </cell>
        </row>
        <row r="1837">
          <cell r="B1837" t="str">
            <v>162308</v>
          </cell>
          <cell r="C1837" t="str">
            <v>DIAMETRO 1000 MM</v>
          </cell>
          <cell r="D1837" t="str">
            <v>UN</v>
          </cell>
          <cell r="E1837">
            <v>348.11</v>
          </cell>
        </row>
        <row r="1838">
          <cell r="B1838" t="str">
            <v>162309</v>
          </cell>
          <cell r="C1838" t="str">
            <v>DIAMETRO 1200 MM</v>
          </cell>
          <cell r="D1838" t="str">
            <v>UN</v>
          </cell>
          <cell r="E1838">
            <v>380.2</v>
          </cell>
        </row>
        <row r="1840">
          <cell r="B1840" t="str">
            <v>162400</v>
          </cell>
          <cell r="C1840" t="str">
            <v>MONTAGEM CURVAS DE FERRO FUNDIDO 90 GR TIPO JE</v>
          </cell>
        </row>
        <row r="1841">
          <cell r="B1841" t="str">
            <v>162401</v>
          </cell>
          <cell r="C1841" t="str">
            <v>DIAMETRO 100 MM</v>
          </cell>
          <cell r="D1841" t="str">
            <v>UN</v>
          </cell>
          <cell r="E1841">
            <v>10.3</v>
          </cell>
        </row>
        <row r="1842">
          <cell r="B1842" t="str">
            <v>162402</v>
          </cell>
          <cell r="C1842" t="str">
            <v>DIAMETRO 150 MM</v>
          </cell>
          <cell r="D1842" t="str">
            <v>UN</v>
          </cell>
          <cell r="E1842">
            <v>13.04</v>
          </cell>
        </row>
        <row r="1843">
          <cell r="B1843" t="str">
            <v>162403</v>
          </cell>
          <cell r="C1843" t="str">
            <v>DIAMETRO 200 MM</v>
          </cell>
          <cell r="D1843" t="str">
            <v>UN</v>
          </cell>
          <cell r="E1843">
            <v>17.43</v>
          </cell>
        </row>
        <row r="1844">
          <cell r="B1844" t="str">
            <v>162404</v>
          </cell>
          <cell r="C1844" t="str">
            <v>DIAMETRO 250 MM</v>
          </cell>
          <cell r="D1844" t="str">
            <v>UN</v>
          </cell>
          <cell r="E1844">
            <v>21.55</v>
          </cell>
        </row>
        <row r="1845">
          <cell r="B1845" t="str">
            <v>162405</v>
          </cell>
          <cell r="C1845" t="str">
            <v>DIAMETRO 300 MM</v>
          </cell>
          <cell r="D1845" t="str">
            <v>UN</v>
          </cell>
          <cell r="E1845">
            <v>26.71</v>
          </cell>
        </row>
        <row r="1846">
          <cell r="B1846" t="str">
            <v>162406</v>
          </cell>
          <cell r="C1846" t="str">
            <v>DIAMETRO 400 MM</v>
          </cell>
          <cell r="D1846" t="str">
            <v>UN</v>
          </cell>
          <cell r="E1846">
            <v>36.76</v>
          </cell>
        </row>
        <row r="1847">
          <cell r="B1847" t="str">
            <v>162407</v>
          </cell>
          <cell r="C1847" t="str">
            <v>DIAMETRO 500 MM</v>
          </cell>
          <cell r="D1847" t="str">
            <v>UN</v>
          </cell>
          <cell r="E1847">
            <v>47.57</v>
          </cell>
        </row>
        <row r="1848">
          <cell r="B1848" t="str">
            <v>162408</v>
          </cell>
          <cell r="C1848" t="str">
            <v>DIAMETRO 600 MM</v>
          </cell>
          <cell r="D1848" t="str">
            <v>UN</v>
          </cell>
          <cell r="E1848">
            <v>60.88</v>
          </cell>
        </row>
        <row r="1850">
          <cell r="B1850" t="str">
            <v>162500</v>
          </cell>
          <cell r="C1850" t="str">
            <v>MONTAGEM DE CURVAS DE FERRO FUNDIDO 45 GR TIPO JE</v>
          </cell>
        </row>
        <row r="1851">
          <cell r="B1851" t="str">
            <v>162501</v>
          </cell>
          <cell r="C1851" t="str">
            <v>DIAMETRO 100 MM</v>
          </cell>
          <cell r="D1851" t="str">
            <v>UN</v>
          </cell>
          <cell r="E1851">
            <v>10.25</v>
          </cell>
        </row>
        <row r="1852">
          <cell r="B1852" t="str">
            <v>162502</v>
          </cell>
          <cell r="C1852" t="str">
            <v>DIAMETRO 150 MM</v>
          </cell>
          <cell r="D1852" t="str">
            <v>UN</v>
          </cell>
          <cell r="E1852">
            <v>12.82</v>
          </cell>
        </row>
        <row r="1853">
          <cell r="B1853" t="str">
            <v>162503</v>
          </cell>
          <cell r="C1853" t="str">
            <v>DIAMETRO 200 MM</v>
          </cell>
          <cell r="D1853" t="str">
            <v>UN</v>
          </cell>
          <cell r="E1853">
            <v>17.02</v>
          </cell>
        </row>
        <row r="1854">
          <cell r="B1854" t="str">
            <v>162504</v>
          </cell>
          <cell r="C1854" t="str">
            <v>DIAMETRO 250 MM</v>
          </cell>
          <cell r="D1854" t="str">
            <v>UN</v>
          </cell>
          <cell r="E1854">
            <v>20.86</v>
          </cell>
        </row>
        <row r="1855">
          <cell r="B1855" t="str">
            <v>162505</v>
          </cell>
          <cell r="C1855" t="str">
            <v>DIAMETRO 300 MM</v>
          </cell>
          <cell r="D1855" t="str">
            <v>UN</v>
          </cell>
          <cell r="E1855">
            <v>25.5</v>
          </cell>
        </row>
        <row r="1856">
          <cell r="B1856" t="str">
            <v>162506</v>
          </cell>
          <cell r="C1856" t="str">
            <v>DIAMETRO 400 MM</v>
          </cell>
          <cell r="D1856" t="str">
            <v>UN</v>
          </cell>
          <cell r="E1856">
            <v>34.520000000000003</v>
          </cell>
        </row>
        <row r="1857">
          <cell r="B1857" t="str">
            <v>162507</v>
          </cell>
          <cell r="C1857" t="str">
            <v>DIAMETRO 500 MM</v>
          </cell>
          <cell r="D1857" t="str">
            <v>UN</v>
          </cell>
          <cell r="E1857">
            <v>43.92</v>
          </cell>
        </row>
        <row r="1858">
          <cell r="B1858" t="str">
            <v>162508</v>
          </cell>
          <cell r="C1858" t="str">
            <v>DIAMETRO 600 MM</v>
          </cell>
          <cell r="D1858" t="str">
            <v>UN</v>
          </cell>
          <cell r="E1858">
            <v>55.1</v>
          </cell>
        </row>
        <row r="1860">
          <cell r="B1860" t="str">
            <v>162600</v>
          </cell>
          <cell r="C1860" t="str">
            <v>MONTAGEM DE CURVA DE FERRO FUNDIDO 22 GR 30 MIN. TIPO JE</v>
          </cell>
        </row>
        <row r="1861">
          <cell r="B1861" t="str">
            <v>162601</v>
          </cell>
          <cell r="C1861" t="str">
            <v>DIAMETRO 100 MM</v>
          </cell>
          <cell r="D1861" t="str">
            <v>UN</v>
          </cell>
          <cell r="E1861">
            <v>10.17</v>
          </cell>
        </row>
        <row r="1862">
          <cell r="B1862" t="str">
            <v>162602</v>
          </cell>
          <cell r="C1862" t="str">
            <v>DIAMETRO 150 MM</v>
          </cell>
          <cell r="D1862" t="str">
            <v>UN</v>
          </cell>
          <cell r="E1862">
            <v>12.75</v>
          </cell>
        </row>
        <row r="1863">
          <cell r="B1863" t="str">
            <v>162603</v>
          </cell>
          <cell r="C1863" t="str">
            <v>DIAMETRO 200 MM</v>
          </cell>
          <cell r="D1863" t="str">
            <v>UN</v>
          </cell>
          <cell r="E1863">
            <v>16.739999999999998</v>
          </cell>
        </row>
        <row r="1864">
          <cell r="B1864" t="str">
            <v>162604</v>
          </cell>
          <cell r="C1864" t="str">
            <v>DIAMETRO 250 MM</v>
          </cell>
          <cell r="D1864" t="str">
            <v>UN</v>
          </cell>
          <cell r="E1864">
            <v>20.440000000000001</v>
          </cell>
        </row>
        <row r="1865">
          <cell r="B1865" t="str">
            <v>162605</v>
          </cell>
          <cell r="C1865" t="str">
            <v>DIAMETRO 300 MM</v>
          </cell>
          <cell r="D1865" t="str">
            <v>UN</v>
          </cell>
          <cell r="E1865">
            <v>24.88</v>
          </cell>
        </row>
        <row r="1866">
          <cell r="B1866" t="str">
            <v>162606</v>
          </cell>
          <cell r="C1866" t="str">
            <v>DIAMETRO 400 MM</v>
          </cell>
          <cell r="D1866" t="str">
            <v>UN</v>
          </cell>
          <cell r="E1866">
            <v>33.380000000000003</v>
          </cell>
        </row>
        <row r="1867">
          <cell r="B1867" t="str">
            <v>162607</v>
          </cell>
          <cell r="C1867" t="str">
            <v>DIAMETRO 500 MM</v>
          </cell>
          <cell r="D1867" t="str">
            <v>UN</v>
          </cell>
          <cell r="E1867">
            <v>41.6</v>
          </cell>
        </row>
        <row r="1868">
          <cell r="B1868" t="str">
            <v>162608</v>
          </cell>
          <cell r="C1868" t="str">
            <v>DIAMETRO 600 MM</v>
          </cell>
          <cell r="D1868" t="str">
            <v>UN</v>
          </cell>
          <cell r="E1868">
            <v>51.69</v>
          </cell>
        </row>
        <row r="1870">
          <cell r="B1870" t="str">
            <v>162700</v>
          </cell>
          <cell r="C1870" t="str">
            <v>MONTAGEM DE CURVAS DE FERRO FUNDIDO 11 GR 15 MIN. TIPO JE</v>
          </cell>
        </row>
        <row r="1871">
          <cell r="B1871" t="str">
            <v>162701</v>
          </cell>
          <cell r="C1871" t="str">
            <v>DIAMETRO 300 MM</v>
          </cell>
          <cell r="D1871" t="str">
            <v>UN</v>
          </cell>
          <cell r="E1871">
            <v>24.57</v>
          </cell>
        </row>
        <row r="1872">
          <cell r="B1872" t="str">
            <v>162702</v>
          </cell>
          <cell r="C1872" t="str">
            <v>DIAMETRO 400 MM</v>
          </cell>
          <cell r="D1872" t="str">
            <v>UN</v>
          </cell>
          <cell r="E1872">
            <v>32.729999999999997</v>
          </cell>
        </row>
        <row r="1873">
          <cell r="B1873" t="str">
            <v>162703</v>
          </cell>
          <cell r="C1873" t="str">
            <v>DIAMETRO 500 MM</v>
          </cell>
          <cell r="D1873" t="str">
            <v>UN</v>
          </cell>
          <cell r="E1873">
            <v>40.590000000000003</v>
          </cell>
        </row>
        <row r="1874">
          <cell r="B1874" t="str">
            <v>162704</v>
          </cell>
          <cell r="C1874" t="str">
            <v>DIAMETRO 600 MM</v>
          </cell>
          <cell r="D1874" t="str">
            <v>UN</v>
          </cell>
          <cell r="E1874">
            <v>50.2</v>
          </cell>
        </row>
        <row r="1876">
          <cell r="B1876" t="str">
            <v>162800</v>
          </cell>
          <cell r="C1876" t="str">
            <v>MONTAGEM DE CRUZETAS DE FERRO FUNDIDO TIPO JE</v>
          </cell>
        </row>
        <row r="1877">
          <cell r="B1877" t="str">
            <v>162801</v>
          </cell>
          <cell r="C1877" t="str">
            <v>DIAMETRO 100-50 MM</v>
          </cell>
          <cell r="D1877" t="str">
            <v>UN</v>
          </cell>
          <cell r="E1877">
            <v>20.45</v>
          </cell>
        </row>
        <row r="1878">
          <cell r="B1878" t="str">
            <v>162802</v>
          </cell>
          <cell r="C1878" t="str">
            <v>DIAMETRO 100-75 MM</v>
          </cell>
          <cell r="D1878" t="str">
            <v>UN</v>
          </cell>
          <cell r="E1878">
            <v>20.61</v>
          </cell>
        </row>
        <row r="1879">
          <cell r="B1879" t="str">
            <v>162803</v>
          </cell>
          <cell r="C1879" t="str">
            <v>DIAMETRO 100-100 MM</v>
          </cell>
          <cell r="D1879" t="str">
            <v>UN</v>
          </cell>
          <cell r="E1879">
            <v>20.74</v>
          </cell>
        </row>
        <row r="1880">
          <cell r="B1880" t="str">
            <v>162804</v>
          </cell>
          <cell r="C1880" t="str">
            <v>DIAMETRO 150-50 MM</v>
          </cell>
          <cell r="D1880" t="str">
            <v>UN</v>
          </cell>
          <cell r="E1880">
            <v>15.61</v>
          </cell>
        </row>
        <row r="1881">
          <cell r="B1881" t="str">
            <v>162805</v>
          </cell>
          <cell r="C1881" t="str">
            <v>DIAMETRO 150-75 MM</v>
          </cell>
          <cell r="D1881" t="str">
            <v>UN</v>
          </cell>
          <cell r="E1881">
            <v>24.75</v>
          </cell>
        </row>
        <row r="1882">
          <cell r="B1882" t="str">
            <v>162806</v>
          </cell>
          <cell r="C1882" t="str">
            <v>DIAMETRO 150-100 MM</v>
          </cell>
          <cell r="D1882" t="str">
            <v>UN</v>
          </cell>
          <cell r="E1882">
            <v>25.07</v>
          </cell>
        </row>
        <row r="1883">
          <cell r="B1883" t="str">
            <v>162807</v>
          </cell>
          <cell r="C1883" t="str">
            <v>DIAMETRO 150-150 MM</v>
          </cell>
          <cell r="D1883" t="str">
            <v>UN</v>
          </cell>
          <cell r="E1883">
            <v>25.66</v>
          </cell>
        </row>
        <row r="1884">
          <cell r="B1884" t="str">
            <v>162808</v>
          </cell>
          <cell r="C1884" t="str">
            <v>DIAMETRO 200-50 MM</v>
          </cell>
          <cell r="D1884" t="str">
            <v>UN</v>
          </cell>
          <cell r="E1884">
            <v>18.32</v>
          </cell>
        </row>
        <row r="1885">
          <cell r="B1885" t="str">
            <v>162809</v>
          </cell>
          <cell r="C1885" t="str">
            <v>DIAMETRO 200-75 MM</v>
          </cell>
          <cell r="D1885" t="str">
            <v>UN</v>
          </cell>
          <cell r="E1885">
            <v>20.41</v>
          </cell>
        </row>
        <row r="1886">
          <cell r="B1886" t="str">
            <v>162810</v>
          </cell>
          <cell r="C1886" t="str">
            <v>DIAMETRO 200-100 MM</v>
          </cell>
          <cell r="D1886" t="str">
            <v>UN</v>
          </cell>
          <cell r="E1886">
            <v>32.31</v>
          </cell>
        </row>
        <row r="1887">
          <cell r="B1887" t="str">
            <v>162811</v>
          </cell>
          <cell r="C1887" t="str">
            <v>DIAMETRO 200-200 MM</v>
          </cell>
          <cell r="D1887" t="str">
            <v>UN</v>
          </cell>
          <cell r="E1887">
            <v>33.840000000000003</v>
          </cell>
        </row>
        <row r="1888">
          <cell r="B1888" t="str">
            <v>162812</v>
          </cell>
          <cell r="C1888" t="str">
            <v>DIAMETRO 250-50 MM</v>
          </cell>
          <cell r="D1888" t="str">
            <v>UN</v>
          </cell>
          <cell r="E1888">
            <v>28.78</v>
          </cell>
        </row>
        <row r="1889">
          <cell r="B1889" t="str">
            <v>162813</v>
          </cell>
          <cell r="C1889" t="str">
            <v>DIAMETRO 250-75 MM</v>
          </cell>
          <cell r="D1889" t="str">
            <v>UN</v>
          </cell>
          <cell r="E1889">
            <v>38.86</v>
          </cell>
        </row>
        <row r="1890">
          <cell r="B1890" t="str">
            <v>162814</v>
          </cell>
          <cell r="C1890" t="str">
            <v>DIAMETRO 250-100 MM</v>
          </cell>
          <cell r="D1890" t="str">
            <v>UN</v>
          </cell>
          <cell r="E1890">
            <v>39.15</v>
          </cell>
        </row>
        <row r="1891">
          <cell r="B1891" t="str">
            <v>162815</v>
          </cell>
          <cell r="C1891" t="str">
            <v>DIAMETRO 250-250 MM</v>
          </cell>
          <cell r="D1891" t="str">
            <v>UN</v>
          </cell>
          <cell r="E1891">
            <v>41.2</v>
          </cell>
        </row>
        <row r="1892">
          <cell r="B1892" t="str">
            <v>162816</v>
          </cell>
          <cell r="C1892" t="str">
            <v>DIAMETRO 300-75 MM</v>
          </cell>
          <cell r="D1892" t="str">
            <v>UN</v>
          </cell>
          <cell r="E1892">
            <v>46.7</v>
          </cell>
        </row>
        <row r="1893">
          <cell r="B1893" t="str">
            <v>162817</v>
          </cell>
          <cell r="C1893" t="str">
            <v>DIAMETRO 300-100 MM</v>
          </cell>
          <cell r="D1893" t="str">
            <v>UN</v>
          </cell>
          <cell r="E1893">
            <v>47.14</v>
          </cell>
        </row>
        <row r="1894">
          <cell r="B1894" t="str">
            <v>162818</v>
          </cell>
          <cell r="C1894" t="str">
            <v>DIAMETRO 300-200 MM</v>
          </cell>
          <cell r="D1894" t="str">
            <v>UN</v>
          </cell>
          <cell r="E1894">
            <v>48.79</v>
          </cell>
        </row>
        <row r="1895">
          <cell r="B1895" t="str">
            <v>162819</v>
          </cell>
          <cell r="C1895" t="str">
            <v>DIAMETRO 300-300 MM</v>
          </cell>
          <cell r="D1895" t="str">
            <v>UN</v>
          </cell>
          <cell r="E1895">
            <v>50.43</v>
          </cell>
        </row>
        <row r="1896">
          <cell r="B1896" t="str">
            <v>162820</v>
          </cell>
          <cell r="C1896" t="str">
            <v>DIAMETRO 400-75 MM</v>
          </cell>
          <cell r="D1896" t="str">
            <v>UN</v>
          </cell>
          <cell r="E1896">
            <v>61.35</v>
          </cell>
        </row>
        <row r="1897">
          <cell r="B1897" t="str">
            <v>162821</v>
          </cell>
          <cell r="C1897" t="str">
            <v>DIAMETRO 400-100 MM</v>
          </cell>
          <cell r="D1897" t="str">
            <v>UN</v>
          </cell>
          <cell r="E1897">
            <v>61.79</v>
          </cell>
        </row>
        <row r="1898">
          <cell r="B1898" t="str">
            <v>162822</v>
          </cell>
          <cell r="C1898" t="str">
            <v>DIAMETRO 400-200 MM</v>
          </cell>
          <cell r="D1898" t="str">
            <v>UN</v>
          </cell>
          <cell r="E1898">
            <v>63.66</v>
          </cell>
        </row>
        <row r="1899">
          <cell r="B1899" t="str">
            <v>162823</v>
          </cell>
          <cell r="C1899" t="str">
            <v>DIAMETRO 400-300 MM</v>
          </cell>
          <cell r="D1899" t="str">
            <v>UN</v>
          </cell>
          <cell r="E1899">
            <v>65.400000000000006</v>
          </cell>
        </row>
        <row r="1900">
          <cell r="B1900" t="str">
            <v>162824</v>
          </cell>
          <cell r="C1900" t="str">
            <v>DIAMETRO 400-400 MM</v>
          </cell>
          <cell r="D1900" t="str">
            <v>UN</v>
          </cell>
          <cell r="E1900">
            <v>67.41</v>
          </cell>
        </row>
        <row r="1901">
          <cell r="B1901" t="str">
            <v>162825</v>
          </cell>
          <cell r="C1901" t="str">
            <v>DIAMETRO 500-75 MM</v>
          </cell>
          <cell r="D1901" t="str">
            <v>UN</v>
          </cell>
          <cell r="E1901">
            <v>73.209999999999994</v>
          </cell>
        </row>
        <row r="1902">
          <cell r="B1902" t="str">
            <v>162826</v>
          </cell>
          <cell r="C1902" t="str">
            <v>DIAMETRO 500-100 MM</v>
          </cell>
          <cell r="D1902" t="str">
            <v>UN</v>
          </cell>
          <cell r="E1902">
            <v>75.41</v>
          </cell>
        </row>
        <row r="1903">
          <cell r="B1903" t="str">
            <v>162827</v>
          </cell>
          <cell r="C1903" t="str">
            <v>DIAMETRO 500-200 MM</v>
          </cell>
          <cell r="D1903" t="str">
            <v>UN</v>
          </cell>
          <cell r="E1903">
            <v>77.510000000000005</v>
          </cell>
        </row>
        <row r="1904">
          <cell r="B1904" t="str">
            <v>162828</v>
          </cell>
          <cell r="C1904" t="str">
            <v>DIAMETRO 500-300 MM</v>
          </cell>
          <cell r="D1904" t="str">
            <v>UN</v>
          </cell>
          <cell r="E1904">
            <v>79.73</v>
          </cell>
        </row>
        <row r="1905">
          <cell r="B1905" t="str">
            <v>162829</v>
          </cell>
          <cell r="C1905" t="str">
            <v>DIAMETRO 500-500 MM</v>
          </cell>
          <cell r="D1905" t="str">
            <v>UN</v>
          </cell>
          <cell r="E1905">
            <v>84.58</v>
          </cell>
        </row>
        <row r="1906">
          <cell r="B1906" t="str">
            <v>162830</v>
          </cell>
          <cell r="C1906" t="str">
            <v>DIAMETRO 600-75 MM</v>
          </cell>
          <cell r="D1906" t="str">
            <v>UN</v>
          </cell>
          <cell r="E1906">
            <v>90.7</v>
          </cell>
        </row>
        <row r="1907">
          <cell r="B1907" t="str">
            <v>162831</v>
          </cell>
          <cell r="C1907" t="str">
            <v>DIAMETRO 600-100 MM</v>
          </cell>
          <cell r="D1907" t="str">
            <v>UN</v>
          </cell>
          <cell r="E1907">
            <v>91.69</v>
          </cell>
        </row>
        <row r="1908">
          <cell r="B1908" t="str">
            <v>162832</v>
          </cell>
          <cell r="C1908" t="str">
            <v>DIAMETRO 600-200 MM</v>
          </cell>
          <cell r="D1908" t="str">
            <v>UN</v>
          </cell>
          <cell r="E1908">
            <v>94.33</v>
          </cell>
        </row>
        <row r="1909">
          <cell r="B1909" t="str">
            <v>162833</v>
          </cell>
          <cell r="C1909" t="str">
            <v>DIAMETRO 600-300 MM</v>
          </cell>
          <cell r="D1909" t="str">
            <v>UN</v>
          </cell>
          <cell r="E1909">
            <v>96.86</v>
          </cell>
        </row>
        <row r="1910">
          <cell r="B1910" t="str">
            <v>162834</v>
          </cell>
          <cell r="C1910" t="str">
            <v>DIAMETRO 600-400 MM</v>
          </cell>
          <cell r="D1910" t="str">
            <v>UN</v>
          </cell>
          <cell r="E1910">
            <v>99.4</v>
          </cell>
        </row>
        <row r="1911">
          <cell r="B1911" t="str">
            <v>162835</v>
          </cell>
          <cell r="C1911" t="str">
            <v>DIAMETRO 600-600 MM</v>
          </cell>
          <cell r="D1911" t="str">
            <v>UN</v>
          </cell>
          <cell r="E1911">
            <v>106.42</v>
          </cell>
        </row>
        <row r="1913">
          <cell r="B1913" t="str">
            <v>162900</v>
          </cell>
          <cell r="C1913" t="str">
            <v>MONTAGEM DE TES DE FERRO FUNDIDO TIPO JE</v>
          </cell>
        </row>
        <row r="1914">
          <cell r="B1914" t="str">
            <v>162901</v>
          </cell>
          <cell r="C1914" t="str">
            <v>DIAMETRO 100-50 MM</v>
          </cell>
          <cell r="D1914" t="str">
            <v>UN</v>
          </cell>
          <cell r="E1914">
            <v>12.92</v>
          </cell>
        </row>
        <row r="1915">
          <cell r="B1915" t="str">
            <v>162902</v>
          </cell>
          <cell r="C1915" t="str">
            <v>DIAMETRO 100-75 MM</v>
          </cell>
          <cell r="D1915" t="str">
            <v>UN</v>
          </cell>
          <cell r="E1915">
            <v>12.99</v>
          </cell>
        </row>
        <row r="1916">
          <cell r="B1916" t="str">
            <v>162903</v>
          </cell>
          <cell r="C1916" t="str">
            <v>DIAMETRO 100-100 MM</v>
          </cell>
          <cell r="D1916" t="str">
            <v>UN</v>
          </cell>
          <cell r="E1916">
            <v>15.48</v>
          </cell>
        </row>
        <row r="1917">
          <cell r="B1917" t="str">
            <v>162904</v>
          </cell>
          <cell r="C1917" t="str">
            <v>DIAMETRO 150-50 MM</v>
          </cell>
          <cell r="D1917" t="str">
            <v>UN</v>
          </cell>
          <cell r="E1917">
            <v>15.44</v>
          </cell>
        </row>
        <row r="1918">
          <cell r="B1918" t="str">
            <v>162905</v>
          </cell>
          <cell r="C1918" t="str">
            <v>DIAMETRO 150-75 MM</v>
          </cell>
          <cell r="D1918" t="str">
            <v>UN</v>
          </cell>
          <cell r="E1918">
            <v>15.49</v>
          </cell>
        </row>
        <row r="1919">
          <cell r="B1919" t="str">
            <v>162906</v>
          </cell>
          <cell r="C1919" t="str">
            <v>DIAMETRO 150-100 MM</v>
          </cell>
          <cell r="D1919" t="str">
            <v>UN</v>
          </cell>
          <cell r="E1919">
            <v>18.100000000000001</v>
          </cell>
        </row>
        <row r="1920">
          <cell r="B1920" t="str">
            <v>162907</v>
          </cell>
          <cell r="C1920" t="str">
            <v>DIAMETRO 150-150 MM</v>
          </cell>
          <cell r="D1920" t="str">
            <v>UN</v>
          </cell>
          <cell r="E1920">
            <v>19.41</v>
          </cell>
        </row>
        <row r="1921">
          <cell r="B1921" t="str">
            <v>162908</v>
          </cell>
          <cell r="C1921" t="str">
            <v>DIAMETRO 200-50 MM</v>
          </cell>
          <cell r="D1921" t="str">
            <v>UN</v>
          </cell>
          <cell r="E1921">
            <v>19.37</v>
          </cell>
        </row>
        <row r="1922">
          <cell r="B1922" t="str">
            <v>162909</v>
          </cell>
          <cell r="C1922" t="str">
            <v>DIAMETRO 200-75 MM</v>
          </cell>
          <cell r="D1922" t="str">
            <v>UN</v>
          </cell>
          <cell r="E1922">
            <v>19.57</v>
          </cell>
        </row>
        <row r="1923">
          <cell r="B1923" t="str">
            <v>162910</v>
          </cell>
          <cell r="C1923" t="str">
            <v>DIAMETRO 200-100 MM</v>
          </cell>
          <cell r="D1923" t="str">
            <v>UN</v>
          </cell>
          <cell r="E1923">
            <v>22.13</v>
          </cell>
        </row>
        <row r="1924">
          <cell r="B1924" t="str">
            <v>162911</v>
          </cell>
          <cell r="C1924" t="str">
            <v>DIAMETRO 200-200 MM</v>
          </cell>
          <cell r="D1924" t="str">
            <v>UN</v>
          </cell>
          <cell r="E1924">
            <v>25.69</v>
          </cell>
        </row>
        <row r="1925">
          <cell r="B1925" t="str">
            <v>162912</v>
          </cell>
          <cell r="C1925" t="str">
            <v>DIAMETRO 250-50 MM</v>
          </cell>
          <cell r="D1925" t="str">
            <v>UN</v>
          </cell>
          <cell r="E1925">
            <v>22.92</v>
          </cell>
        </row>
        <row r="1926">
          <cell r="B1926" t="str">
            <v>162913</v>
          </cell>
          <cell r="C1926" t="str">
            <v>DIAMETRO 250-75 MM</v>
          </cell>
          <cell r="D1926" t="str">
            <v>UN</v>
          </cell>
          <cell r="E1926">
            <v>23.14</v>
          </cell>
        </row>
        <row r="1927">
          <cell r="B1927" t="str">
            <v>162914</v>
          </cell>
          <cell r="C1927" t="str">
            <v>DIAMETRO 250-100 MM</v>
          </cell>
          <cell r="D1927" t="str">
            <v>UN</v>
          </cell>
          <cell r="E1927">
            <v>25.81</v>
          </cell>
        </row>
        <row r="1928">
          <cell r="B1928" t="str">
            <v>162915</v>
          </cell>
          <cell r="C1928" t="str">
            <v>DIAMETRO 250-250 MM</v>
          </cell>
          <cell r="D1928" t="str">
            <v>UN</v>
          </cell>
          <cell r="E1928">
            <v>31.33</v>
          </cell>
        </row>
        <row r="1929">
          <cell r="B1929" t="str">
            <v>162916</v>
          </cell>
          <cell r="C1929" t="str">
            <v>DIAMETRO 300-75 MM</v>
          </cell>
          <cell r="D1929" t="str">
            <v>UN</v>
          </cell>
          <cell r="E1929">
            <v>27.47</v>
          </cell>
        </row>
        <row r="1930">
          <cell r="B1930" t="str">
            <v>162917</v>
          </cell>
          <cell r="C1930" t="str">
            <v>DIAMETRO 300-100 MM</v>
          </cell>
          <cell r="D1930" t="str">
            <v>UN</v>
          </cell>
          <cell r="E1930">
            <v>30.25</v>
          </cell>
        </row>
        <row r="1931">
          <cell r="B1931" t="str">
            <v>162918</v>
          </cell>
          <cell r="C1931" t="str">
            <v>DIAMETRO 300-150 MM</v>
          </cell>
          <cell r="D1931" t="str">
            <v>UN</v>
          </cell>
          <cell r="E1931">
            <v>31.65</v>
          </cell>
        </row>
        <row r="1932">
          <cell r="B1932" t="str">
            <v>162919</v>
          </cell>
          <cell r="C1932" t="str">
            <v>DIAMETRO 300-200 MM</v>
          </cell>
          <cell r="D1932" t="str">
            <v>UN</v>
          </cell>
          <cell r="E1932">
            <v>33.869999999999997</v>
          </cell>
        </row>
        <row r="1933">
          <cell r="B1933" t="str">
            <v>162920</v>
          </cell>
          <cell r="C1933" t="str">
            <v>DIAMETRO 300-250 MM</v>
          </cell>
          <cell r="D1933" t="str">
            <v>UN</v>
          </cell>
          <cell r="E1933">
            <v>35.92</v>
          </cell>
        </row>
        <row r="1934">
          <cell r="B1934" t="str">
            <v>162921</v>
          </cell>
          <cell r="C1934" t="str">
            <v>DIAMETRO 300-300 MM</v>
          </cell>
          <cell r="D1934" t="str">
            <v>UN</v>
          </cell>
          <cell r="E1934">
            <v>38.54</v>
          </cell>
        </row>
        <row r="1935">
          <cell r="B1935" t="str">
            <v>162922</v>
          </cell>
          <cell r="C1935" t="str">
            <v>DIAMETRO 400-75 MM</v>
          </cell>
          <cell r="D1935" t="str">
            <v>UN</v>
          </cell>
          <cell r="E1935">
            <v>35.81</v>
          </cell>
        </row>
        <row r="1936">
          <cell r="B1936" t="str">
            <v>162923</v>
          </cell>
          <cell r="C1936" t="str">
            <v>DIAMETRO 400-100 MM</v>
          </cell>
          <cell r="D1936" t="str">
            <v>UN</v>
          </cell>
          <cell r="E1936">
            <v>38.57</v>
          </cell>
        </row>
        <row r="1937">
          <cell r="B1937" t="str">
            <v>162924</v>
          </cell>
          <cell r="C1937" t="str">
            <v>DIAMETRO 400-200 MM</v>
          </cell>
          <cell r="D1937" t="str">
            <v>UN</v>
          </cell>
          <cell r="E1937">
            <v>42.58</v>
          </cell>
        </row>
        <row r="1938">
          <cell r="B1938" t="str">
            <v>162925</v>
          </cell>
          <cell r="C1938" t="str">
            <v>DIAMETRO 400-300 MM</v>
          </cell>
          <cell r="D1938" t="str">
            <v>UN</v>
          </cell>
          <cell r="E1938">
            <v>47.29</v>
          </cell>
        </row>
        <row r="1939">
          <cell r="B1939" t="str">
            <v>162926</v>
          </cell>
          <cell r="C1939" t="str">
            <v>DIAMETRO 400-400 MM</v>
          </cell>
          <cell r="D1939" t="str">
            <v>UN</v>
          </cell>
          <cell r="E1939">
            <v>51.96</v>
          </cell>
        </row>
        <row r="1940">
          <cell r="B1940" t="str">
            <v>162927</v>
          </cell>
          <cell r="C1940" t="str">
            <v>DIAMETRO 500-100 MM</v>
          </cell>
          <cell r="D1940" t="str">
            <v>UN</v>
          </cell>
          <cell r="E1940">
            <v>46.43</v>
          </cell>
        </row>
        <row r="1941">
          <cell r="B1941" t="str">
            <v>162928</v>
          </cell>
          <cell r="C1941" t="str">
            <v>DIAMETRO 500-200 MM</v>
          </cell>
          <cell r="D1941" t="str">
            <v>UN</v>
          </cell>
          <cell r="E1941">
            <v>50.95</v>
          </cell>
        </row>
        <row r="1942">
          <cell r="B1942" t="str">
            <v>162929</v>
          </cell>
          <cell r="C1942" t="str">
            <v>DIAMETRO 500-300 MM</v>
          </cell>
          <cell r="D1942" t="str">
            <v>UN</v>
          </cell>
          <cell r="E1942">
            <v>55.99</v>
          </cell>
        </row>
        <row r="1943">
          <cell r="B1943" t="str">
            <v>162930</v>
          </cell>
          <cell r="C1943" t="str">
            <v>DIAMETRO 500-500 MM</v>
          </cell>
          <cell r="D1943" t="str">
            <v>UN</v>
          </cell>
          <cell r="E1943">
            <v>65.67</v>
          </cell>
        </row>
        <row r="1944">
          <cell r="B1944" t="str">
            <v>162931</v>
          </cell>
          <cell r="C1944" t="str">
            <v>DIAMETRO 600-100 MM</v>
          </cell>
          <cell r="D1944" t="str">
            <v>UN</v>
          </cell>
          <cell r="E1944">
            <v>56.12</v>
          </cell>
        </row>
        <row r="1945">
          <cell r="B1945" t="str">
            <v>162932</v>
          </cell>
          <cell r="C1945" t="str">
            <v>DIAMETRO 600-200 MM</v>
          </cell>
          <cell r="D1945" t="str">
            <v>UN</v>
          </cell>
          <cell r="E1945">
            <v>61.04</v>
          </cell>
        </row>
        <row r="1946">
          <cell r="B1946" t="str">
            <v>162933</v>
          </cell>
          <cell r="C1946" t="str">
            <v>DIAMETRO 600-300 MM</v>
          </cell>
          <cell r="D1946" t="str">
            <v>UN</v>
          </cell>
          <cell r="E1946">
            <v>71.42</v>
          </cell>
        </row>
        <row r="1947">
          <cell r="B1947" t="str">
            <v>162934</v>
          </cell>
          <cell r="C1947" t="str">
            <v>DIAMETRO 600-400 MM</v>
          </cell>
          <cell r="D1947" t="str">
            <v>UN</v>
          </cell>
          <cell r="E1947">
            <v>81.48</v>
          </cell>
        </row>
        <row r="1948">
          <cell r="B1948" t="str">
            <v>162935</v>
          </cell>
          <cell r="C1948" t="str">
            <v>DIAMETRO 600- 600 MM</v>
          </cell>
          <cell r="D1948" t="str">
            <v>UN</v>
          </cell>
          <cell r="E1948">
            <v>103.72</v>
          </cell>
        </row>
        <row r="1950">
          <cell r="B1950" t="str">
            <v>163000</v>
          </cell>
          <cell r="C1950" t="str">
            <v>MONTAGEM DE TES DE FERRO FUNDIDO TIPO JE/F</v>
          </cell>
        </row>
        <row r="1951">
          <cell r="B1951" t="str">
            <v>163001</v>
          </cell>
          <cell r="C1951" t="str">
            <v>DIAMETRO 100-50 MM</v>
          </cell>
          <cell r="D1951" t="str">
            <v>UN</v>
          </cell>
          <cell r="E1951">
            <v>13.43</v>
          </cell>
        </row>
        <row r="1952">
          <cell r="B1952" t="str">
            <v>163002</v>
          </cell>
          <cell r="C1952" t="str">
            <v>DIAMETRO 150-50 MM</v>
          </cell>
          <cell r="D1952" t="str">
            <v>UN</v>
          </cell>
          <cell r="E1952">
            <v>15.46</v>
          </cell>
        </row>
        <row r="1953">
          <cell r="B1953" t="str">
            <v>163003</v>
          </cell>
          <cell r="C1953" t="str">
            <v>DIAMETRO 150-75 MM</v>
          </cell>
          <cell r="D1953" t="str">
            <v>UN</v>
          </cell>
          <cell r="E1953">
            <v>15.6</v>
          </cell>
        </row>
        <row r="1954">
          <cell r="B1954" t="str">
            <v>163004</v>
          </cell>
          <cell r="C1954" t="str">
            <v>DIAMETRO 200-50 MM</v>
          </cell>
          <cell r="D1954" t="str">
            <v>UN</v>
          </cell>
          <cell r="E1954">
            <v>19.53</v>
          </cell>
        </row>
        <row r="1955">
          <cell r="B1955" t="str">
            <v>163005</v>
          </cell>
          <cell r="C1955" t="str">
            <v>DIAMETRO 200-75 MM</v>
          </cell>
          <cell r="D1955" t="str">
            <v>UN</v>
          </cell>
          <cell r="E1955">
            <v>19.77</v>
          </cell>
        </row>
        <row r="1956">
          <cell r="B1956" t="str">
            <v>163006</v>
          </cell>
          <cell r="C1956" t="str">
            <v>DIAMETRO 200-100 MM</v>
          </cell>
          <cell r="D1956" t="str">
            <v>UN</v>
          </cell>
          <cell r="E1956">
            <v>23.22</v>
          </cell>
        </row>
        <row r="1957">
          <cell r="B1957" t="str">
            <v>163007</v>
          </cell>
          <cell r="C1957" t="str">
            <v>DIAMETRO 250-50 MM</v>
          </cell>
          <cell r="D1957" t="str">
            <v>UN</v>
          </cell>
          <cell r="E1957">
            <v>23.03</v>
          </cell>
        </row>
        <row r="1958">
          <cell r="B1958" t="str">
            <v>163008</v>
          </cell>
          <cell r="C1958" t="str">
            <v>DIAMETRO 250-75 MM</v>
          </cell>
          <cell r="D1958" t="str">
            <v>UN</v>
          </cell>
          <cell r="E1958">
            <v>23.24</v>
          </cell>
        </row>
        <row r="1959">
          <cell r="B1959" t="str">
            <v>163009</v>
          </cell>
          <cell r="C1959" t="str">
            <v>DIAMETRO 250-100 MM</v>
          </cell>
          <cell r="D1959" t="str">
            <v>UN</v>
          </cell>
          <cell r="E1959">
            <v>26.89</v>
          </cell>
        </row>
        <row r="1960">
          <cell r="B1960" t="str">
            <v>163010</v>
          </cell>
          <cell r="C1960" t="str">
            <v>DIAMETRO 300-100 MM</v>
          </cell>
          <cell r="D1960" t="str">
            <v>UN</v>
          </cell>
          <cell r="E1960">
            <v>31.36</v>
          </cell>
        </row>
        <row r="1961">
          <cell r="B1961" t="str">
            <v>163011</v>
          </cell>
          <cell r="C1961" t="str">
            <v>DIAMETRO 300-200 MM</v>
          </cell>
          <cell r="D1961" t="str">
            <v>UN</v>
          </cell>
          <cell r="E1961">
            <v>36.380000000000003</v>
          </cell>
        </row>
        <row r="1962">
          <cell r="B1962" t="str">
            <v>163012</v>
          </cell>
          <cell r="C1962" t="str">
            <v>DIAMETRO 300-300 MM</v>
          </cell>
          <cell r="D1962" t="str">
            <v>UN</v>
          </cell>
          <cell r="E1962">
            <v>44.63</v>
          </cell>
        </row>
        <row r="1963">
          <cell r="B1963" t="str">
            <v>163013</v>
          </cell>
          <cell r="C1963" t="str">
            <v>DIAMETRO 400-100 MM</v>
          </cell>
          <cell r="D1963" t="str">
            <v>UN</v>
          </cell>
          <cell r="E1963">
            <v>39.840000000000003</v>
          </cell>
        </row>
        <row r="1964">
          <cell r="B1964" t="str">
            <v>163014</v>
          </cell>
          <cell r="C1964" t="str">
            <v>DIAMETRO 400-200 MM</v>
          </cell>
          <cell r="D1964" t="str">
            <v>UN</v>
          </cell>
          <cell r="E1964">
            <v>45.12</v>
          </cell>
        </row>
        <row r="1965">
          <cell r="B1965" t="str">
            <v>163015</v>
          </cell>
          <cell r="C1965" t="str">
            <v>DIAMETRO 400-300 MM</v>
          </cell>
          <cell r="D1965" t="str">
            <v>UN</v>
          </cell>
          <cell r="E1965">
            <v>53.49</v>
          </cell>
        </row>
        <row r="1966">
          <cell r="B1966" t="str">
            <v>163016</v>
          </cell>
          <cell r="C1966" t="str">
            <v>DIAMETRO 400-400 MM</v>
          </cell>
          <cell r="D1966" t="str">
            <v>UN</v>
          </cell>
          <cell r="E1966">
            <v>61.1</v>
          </cell>
        </row>
        <row r="1967">
          <cell r="B1967" t="str">
            <v>163017</v>
          </cell>
          <cell r="C1967" t="str">
            <v>DIAMETRO 500-100 MM</v>
          </cell>
          <cell r="D1967" t="str">
            <v>UN</v>
          </cell>
          <cell r="E1967">
            <v>47.9</v>
          </cell>
        </row>
        <row r="1968">
          <cell r="B1968" t="str">
            <v>163018</v>
          </cell>
          <cell r="C1968" t="str">
            <v>DIAMETRO 500-200 MM</v>
          </cell>
          <cell r="D1968" t="str">
            <v>UN</v>
          </cell>
          <cell r="E1968">
            <v>53.58</v>
          </cell>
        </row>
        <row r="1969">
          <cell r="B1969" t="str">
            <v>163019</v>
          </cell>
          <cell r="C1969" t="str">
            <v>DIAMETRO 500-300 MM</v>
          </cell>
          <cell r="D1969" t="str">
            <v>UN</v>
          </cell>
          <cell r="E1969">
            <v>62.24</v>
          </cell>
        </row>
        <row r="1970">
          <cell r="B1970" t="str">
            <v>163020</v>
          </cell>
          <cell r="C1970" t="str">
            <v>DIAMETRO 500-500 MM</v>
          </cell>
          <cell r="D1970" t="str">
            <v>UN</v>
          </cell>
          <cell r="E1970">
            <v>79.38</v>
          </cell>
        </row>
        <row r="1971">
          <cell r="B1971" t="str">
            <v>163021</v>
          </cell>
          <cell r="C1971" t="str">
            <v>DIAMETRO 600-100 MM</v>
          </cell>
          <cell r="D1971" t="str">
            <v>UN</v>
          </cell>
          <cell r="E1971">
            <v>57.12</v>
          </cell>
        </row>
        <row r="1972">
          <cell r="B1972" t="str">
            <v>163022</v>
          </cell>
          <cell r="C1972" t="str">
            <v>DIAMETRO 600-200 MM</v>
          </cell>
          <cell r="D1972" t="str">
            <v>UN</v>
          </cell>
          <cell r="E1972">
            <v>63.58</v>
          </cell>
        </row>
        <row r="1973">
          <cell r="B1973" t="str">
            <v>163023</v>
          </cell>
          <cell r="C1973" t="str">
            <v>DIAMETRO 600-400 MM</v>
          </cell>
          <cell r="D1973" t="str">
            <v>UN</v>
          </cell>
          <cell r="E1973">
            <v>81.3</v>
          </cell>
        </row>
        <row r="1974">
          <cell r="B1974" t="str">
            <v>163024</v>
          </cell>
          <cell r="C1974" t="str">
            <v>DIAMETRO 600-600 MM</v>
          </cell>
          <cell r="D1974" t="str">
            <v>UN</v>
          </cell>
          <cell r="E1974">
            <v>102.74</v>
          </cell>
        </row>
        <row r="1976">
          <cell r="B1976" t="str">
            <v>163100</v>
          </cell>
          <cell r="C1976" t="str">
            <v>MONTAGEM DE REDUCOES DE FERRO FUNDIDO TIPO JE (P/B)</v>
          </cell>
        </row>
        <row r="1977">
          <cell r="B1977" t="str">
            <v>163101</v>
          </cell>
          <cell r="C1977" t="str">
            <v>DIAMETRO 100-50 MM</v>
          </cell>
          <cell r="D1977" t="str">
            <v>UN</v>
          </cell>
          <cell r="E1977">
            <v>7.44</v>
          </cell>
        </row>
        <row r="1978">
          <cell r="B1978" t="str">
            <v>163102</v>
          </cell>
          <cell r="C1978" t="str">
            <v>DIAMETRO 100-75 MM</v>
          </cell>
          <cell r="D1978" t="str">
            <v>UN</v>
          </cell>
          <cell r="E1978">
            <v>7.46</v>
          </cell>
        </row>
        <row r="1979">
          <cell r="B1979" t="str">
            <v>163103</v>
          </cell>
          <cell r="C1979" t="str">
            <v>DIAMETRO 150-75 MM</v>
          </cell>
          <cell r="D1979" t="str">
            <v>UN</v>
          </cell>
          <cell r="E1979">
            <v>8.8000000000000007</v>
          </cell>
        </row>
        <row r="1980">
          <cell r="B1980" t="str">
            <v>163104</v>
          </cell>
          <cell r="C1980" t="str">
            <v>DIAMETRO 150-100 MM</v>
          </cell>
          <cell r="D1980" t="str">
            <v>UN</v>
          </cell>
          <cell r="E1980">
            <v>11.27</v>
          </cell>
        </row>
        <row r="1981">
          <cell r="B1981" t="str">
            <v>163105</v>
          </cell>
          <cell r="C1981" t="str">
            <v>DIAMETRO 200-100 MM</v>
          </cell>
          <cell r="D1981" t="str">
            <v>UN</v>
          </cell>
          <cell r="E1981">
            <v>13.4</v>
          </cell>
        </row>
        <row r="1982">
          <cell r="B1982" t="str">
            <v>163106</v>
          </cell>
          <cell r="C1982" t="str">
            <v>DIAMETRO 200-150 MM</v>
          </cell>
          <cell r="D1982" t="str">
            <v>UN</v>
          </cell>
          <cell r="E1982">
            <v>14.45</v>
          </cell>
        </row>
        <row r="1983">
          <cell r="B1983" t="str">
            <v>163107</v>
          </cell>
          <cell r="C1983" t="str">
            <v>DIAMETRO 250-150 MM</v>
          </cell>
          <cell r="D1983" t="str">
            <v>UN</v>
          </cell>
          <cell r="E1983">
            <v>18.73</v>
          </cell>
        </row>
        <row r="1984">
          <cell r="B1984" t="str">
            <v>163108</v>
          </cell>
          <cell r="C1984" t="str">
            <v>DIAMETRO 250-200 MM</v>
          </cell>
          <cell r="D1984" t="str">
            <v>UN</v>
          </cell>
          <cell r="E1984">
            <v>20.010000000000002</v>
          </cell>
        </row>
        <row r="1985">
          <cell r="B1985" t="str">
            <v>163109</v>
          </cell>
          <cell r="C1985" t="str">
            <v>DIAMETRO 300-150 MM</v>
          </cell>
          <cell r="D1985" t="str">
            <v>UN</v>
          </cell>
          <cell r="E1985">
            <v>21.18</v>
          </cell>
        </row>
        <row r="1986">
          <cell r="B1986" t="str">
            <v>163110</v>
          </cell>
          <cell r="C1986" t="str">
            <v>DIAMETRO 300-200 MM</v>
          </cell>
          <cell r="D1986" t="str">
            <v>UN</v>
          </cell>
          <cell r="E1986">
            <v>22.57</v>
          </cell>
        </row>
        <row r="1987">
          <cell r="B1987" t="str">
            <v>163111</v>
          </cell>
          <cell r="C1987" t="str">
            <v>DIAMETRO 300-250 MM</v>
          </cell>
          <cell r="D1987" t="str">
            <v>UN</v>
          </cell>
          <cell r="E1987">
            <v>25.27</v>
          </cell>
        </row>
        <row r="1988">
          <cell r="B1988" t="str">
            <v>163112</v>
          </cell>
          <cell r="C1988" t="str">
            <v>DIAMETRO 350-200 MM</v>
          </cell>
          <cell r="D1988" t="str">
            <v>UN</v>
          </cell>
          <cell r="E1988">
            <v>26.42</v>
          </cell>
        </row>
        <row r="1989">
          <cell r="B1989" t="str">
            <v>163113</v>
          </cell>
          <cell r="C1989" t="str">
            <v>DIAMETRO 350-250 MM</v>
          </cell>
          <cell r="D1989" t="str">
            <v>UN</v>
          </cell>
          <cell r="E1989">
            <v>29.15</v>
          </cell>
        </row>
        <row r="1990">
          <cell r="B1990" t="str">
            <v>163114</v>
          </cell>
          <cell r="C1990" t="str">
            <v>DIAMETRO 350-300 MM</v>
          </cell>
          <cell r="D1990" t="str">
            <v>UN</v>
          </cell>
          <cell r="E1990">
            <v>32.700000000000003</v>
          </cell>
        </row>
        <row r="1991">
          <cell r="B1991" t="str">
            <v>163115</v>
          </cell>
          <cell r="C1991" t="str">
            <v>DIAMETRO 400-250 MM</v>
          </cell>
          <cell r="D1991" t="str">
            <v>UN</v>
          </cell>
          <cell r="E1991">
            <v>30.01</v>
          </cell>
        </row>
        <row r="1992">
          <cell r="B1992" t="str">
            <v>163116</v>
          </cell>
          <cell r="C1992" t="str">
            <v>DIAMETRO 400- 300 MM</v>
          </cell>
          <cell r="D1992" t="str">
            <v>UN</v>
          </cell>
          <cell r="E1992">
            <v>33.58</v>
          </cell>
        </row>
        <row r="1993">
          <cell r="B1993" t="str">
            <v>163117</v>
          </cell>
          <cell r="C1993" t="str">
            <v>DIAMETRO 400- 350 MM</v>
          </cell>
          <cell r="D1993" t="str">
            <v>UN</v>
          </cell>
          <cell r="E1993">
            <v>36.130000000000003</v>
          </cell>
        </row>
        <row r="1994">
          <cell r="B1994" t="str">
            <v>163118</v>
          </cell>
          <cell r="C1994" t="str">
            <v>DIAMETRO 500- 350 MM</v>
          </cell>
          <cell r="D1994" t="str">
            <v>UN</v>
          </cell>
          <cell r="E1994">
            <v>40.81</v>
          </cell>
        </row>
        <row r="1995">
          <cell r="B1995" t="str">
            <v>163119</v>
          </cell>
          <cell r="C1995" t="str">
            <v>DIAMETRO 500- 400 MM</v>
          </cell>
          <cell r="D1995" t="str">
            <v>UN</v>
          </cell>
          <cell r="E1995">
            <v>43.27</v>
          </cell>
        </row>
        <row r="1996">
          <cell r="B1996" t="str">
            <v>163120</v>
          </cell>
          <cell r="C1996" t="str">
            <v>DIAMETRO 600- 400 MM</v>
          </cell>
          <cell r="D1996" t="str">
            <v>UN</v>
          </cell>
          <cell r="E1996">
            <v>50.08</v>
          </cell>
        </row>
        <row r="1997">
          <cell r="B1997" t="str">
            <v>163121</v>
          </cell>
          <cell r="C1997" t="str">
            <v>DIAMETRO 600- 500 MM</v>
          </cell>
          <cell r="D1997" t="str">
            <v>UN</v>
          </cell>
          <cell r="E1997">
            <v>55.64</v>
          </cell>
        </row>
        <row r="1999">
          <cell r="B1999" t="str">
            <v>163200</v>
          </cell>
          <cell r="C1999" t="str">
            <v>MONTAGEM DE LUVAS FOFO TIPO JE</v>
          </cell>
        </row>
        <row r="2000">
          <cell r="B2000" t="str">
            <v>163201</v>
          </cell>
          <cell r="C2000" t="str">
            <v>DIAMETRO 100 MM</v>
          </cell>
          <cell r="D2000" t="str">
            <v>UN</v>
          </cell>
          <cell r="E2000">
            <v>10.25</v>
          </cell>
        </row>
        <row r="2001">
          <cell r="B2001" t="str">
            <v>163202</v>
          </cell>
          <cell r="C2001" t="str">
            <v>DIAMETRO 150 MM</v>
          </cell>
          <cell r="D2001" t="str">
            <v>UN</v>
          </cell>
          <cell r="E2001">
            <v>12.75</v>
          </cell>
        </row>
        <row r="2002">
          <cell r="B2002" t="str">
            <v>163203</v>
          </cell>
          <cell r="C2002" t="str">
            <v>DIAMETRO 200 MM</v>
          </cell>
          <cell r="D2002" t="str">
            <v>UN</v>
          </cell>
          <cell r="E2002">
            <v>16.809999999999999</v>
          </cell>
        </row>
        <row r="2003">
          <cell r="B2003" t="str">
            <v>163204</v>
          </cell>
          <cell r="C2003" t="str">
            <v>DIAMETRO 250 MM</v>
          </cell>
          <cell r="D2003" t="str">
            <v>UN</v>
          </cell>
          <cell r="E2003">
            <v>20.5</v>
          </cell>
        </row>
        <row r="2004">
          <cell r="B2004" t="str">
            <v>163205</v>
          </cell>
          <cell r="C2004" t="str">
            <v>DIAMETRO 300 MM</v>
          </cell>
          <cell r="D2004" t="str">
            <v>UN</v>
          </cell>
          <cell r="E2004">
            <v>24.77</v>
          </cell>
        </row>
        <row r="2005">
          <cell r="B2005" t="str">
            <v>163206</v>
          </cell>
          <cell r="C2005" t="str">
            <v>DIAMETRO 400 MM</v>
          </cell>
          <cell r="D2005" t="str">
            <v>UN</v>
          </cell>
          <cell r="E2005">
            <v>32.93</v>
          </cell>
        </row>
        <row r="2006">
          <cell r="B2006" t="str">
            <v>163207</v>
          </cell>
          <cell r="C2006" t="str">
            <v>DIAMETRO 500 MM</v>
          </cell>
          <cell r="D2006" t="str">
            <v>UN</v>
          </cell>
          <cell r="E2006">
            <v>40.729999999999997</v>
          </cell>
        </row>
        <row r="2007">
          <cell r="B2007" t="str">
            <v>163208</v>
          </cell>
          <cell r="C2007" t="str">
            <v>DIAMETRO 600 MM</v>
          </cell>
          <cell r="D2007" t="str">
            <v>UN</v>
          </cell>
          <cell r="E2007">
            <v>50.2</v>
          </cell>
        </row>
        <row r="2009">
          <cell r="B2009" t="str">
            <v>163300</v>
          </cell>
          <cell r="C2009" t="str">
            <v>MONTAGEM DE CAP DE FERRO FUNDIDO TIPO JE</v>
          </cell>
        </row>
        <row r="2010">
          <cell r="B2010" t="str">
            <v>163301</v>
          </cell>
          <cell r="C2010" t="str">
            <v>DIAMETRO 100 MM</v>
          </cell>
          <cell r="D2010" t="str">
            <v>UN</v>
          </cell>
          <cell r="E2010">
            <v>5.05</v>
          </cell>
        </row>
        <row r="2011">
          <cell r="B2011" t="str">
            <v>163302</v>
          </cell>
          <cell r="C2011" t="str">
            <v>DIAMETRO 150 MM</v>
          </cell>
          <cell r="D2011" t="str">
            <v>UN</v>
          </cell>
          <cell r="E2011">
            <v>6.41</v>
          </cell>
        </row>
        <row r="2012">
          <cell r="B2012" t="str">
            <v>163303</v>
          </cell>
          <cell r="C2012" t="str">
            <v>DIAMETRO 200 MM</v>
          </cell>
          <cell r="D2012" t="str">
            <v>UN</v>
          </cell>
          <cell r="E2012">
            <v>8.4499999999999993</v>
          </cell>
        </row>
        <row r="2013">
          <cell r="B2013" t="str">
            <v>163304</v>
          </cell>
          <cell r="C2013" t="str">
            <v>DIAMETRO 250 MM</v>
          </cell>
          <cell r="D2013" t="str">
            <v>UN</v>
          </cell>
          <cell r="E2013">
            <v>10.37</v>
          </cell>
        </row>
        <row r="2014">
          <cell r="B2014" t="str">
            <v>163305</v>
          </cell>
          <cell r="C2014" t="str">
            <v>DIAMETRO 300 MM</v>
          </cell>
          <cell r="D2014" t="str">
            <v>UN</v>
          </cell>
          <cell r="E2014">
            <v>13.12</v>
          </cell>
        </row>
        <row r="2015">
          <cell r="B2015" t="str">
            <v>163306</v>
          </cell>
          <cell r="C2015" t="str">
            <v>DIAMETRO 400 MM</v>
          </cell>
          <cell r="D2015" t="str">
            <v>UN</v>
          </cell>
          <cell r="E2015">
            <v>17.75</v>
          </cell>
        </row>
        <row r="2016">
          <cell r="B2016" t="str">
            <v>163307</v>
          </cell>
          <cell r="C2016" t="str">
            <v>DIAMETRO 500 MM</v>
          </cell>
          <cell r="D2016" t="str">
            <v>UN</v>
          </cell>
          <cell r="E2016">
            <v>22.63</v>
          </cell>
        </row>
        <row r="2017">
          <cell r="B2017" t="str">
            <v>163308</v>
          </cell>
          <cell r="C2017" t="str">
            <v>DIAMETRO 600 MM</v>
          </cell>
          <cell r="D2017" t="str">
            <v>UN</v>
          </cell>
          <cell r="E2017">
            <v>28.76</v>
          </cell>
        </row>
        <row r="2019">
          <cell r="B2019" t="str">
            <v>163400</v>
          </cell>
          <cell r="C2019" t="str">
            <v>MONTAGEM DE EXTREMIDADES DE FERRO FUNDIDO JE/F</v>
          </cell>
        </row>
        <row r="2020">
          <cell r="B2020" t="str">
            <v>163401</v>
          </cell>
          <cell r="C2020" t="str">
            <v>DIAMETRO 100 MM</v>
          </cell>
          <cell r="D2020" t="str">
            <v>UN</v>
          </cell>
          <cell r="E2020">
            <v>11.18</v>
          </cell>
        </row>
        <row r="2021">
          <cell r="B2021" t="str">
            <v>163402</v>
          </cell>
          <cell r="C2021" t="str">
            <v>DIAMETRO 150 MM</v>
          </cell>
          <cell r="D2021" t="str">
            <v>UN</v>
          </cell>
          <cell r="E2021">
            <v>14.97</v>
          </cell>
        </row>
        <row r="2022">
          <cell r="B2022" t="str">
            <v>163403</v>
          </cell>
          <cell r="C2022" t="str">
            <v>DIAMETRO 200 MM</v>
          </cell>
          <cell r="D2022" t="str">
            <v>UN</v>
          </cell>
          <cell r="E2022">
            <v>18.63</v>
          </cell>
        </row>
        <row r="2023">
          <cell r="B2023" t="str">
            <v>163404</v>
          </cell>
          <cell r="C2023" t="str">
            <v>DIAMETRO 250 MM</v>
          </cell>
          <cell r="D2023" t="str">
            <v>UN</v>
          </cell>
          <cell r="E2023">
            <v>23.64</v>
          </cell>
        </row>
        <row r="2024">
          <cell r="B2024" t="str">
            <v>163405</v>
          </cell>
          <cell r="C2024" t="str">
            <v>DIAMETRO 300 MM</v>
          </cell>
          <cell r="D2024" t="str">
            <v>UN</v>
          </cell>
          <cell r="E2024">
            <v>29.91</v>
          </cell>
        </row>
        <row r="2025">
          <cell r="B2025" t="str">
            <v>163406</v>
          </cell>
          <cell r="C2025" t="str">
            <v>DIAMETRO 400 MM</v>
          </cell>
          <cell r="D2025" t="str">
            <v>UN</v>
          </cell>
          <cell r="E2025">
            <v>40.29</v>
          </cell>
        </row>
        <row r="2026">
          <cell r="B2026" t="str">
            <v>163407</v>
          </cell>
          <cell r="C2026" t="str">
            <v>DIAMETRO 500 MM</v>
          </cell>
          <cell r="D2026" t="str">
            <v>UN</v>
          </cell>
          <cell r="E2026">
            <v>51.63</v>
          </cell>
        </row>
        <row r="2027">
          <cell r="B2027" t="str">
            <v>163408</v>
          </cell>
          <cell r="C2027" t="str">
            <v>DIAMETRO 600 MM</v>
          </cell>
          <cell r="D2027" t="str">
            <v>UN</v>
          </cell>
          <cell r="E2027">
            <v>65.86</v>
          </cell>
        </row>
        <row r="2029">
          <cell r="B2029" t="str">
            <v>163500</v>
          </cell>
          <cell r="C2029" t="str">
            <v>MONTAGEM DE EXTREMIDADES DE FERRO FUNDIDO TIPO FP</v>
          </cell>
        </row>
        <row r="2030">
          <cell r="B2030" t="str">
            <v>163501</v>
          </cell>
          <cell r="C2030" t="str">
            <v>DIAMETRO 100 MM</v>
          </cell>
          <cell r="D2030" t="str">
            <v>UN</v>
          </cell>
          <cell r="E2030">
            <v>12.07</v>
          </cell>
        </row>
        <row r="2031">
          <cell r="B2031" t="str">
            <v>163502</v>
          </cell>
          <cell r="C2031" t="str">
            <v>DIAMETRO 150 MM</v>
          </cell>
          <cell r="D2031" t="str">
            <v>UN</v>
          </cell>
          <cell r="E2031">
            <v>17.3</v>
          </cell>
        </row>
        <row r="2032">
          <cell r="B2032" t="str">
            <v>163503</v>
          </cell>
          <cell r="C2032" t="str">
            <v>DIAMETRO 200 MM</v>
          </cell>
          <cell r="D2032" t="str">
            <v>UN</v>
          </cell>
          <cell r="E2032">
            <v>20.7</v>
          </cell>
        </row>
        <row r="2033">
          <cell r="B2033" t="str">
            <v>163504</v>
          </cell>
          <cell r="C2033" t="str">
            <v>DIAMETRO 250 MM</v>
          </cell>
          <cell r="D2033" t="str">
            <v>UN</v>
          </cell>
          <cell r="E2033">
            <v>27.09</v>
          </cell>
        </row>
        <row r="2034">
          <cell r="B2034" t="str">
            <v>163505</v>
          </cell>
          <cell r="C2034" t="str">
            <v>DIAMETRO 300 MM</v>
          </cell>
          <cell r="D2034" t="str">
            <v>UN</v>
          </cell>
          <cell r="E2034">
            <v>35.56</v>
          </cell>
        </row>
        <row r="2035">
          <cell r="B2035" t="str">
            <v>163506</v>
          </cell>
          <cell r="C2035" t="str">
            <v>DIAMETRO 400 MM</v>
          </cell>
          <cell r="D2035" t="str">
            <v>UN</v>
          </cell>
          <cell r="E2035">
            <v>48.63</v>
          </cell>
        </row>
        <row r="2036">
          <cell r="B2036" t="str">
            <v>163507</v>
          </cell>
          <cell r="C2036" t="str">
            <v>DIAMETRO 500 MM</v>
          </cell>
          <cell r="D2036" t="str">
            <v>UN</v>
          </cell>
          <cell r="E2036">
            <v>64.31</v>
          </cell>
        </row>
        <row r="2037">
          <cell r="B2037" t="str">
            <v>163508</v>
          </cell>
          <cell r="C2037" t="str">
            <v>DIAMETRO 600 MM</v>
          </cell>
          <cell r="D2037" t="str">
            <v>UN</v>
          </cell>
          <cell r="E2037">
            <v>84.49</v>
          </cell>
        </row>
        <row r="2039">
          <cell r="B2039" t="str">
            <v>163600</v>
          </cell>
          <cell r="C2039" t="str">
            <v>MONTAGEM DE FLANGES AVULSOS EM TUBOS DE FERRO FUNDIDO</v>
          </cell>
        </row>
        <row r="2040">
          <cell r="B2040" t="str">
            <v>163601</v>
          </cell>
          <cell r="C2040" t="str">
            <v>DIAMETRO 100 MM</v>
          </cell>
          <cell r="D2040" t="str">
            <v>UN</v>
          </cell>
          <cell r="E2040">
            <v>49.48</v>
          </cell>
        </row>
        <row r="2041">
          <cell r="B2041" t="str">
            <v>163602</v>
          </cell>
          <cell r="C2041" t="str">
            <v>DIAMETRO 150 MM</v>
          </cell>
          <cell r="D2041" t="str">
            <v>UN</v>
          </cell>
          <cell r="E2041">
            <v>58.83</v>
          </cell>
        </row>
        <row r="2042">
          <cell r="B2042" t="str">
            <v>163603</v>
          </cell>
          <cell r="C2042" t="str">
            <v>DIAMETRO 200 MM</v>
          </cell>
          <cell r="D2042" t="str">
            <v>UN</v>
          </cell>
          <cell r="E2042">
            <v>72.8</v>
          </cell>
        </row>
        <row r="2043">
          <cell r="B2043" t="str">
            <v>163604</v>
          </cell>
          <cell r="C2043" t="str">
            <v>DIAMETRO 250 MM</v>
          </cell>
          <cell r="D2043" t="str">
            <v>UN</v>
          </cell>
          <cell r="E2043">
            <v>90.02</v>
          </cell>
        </row>
        <row r="2044">
          <cell r="B2044" t="str">
            <v>163605</v>
          </cell>
          <cell r="C2044" t="str">
            <v>DIAMETRO 300 MM</v>
          </cell>
          <cell r="D2044" t="str">
            <v>UN</v>
          </cell>
          <cell r="E2044">
            <v>111.33</v>
          </cell>
        </row>
        <row r="2045">
          <cell r="B2045" t="str">
            <v>163606</v>
          </cell>
          <cell r="C2045" t="str">
            <v>DIAMETRO 400 MM</v>
          </cell>
          <cell r="D2045" t="str">
            <v>UN</v>
          </cell>
          <cell r="E2045">
            <v>167.64</v>
          </cell>
        </row>
        <row r="2046">
          <cell r="B2046" t="str">
            <v>163607</v>
          </cell>
          <cell r="C2046" t="str">
            <v>DIAMETRO 500 MM</v>
          </cell>
          <cell r="D2046" t="str">
            <v>UN</v>
          </cell>
          <cell r="E2046">
            <v>241.31</v>
          </cell>
        </row>
        <row r="2047">
          <cell r="B2047" t="str">
            <v>163608</v>
          </cell>
          <cell r="C2047" t="str">
            <v>DIAMETRO 600 MM</v>
          </cell>
          <cell r="D2047" t="str">
            <v>UN</v>
          </cell>
          <cell r="E2047">
            <v>350.5</v>
          </cell>
        </row>
        <row r="2048">
          <cell r="B2048" t="str">
            <v>163609</v>
          </cell>
          <cell r="C2048" t="str">
            <v>DIAMETRO 700 MM</v>
          </cell>
          <cell r="D2048" t="str">
            <v>UN</v>
          </cell>
          <cell r="E2048">
            <v>452.41</v>
          </cell>
        </row>
        <row r="2049">
          <cell r="B2049" t="str">
            <v>163610</v>
          </cell>
          <cell r="C2049" t="str">
            <v>DIAMETRO 800 MM</v>
          </cell>
          <cell r="D2049" t="str">
            <v>UN</v>
          </cell>
          <cell r="E2049">
            <v>565.54</v>
          </cell>
        </row>
        <row r="2051">
          <cell r="B2051" t="str">
            <v>163700</v>
          </cell>
          <cell r="C2051" t="str">
            <v>MONTAGEM DE CARRETEIS PARA UNIAO COM FLANGES</v>
          </cell>
        </row>
        <row r="2052">
          <cell r="B2052" t="str">
            <v>163701</v>
          </cell>
          <cell r="C2052" t="str">
            <v>DIAMETRO 100 MM</v>
          </cell>
          <cell r="D2052" t="str">
            <v>UN</v>
          </cell>
          <cell r="E2052">
            <v>13.26</v>
          </cell>
        </row>
        <row r="2053">
          <cell r="B2053" t="str">
            <v>163702</v>
          </cell>
          <cell r="C2053" t="str">
            <v>DIAMETRO 150 MM</v>
          </cell>
          <cell r="D2053" t="str">
            <v>UN</v>
          </cell>
          <cell r="E2053">
            <v>18.96</v>
          </cell>
        </row>
        <row r="2054">
          <cell r="B2054" t="str">
            <v>163703</v>
          </cell>
          <cell r="C2054" t="str">
            <v>DIAMETRO 200 MM</v>
          </cell>
          <cell r="D2054" t="str">
            <v>UN</v>
          </cell>
          <cell r="E2054">
            <v>22.84</v>
          </cell>
        </row>
        <row r="2055">
          <cell r="B2055" t="str">
            <v>163704</v>
          </cell>
          <cell r="C2055" t="str">
            <v>DIAMETRO 250 MM</v>
          </cell>
          <cell r="D2055" t="str">
            <v>UN</v>
          </cell>
          <cell r="E2055">
            <v>30</v>
          </cell>
        </row>
        <row r="2056">
          <cell r="B2056" t="str">
            <v>163705</v>
          </cell>
          <cell r="C2056" t="str">
            <v>DIAMETRO 300 MM</v>
          </cell>
          <cell r="D2056" t="str">
            <v>UN</v>
          </cell>
          <cell r="E2056">
            <v>38.51</v>
          </cell>
        </row>
        <row r="2057">
          <cell r="B2057" t="str">
            <v>163706</v>
          </cell>
          <cell r="C2057" t="str">
            <v>DIAMETRO 400 MM</v>
          </cell>
          <cell r="D2057" t="str">
            <v>UN</v>
          </cell>
          <cell r="E2057">
            <v>52.96</v>
          </cell>
        </row>
        <row r="2058">
          <cell r="B2058" t="str">
            <v>163707</v>
          </cell>
          <cell r="C2058" t="str">
            <v>DIAMETRO 500 MM</v>
          </cell>
          <cell r="D2058" t="str">
            <v>UN</v>
          </cell>
          <cell r="E2058">
            <v>69.14</v>
          </cell>
        </row>
        <row r="2059">
          <cell r="B2059" t="str">
            <v>163708</v>
          </cell>
          <cell r="C2059" t="str">
            <v>DIAMETRO 600 MM</v>
          </cell>
          <cell r="D2059" t="str">
            <v>UN</v>
          </cell>
          <cell r="E2059">
            <v>89.82</v>
          </cell>
        </row>
        <row r="2060">
          <cell r="B2060" t="str">
            <v>163709</v>
          </cell>
          <cell r="C2060" t="str">
            <v>DIAMETRO 700 MM</v>
          </cell>
          <cell r="D2060" t="str">
            <v>UN</v>
          </cell>
          <cell r="E2060">
            <v>118.09</v>
          </cell>
        </row>
        <row r="2061">
          <cell r="B2061" t="str">
            <v>163710</v>
          </cell>
          <cell r="C2061" t="str">
            <v>DIAMETRO 800 MM</v>
          </cell>
          <cell r="D2061" t="str">
            <v>UN</v>
          </cell>
          <cell r="E2061">
            <v>164.84</v>
          </cell>
        </row>
        <row r="2062">
          <cell r="B2062" t="str">
            <v>163711</v>
          </cell>
          <cell r="C2062" t="str">
            <v>DIAMETRO 900 MM</v>
          </cell>
          <cell r="D2062" t="str">
            <v>UN</v>
          </cell>
          <cell r="E2062">
            <v>196.76</v>
          </cell>
        </row>
        <row r="2063">
          <cell r="B2063" t="str">
            <v>163712</v>
          </cell>
          <cell r="C2063" t="str">
            <v>DIAMETRO 1000 MM</v>
          </cell>
          <cell r="D2063" t="str">
            <v>UN</v>
          </cell>
          <cell r="E2063">
            <v>236.75</v>
          </cell>
        </row>
        <row r="2065">
          <cell r="B2065" t="str">
            <v>163800</v>
          </cell>
          <cell r="C2065" t="str">
            <v>MONTAGEM DE CURVAS DE FERRO FUNDIDO 90 GR TIPO FF</v>
          </cell>
        </row>
        <row r="2066">
          <cell r="B2066" t="str">
            <v>163801</v>
          </cell>
          <cell r="C2066" t="str">
            <v>DIAMETRO 100 MM</v>
          </cell>
          <cell r="D2066" t="str">
            <v>UN</v>
          </cell>
          <cell r="E2066">
            <v>12.24</v>
          </cell>
        </row>
        <row r="2067">
          <cell r="B2067" t="str">
            <v>163802</v>
          </cell>
          <cell r="C2067" t="str">
            <v>DIAMETRO 150 MM</v>
          </cell>
          <cell r="D2067" t="str">
            <v>UN</v>
          </cell>
          <cell r="E2067">
            <v>17.600000000000001</v>
          </cell>
        </row>
        <row r="2068">
          <cell r="B2068" t="str">
            <v>163803</v>
          </cell>
          <cell r="C2068" t="str">
            <v>DIAMETRO 200 MM</v>
          </cell>
          <cell r="D2068" t="str">
            <v>UN</v>
          </cell>
          <cell r="E2068">
            <v>21.25</v>
          </cell>
        </row>
        <row r="2069">
          <cell r="B2069" t="str">
            <v>163804</v>
          </cell>
          <cell r="C2069" t="str">
            <v>DIAMETRO 250 MM</v>
          </cell>
          <cell r="D2069" t="str">
            <v>UN</v>
          </cell>
          <cell r="E2069">
            <v>28.3</v>
          </cell>
        </row>
        <row r="2070">
          <cell r="B2070" t="str">
            <v>163805</v>
          </cell>
          <cell r="C2070" t="str">
            <v>DIAMETRO 300 MM</v>
          </cell>
          <cell r="D2070" t="str">
            <v>UN</v>
          </cell>
          <cell r="E2070">
            <v>37.51</v>
          </cell>
        </row>
        <row r="2071">
          <cell r="B2071" t="str">
            <v>163806</v>
          </cell>
          <cell r="C2071" t="str">
            <v>DIAMETRO 400 MM</v>
          </cell>
          <cell r="D2071" t="str">
            <v>UN</v>
          </cell>
          <cell r="E2071">
            <v>52.28</v>
          </cell>
        </row>
        <row r="2072">
          <cell r="B2072" t="str">
            <v>163807</v>
          </cell>
          <cell r="C2072" t="str">
            <v>DIAMETRO 500 MM</v>
          </cell>
          <cell r="D2072" t="str">
            <v>UN</v>
          </cell>
          <cell r="E2072">
            <v>70.599999999999994</v>
          </cell>
        </row>
        <row r="2073">
          <cell r="B2073" t="str">
            <v>163808</v>
          </cell>
          <cell r="C2073" t="str">
            <v>DIAMETRO 600 MM</v>
          </cell>
          <cell r="D2073" t="str">
            <v>UN</v>
          </cell>
          <cell r="E2073">
            <v>132.1</v>
          </cell>
        </row>
        <row r="2074">
          <cell r="B2074" t="str">
            <v>163809</v>
          </cell>
          <cell r="C2074" t="str">
            <v>DIAMETRO 700 MM</v>
          </cell>
          <cell r="D2074" t="str">
            <v>UN</v>
          </cell>
          <cell r="E2074">
            <v>126.74</v>
          </cell>
        </row>
        <row r="2075">
          <cell r="B2075" t="str">
            <v>163810</v>
          </cell>
          <cell r="C2075" t="str">
            <v>DIAMETRO 800 MM</v>
          </cell>
          <cell r="D2075" t="str">
            <v>UN</v>
          </cell>
          <cell r="E2075">
            <v>179.97</v>
          </cell>
        </row>
        <row r="2076">
          <cell r="B2076" t="str">
            <v>163811</v>
          </cell>
          <cell r="C2076" t="str">
            <v>DIAMETRO 900 MM</v>
          </cell>
          <cell r="D2076" t="str">
            <v>UN</v>
          </cell>
          <cell r="E2076">
            <v>221.48</v>
          </cell>
        </row>
        <row r="2077">
          <cell r="B2077" t="str">
            <v>163812</v>
          </cell>
          <cell r="C2077" t="str">
            <v>DIAMETRO 1000 MM</v>
          </cell>
          <cell r="D2077" t="str">
            <v>UN</v>
          </cell>
          <cell r="E2077">
            <v>271.52999999999997</v>
          </cell>
        </row>
        <row r="2079">
          <cell r="B2079" t="str">
            <v>163900</v>
          </cell>
          <cell r="C2079" t="str">
            <v>MONTAGEM DE CURVAS DE PE FOFO 90GR TIPO FF</v>
          </cell>
        </row>
        <row r="2080">
          <cell r="B2080" t="str">
            <v>163901</v>
          </cell>
          <cell r="C2080" t="str">
            <v>DIAMETRO 100 MM</v>
          </cell>
          <cell r="D2080" t="str">
            <v>UN</v>
          </cell>
          <cell r="E2080">
            <v>13.91</v>
          </cell>
        </row>
        <row r="2081">
          <cell r="B2081" t="str">
            <v>163902</v>
          </cell>
          <cell r="C2081" t="str">
            <v>DIAMETRO 150 MM</v>
          </cell>
          <cell r="D2081" t="str">
            <v>UN</v>
          </cell>
          <cell r="E2081">
            <v>20.440000000000001</v>
          </cell>
        </row>
        <row r="2082">
          <cell r="B2082" t="str">
            <v>163903</v>
          </cell>
          <cell r="C2082" t="str">
            <v>DIAMETRO 200 MM</v>
          </cell>
          <cell r="D2082" t="str">
            <v>UN</v>
          </cell>
          <cell r="E2082">
            <v>25.44</v>
          </cell>
        </row>
        <row r="2083">
          <cell r="B2083" t="str">
            <v>163904</v>
          </cell>
          <cell r="C2083" t="str">
            <v>DIAMETRO 250 MM</v>
          </cell>
          <cell r="D2083" t="str">
            <v>UN</v>
          </cell>
          <cell r="E2083">
            <v>33.82</v>
          </cell>
        </row>
        <row r="2084">
          <cell r="B2084" t="str">
            <v>163905</v>
          </cell>
          <cell r="C2084" t="str">
            <v>DIAMETRO 300 MM</v>
          </cell>
          <cell r="D2084" t="str">
            <v>UN</v>
          </cell>
          <cell r="E2084">
            <v>44.92</v>
          </cell>
        </row>
        <row r="2085">
          <cell r="B2085" t="str">
            <v>163906</v>
          </cell>
          <cell r="C2085" t="str">
            <v>DIAMETRO 400 MM</v>
          </cell>
          <cell r="D2085" t="str">
            <v>UN</v>
          </cell>
          <cell r="E2085">
            <v>66.28</v>
          </cell>
        </row>
        <row r="2086">
          <cell r="B2086" t="str">
            <v>163907</v>
          </cell>
          <cell r="C2086" t="str">
            <v>DIAMETRO 500 MM</v>
          </cell>
          <cell r="D2086" t="str">
            <v>UN</v>
          </cell>
          <cell r="E2086">
            <v>91.23</v>
          </cell>
        </row>
        <row r="2087">
          <cell r="B2087" t="str">
            <v>163908</v>
          </cell>
          <cell r="C2087" t="str">
            <v>DIAMETRO 600 MM</v>
          </cell>
          <cell r="D2087" t="str">
            <v>UN</v>
          </cell>
          <cell r="E2087">
            <v>125.69</v>
          </cell>
        </row>
        <row r="2089">
          <cell r="B2089" t="str">
            <v>164000</v>
          </cell>
          <cell r="C2089" t="str">
            <v>MONTAGEM DE CURVAS DE FERRO FUNDIDO 45 GR TIPO FF</v>
          </cell>
        </row>
        <row r="2090">
          <cell r="B2090" t="str">
            <v>164001</v>
          </cell>
          <cell r="C2090" t="str">
            <v>DIAMETRO 100 MM</v>
          </cell>
          <cell r="D2090" t="str">
            <v>UN</v>
          </cell>
          <cell r="E2090">
            <v>12.22</v>
          </cell>
        </row>
        <row r="2091">
          <cell r="B2091" t="str">
            <v>164002</v>
          </cell>
          <cell r="C2091" t="str">
            <v>DIAMETRO 150 MM</v>
          </cell>
          <cell r="D2091" t="str">
            <v>UN</v>
          </cell>
          <cell r="E2091">
            <v>17.5</v>
          </cell>
        </row>
        <row r="2092">
          <cell r="B2092" t="str">
            <v>164003</v>
          </cell>
          <cell r="C2092" t="str">
            <v>DIAMETRO 200 MM</v>
          </cell>
          <cell r="D2092" t="str">
            <v>UN</v>
          </cell>
          <cell r="E2092">
            <v>21.12</v>
          </cell>
        </row>
        <row r="2093">
          <cell r="B2093" t="str">
            <v>164004</v>
          </cell>
          <cell r="C2093" t="str">
            <v>DIAMETRO 250 MM</v>
          </cell>
          <cell r="D2093" t="str">
            <v>UN</v>
          </cell>
          <cell r="E2093">
            <v>28.71</v>
          </cell>
        </row>
        <row r="2094">
          <cell r="B2094" t="str">
            <v>164005</v>
          </cell>
          <cell r="C2094" t="str">
            <v>DIAMETRO 300 MM</v>
          </cell>
          <cell r="D2094" t="str">
            <v>UN</v>
          </cell>
          <cell r="E2094">
            <v>38.07</v>
          </cell>
        </row>
        <row r="2095">
          <cell r="B2095" t="str">
            <v>164006</v>
          </cell>
          <cell r="C2095" t="str">
            <v>DIAMETRO 400 MM</v>
          </cell>
          <cell r="D2095" t="str">
            <v>UN</v>
          </cell>
          <cell r="E2095">
            <v>50.93</v>
          </cell>
        </row>
        <row r="2096">
          <cell r="B2096" t="str">
            <v>164007</v>
          </cell>
          <cell r="C2096" t="str">
            <v>DIAMETRO 500 MM</v>
          </cell>
          <cell r="D2096" t="str">
            <v>UN</v>
          </cell>
          <cell r="E2096">
            <v>67.97</v>
          </cell>
        </row>
        <row r="2097">
          <cell r="B2097" t="str">
            <v>164008</v>
          </cell>
          <cell r="C2097" t="str">
            <v>DIAMETRO 600 MM</v>
          </cell>
          <cell r="D2097" t="str">
            <v>UN</v>
          </cell>
          <cell r="E2097">
            <v>90.26</v>
          </cell>
        </row>
        <row r="2098">
          <cell r="B2098" t="str">
            <v>164009</v>
          </cell>
          <cell r="C2098" t="str">
            <v>DIAMETRO 700 MM</v>
          </cell>
          <cell r="D2098" t="str">
            <v>UN</v>
          </cell>
          <cell r="E2098">
            <v>120.37</v>
          </cell>
        </row>
        <row r="2099">
          <cell r="B2099" t="str">
            <v>164010</v>
          </cell>
          <cell r="C2099" t="str">
            <v>DIAMETRO 800 MM</v>
          </cell>
          <cell r="D2099" t="str">
            <v>UN</v>
          </cell>
          <cell r="E2099">
            <v>170.51</v>
          </cell>
        </row>
        <row r="2100">
          <cell r="B2100" t="str">
            <v>164011</v>
          </cell>
          <cell r="C2100" t="str">
            <v>DIAMETRO 900 MM</v>
          </cell>
          <cell r="D2100" t="str">
            <v>UN</v>
          </cell>
          <cell r="E2100">
            <v>208.29</v>
          </cell>
        </row>
        <row r="2101">
          <cell r="B2101" t="str">
            <v>164012</v>
          </cell>
          <cell r="C2101" t="str">
            <v>DIAMETRO 1000 MM</v>
          </cell>
          <cell r="D2101" t="str">
            <v>UN</v>
          </cell>
          <cell r="E2101">
            <v>254.24</v>
          </cell>
        </row>
        <row r="2103">
          <cell r="B2103" t="str">
            <v>164100</v>
          </cell>
          <cell r="C2103" t="str">
            <v>MONTAGEM DE TES DE FERRO FUNDIDO TIPO FFF</v>
          </cell>
        </row>
        <row r="2104">
          <cell r="B2104" t="str">
            <v>164101</v>
          </cell>
          <cell r="C2104" t="str">
            <v>DIAMETRO 100-50 MM</v>
          </cell>
          <cell r="D2104" t="str">
            <v>UN</v>
          </cell>
          <cell r="E2104">
            <v>15.14</v>
          </cell>
        </row>
        <row r="2105">
          <cell r="B2105" t="str">
            <v>164102</v>
          </cell>
          <cell r="C2105" t="str">
            <v>DIAMETRO 100-75 MM</v>
          </cell>
          <cell r="D2105" t="str">
            <v>UN</v>
          </cell>
          <cell r="E2105">
            <v>15.65</v>
          </cell>
        </row>
        <row r="2106">
          <cell r="B2106" t="str">
            <v>164103</v>
          </cell>
          <cell r="C2106" t="str">
            <v>DIAMETRO 100-100 MM</v>
          </cell>
          <cell r="D2106" t="str">
            <v>UN</v>
          </cell>
          <cell r="E2106">
            <v>18.600000000000001</v>
          </cell>
        </row>
        <row r="2107">
          <cell r="B2107" t="str">
            <v>164104</v>
          </cell>
          <cell r="C2107" t="str">
            <v>DIAMETRO 150-50 MM</v>
          </cell>
          <cell r="D2107" t="str">
            <v>UN</v>
          </cell>
          <cell r="E2107">
            <v>20.399999999999999</v>
          </cell>
        </row>
        <row r="2108">
          <cell r="B2108" t="str">
            <v>164105</v>
          </cell>
          <cell r="C2108" t="str">
            <v>DIAMETRO 150-75 MM</v>
          </cell>
          <cell r="D2108" t="str">
            <v>UN</v>
          </cell>
          <cell r="E2108">
            <v>21.18</v>
          </cell>
        </row>
        <row r="2109">
          <cell r="B2109" t="str">
            <v>164106</v>
          </cell>
          <cell r="C2109" t="str">
            <v>DIAMETRO 150-100 MM</v>
          </cell>
          <cell r="D2109" t="str">
            <v>UN</v>
          </cell>
          <cell r="E2109">
            <v>24.08</v>
          </cell>
        </row>
        <row r="2110">
          <cell r="B2110" t="str">
            <v>164107</v>
          </cell>
          <cell r="C2110" t="str">
            <v>DIAMETRO 150-150 MM</v>
          </cell>
          <cell r="D2110" t="str">
            <v>UN</v>
          </cell>
          <cell r="E2110">
            <v>26.75</v>
          </cell>
        </row>
        <row r="2111">
          <cell r="B2111" t="str">
            <v>164108</v>
          </cell>
          <cell r="C2111" t="str">
            <v>DIAMETRO 200-75 MM</v>
          </cell>
          <cell r="D2111" t="str">
            <v>UN</v>
          </cell>
          <cell r="E2111">
            <v>25.01</v>
          </cell>
        </row>
        <row r="2112">
          <cell r="B2112" t="str">
            <v>164109</v>
          </cell>
          <cell r="C2112" t="str">
            <v>DIAMETRO 200-100 MM</v>
          </cell>
          <cell r="D2112" t="str">
            <v>UN</v>
          </cell>
          <cell r="E2112">
            <v>27.9</v>
          </cell>
        </row>
        <row r="2113">
          <cell r="B2113" t="str">
            <v>164110</v>
          </cell>
          <cell r="C2113" t="str">
            <v>DIAMETRO 200-150 MM</v>
          </cell>
          <cell r="D2113" t="str">
            <v>UN</v>
          </cell>
          <cell r="E2113">
            <v>30.56</v>
          </cell>
        </row>
        <row r="2114">
          <cell r="B2114" t="str">
            <v>164111</v>
          </cell>
          <cell r="C2114" t="str">
            <v>DIAMETRO 200-200 MM</v>
          </cell>
          <cell r="D2114" t="str">
            <v>UN</v>
          </cell>
          <cell r="E2114">
            <v>32.229999999999997</v>
          </cell>
        </row>
        <row r="2115">
          <cell r="B2115" t="str">
            <v>164112</v>
          </cell>
          <cell r="C2115" t="str">
            <v>DIAMETRO 250-100 MM</v>
          </cell>
          <cell r="D2115" t="str">
            <v>UN</v>
          </cell>
          <cell r="E2115">
            <v>35.61</v>
          </cell>
        </row>
        <row r="2116">
          <cell r="B2116" t="str">
            <v>164113</v>
          </cell>
          <cell r="C2116" t="str">
            <v>DIAMETRO 250-200 MM</v>
          </cell>
          <cell r="D2116" t="str">
            <v>UN</v>
          </cell>
          <cell r="E2116">
            <v>39.9</v>
          </cell>
        </row>
        <row r="2117">
          <cell r="B2117" t="str">
            <v>164114</v>
          </cell>
          <cell r="C2117" t="str">
            <v>DIAMETRO 250-250 MM</v>
          </cell>
          <cell r="D2117" t="str">
            <v>UN</v>
          </cell>
          <cell r="E2117">
            <v>43.3</v>
          </cell>
        </row>
        <row r="2118">
          <cell r="B2118" t="str">
            <v>164115</v>
          </cell>
          <cell r="C2118" t="str">
            <v>DIAMETRO 300-100 MM</v>
          </cell>
          <cell r="D2118" t="str">
            <v>UN</v>
          </cell>
          <cell r="E2118">
            <v>45.18</v>
          </cell>
        </row>
        <row r="2119">
          <cell r="B2119" t="str">
            <v>164116</v>
          </cell>
          <cell r="C2119" t="str">
            <v>DIAMETRO 300-200 MM</v>
          </cell>
          <cell r="D2119" t="str">
            <v>UN</v>
          </cell>
          <cell r="E2119">
            <v>49.59</v>
          </cell>
        </row>
        <row r="2120">
          <cell r="B2120" t="str">
            <v>164117</v>
          </cell>
          <cell r="C2120" t="str">
            <v>DIAMETRO 300-300 MM</v>
          </cell>
          <cell r="D2120" t="str">
            <v>UN</v>
          </cell>
          <cell r="E2120">
            <v>57.72</v>
          </cell>
        </row>
        <row r="2121">
          <cell r="B2121" t="str">
            <v>164118</v>
          </cell>
          <cell r="C2121" t="str">
            <v>DIAMETRO 350-100 MM</v>
          </cell>
          <cell r="D2121" t="str">
            <v>UN</v>
          </cell>
          <cell r="E2121">
            <v>52.48</v>
          </cell>
        </row>
        <row r="2122">
          <cell r="B2122" t="str">
            <v>164119</v>
          </cell>
          <cell r="C2122" t="str">
            <v>DIAMETRO 350-200 MM</v>
          </cell>
          <cell r="D2122" t="str">
            <v>UN</v>
          </cell>
          <cell r="E2122">
            <v>56.69</v>
          </cell>
        </row>
        <row r="2123">
          <cell r="B2123" t="str">
            <v>164120</v>
          </cell>
          <cell r="C2123" t="str">
            <v>DIAMETRO 350-350 MM</v>
          </cell>
          <cell r="D2123" t="str">
            <v>UN</v>
          </cell>
          <cell r="E2123">
            <v>67.98</v>
          </cell>
        </row>
        <row r="2124">
          <cell r="B2124" t="str">
            <v>164121</v>
          </cell>
          <cell r="C2124" t="str">
            <v>DIAMETRO 400-100 MM</v>
          </cell>
          <cell r="D2124" t="str">
            <v>UN</v>
          </cell>
          <cell r="E2124">
            <v>60.12</v>
          </cell>
        </row>
        <row r="2125">
          <cell r="B2125" t="str">
            <v>164122</v>
          </cell>
          <cell r="C2125" t="str">
            <v>DIAMETRO 400-200 MM</v>
          </cell>
          <cell r="D2125" t="str">
            <v>UN</v>
          </cell>
          <cell r="E2125">
            <v>64.33</v>
          </cell>
        </row>
        <row r="2126">
          <cell r="B2126" t="str">
            <v>164123</v>
          </cell>
          <cell r="C2126" t="str">
            <v>DIAMETRO 400-300 MM</v>
          </cell>
          <cell r="D2126" t="str">
            <v>UN</v>
          </cell>
          <cell r="E2126">
            <v>72.28</v>
          </cell>
        </row>
        <row r="2127">
          <cell r="B2127" t="str">
            <v>164124</v>
          </cell>
          <cell r="C2127" t="str">
            <v>DIAMETRO 400-400 MM</v>
          </cell>
          <cell r="D2127" t="str">
            <v>UN</v>
          </cell>
          <cell r="E2127">
            <v>79.010000000000005</v>
          </cell>
        </row>
        <row r="2128">
          <cell r="B2128" t="str">
            <v>164125</v>
          </cell>
          <cell r="C2128" t="str">
            <v>DIAMETRO 500-100 MM</v>
          </cell>
          <cell r="D2128" t="str">
            <v>UN</v>
          </cell>
          <cell r="E2128">
            <v>78.64</v>
          </cell>
        </row>
        <row r="2129">
          <cell r="B2129" t="str">
            <v>164126</v>
          </cell>
          <cell r="C2129" t="str">
            <v>DIAMETRO 500-200 MM</v>
          </cell>
          <cell r="D2129" t="str">
            <v>UN</v>
          </cell>
          <cell r="E2129">
            <v>82.83</v>
          </cell>
        </row>
        <row r="2130">
          <cell r="B2130" t="str">
            <v>164127</v>
          </cell>
          <cell r="C2130" t="str">
            <v>DIAMETRO 500-300 MM</v>
          </cell>
          <cell r="D2130" t="str">
            <v>UN</v>
          </cell>
          <cell r="E2130">
            <v>90.36</v>
          </cell>
        </row>
        <row r="2131">
          <cell r="B2131" t="str">
            <v>164128</v>
          </cell>
          <cell r="C2131" t="str">
            <v>DIAMETRO 500-400 MM</v>
          </cell>
          <cell r="D2131" t="str">
            <v>UN</v>
          </cell>
          <cell r="E2131">
            <v>97.18</v>
          </cell>
        </row>
        <row r="2132">
          <cell r="B2132" t="str">
            <v>164129</v>
          </cell>
          <cell r="C2132" t="str">
            <v>DIAMETRO 500-500 MM</v>
          </cell>
          <cell r="D2132" t="str">
            <v>UN</v>
          </cell>
          <cell r="E2132">
            <v>104.6</v>
          </cell>
        </row>
        <row r="2133">
          <cell r="B2133" t="str">
            <v>164130</v>
          </cell>
          <cell r="C2133" t="str">
            <v>DIAMETRO 600-200 MM</v>
          </cell>
          <cell r="D2133" t="str">
            <v>UN</v>
          </cell>
          <cell r="E2133">
            <v>106.57</v>
          </cell>
        </row>
        <row r="2134">
          <cell r="B2134" t="str">
            <v>164131</v>
          </cell>
          <cell r="C2134" t="str">
            <v>DIAMETRO 600-300 MM</v>
          </cell>
          <cell r="D2134" t="str">
            <v>UN</v>
          </cell>
          <cell r="E2134">
            <v>114.06</v>
          </cell>
        </row>
        <row r="2135">
          <cell r="B2135" t="str">
            <v>164132</v>
          </cell>
          <cell r="C2135" t="str">
            <v>DIAMETRO 600-400 MM</v>
          </cell>
          <cell r="D2135" t="str">
            <v>UN</v>
          </cell>
          <cell r="E2135">
            <v>120.83</v>
          </cell>
        </row>
        <row r="2136">
          <cell r="B2136" t="str">
            <v>164133</v>
          </cell>
          <cell r="C2136" t="str">
            <v>DIAMETRO 600-600 MM</v>
          </cell>
          <cell r="D2136" t="str">
            <v>UN</v>
          </cell>
          <cell r="E2136">
            <v>138.9</v>
          </cell>
        </row>
        <row r="2137">
          <cell r="B2137" t="str">
            <v>164134</v>
          </cell>
          <cell r="C2137" t="str">
            <v>DIAMETRO 700-200 MM</v>
          </cell>
          <cell r="D2137" t="str">
            <v>UN</v>
          </cell>
          <cell r="E2137">
            <v>127.91</v>
          </cell>
        </row>
        <row r="2138">
          <cell r="B2138" t="str">
            <v>164135</v>
          </cell>
          <cell r="C2138" t="str">
            <v>DIAMETRO 700-400 MM</v>
          </cell>
          <cell r="D2138" t="str">
            <v>UN</v>
          </cell>
          <cell r="E2138">
            <v>146.02000000000001</v>
          </cell>
        </row>
        <row r="2139">
          <cell r="B2139" t="str">
            <v>164136</v>
          </cell>
          <cell r="C2139" t="str">
            <v>DIAMETRO 700-700 MM</v>
          </cell>
          <cell r="D2139" t="str">
            <v>UN</v>
          </cell>
          <cell r="E2139">
            <v>183.24</v>
          </cell>
        </row>
        <row r="2140">
          <cell r="B2140" t="str">
            <v>164137</v>
          </cell>
          <cell r="C2140" t="str">
            <v>DIAMETRO 800-200 MM</v>
          </cell>
          <cell r="D2140" t="str">
            <v>UN</v>
          </cell>
          <cell r="E2140">
            <v>175.99</v>
          </cell>
        </row>
        <row r="2141">
          <cell r="B2141" t="str">
            <v>164138</v>
          </cell>
          <cell r="C2141" t="str">
            <v>DIAMETRO 800-400 MM</v>
          </cell>
          <cell r="D2141" t="str">
            <v>UN</v>
          </cell>
          <cell r="E2141">
            <v>195.32</v>
          </cell>
        </row>
        <row r="2142">
          <cell r="B2142" t="str">
            <v>164139</v>
          </cell>
          <cell r="C2142" t="str">
            <v>DIAMETRO 800-600 MM</v>
          </cell>
          <cell r="D2142" t="str">
            <v>UN</v>
          </cell>
          <cell r="E2142">
            <v>224.06</v>
          </cell>
        </row>
        <row r="2143">
          <cell r="B2143" t="str">
            <v>164140</v>
          </cell>
          <cell r="C2143" t="str">
            <v>DIAMETRO 800-800 MM</v>
          </cell>
          <cell r="D2143" t="str">
            <v>UN</v>
          </cell>
          <cell r="E2143">
            <v>260.24</v>
          </cell>
        </row>
        <row r="2144">
          <cell r="B2144" t="str">
            <v>164141</v>
          </cell>
          <cell r="C2144" t="str">
            <v>DIAMETRO 900-200 MM</v>
          </cell>
          <cell r="D2144" t="str">
            <v>UN</v>
          </cell>
          <cell r="E2144">
            <v>211.15</v>
          </cell>
        </row>
        <row r="2145">
          <cell r="B2145" t="str">
            <v>164142</v>
          </cell>
          <cell r="C2145" t="str">
            <v>DIAMETRO 900-400 MM</v>
          </cell>
          <cell r="D2145" t="str">
            <v>UN</v>
          </cell>
          <cell r="E2145">
            <v>231.68</v>
          </cell>
        </row>
        <row r="2146">
          <cell r="B2146" t="str">
            <v>164143</v>
          </cell>
          <cell r="C2146" t="str">
            <v>DIAMETRO 900-600 MM</v>
          </cell>
          <cell r="D2146" t="str">
            <v>UN</v>
          </cell>
          <cell r="E2146">
            <v>266.22000000000003</v>
          </cell>
        </row>
        <row r="2147">
          <cell r="B2147" t="str">
            <v>164144</v>
          </cell>
          <cell r="C2147" t="str">
            <v>DIAMETRO 900-900 MM</v>
          </cell>
          <cell r="D2147" t="str">
            <v>UN</v>
          </cell>
          <cell r="E2147">
            <v>318.57</v>
          </cell>
        </row>
        <row r="2148">
          <cell r="B2148" t="str">
            <v>164145</v>
          </cell>
          <cell r="C2148" t="str">
            <v>DIAMETRO 1000-200 MM</v>
          </cell>
          <cell r="D2148" t="str">
            <v>UN</v>
          </cell>
          <cell r="E2148">
            <v>254.1</v>
          </cell>
        </row>
        <row r="2149">
          <cell r="B2149" t="str">
            <v>164146</v>
          </cell>
          <cell r="C2149" t="str">
            <v>DIAMETRO 1000-400 MM</v>
          </cell>
          <cell r="D2149" t="str">
            <v>UN</v>
          </cell>
          <cell r="E2149">
            <v>275.88</v>
          </cell>
        </row>
        <row r="2150">
          <cell r="B2150" t="str">
            <v>164147</v>
          </cell>
          <cell r="C2150" t="str">
            <v>DIAMETRO 1000-600 MM</v>
          </cell>
          <cell r="D2150" t="str">
            <v>UN</v>
          </cell>
          <cell r="E2150">
            <v>308.89</v>
          </cell>
        </row>
        <row r="2151">
          <cell r="B2151" t="str">
            <v>164148</v>
          </cell>
          <cell r="C2151" t="str">
            <v>DIAMETRO 1000-1000 MM</v>
          </cell>
          <cell r="D2151" t="str">
            <v>UN</v>
          </cell>
          <cell r="E2151">
            <v>389.8</v>
          </cell>
        </row>
        <row r="2152">
          <cell r="B2152" t="str">
            <v>164149</v>
          </cell>
          <cell r="C2152" t="str">
            <v>DIAMETRO 1200-200 MM</v>
          </cell>
          <cell r="D2152" t="str">
            <v>UN</v>
          </cell>
          <cell r="E2152">
            <v>315.36</v>
          </cell>
        </row>
        <row r="2153">
          <cell r="B2153" t="str">
            <v>164150</v>
          </cell>
          <cell r="C2153" t="str">
            <v>DIAMETRO 1200-400 MM</v>
          </cell>
          <cell r="D2153" t="str">
            <v>UN</v>
          </cell>
          <cell r="E2153">
            <v>340.08</v>
          </cell>
        </row>
        <row r="2154">
          <cell r="B2154" t="str">
            <v>164151</v>
          </cell>
          <cell r="C2154" t="str">
            <v>DIAMETRO 1200-600 MM</v>
          </cell>
          <cell r="D2154" t="str">
            <v>UN</v>
          </cell>
          <cell r="E2154">
            <v>366.34</v>
          </cell>
        </row>
        <row r="2155">
          <cell r="B2155" t="str">
            <v>164152</v>
          </cell>
          <cell r="C2155" t="str">
            <v>DIAMETRO 1200-800 MM</v>
          </cell>
          <cell r="D2155" t="str">
            <v>UN</v>
          </cell>
          <cell r="E2155">
            <v>419.45</v>
          </cell>
        </row>
        <row r="2156">
          <cell r="B2156" t="str">
            <v>164153</v>
          </cell>
          <cell r="C2156" t="str">
            <v>DIAMETRO 1200-1000 MM</v>
          </cell>
          <cell r="D2156" t="str">
            <v>UN</v>
          </cell>
          <cell r="E2156">
            <v>466.36</v>
          </cell>
        </row>
        <row r="2157">
          <cell r="B2157" t="str">
            <v>164154</v>
          </cell>
          <cell r="C2157" t="str">
            <v>DIAMETRO 1200-1200 MM</v>
          </cell>
          <cell r="D2157" t="str">
            <v>UN</v>
          </cell>
          <cell r="E2157">
            <v>510.13</v>
          </cell>
        </row>
        <row r="2159">
          <cell r="B2159" t="str">
            <v>164200</v>
          </cell>
          <cell r="C2159" t="str">
            <v>MONTAGEM DE REDUCOES CONCENTRICAS DE FERRO FUNDIDO TIPO FF</v>
          </cell>
        </row>
        <row r="2160">
          <cell r="B2160" t="str">
            <v>164201</v>
          </cell>
          <cell r="C2160" t="str">
            <v>DIAMETRO 100-75 MM</v>
          </cell>
          <cell r="D2160" t="str">
            <v>UN</v>
          </cell>
          <cell r="E2160">
            <v>9.31</v>
          </cell>
        </row>
        <row r="2161">
          <cell r="B2161" t="str">
            <v>164202</v>
          </cell>
          <cell r="C2161" t="str">
            <v>DIAMETRO 150- 100 MM</v>
          </cell>
          <cell r="D2161" t="str">
            <v>UN</v>
          </cell>
          <cell r="E2161">
            <v>15.06</v>
          </cell>
        </row>
        <row r="2162">
          <cell r="B2162" t="str">
            <v>164203</v>
          </cell>
          <cell r="C2162" t="str">
            <v>DIAMETRO 200-150 MM</v>
          </cell>
          <cell r="D2162" t="str">
            <v>UN</v>
          </cell>
          <cell r="E2162">
            <v>19.36</v>
          </cell>
        </row>
        <row r="2163">
          <cell r="B2163" t="str">
            <v>164204</v>
          </cell>
          <cell r="C2163" t="str">
            <v>DIAMETRO 250-200 MM</v>
          </cell>
          <cell r="D2163" t="str">
            <v>UN</v>
          </cell>
          <cell r="E2163">
            <v>24.31</v>
          </cell>
        </row>
        <row r="2164">
          <cell r="B2164" t="str">
            <v>164205</v>
          </cell>
          <cell r="C2164" t="str">
            <v>DIAMETRO 300-250 MM</v>
          </cell>
          <cell r="D2164" t="str">
            <v>UN</v>
          </cell>
          <cell r="E2164">
            <v>31.78</v>
          </cell>
        </row>
        <row r="2165">
          <cell r="B2165" t="str">
            <v>164206</v>
          </cell>
          <cell r="C2165" t="str">
            <v>DIAMETRO 400-300 MM</v>
          </cell>
          <cell r="D2165" t="str">
            <v>UN</v>
          </cell>
          <cell r="E2165">
            <v>44.1</v>
          </cell>
        </row>
        <row r="2166">
          <cell r="B2166" t="str">
            <v>164207</v>
          </cell>
          <cell r="C2166" t="str">
            <v>DIAMETRO 400-350 MM</v>
          </cell>
          <cell r="D2166" t="str">
            <v>UN</v>
          </cell>
          <cell r="E2166">
            <v>47.74</v>
          </cell>
        </row>
        <row r="2167">
          <cell r="B2167" t="str">
            <v>164208</v>
          </cell>
          <cell r="C2167" t="str">
            <v>DIAMETRO 500-400 MM</v>
          </cell>
          <cell r="D2167" t="str">
            <v>UN</v>
          </cell>
          <cell r="E2167">
            <v>59.15</v>
          </cell>
        </row>
        <row r="2168">
          <cell r="B2168" t="str">
            <v>164209</v>
          </cell>
          <cell r="C2168" t="str">
            <v>DIAMETRO 600-500 MM</v>
          </cell>
          <cell r="D2168" t="str">
            <v>UN</v>
          </cell>
          <cell r="E2168">
            <v>77.55</v>
          </cell>
        </row>
        <row r="2169">
          <cell r="B2169" t="str">
            <v>164210</v>
          </cell>
          <cell r="C2169" t="str">
            <v>DIAMETRO 700-600 MM</v>
          </cell>
          <cell r="D2169" t="str">
            <v>UN</v>
          </cell>
          <cell r="E2169">
            <v>101.33</v>
          </cell>
        </row>
        <row r="2170">
          <cell r="B2170" t="str">
            <v>164211</v>
          </cell>
          <cell r="C2170" t="str">
            <v>DIAMETRO 800-700 MM</v>
          </cell>
          <cell r="D2170" t="str">
            <v>UN</v>
          </cell>
          <cell r="E2170">
            <v>138.12</v>
          </cell>
        </row>
        <row r="2171">
          <cell r="B2171" t="str">
            <v>164212</v>
          </cell>
          <cell r="C2171" t="str">
            <v>DIAMETRO 900-800 MM</v>
          </cell>
          <cell r="D2171" t="str">
            <v>UN</v>
          </cell>
          <cell r="E2171">
            <v>178</v>
          </cell>
        </row>
        <row r="2172">
          <cell r="B2172" t="str">
            <v>164213</v>
          </cell>
          <cell r="C2172" t="str">
            <v>DIAMETRO 1000-900 MM</v>
          </cell>
          <cell r="D2172" t="str">
            <v>UN</v>
          </cell>
          <cell r="E2172">
            <v>214.67</v>
          </cell>
        </row>
        <row r="2173">
          <cell r="B2173" t="str">
            <v>164214</v>
          </cell>
          <cell r="C2173" t="str">
            <v>DIAMETRO 1200 - 1000 MM</v>
          </cell>
          <cell r="D2173" t="str">
            <v>UN</v>
          </cell>
          <cell r="E2173">
            <v>271.41000000000003</v>
          </cell>
        </row>
        <row r="2175">
          <cell r="B2175" t="str">
            <v>164300</v>
          </cell>
          <cell r="C2175" t="str">
            <v>MONTAGEM DE REDUCOES EXCENTRICAS DE FERRO FUNDIDO  TIPO FF</v>
          </cell>
        </row>
        <row r="2176">
          <cell r="B2176" t="str">
            <v>164301</v>
          </cell>
          <cell r="C2176" t="str">
            <v>DIAMETRO 100-50 MM</v>
          </cell>
          <cell r="D2176" t="str">
            <v>UN</v>
          </cell>
          <cell r="E2176">
            <v>9.31</v>
          </cell>
        </row>
        <row r="2177">
          <cell r="B2177" t="str">
            <v>164302</v>
          </cell>
          <cell r="C2177" t="str">
            <v>DIAMETRO 100-75 MM</v>
          </cell>
          <cell r="D2177" t="str">
            <v>UN</v>
          </cell>
          <cell r="E2177">
            <v>10.38</v>
          </cell>
        </row>
        <row r="2178">
          <cell r="B2178" t="str">
            <v>164303</v>
          </cell>
          <cell r="C2178" t="str">
            <v>DIAMETRO 150-75 MM</v>
          </cell>
          <cell r="D2178" t="str">
            <v>UN</v>
          </cell>
          <cell r="E2178">
            <v>12.18</v>
          </cell>
        </row>
        <row r="2179">
          <cell r="B2179" t="str">
            <v>164304</v>
          </cell>
          <cell r="C2179" t="str">
            <v>DIAMETRO 150-100 MM</v>
          </cell>
          <cell r="D2179" t="str">
            <v>UN</v>
          </cell>
          <cell r="E2179">
            <v>15.32</v>
          </cell>
        </row>
        <row r="2180">
          <cell r="B2180" t="str">
            <v>164305</v>
          </cell>
          <cell r="C2180" t="str">
            <v>DIAMETRO 200-100 MM</v>
          </cell>
          <cell r="D2180" t="str">
            <v>UN</v>
          </cell>
          <cell r="E2180">
            <v>17.34</v>
          </cell>
        </row>
        <row r="2181">
          <cell r="B2181" t="str">
            <v>164306</v>
          </cell>
          <cell r="C2181" t="str">
            <v>DIAMETRO 200-150 MM</v>
          </cell>
          <cell r="D2181" t="str">
            <v>UN</v>
          </cell>
          <cell r="E2181">
            <v>20.059999999999999</v>
          </cell>
        </row>
        <row r="2182">
          <cell r="B2182" t="str">
            <v>164307</v>
          </cell>
          <cell r="C2182" t="str">
            <v>DIAMETRO 250-150 MM</v>
          </cell>
          <cell r="D2182" t="str">
            <v>UN</v>
          </cell>
          <cell r="E2182">
            <v>23.43</v>
          </cell>
        </row>
        <row r="2183">
          <cell r="B2183" t="str">
            <v>164308</v>
          </cell>
          <cell r="C2183" t="str">
            <v>DIAMETRO 250-200 MM</v>
          </cell>
          <cell r="D2183" t="str">
            <v>UN</v>
          </cell>
          <cell r="E2183">
            <v>25.11</v>
          </cell>
        </row>
        <row r="2184">
          <cell r="B2184" t="str">
            <v>164309</v>
          </cell>
          <cell r="C2184" t="str">
            <v>DIAMETRO 300-150 MM</v>
          </cell>
          <cell r="D2184" t="str">
            <v>UN</v>
          </cell>
          <cell r="E2184">
            <v>23.08</v>
          </cell>
        </row>
        <row r="2185">
          <cell r="B2185" t="str">
            <v>164310</v>
          </cell>
          <cell r="C2185" t="str">
            <v>DIAMETRO 300-200 MM</v>
          </cell>
          <cell r="D2185" t="str">
            <v>UN</v>
          </cell>
          <cell r="E2185">
            <v>29.65</v>
          </cell>
        </row>
        <row r="2186">
          <cell r="B2186" t="str">
            <v>164311</v>
          </cell>
          <cell r="C2186" t="str">
            <v>DIAMETRO 300-250 MM</v>
          </cell>
          <cell r="D2186" t="str">
            <v>UN</v>
          </cell>
          <cell r="E2186">
            <v>32.979999999999997</v>
          </cell>
        </row>
        <row r="2187">
          <cell r="B2187" t="str">
            <v>164312</v>
          </cell>
          <cell r="C2187" t="str">
            <v>DIAMETRO 400-250 MM</v>
          </cell>
          <cell r="D2187" t="str">
            <v>UN</v>
          </cell>
          <cell r="E2187">
            <v>39.92</v>
          </cell>
        </row>
        <row r="2188">
          <cell r="B2188" t="str">
            <v>164313</v>
          </cell>
          <cell r="C2188" t="str">
            <v>DIAMETRO 400-300 MM</v>
          </cell>
          <cell r="D2188" t="str">
            <v>UN</v>
          </cell>
          <cell r="E2188">
            <v>44.32</v>
          </cell>
        </row>
        <row r="2190">
          <cell r="B2190" t="str">
            <v>164400</v>
          </cell>
          <cell r="C2190" t="str">
            <v>MONTAGEM DE PLACAS DE REDUCAO DE FERRO FUNDIDO TIPO F</v>
          </cell>
        </row>
        <row r="2191">
          <cell r="B2191" t="str">
            <v>164401</v>
          </cell>
          <cell r="C2191" t="str">
            <v>DIAMETRO 100-50 MM</v>
          </cell>
          <cell r="D2191" t="str">
            <v>UN</v>
          </cell>
          <cell r="E2191">
            <v>9.01</v>
          </cell>
        </row>
        <row r="2192">
          <cell r="B2192" t="str">
            <v>164402</v>
          </cell>
          <cell r="C2192" t="str">
            <v>DIAMETRO 200-75 MM</v>
          </cell>
          <cell r="D2192" t="str">
            <v>UN</v>
          </cell>
          <cell r="E2192">
            <v>13.47</v>
          </cell>
        </row>
        <row r="2193">
          <cell r="B2193" t="str">
            <v>164403</v>
          </cell>
          <cell r="C2193" t="str">
            <v>DIAMETRO 200-100 MM</v>
          </cell>
          <cell r="D2193" t="str">
            <v>UN</v>
          </cell>
          <cell r="E2193">
            <v>16.329999999999998</v>
          </cell>
        </row>
        <row r="2194">
          <cell r="B2194" t="str">
            <v>164404</v>
          </cell>
          <cell r="C2194" t="str">
            <v>DIAMETRO 250-200 MM</v>
          </cell>
          <cell r="D2194" t="str">
            <v>UN</v>
          </cell>
          <cell r="E2194">
            <v>24.43</v>
          </cell>
        </row>
        <row r="2195">
          <cell r="B2195" t="str">
            <v>164405</v>
          </cell>
          <cell r="C2195" t="str">
            <v>DIAMETRO 350-150 MM</v>
          </cell>
          <cell r="D2195" t="str">
            <v>UN</v>
          </cell>
          <cell r="E2195">
            <v>30.23</v>
          </cell>
        </row>
        <row r="2196">
          <cell r="B2196" t="str">
            <v>164406</v>
          </cell>
          <cell r="C2196" t="str">
            <v>DIAMETRO 350-250 MM</v>
          </cell>
          <cell r="D2196" t="str">
            <v>UN</v>
          </cell>
          <cell r="E2196">
            <v>34.15</v>
          </cell>
        </row>
        <row r="2197">
          <cell r="B2197" t="str">
            <v>164407</v>
          </cell>
          <cell r="C2197" t="str">
            <v>DIAMETRO 400-150 MM</v>
          </cell>
          <cell r="D2197" t="str">
            <v>UN</v>
          </cell>
          <cell r="E2197">
            <v>33.090000000000003</v>
          </cell>
        </row>
        <row r="2198">
          <cell r="B2198" t="str">
            <v>164408</v>
          </cell>
          <cell r="C2198" t="str">
            <v>DIAMETRO 400-200 MM</v>
          </cell>
          <cell r="D2198" t="str">
            <v>UN</v>
          </cell>
          <cell r="E2198">
            <v>34.64</v>
          </cell>
        </row>
        <row r="2199">
          <cell r="B2199" t="str">
            <v>164409</v>
          </cell>
          <cell r="C2199" t="str">
            <v>DIAMETRO 400-250 MM</v>
          </cell>
          <cell r="D2199" t="str">
            <v>UN</v>
          </cell>
          <cell r="E2199">
            <v>37.53</v>
          </cell>
        </row>
        <row r="2200">
          <cell r="B2200" t="str">
            <v>164410</v>
          </cell>
          <cell r="C2200" t="str">
            <v>DIAMETRO 400-300 MM</v>
          </cell>
          <cell r="D2200" t="str">
            <v>UN</v>
          </cell>
          <cell r="E2200">
            <v>41.34</v>
          </cell>
        </row>
        <row r="2201">
          <cell r="B2201" t="str">
            <v>164411</v>
          </cell>
          <cell r="C2201" t="str">
            <v>DIAMETRO 500-350 MM</v>
          </cell>
          <cell r="D2201" t="str">
            <v>UN</v>
          </cell>
          <cell r="E2201">
            <v>52.34</v>
          </cell>
        </row>
        <row r="2202">
          <cell r="B2202" t="str">
            <v>164412</v>
          </cell>
          <cell r="C2202" t="str">
            <v>DIAMETRO 500-400 MM</v>
          </cell>
          <cell r="D2202" t="str">
            <v>UN</v>
          </cell>
          <cell r="E2202">
            <v>54.98</v>
          </cell>
        </row>
        <row r="2203">
          <cell r="B2203" t="str">
            <v>164413</v>
          </cell>
          <cell r="C2203" t="str">
            <v>DIAMETRO 600-150 MM</v>
          </cell>
          <cell r="D2203" t="str">
            <v>UN</v>
          </cell>
          <cell r="E2203">
            <v>55.96</v>
          </cell>
        </row>
        <row r="2204">
          <cell r="B2204" t="str">
            <v>164414</v>
          </cell>
          <cell r="C2204" t="str">
            <v>DIAMETRO 700-500 MM</v>
          </cell>
          <cell r="D2204" t="str">
            <v>UN</v>
          </cell>
          <cell r="E2204">
            <v>91.27</v>
          </cell>
        </row>
        <row r="2205">
          <cell r="B2205" t="str">
            <v>164415</v>
          </cell>
          <cell r="C2205" t="str">
            <v>DIAMETRO 900-700 MM</v>
          </cell>
          <cell r="D2205" t="str">
            <v>UN</v>
          </cell>
          <cell r="E2205">
            <v>146.22999999999999</v>
          </cell>
        </row>
        <row r="2206">
          <cell r="B2206" t="str">
            <v>164416</v>
          </cell>
          <cell r="C2206" t="str">
            <v>DIAMETRO 1000-700 MM</v>
          </cell>
          <cell r="D2206" t="str">
            <v>UN</v>
          </cell>
          <cell r="E2206">
            <v>168.21</v>
          </cell>
        </row>
        <row r="2207">
          <cell r="B2207" t="str">
            <v>164417</v>
          </cell>
          <cell r="C2207" t="str">
            <v>DIAMETRO 1000-800 MM</v>
          </cell>
          <cell r="D2207" t="str">
            <v>UN</v>
          </cell>
          <cell r="E2207">
            <v>188</v>
          </cell>
        </row>
        <row r="2209">
          <cell r="B2209" t="str">
            <v>164500</v>
          </cell>
          <cell r="C2209" t="str">
            <v>MONTAGEM DE TOCOS DE DE FERRO FUNDIDO L=0,25 M TIPO FF</v>
          </cell>
        </row>
        <row r="2210">
          <cell r="B2210" t="str">
            <v>164501</v>
          </cell>
          <cell r="C2210" t="str">
            <v>DIAMETRO 100 MM</v>
          </cell>
          <cell r="D2210" t="str">
            <v>UN</v>
          </cell>
          <cell r="E2210">
            <v>12.48</v>
          </cell>
        </row>
        <row r="2211">
          <cell r="B2211" t="str">
            <v>164502</v>
          </cell>
          <cell r="C2211" t="str">
            <v>DIAMETRO 150 MM</v>
          </cell>
          <cell r="D2211" t="str">
            <v>UN</v>
          </cell>
          <cell r="E2211">
            <v>18.02</v>
          </cell>
        </row>
        <row r="2212">
          <cell r="B2212" t="str">
            <v>164503</v>
          </cell>
          <cell r="C2212" t="str">
            <v>DIAMETRO 200 MM</v>
          </cell>
          <cell r="D2212" t="str">
            <v>UN</v>
          </cell>
          <cell r="E2212">
            <v>21.53</v>
          </cell>
        </row>
        <row r="2213">
          <cell r="B2213" t="str">
            <v>164504</v>
          </cell>
          <cell r="C2213" t="str">
            <v>DIAMETRO 250 MM</v>
          </cell>
          <cell r="D2213" t="str">
            <v>UN</v>
          </cell>
          <cell r="E2213">
            <v>28.16</v>
          </cell>
        </row>
        <row r="2214">
          <cell r="B2214" t="str">
            <v>164505</v>
          </cell>
          <cell r="C2214" t="str">
            <v>DIAMETRO 300 MM</v>
          </cell>
          <cell r="D2214" t="str">
            <v>UN</v>
          </cell>
          <cell r="E2214">
            <v>36.799999999999997</v>
          </cell>
        </row>
        <row r="2215">
          <cell r="B2215" t="str">
            <v>164506</v>
          </cell>
          <cell r="C2215" t="str">
            <v>DIAMETRO 400 MM</v>
          </cell>
          <cell r="D2215" t="str">
            <v>UN</v>
          </cell>
          <cell r="E2215">
            <v>50.48</v>
          </cell>
        </row>
        <row r="2216">
          <cell r="B2216" t="str">
            <v>164507</v>
          </cell>
          <cell r="C2216" t="str">
            <v>DIAMETRO 500 MM</v>
          </cell>
          <cell r="D2216" t="str">
            <v>UN</v>
          </cell>
          <cell r="E2216">
            <v>66.349999999999994</v>
          </cell>
        </row>
        <row r="2217">
          <cell r="B2217" t="str">
            <v>164508</v>
          </cell>
          <cell r="C2217" t="str">
            <v>DIAMETRO 600 MM</v>
          </cell>
          <cell r="D2217" t="str">
            <v>UN</v>
          </cell>
          <cell r="E2217">
            <v>87.38</v>
          </cell>
        </row>
        <row r="2218">
          <cell r="B2218" t="str">
            <v>164509</v>
          </cell>
          <cell r="C2218" t="str">
            <v>DIAMETRO 700 MM</v>
          </cell>
          <cell r="D2218" t="str">
            <v>UN</v>
          </cell>
          <cell r="E2218">
            <v>114.65</v>
          </cell>
        </row>
        <row r="2219">
          <cell r="B2219" t="str">
            <v>164510</v>
          </cell>
          <cell r="C2219" t="str">
            <v>DIAMETRO 800 MM</v>
          </cell>
          <cell r="D2219" t="str">
            <v>UN</v>
          </cell>
          <cell r="E2219">
            <v>161.32</v>
          </cell>
        </row>
        <row r="2220">
          <cell r="B2220" t="str">
            <v>164511</v>
          </cell>
          <cell r="C2220" t="str">
            <v>DIAMETRO 900 MM</v>
          </cell>
          <cell r="D2220" t="str">
            <v>UN</v>
          </cell>
          <cell r="E2220">
            <v>195.62</v>
          </cell>
        </row>
        <row r="2221">
          <cell r="B2221" t="str">
            <v>164512</v>
          </cell>
          <cell r="C2221" t="str">
            <v>DIAMETRO 1000 MM</v>
          </cell>
          <cell r="D2221" t="str">
            <v>UN</v>
          </cell>
          <cell r="E2221">
            <v>235.43</v>
          </cell>
        </row>
        <row r="2223">
          <cell r="B2223" t="str">
            <v>164600</v>
          </cell>
          <cell r="C2223" t="str">
            <v>MONTAGEM DE TOCOS DE FERRO FUNDIDO L=0,50 M TIPO FF</v>
          </cell>
        </row>
        <row r="2224">
          <cell r="B2224" t="str">
            <v>164601</v>
          </cell>
          <cell r="C2224" t="str">
            <v>DIAMETRO 100 MM</v>
          </cell>
          <cell r="D2224" t="str">
            <v>UN</v>
          </cell>
          <cell r="E2224">
            <v>12.83</v>
          </cell>
        </row>
        <row r="2225">
          <cell r="B2225" t="str">
            <v>164602</v>
          </cell>
          <cell r="C2225" t="str">
            <v>DIAMETRO 150 MM</v>
          </cell>
          <cell r="D2225" t="str">
            <v>UN</v>
          </cell>
          <cell r="E2225">
            <v>18.55</v>
          </cell>
        </row>
        <row r="2226">
          <cell r="B2226" t="str">
            <v>164603</v>
          </cell>
          <cell r="C2226" t="str">
            <v>DIAMETRO 200 MM</v>
          </cell>
          <cell r="D2226" t="str">
            <v>UN</v>
          </cell>
          <cell r="E2226">
            <v>22.31</v>
          </cell>
        </row>
        <row r="2227">
          <cell r="B2227" t="str">
            <v>164604</v>
          </cell>
          <cell r="C2227" t="str">
            <v>DIAMETRO 250 MM</v>
          </cell>
          <cell r="D2227" t="str">
            <v>UN</v>
          </cell>
          <cell r="E2227">
            <v>29.31</v>
          </cell>
        </row>
        <row r="2228">
          <cell r="B2228" t="str">
            <v>164605</v>
          </cell>
          <cell r="C2228" t="str">
            <v>DIAMETRO 300 MM</v>
          </cell>
          <cell r="D2228" t="str">
            <v>UN</v>
          </cell>
          <cell r="E2228">
            <v>38.22</v>
          </cell>
        </row>
        <row r="2229">
          <cell r="B2229" t="str">
            <v>164606</v>
          </cell>
          <cell r="C2229" t="str">
            <v>DIAMETRO 400 MM</v>
          </cell>
          <cell r="D2229" t="str">
            <v>UN</v>
          </cell>
          <cell r="E2229">
            <v>52.58</v>
          </cell>
        </row>
        <row r="2230">
          <cell r="B2230" t="str">
            <v>164607</v>
          </cell>
          <cell r="C2230" t="str">
            <v>DIAMETRO 500 MM</v>
          </cell>
          <cell r="D2230" t="str">
            <v>UN</v>
          </cell>
          <cell r="E2230">
            <v>69.290000000000006</v>
          </cell>
        </row>
        <row r="2231">
          <cell r="B2231" t="str">
            <v>164608</v>
          </cell>
          <cell r="C2231" t="str">
            <v>DIAMETRO 600 MM</v>
          </cell>
          <cell r="D2231" t="str">
            <v>UN</v>
          </cell>
          <cell r="E2231">
            <v>91.22</v>
          </cell>
        </row>
        <row r="2232">
          <cell r="B2232" t="str">
            <v>164609</v>
          </cell>
          <cell r="C2232" t="str">
            <v>DIAMETRO 700 MM</v>
          </cell>
          <cell r="D2232" t="str">
            <v>UN</v>
          </cell>
          <cell r="E2232">
            <v>119.68</v>
          </cell>
        </row>
        <row r="2233">
          <cell r="B2233" t="str">
            <v>164610</v>
          </cell>
          <cell r="C2233" t="str">
            <v>DIAMETRO 800 MM</v>
          </cell>
          <cell r="D2233" t="str">
            <v>UN</v>
          </cell>
          <cell r="E2233">
            <v>167.5</v>
          </cell>
        </row>
        <row r="2234">
          <cell r="B2234" t="str">
            <v>164611</v>
          </cell>
          <cell r="C2234" t="str">
            <v>DIAMETRO 900 MM</v>
          </cell>
          <cell r="D2234" t="str">
            <v>UN</v>
          </cell>
          <cell r="E2234">
            <v>203.13</v>
          </cell>
        </row>
        <row r="2235">
          <cell r="B2235" t="str">
            <v>164612</v>
          </cell>
          <cell r="C2235" t="str">
            <v>DIAMETRO 1000 MM</v>
          </cell>
          <cell r="D2235" t="str">
            <v>UN</v>
          </cell>
          <cell r="E2235">
            <v>244.33</v>
          </cell>
        </row>
        <row r="2237">
          <cell r="B2237" t="str">
            <v>164700</v>
          </cell>
          <cell r="C2237" t="str">
            <v>MONTAGEM DE JUNCOES 45 GR DE FERRO FUNDIDO TIPO FFF</v>
          </cell>
        </row>
        <row r="2238">
          <cell r="B2238" t="str">
            <v>164701</v>
          </cell>
          <cell r="C2238" t="str">
            <v>DIAMETRO 100-75 MM</v>
          </cell>
          <cell r="D2238" t="str">
            <v>UN</v>
          </cell>
          <cell r="E2238">
            <v>15.84</v>
          </cell>
        </row>
        <row r="2239">
          <cell r="B2239" t="str">
            <v>164702</v>
          </cell>
          <cell r="C2239" t="str">
            <v>DIAMETRO 100-100 MM</v>
          </cell>
          <cell r="D2239" t="str">
            <v>UN</v>
          </cell>
          <cell r="E2239">
            <v>18.77</v>
          </cell>
        </row>
        <row r="2240">
          <cell r="B2240" t="str">
            <v>164703</v>
          </cell>
          <cell r="C2240" t="str">
            <v>DIAMETRO 150-100 MM</v>
          </cell>
          <cell r="D2240" t="str">
            <v>UN</v>
          </cell>
          <cell r="E2240">
            <v>24.41</v>
          </cell>
        </row>
        <row r="2241">
          <cell r="B2241" t="str">
            <v>164704</v>
          </cell>
          <cell r="C2241" t="str">
            <v>DIAMETRO 150-150 MM</v>
          </cell>
          <cell r="D2241" t="str">
            <v>UN</v>
          </cell>
          <cell r="E2241">
            <v>27.03</v>
          </cell>
        </row>
        <row r="2242">
          <cell r="B2242" t="str">
            <v>164705</v>
          </cell>
          <cell r="C2242" t="str">
            <v>DIAMETRO 200-100 MM</v>
          </cell>
          <cell r="D2242" t="str">
            <v>UN</v>
          </cell>
          <cell r="E2242">
            <v>21</v>
          </cell>
        </row>
        <row r="2243">
          <cell r="B2243" t="str">
            <v>164706</v>
          </cell>
          <cell r="C2243" t="str">
            <v>DIAMETRO 200-150 MM</v>
          </cell>
          <cell r="D2243" t="str">
            <v>UN</v>
          </cell>
          <cell r="E2243">
            <v>31.04</v>
          </cell>
        </row>
        <row r="2244">
          <cell r="B2244" t="str">
            <v>164707</v>
          </cell>
          <cell r="C2244" t="str">
            <v>DIAMETRO 200-200 MM</v>
          </cell>
          <cell r="D2244" t="str">
            <v>UN</v>
          </cell>
          <cell r="E2244">
            <v>32.81</v>
          </cell>
        </row>
        <row r="2245">
          <cell r="B2245" t="str">
            <v>164708</v>
          </cell>
          <cell r="C2245" t="str">
            <v>DIAMETRO 250-150 MM</v>
          </cell>
          <cell r="D2245" t="str">
            <v>UN</v>
          </cell>
          <cell r="E2245">
            <v>38.39</v>
          </cell>
        </row>
        <row r="2246">
          <cell r="B2246" t="str">
            <v>164709</v>
          </cell>
          <cell r="C2246" t="str">
            <v>DIAMETRO 250-200 MM</v>
          </cell>
          <cell r="D2246" t="str">
            <v>UN</v>
          </cell>
          <cell r="E2246">
            <v>40.11</v>
          </cell>
        </row>
        <row r="2247">
          <cell r="B2247" t="str">
            <v>164710</v>
          </cell>
          <cell r="C2247" t="str">
            <v>DIAMETRO 250-250 MM</v>
          </cell>
          <cell r="D2247" t="str">
            <v>UN</v>
          </cell>
          <cell r="E2247">
            <v>43.3</v>
          </cell>
        </row>
        <row r="2248">
          <cell r="B2248" t="str">
            <v>164711</v>
          </cell>
          <cell r="C2248" t="str">
            <v>DIAMETRO 300-200 MM</v>
          </cell>
          <cell r="D2248" t="str">
            <v>UN</v>
          </cell>
          <cell r="E2248">
            <v>49.8</v>
          </cell>
        </row>
        <row r="2249">
          <cell r="B2249" t="str">
            <v>164712</v>
          </cell>
          <cell r="C2249" t="str">
            <v>DIAMETRO 300-300 MM</v>
          </cell>
          <cell r="D2249" t="str">
            <v>UN</v>
          </cell>
          <cell r="E2249">
            <v>57.15</v>
          </cell>
        </row>
        <row r="2250">
          <cell r="B2250" t="str">
            <v>164713</v>
          </cell>
          <cell r="C2250" t="str">
            <v>DIAMETRO 400-300 MM</v>
          </cell>
          <cell r="D2250" t="str">
            <v>UN</v>
          </cell>
          <cell r="E2250">
            <v>72.95</v>
          </cell>
        </row>
        <row r="2251">
          <cell r="B2251" t="str">
            <v>164714</v>
          </cell>
          <cell r="C2251" t="str">
            <v>DIAMETRO 400-400 MM</v>
          </cell>
          <cell r="D2251" t="str">
            <v>UN</v>
          </cell>
          <cell r="E2251">
            <v>79.08</v>
          </cell>
        </row>
        <row r="2253">
          <cell r="B2253" t="str">
            <v>164800</v>
          </cell>
          <cell r="C2253" t="str">
            <v>MONTAGEM DE FLANGES CEGOS DE FERRO FUNDIDO</v>
          </cell>
        </row>
        <row r="2254">
          <cell r="B2254" t="str">
            <v>164801</v>
          </cell>
          <cell r="C2254" t="str">
            <v>DIAMETRO 100 MM</v>
          </cell>
          <cell r="D2254" t="str">
            <v>UN</v>
          </cell>
          <cell r="E2254">
            <v>6.02</v>
          </cell>
        </row>
        <row r="2255">
          <cell r="B2255" t="str">
            <v>164802</v>
          </cell>
          <cell r="C2255" t="str">
            <v>DIAMETRO 150 MM</v>
          </cell>
          <cell r="D2255" t="str">
            <v>UN</v>
          </cell>
          <cell r="E2255">
            <v>8.64</v>
          </cell>
        </row>
        <row r="2256">
          <cell r="B2256" t="str">
            <v>164803</v>
          </cell>
          <cell r="C2256" t="str">
            <v>DIAMETRO 200 MM</v>
          </cell>
          <cell r="D2256" t="str">
            <v>UN</v>
          </cell>
          <cell r="E2256">
            <v>10.34</v>
          </cell>
        </row>
        <row r="2257">
          <cell r="B2257" t="str">
            <v>164804</v>
          </cell>
          <cell r="C2257" t="str">
            <v>DIAMETRO 250 MM</v>
          </cell>
          <cell r="D2257" t="str">
            <v>UN</v>
          </cell>
          <cell r="E2257">
            <v>13.69</v>
          </cell>
        </row>
        <row r="2258">
          <cell r="B2258" t="str">
            <v>164805</v>
          </cell>
          <cell r="C2258" t="str">
            <v>DIAMETRO 300 MM</v>
          </cell>
          <cell r="D2258" t="str">
            <v>UN</v>
          </cell>
          <cell r="E2258">
            <v>18.100000000000001</v>
          </cell>
        </row>
        <row r="2259">
          <cell r="B2259" t="str">
            <v>164806</v>
          </cell>
          <cell r="C2259" t="str">
            <v>DIAMETRO 400 MM</v>
          </cell>
          <cell r="D2259" t="str">
            <v>UN</v>
          </cell>
          <cell r="E2259">
            <v>24.76</v>
          </cell>
        </row>
        <row r="2260">
          <cell r="B2260" t="str">
            <v>164807</v>
          </cell>
          <cell r="C2260" t="str">
            <v>DIAMETRO 500 MM</v>
          </cell>
          <cell r="D2260" t="str">
            <v>UN</v>
          </cell>
          <cell r="E2260">
            <v>32.99</v>
          </cell>
        </row>
        <row r="2261">
          <cell r="B2261" t="str">
            <v>164808</v>
          </cell>
          <cell r="C2261" t="str">
            <v>DIAMETRO 600 MM</v>
          </cell>
          <cell r="D2261" t="str">
            <v>UN</v>
          </cell>
          <cell r="E2261">
            <v>43.85</v>
          </cell>
        </row>
        <row r="2262">
          <cell r="B2262" t="str">
            <v>164809</v>
          </cell>
          <cell r="C2262" t="str">
            <v>DIAMETRO 700 MM</v>
          </cell>
          <cell r="D2262" t="str">
            <v>UN</v>
          </cell>
          <cell r="E2262">
            <v>58.29</v>
          </cell>
        </row>
        <row r="2263">
          <cell r="B2263" t="str">
            <v>164810</v>
          </cell>
          <cell r="C2263" t="str">
            <v>DIAMETRO 800 MM</v>
          </cell>
          <cell r="D2263" t="str">
            <v>UN</v>
          </cell>
          <cell r="E2263">
            <v>83.15</v>
          </cell>
        </row>
        <row r="2264">
          <cell r="B2264" t="str">
            <v>164811</v>
          </cell>
          <cell r="C2264" t="str">
            <v>DIAMETRO 900 MM</v>
          </cell>
          <cell r="D2264" t="str">
            <v>UN</v>
          </cell>
          <cell r="E2264">
            <v>101.61</v>
          </cell>
        </row>
        <row r="2265">
          <cell r="B2265" t="str">
            <v>164812</v>
          </cell>
          <cell r="C2265" t="str">
            <v>DIAMETRO 1000 MM</v>
          </cell>
          <cell r="D2265" t="str">
            <v>UN</v>
          </cell>
          <cell r="E2265">
            <v>124.2</v>
          </cell>
        </row>
        <row r="2267">
          <cell r="B2267" t="str">
            <v>164900</v>
          </cell>
          <cell r="C2267" t="str">
            <v>MONTAGEM DE REGISTROS DE FERRO FUNDIDO FLANGEADOS</v>
          </cell>
        </row>
        <row r="2268">
          <cell r="B2268" t="str">
            <v>164901</v>
          </cell>
          <cell r="C2268" t="str">
            <v>DIAMETRO 100 MM</v>
          </cell>
          <cell r="D2268" t="str">
            <v>UN</v>
          </cell>
          <cell r="E2268">
            <v>14.8</v>
          </cell>
        </row>
        <row r="2269">
          <cell r="B2269" t="str">
            <v>164902</v>
          </cell>
          <cell r="C2269" t="str">
            <v>DIAMETRO 150 MM</v>
          </cell>
          <cell r="D2269" t="str">
            <v>UN</v>
          </cell>
          <cell r="E2269">
            <v>21.58</v>
          </cell>
        </row>
        <row r="2270">
          <cell r="B2270" t="str">
            <v>164903</v>
          </cell>
          <cell r="C2270" t="str">
            <v>DIAMETRO 200 MM</v>
          </cell>
          <cell r="D2270" t="str">
            <v>UN</v>
          </cell>
          <cell r="E2270">
            <v>28.12</v>
          </cell>
        </row>
        <row r="2271">
          <cell r="B2271" t="str">
            <v>164904</v>
          </cell>
          <cell r="C2271" t="str">
            <v>DIAMETRO 250 MM</v>
          </cell>
          <cell r="D2271" t="str">
            <v>UN</v>
          </cell>
          <cell r="E2271">
            <v>40.04</v>
          </cell>
        </row>
        <row r="2272">
          <cell r="B2272" t="str">
            <v>164905</v>
          </cell>
          <cell r="C2272" t="str">
            <v>DIAMETRO 300 MM</v>
          </cell>
          <cell r="D2272" t="str">
            <v>UN</v>
          </cell>
          <cell r="E2272">
            <v>53.47</v>
          </cell>
        </row>
        <row r="2273">
          <cell r="B2273" t="str">
            <v>164906</v>
          </cell>
          <cell r="C2273" t="str">
            <v>DIAMETRO 350 MM</v>
          </cell>
          <cell r="D2273" t="str">
            <v>UN</v>
          </cell>
          <cell r="E2273">
            <v>68.540000000000006</v>
          </cell>
        </row>
        <row r="2274">
          <cell r="B2274" t="str">
            <v>164907</v>
          </cell>
          <cell r="C2274" t="str">
            <v>DIAMETRO 400 MM</v>
          </cell>
          <cell r="D2274" t="str">
            <v>UN</v>
          </cell>
          <cell r="E2274">
            <v>84.68</v>
          </cell>
        </row>
        <row r="2275">
          <cell r="B2275" t="str">
            <v>164908</v>
          </cell>
          <cell r="C2275" t="str">
            <v>DIAMETRO 450 MM</v>
          </cell>
          <cell r="D2275" t="str">
            <v>UN</v>
          </cell>
          <cell r="E2275">
            <v>108.52</v>
          </cell>
        </row>
        <row r="2276">
          <cell r="B2276" t="str">
            <v>164909</v>
          </cell>
          <cell r="C2276" t="str">
            <v>DIAMETRO 500 MM</v>
          </cell>
          <cell r="D2276" t="str">
            <v>UN</v>
          </cell>
          <cell r="E2276">
            <v>120.24</v>
          </cell>
        </row>
        <row r="2277">
          <cell r="B2277" t="str">
            <v>164910</v>
          </cell>
          <cell r="C2277" t="str">
            <v>DIAMETRO 600 MM</v>
          </cell>
          <cell r="D2277" t="str">
            <v>UN</v>
          </cell>
          <cell r="E2277">
            <v>168.27</v>
          </cell>
        </row>
        <row r="2278">
          <cell r="B2278" t="str">
            <v>164911</v>
          </cell>
          <cell r="C2278" t="str">
            <v>DIAMETRO 700 MM</v>
          </cell>
          <cell r="D2278" t="str">
            <v>UN</v>
          </cell>
          <cell r="E2278">
            <v>241.75</v>
          </cell>
        </row>
        <row r="2279">
          <cell r="B2279" t="str">
            <v>164912</v>
          </cell>
          <cell r="C2279" t="str">
            <v>DIAMETRO 800 MM</v>
          </cell>
          <cell r="D2279" t="str">
            <v>UN</v>
          </cell>
          <cell r="E2279">
            <v>313.49</v>
          </cell>
        </row>
        <row r="2280">
          <cell r="B2280" t="str">
            <v>164913</v>
          </cell>
          <cell r="C2280" t="str">
            <v>DIAMETRO 900 MM</v>
          </cell>
          <cell r="D2280" t="str">
            <v>UN</v>
          </cell>
          <cell r="E2280">
            <v>408.24</v>
          </cell>
        </row>
        <row r="2281">
          <cell r="B2281" t="str">
            <v>164914</v>
          </cell>
          <cell r="C2281" t="str">
            <v>DIAMETRO 1000 MM</v>
          </cell>
          <cell r="D2281" t="str">
            <v>UN</v>
          </cell>
          <cell r="E2281">
            <v>508.57</v>
          </cell>
        </row>
        <row r="2282">
          <cell r="B2282" t="str">
            <v>164915</v>
          </cell>
          <cell r="C2282" t="str">
            <v>DIAMETRO 1200 MM</v>
          </cell>
          <cell r="D2282" t="str">
            <v>UN</v>
          </cell>
          <cell r="E2282">
            <v>912.63</v>
          </cell>
        </row>
        <row r="2284">
          <cell r="B2284" t="str">
            <v>165000</v>
          </cell>
          <cell r="C2284" t="str">
            <v>MONTAGEM DE VALVULAS BORBOLETA DE FERRO FUNDIDO FLANGEADOS COMANDO MANUAL</v>
          </cell>
        </row>
        <row r="2285">
          <cell r="B2285" t="str">
            <v>165001</v>
          </cell>
          <cell r="C2285" t="str">
            <v>DIAMETRO 400 MM</v>
          </cell>
          <cell r="D2285" t="str">
            <v>UN</v>
          </cell>
          <cell r="E2285">
            <v>57.64</v>
          </cell>
        </row>
        <row r="2286">
          <cell r="B2286" t="str">
            <v>165002</v>
          </cell>
          <cell r="C2286" t="str">
            <v>DIAMETRO 500 MM</v>
          </cell>
          <cell r="D2286" t="str">
            <v>UN</v>
          </cell>
          <cell r="E2286">
            <v>50.43</v>
          </cell>
        </row>
        <row r="2287">
          <cell r="B2287" t="str">
            <v>165003</v>
          </cell>
          <cell r="C2287" t="str">
            <v>DIAMETRO 600 MM</v>
          </cell>
          <cell r="D2287" t="str">
            <v>UN</v>
          </cell>
          <cell r="E2287">
            <v>106.14</v>
          </cell>
        </row>
        <row r="2288">
          <cell r="B2288" t="str">
            <v>165004</v>
          </cell>
          <cell r="C2288" t="str">
            <v>DIAMETRO 700 MM</v>
          </cell>
          <cell r="D2288" t="str">
            <v>UN</v>
          </cell>
          <cell r="E2288">
            <v>136.52000000000001</v>
          </cell>
        </row>
        <row r="2289">
          <cell r="B2289" t="str">
            <v>165005</v>
          </cell>
          <cell r="C2289" t="str">
            <v>DIAMETRO 800 MM</v>
          </cell>
          <cell r="D2289" t="str">
            <v>UN</v>
          </cell>
          <cell r="E2289">
            <v>209.74</v>
          </cell>
        </row>
        <row r="2290">
          <cell r="B2290" t="str">
            <v>165006</v>
          </cell>
          <cell r="C2290" t="str">
            <v>DIAMETRO 900 MM</v>
          </cell>
          <cell r="D2290" t="str">
            <v>UN</v>
          </cell>
          <cell r="E2290">
            <v>250.57</v>
          </cell>
        </row>
        <row r="2291">
          <cell r="B2291" t="str">
            <v>165007</v>
          </cell>
          <cell r="C2291" t="str">
            <v>DIAMETRO 1000 MM</v>
          </cell>
          <cell r="D2291" t="str">
            <v>UN</v>
          </cell>
          <cell r="E2291">
            <v>296.57</v>
          </cell>
        </row>
        <row r="2292">
          <cell r="B2292" t="str">
            <v>165008</v>
          </cell>
          <cell r="C2292" t="str">
            <v>DIAMETRO 1200 MM</v>
          </cell>
          <cell r="D2292" t="str">
            <v>UN</v>
          </cell>
          <cell r="E2292">
            <v>398.88</v>
          </cell>
        </row>
        <row r="2294">
          <cell r="B2294" t="str">
            <v>165100</v>
          </cell>
          <cell r="C2294" t="str">
            <v>MONTAGEM DE REGISTROS DE FERRO FUNDIDO FLANGEADOS COMANDO ELETRICO/PNEUMATICO</v>
          </cell>
        </row>
        <row r="2295">
          <cell r="B2295" t="str">
            <v>165101</v>
          </cell>
          <cell r="C2295" t="str">
            <v>DIAMETRO 100 MM</v>
          </cell>
          <cell r="D2295" t="str">
            <v>UN</v>
          </cell>
          <cell r="E2295">
            <v>15.17</v>
          </cell>
        </row>
        <row r="2296">
          <cell r="B2296" t="str">
            <v>165102</v>
          </cell>
          <cell r="C2296" t="str">
            <v>DIAMETRO 150 MM</v>
          </cell>
          <cell r="D2296" t="str">
            <v>UN</v>
          </cell>
          <cell r="E2296">
            <v>21.7</v>
          </cell>
        </row>
        <row r="2297">
          <cell r="B2297" t="str">
            <v>165103</v>
          </cell>
          <cell r="C2297" t="str">
            <v>DIAMETRO 200 MM</v>
          </cell>
          <cell r="D2297" t="str">
            <v>UN</v>
          </cell>
          <cell r="E2297">
            <v>29.15</v>
          </cell>
        </row>
        <row r="2298">
          <cell r="B2298" t="str">
            <v>165104</v>
          </cell>
          <cell r="C2298" t="str">
            <v>DIAMETRO 250 MM</v>
          </cell>
          <cell r="D2298" t="str">
            <v>UN</v>
          </cell>
          <cell r="E2298">
            <v>40.83</v>
          </cell>
        </row>
        <row r="2299">
          <cell r="B2299" t="str">
            <v>165105</v>
          </cell>
          <cell r="C2299" t="str">
            <v>DIAMETRO 300 MM</v>
          </cell>
          <cell r="D2299" t="str">
            <v>UN</v>
          </cell>
          <cell r="E2299">
            <v>54.58</v>
          </cell>
        </row>
        <row r="2300">
          <cell r="B2300" t="str">
            <v>165106</v>
          </cell>
          <cell r="C2300" t="str">
            <v>DIAMETRO 350 MM</v>
          </cell>
          <cell r="D2300" t="str">
            <v>UN</v>
          </cell>
          <cell r="E2300">
            <v>69.58</v>
          </cell>
        </row>
        <row r="2301">
          <cell r="B2301" t="str">
            <v>165107</v>
          </cell>
          <cell r="C2301" t="str">
            <v>DIAMETRO 400 MM</v>
          </cell>
          <cell r="D2301" t="str">
            <v>UN</v>
          </cell>
          <cell r="E2301">
            <v>86.09</v>
          </cell>
        </row>
        <row r="2302">
          <cell r="B2302" t="str">
            <v>165108</v>
          </cell>
          <cell r="C2302" t="str">
            <v>DIAMETRO 450 MM</v>
          </cell>
          <cell r="D2302" t="str">
            <v>UN</v>
          </cell>
          <cell r="E2302">
            <v>111.66</v>
          </cell>
        </row>
        <row r="2303">
          <cell r="B2303" t="str">
            <v>165109</v>
          </cell>
          <cell r="C2303" t="str">
            <v>DIAMETRO 500 MM</v>
          </cell>
          <cell r="D2303" t="str">
            <v>UN</v>
          </cell>
          <cell r="E2303">
            <v>122.74</v>
          </cell>
        </row>
        <row r="2304">
          <cell r="B2304" t="str">
            <v>165110</v>
          </cell>
          <cell r="C2304" t="str">
            <v>DIAMETRO 600 MM</v>
          </cell>
          <cell r="D2304" t="str">
            <v>UN</v>
          </cell>
          <cell r="E2304">
            <v>170.66</v>
          </cell>
        </row>
        <row r="2305">
          <cell r="B2305" t="str">
            <v>165111</v>
          </cell>
          <cell r="C2305" t="str">
            <v>DIAMETRO 700 MM</v>
          </cell>
          <cell r="D2305" t="str">
            <v>UN</v>
          </cell>
          <cell r="E2305">
            <v>243.57</v>
          </cell>
        </row>
        <row r="2306">
          <cell r="B2306" t="str">
            <v>165112</v>
          </cell>
          <cell r="C2306" t="str">
            <v>DIAMETRO 800 MM</v>
          </cell>
          <cell r="D2306" t="str">
            <v>UN</v>
          </cell>
          <cell r="E2306">
            <v>315.63</v>
          </cell>
        </row>
        <row r="2307">
          <cell r="B2307" t="str">
            <v>165113</v>
          </cell>
          <cell r="C2307" t="str">
            <v>DIAMETRO 900 MM</v>
          </cell>
          <cell r="D2307" t="str">
            <v>UN</v>
          </cell>
          <cell r="E2307">
            <v>409.77</v>
          </cell>
        </row>
        <row r="2308">
          <cell r="B2308" t="str">
            <v>165114</v>
          </cell>
          <cell r="C2308" t="str">
            <v>DIAMETRO 1000 MM</v>
          </cell>
          <cell r="D2308" t="str">
            <v>UN</v>
          </cell>
          <cell r="E2308">
            <v>509.82</v>
          </cell>
        </row>
        <row r="2309">
          <cell r="B2309" t="str">
            <v>165115</v>
          </cell>
          <cell r="C2309" t="str">
            <v>DIAMETRO 1200 MM</v>
          </cell>
          <cell r="D2309" t="str">
            <v>UN</v>
          </cell>
          <cell r="E2309">
            <v>755.33</v>
          </cell>
        </row>
        <row r="2311">
          <cell r="B2311" t="str">
            <v>165200</v>
          </cell>
          <cell r="C2311" t="str">
            <v>MONTAGEM DE VALVULAS BORBOLETA DE FERRO FUNDIDO FLANGEADOS COMANDO ELETRICO/PNEUMATICO</v>
          </cell>
        </row>
        <row r="2312">
          <cell r="B2312" t="str">
            <v>165201</v>
          </cell>
          <cell r="C2312" t="str">
            <v>DIAMETRO 400 MM</v>
          </cell>
          <cell r="D2312" t="str">
            <v>UN</v>
          </cell>
          <cell r="E2312">
            <v>59.05</v>
          </cell>
        </row>
        <row r="2313">
          <cell r="B2313" t="str">
            <v>165202</v>
          </cell>
          <cell r="C2313" t="str">
            <v>DIAMETRO 500 MM</v>
          </cell>
          <cell r="D2313" t="str">
            <v>UN</v>
          </cell>
          <cell r="E2313">
            <v>81.48</v>
          </cell>
        </row>
        <row r="2314">
          <cell r="B2314" t="str">
            <v>165203</v>
          </cell>
          <cell r="C2314" t="str">
            <v>DIAMETRO 600 MM</v>
          </cell>
          <cell r="D2314" t="str">
            <v>UN</v>
          </cell>
          <cell r="E2314">
            <v>109.13</v>
          </cell>
        </row>
        <row r="2315">
          <cell r="B2315" t="str">
            <v>165204</v>
          </cell>
          <cell r="C2315" t="str">
            <v>DIAMETRO 700 MM</v>
          </cell>
          <cell r="D2315" t="str">
            <v>UN</v>
          </cell>
          <cell r="E2315">
            <v>140.12</v>
          </cell>
        </row>
        <row r="2316">
          <cell r="B2316" t="str">
            <v>165205</v>
          </cell>
          <cell r="C2316" t="str">
            <v>DIAMETRO 800 MM</v>
          </cell>
          <cell r="D2316" t="str">
            <v>UN</v>
          </cell>
          <cell r="E2316">
            <v>214.05</v>
          </cell>
        </row>
        <row r="2317">
          <cell r="B2317" t="str">
            <v>165206</v>
          </cell>
          <cell r="C2317" t="str">
            <v>DIAMETRO 900 MM</v>
          </cell>
          <cell r="D2317" t="str">
            <v>UN</v>
          </cell>
          <cell r="E2317">
            <v>351.86</v>
          </cell>
        </row>
        <row r="2318">
          <cell r="B2318" t="str">
            <v>165207</v>
          </cell>
          <cell r="C2318" t="str">
            <v>DIAMETRO 1000 MM</v>
          </cell>
          <cell r="D2318" t="str">
            <v>UN</v>
          </cell>
          <cell r="E2318">
            <v>428.63</v>
          </cell>
        </row>
        <row r="2319">
          <cell r="B2319" t="str">
            <v>165208</v>
          </cell>
          <cell r="C2319" t="str">
            <v>DIAMETRO 1200 MM</v>
          </cell>
          <cell r="D2319" t="str">
            <v>UN</v>
          </cell>
          <cell r="E2319">
            <v>677.71</v>
          </cell>
        </row>
        <row r="2321">
          <cell r="B2321" t="str">
            <v>165300</v>
          </cell>
          <cell r="C2321" t="str">
            <v>MONTAGEM DE VENTOSAS SIMPLES FLANGEADAS</v>
          </cell>
        </row>
        <row r="2322">
          <cell r="B2322" t="str">
            <v>165301</v>
          </cell>
          <cell r="C2322" t="str">
            <v>DIAMETRO 50 MM</v>
          </cell>
          <cell r="D2322" t="str">
            <v>UN</v>
          </cell>
          <cell r="E2322">
            <v>3.61</v>
          </cell>
        </row>
        <row r="2324">
          <cell r="B2324" t="str">
            <v>165400</v>
          </cell>
          <cell r="C2324" t="str">
            <v>MONTAGEM DE VENTOSAS TRIPLICES DE FERRO FUNDIDO TIPO F</v>
          </cell>
        </row>
        <row r="2325">
          <cell r="B2325" t="str">
            <v>165401</v>
          </cell>
          <cell r="C2325" t="str">
            <v>DIAMETRO 100 MM</v>
          </cell>
          <cell r="D2325" t="str">
            <v>UN</v>
          </cell>
          <cell r="E2325">
            <v>9.01</v>
          </cell>
        </row>
        <row r="2326">
          <cell r="B2326" t="str">
            <v>165402</v>
          </cell>
          <cell r="C2326" t="str">
            <v>DIAMETRO 150 MM</v>
          </cell>
          <cell r="D2326" t="str">
            <v>UN</v>
          </cell>
          <cell r="E2326">
            <v>14.31</v>
          </cell>
        </row>
        <row r="2327">
          <cell r="B2327" t="str">
            <v>165403</v>
          </cell>
          <cell r="C2327" t="str">
            <v>DIAMETRO 200 MM</v>
          </cell>
          <cell r="D2327" t="str">
            <v>UN</v>
          </cell>
          <cell r="E2327">
            <v>22.45</v>
          </cell>
        </row>
        <row r="2329">
          <cell r="B2329" t="str">
            <v>165500</v>
          </cell>
          <cell r="C2329" t="str">
            <v>MONTAGEM DE JUNTAS DE EXPANSAO DE FERRO FUNDIDO TIPO FF</v>
          </cell>
        </row>
        <row r="2330">
          <cell r="B2330" t="str">
            <v>165501</v>
          </cell>
          <cell r="C2330" t="str">
            <v>DIAMETRO 100 MM</v>
          </cell>
          <cell r="D2330" t="str">
            <v>UN</v>
          </cell>
          <cell r="E2330">
            <v>15.89</v>
          </cell>
        </row>
        <row r="2331">
          <cell r="B2331" t="str">
            <v>165502</v>
          </cell>
          <cell r="C2331" t="str">
            <v>DIAMETRO 150 MM</v>
          </cell>
          <cell r="D2331" t="str">
            <v>UN</v>
          </cell>
          <cell r="E2331">
            <v>23.56</v>
          </cell>
        </row>
        <row r="2332">
          <cell r="B2332" t="str">
            <v>165503</v>
          </cell>
          <cell r="C2332" t="str">
            <v>DIAMETRO 200 MM</v>
          </cell>
          <cell r="D2332" t="str">
            <v>UN</v>
          </cell>
          <cell r="E2332">
            <v>29.75</v>
          </cell>
        </row>
        <row r="2333">
          <cell r="B2333" t="str">
            <v>165504</v>
          </cell>
          <cell r="C2333" t="str">
            <v>DIAMETRO 250 MM</v>
          </cell>
          <cell r="D2333" t="str">
            <v>UN</v>
          </cell>
          <cell r="E2333">
            <v>38.090000000000003</v>
          </cell>
        </row>
        <row r="2334">
          <cell r="B2334" t="str">
            <v>165505</v>
          </cell>
          <cell r="C2334" t="str">
            <v>DIAMETRO 300 MM</v>
          </cell>
          <cell r="D2334" t="str">
            <v>UN</v>
          </cell>
          <cell r="E2334">
            <v>49.36</v>
          </cell>
        </row>
        <row r="2335">
          <cell r="B2335" t="str">
            <v>165506</v>
          </cell>
          <cell r="C2335" t="str">
            <v>DIAMETRO 400 MM</v>
          </cell>
          <cell r="D2335" t="str">
            <v>UN</v>
          </cell>
          <cell r="E2335">
            <v>73.28</v>
          </cell>
        </row>
        <row r="2336">
          <cell r="B2336" t="str">
            <v>165507</v>
          </cell>
          <cell r="C2336" t="str">
            <v>DIAMETRO 500 MM</v>
          </cell>
          <cell r="D2336" t="str">
            <v>UN</v>
          </cell>
          <cell r="E2336">
            <v>103.7</v>
          </cell>
        </row>
        <row r="2337">
          <cell r="B2337" t="str">
            <v>165508</v>
          </cell>
          <cell r="C2337" t="str">
            <v>DIAMETRO 600 MM</v>
          </cell>
          <cell r="D2337" t="str">
            <v>UN</v>
          </cell>
          <cell r="E2337">
            <v>131.94</v>
          </cell>
        </row>
        <row r="2339">
          <cell r="B2339" t="str">
            <v>165600</v>
          </cell>
          <cell r="C2339" t="str">
            <v>MONTAGEM DE VALVULAS DE ALIVIO DE FERRO FUNDIDO TIPO FF</v>
          </cell>
        </row>
        <row r="2340">
          <cell r="B2340" t="str">
            <v>165601</v>
          </cell>
          <cell r="C2340" t="str">
            <v>DIAMETRO 50-75 MM</v>
          </cell>
          <cell r="D2340" t="str">
            <v>UN</v>
          </cell>
          <cell r="E2340">
            <v>8.08</v>
          </cell>
        </row>
        <row r="2341">
          <cell r="B2341" t="str">
            <v>165602</v>
          </cell>
          <cell r="C2341" t="str">
            <v>DIAMETRO 60-100 MM</v>
          </cell>
          <cell r="D2341" t="str">
            <v>UN</v>
          </cell>
          <cell r="E2341">
            <v>14.56</v>
          </cell>
        </row>
        <row r="2342">
          <cell r="B2342" t="str">
            <v>165603</v>
          </cell>
          <cell r="C2342" t="str">
            <v>DIAMETRO 75-100 MM</v>
          </cell>
          <cell r="D2342" t="str">
            <v>UN</v>
          </cell>
          <cell r="E2342">
            <v>15.26</v>
          </cell>
        </row>
        <row r="2343">
          <cell r="B2343" t="str">
            <v>165604</v>
          </cell>
          <cell r="C2343" t="str">
            <v>DIAMETRO 100-150 MM</v>
          </cell>
          <cell r="D2343" t="str">
            <v>UN</v>
          </cell>
          <cell r="E2343">
            <v>22.15</v>
          </cell>
        </row>
        <row r="2344">
          <cell r="B2344" t="str">
            <v>165605</v>
          </cell>
          <cell r="C2344" t="str">
            <v>DIAMETRO 150-200 MM</v>
          </cell>
          <cell r="D2344" t="str">
            <v>UN</v>
          </cell>
          <cell r="E2344">
            <v>30.52</v>
          </cell>
        </row>
        <row r="2346">
          <cell r="B2346" t="str">
            <v>165700</v>
          </cell>
          <cell r="C2346" t="str">
            <v>MONTAGEM DE CRIVOS DE FERRO FUNDIDO TIPO F</v>
          </cell>
        </row>
        <row r="2347">
          <cell r="B2347" t="str">
            <v>165701</v>
          </cell>
          <cell r="C2347" t="str">
            <v>DIAMETRO 100 MM</v>
          </cell>
          <cell r="D2347" t="str">
            <v>UN</v>
          </cell>
          <cell r="E2347">
            <v>6.06</v>
          </cell>
        </row>
        <row r="2348">
          <cell r="B2348" t="str">
            <v>165702</v>
          </cell>
          <cell r="C2348" t="str">
            <v>DIAMETRO 150 MM</v>
          </cell>
          <cell r="D2348" t="str">
            <v>UN</v>
          </cell>
          <cell r="E2348">
            <v>8.76</v>
          </cell>
        </row>
        <row r="2349">
          <cell r="B2349" t="str">
            <v>165703</v>
          </cell>
          <cell r="C2349" t="str">
            <v>DIAMETRO 200 MM</v>
          </cell>
          <cell r="D2349" t="str">
            <v>UN</v>
          </cell>
          <cell r="E2349">
            <v>10.46</v>
          </cell>
        </row>
        <row r="2350">
          <cell r="B2350" t="str">
            <v>165704</v>
          </cell>
          <cell r="C2350" t="str">
            <v>DIAMETRO 250 MM</v>
          </cell>
          <cell r="D2350" t="str">
            <v>UN</v>
          </cell>
          <cell r="E2350">
            <v>13.79</v>
          </cell>
        </row>
        <row r="2351">
          <cell r="B2351" t="str">
            <v>165705</v>
          </cell>
          <cell r="C2351" t="str">
            <v>DIAMETRO 300 MM</v>
          </cell>
          <cell r="D2351" t="str">
            <v>UN</v>
          </cell>
          <cell r="E2351">
            <v>18.149999999999999</v>
          </cell>
        </row>
        <row r="2352">
          <cell r="B2352" t="str">
            <v>165706</v>
          </cell>
          <cell r="C2352" t="str">
            <v>DIAMETRO 400 MM</v>
          </cell>
          <cell r="D2352" t="str">
            <v>UN</v>
          </cell>
          <cell r="E2352">
            <v>24.83</v>
          </cell>
        </row>
        <row r="2353">
          <cell r="B2353" t="str">
            <v>165707</v>
          </cell>
          <cell r="C2353" t="str">
            <v>DIAMETRO 500 MM</v>
          </cell>
          <cell r="D2353" t="str">
            <v>UN</v>
          </cell>
          <cell r="E2353">
            <v>33.22</v>
          </cell>
        </row>
        <row r="2354">
          <cell r="B2354" t="str">
            <v>165708</v>
          </cell>
          <cell r="C2354" t="str">
            <v>DIAMETRO 600 MM</v>
          </cell>
          <cell r="D2354" t="str">
            <v>UN</v>
          </cell>
          <cell r="E2354">
            <v>43.27</v>
          </cell>
        </row>
        <row r="2356">
          <cell r="B2356" t="str">
            <v>165800</v>
          </cell>
          <cell r="C2356" t="str">
            <v>MONTAGEM DE VALVULAS DE PE C/CRIVO DE FERRO FUNDIDO TIPO F</v>
          </cell>
        </row>
        <row r="2357">
          <cell r="B2357" t="str">
            <v>165801</v>
          </cell>
          <cell r="C2357" t="str">
            <v>DIAMETRO 100 MM</v>
          </cell>
          <cell r="D2357" t="str">
            <v>UN</v>
          </cell>
          <cell r="E2357">
            <v>7.58</v>
          </cell>
        </row>
        <row r="2358">
          <cell r="B2358" t="str">
            <v>165802</v>
          </cell>
          <cell r="C2358" t="str">
            <v>DIAMETRO 150 MM</v>
          </cell>
          <cell r="D2358" t="str">
            <v>UN</v>
          </cell>
          <cell r="E2358">
            <v>11.67</v>
          </cell>
        </row>
        <row r="2359">
          <cell r="B2359" t="str">
            <v>165803</v>
          </cell>
          <cell r="C2359" t="str">
            <v>DIAMETRO 200 MM</v>
          </cell>
          <cell r="D2359" t="str">
            <v>UN</v>
          </cell>
          <cell r="E2359">
            <v>14.77</v>
          </cell>
        </row>
        <row r="2360">
          <cell r="B2360" t="str">
            <v>165804</v>
          </cell>
          <cell r="C2360" t="str">
            <v>DIAMETRO 250 MM</v>
          </cell>
          <cell r="D2360" t="str">
            <v>UN</v>
          </cell>
          <cell r="E2360">
            <v>19.97</v>
          </cell>
        </row>
        <row r="2361">
          <cell r="B2361" t="str">
            <v>165805</v>
          </cell>
          <cell r="C2361" t="str">
            <v>DIAMETRO 300 MM</v>
          </cell>
          <cell r="D2361" t="str">
            <v>UN</v>
          </cell>
          <cell r="E2361">
            <v>26.73</v>
          </cell>
        </row>
        <row r="2362">
          <cell r="B2362" t="str">
            <v>165806</v>
          </cell>
          <cell r="C2362" t="str">
            <v>DIAMETRO 400 MM</v>
          </cell>
          <cell r="D2362" t="str">
            <v>UN</v>
          </cell>
          <cell r="E2362">
            <v>50.88</v>
          </cell>
        </row>
        <row r="2363">
          <cell r="B2363" t="str">
            <v>165807</v>
          </cell>
          <cell r="C2363" t="str">
            <v>DIAMETRO 500 MM</v>
          </cell>
          <cell r="D2363" t="str">
            <v>UN</v>
          </cell>
          <cell r="E2363">
            <v>67.010000000000005</v>
          </cell>
        </row>
        <row r="2364">
          <cell r="B2364" t="str">
            <v>165808</v>
          </cell>
          <cell r="C2364" t="str">
            <v>DIAMETRO 600 MM</v>
          </cell>
          <cell r="D2364" t="str">
            <v>UN</v>
          </cell>
          <cell r="E2364">
            <v>91.75</v>
          </cell>
        </row>
        <row r="2366">
          <cell r="B2366" t="str">
            <v>165900</v>
          </cell>
          <cell r="C2366" t="str">
            <v>MONTAGEM DE VALVULAS DE RETENCAO DE FERRO FUNDIDO TIPO FF</v>
          </cell>
        </row>
        <row r="2367">
          <cell r="B2367" t="str">
            <v>165901</v>
          </cell>
          <cell r="C2367" t="str">
            <v>DIAMETRO 100 MM</v>
          </cell>
          <cell r="D2367" t="str">
            <v>UN</v>
          </cell>
          <cell r="E2367">
            <v>14.29</v>
          </cell>
        </row>
        <row r="2368">
          <cell r="B2368" t="str">
            <v>165902</v>
          </cell>
          <cell r="C2368" t="str">
            <v>DIAMETRO 150 MM</v>
          </cell>
          <cell r="D2368" t="str">
            <v>UN</v>
          </cell>
          <cell r="E2368">
            <v>21.51</v>
          </cell>
        </row>
        <row r="2369">
          <cell r="B2369" t="str">
            <v>165903</v>
          </cell>
          <cell r="C2369" t="str">
            <v>DIAMETRO 200 MM</v>
          </cell>
          <cell r="D2369" t="str">
            <v>UN</v>
          </cell>
          <cell r="E2369">
            <v>27.15</v>
          </cell>
        </row>
        <row r="2370">
          <cell r="B2370" t="str">
            <v>165904</v>
          </cell>
          <cell r="C2370" t="str">
            <v>DIAMETRO 250 MM</v>
          </cell>
          <cell r="D2370" t="str">
            <v>UN</v>
          </cell>
          <cell r="E2370">
            <v>37.090000000000003</v>
          </cell>
        </row>
        <row r="2371">
          <cell r="B2371" t="str">
            <v>165905</v>
          </cell>
          <cell r="C2371" t="str">
            <v>DIAMETRO 300 MM</v>
          </cell>
          <cell r="D2371" t="str">
            <v>UN</v>
          </cell>
          <cell r="E2371">
            <v>48.3</v>
          </cell>
        </row>
        <row r="2372">
          <cell r="B2372" t="str">
            <v>165906</v>
          </cell>
          <cell r="C2372" t="str">
            <v>DIAMETRO 400 MM</v>
          </cell>
          <cell r="D2372" t="str">
            <v>UN</v>
          </cell>
          <cell r="E2372">
            <v>72.83</v>
          </cell>
        </row>
        <row r="2373">
          <cell r="B2373" t="str">
            <v>165907</v>
          </cell>
          <cell r="C2373" t="str">
            <v>DIAMETRO 500 MM</v>
          </cell>
          <cell r="D2373" t="str">
            <v>UN</v>
          </cell>
          <cell r="E2373">
            <v>108.46</v>
          </cell>
        </row>
        <row r="2374">
          <cell r="B2374" t="str">
            <v>165908</v>
          </cell>
          <cell r="C2374" t="str">
            <v>DIAMETRO 600 MM</v>
          </cell>
          <cell r="D2374" t="str">
            <v>UN</v>
          </cell>
          <cell r="E2374">
            <v>149.43</v>
          </cell>
        </row>
        <row r="2376">
          <cell r="B2376" t="str">
            <v>166000</v>
          </cell>
          <cell r="C2376" t="str">
            <v>MONTAGEM DE JUNTAS GIBAULT DE FERRO FUNDIDO</v>
          </cell>
        </row>
        <row r="2377">
          <cell r="B2377" t="str">
            <v>166001</v>
          </cell>
          <cell r="C2377" t="str">
            <v>DIAMETRO 100 MM</v>
          </cell>
          <cell r="D2377" t="str">
            <v>UN</v>
          </cell>
          <cell r="E2377">
            <v>11.99</v>
          </cell>
        </row>
        <row r="2378">
          <cell r="B2378" t="str">
            <v>166002</v>
          </cell>
          <cell r="C2378" t="str">
            <v>DIAMETRO 150 MM</v>
          </cell>
          <cell r="D2378" t="str">
            <v>UN</v>
          </cell>
          <cell r="E2378">
            <v>17.059999999999999</v>
          </cell>
        </row>
        <row r="2379">
          <cell r="B2379" t="str">
            <v>166003</v>
          </cell>
          <cell r="C2379" t="str">
            <v>DIAMETRO 200 MM</v>
          </cell>
          <cell r="D2379" t="str">
            <v>UN</v>
          </cell>
          <cell r="E2379">
            <v>20.5</v>
          </cell>
        </row>
        <row r="2380">
          <cell r="B2380" t="str">
            <v>166004</v>
          </cell>
          <cell r="C2380" t="str">
            <v>DIAMETRO 250 MM</v>
          </cell>
          <cell r="D2380" t="str">
            <v>UN</v>
          </cell>
          <cell r="E2380">
            <v>27.15</v>
          </cell>
        </row>
        <row r="2381">
          <cell r="B2381" t="str">
            <v>166005</v>
          </cell>
          <cell r="C2381" t="str">
            <v>DIAMETRO 300 MM</v>
          </cell>
          <cell r="D2381" t="str">
            <v>UN</v>
          </cell>
          <cell r="E2381">
            <v>35.21</v>
          </cell>
        </row>
        <row r="2382">
          <cell r="B2382" t="str">
            <v>166006</v>
          </cell>
          <cell r="C2382" t="str">
            <v>DIAMETRO 400 MM</v>
          </cell>
          <cell r="D2382" t="str">
            <v>UN</v>
          </cell>
          <cell r="E2382">
            <v>48.09</v>
          </cell>
        </row>
        <row r="2383">
          <cell r="B2383" t="str">
            <v>166007</v>
          </cell>
          <cell r="C2383" t="str">
            <v>DIAMETRO 500 MM</v>
          </cell>
          <cell r="D2383" t="str">
            <v>UN</v>
          </cell>
          <cell r="E2383">
            <v>62.86</v>
          </cell>
        </row>
        <row r="2384">
          <cell r="B2384" t="str">
            <v>166008</v>
          </cell>
          <cell r="C2384" t="str">
            <v>DIAMETRO 600 MM</v>
          </cell>
          <cell r="D2384" t="str">
            <v>UN</v>
          </cell>
          <cell r="E2384">
            <v>82.52</v>
          </cell>
        </row>
        <row r="2386">
          <cell r="B2386" t="str">
            <v>166100</v>
          </cell>
          <cell r="C2386" t="str">
            <v>MONTAGEM DE LUVAS BIPARTIDAS P/BOLSAS</v>
          </cell>
        </row>
        <row r="2387">
          <cell r="B2387" t="str">
            <v>166101</v>
          </cell>
          <cell r="C2387" t="str">
            <v>DIAMETRO 200 MM</v>
          </cell>
          <cell r="D2387" t="str">
            <v>UN</v>
          </cell>
          <cell r="E2387">
            <v>101.54</v>
          </cell>
        </row>
        <row r="2388">
          <cell r="B2388" t="str">
            <v>166102</v>
          </cell>
          <cell r="C2388" t="str">
            <v>DIAMETRO 250 MM</v>
          </cell>
          <cell r="D2388" t="str">
            <v>UN</v>
          </cell>
          <cell r="E2388">
            <v>129.80000000000001</v>
          </cell>
        </row>
        <row r="2389">
          <cell r="B2389" t="str">
            <v>166103</v>
          </cell>
          <cell r="C2389" t="str">
            <v>DIAMETRO 300 MM</v>
          </cell>
          <cell r="D2389" t="str">
            <v>UN</v>
          </cell>
          <cell r="E2389">
            <v>162.11000000000001</v>
          </cell>
        </row>
        <row r="2390">
          <cell r="B2390" t="str">
            <v>166104</v>
          </cell>
          <cell r="C2390" t="str">
            <v>DIAMETRO 400 MM</v>
          </cell>
          <cell r="D2390" t="str">
            <v>UN</v>
          </cell>
          <cell r="E2390">
            <v>229.31</v>
          </cell>
        </row>
        <row r="2391">
          <cell r="B2391" t="str">
            <v>166105</v>
          </cell>
          <cell r="C2391" t="str">
            <v>DIAMETRO 500 MM</v>
          </cell>
          <cell r="D2391" t="str">
            <v>UN</v>
          </cell>
          <cell r="E2391">
            <v>312.69</v>
          </cell>
        </row>
        <row r="2392">
          <cell r="B2392" t="str">
            <v>166106</v>
          </cell>
          <cell r="C2392" t="str">
            <v>DIAMETRO 600 MM</v>
          </cell>
          <cell r="D2392" t="str">
            <v>UN</v>
          </cell>
          <cell r="E2392">
            <v>419.94</v>
          </cell>
        </row>
        <row r="2394">
          <cell r="B2394" t="str">
            <v>166200</v>
          </cell>
          <cell r="C2394" t="str">
            <v>MONTAGEM DE LUVAS BIPARTIDAS PARA CILINDROS</v>
          </cell>
        </row>
        <row r="2395">
          <cell r="B2395" t="str">
            <v>166201</v>
          </cell>
          <cell r="C2395" t="str">
            <v>DIAMETRO 100 MM</v>
          </cell>
          <cell r="D2395" t="str">
            <v>UN</v>
          </cell>
          <cell r="E2395">
            <v>37.46</v>
          </cell>
        </row>
        <row r="2396">
          <cell r="B2396" t="str">
            <v>166202</v>
          </cell>
          <cell r="C2396" t="str">
            <v>DIAMETRO 150 MM</v>
          </cell>
          <cell r="D2396" t="str">
            <v>UN</v>
          </cell>
          <cell r="E2396">
            <v>62.31</v>
          </cell>
        </row>
        <row r="2397">
          <cell r="B2397" t="str">
            <v>166203</v>
          </cell>
          <cell r="C2397" t="str">
            <v>DIAMETRO 200 MM</v>
          </cell>
          <cell r="D2397" t="str">
            <v>UN</v>
          </cell>
          <cell r="E2397">
            <v>87.59</v>
          </cell>
        </row>
        <row r="2398">
          <cell r="B2398" t="str">
            <v>166204</v>
          </cell>
          <cell r="C2398" t="str">
            <v>DIAMETRO 250 MM</v>
          </cell>
          <cell r="D2398" t="str">
            <v>UN</v>
          </cell>
          <cell r="E2398">
            <v>110.13</v>
          </cell>
        </row>
        <row r="2399">
          <cell r="B2399" t="str">
            <v>166205</v>
          </cell>
          <cell r="C2399" t="str">
            <v>DIAMETRO 300 MM</v>
          </cell>
          <cell r="D2399" t="str">
            <v>UN</v>
          </cell>
          <cell r="E2399">
            <v>139.94999999999999</v>
          </cell>
        </row>
        <row r="2400">
          <cell r="B2400" t="str">
            <v>166206</v>
          </cell>
          <cell r="C2400" t="str">
            <v>DIAMETRO 400 MM</v>
          </cell>
          <cell r="D2400" t="str">
            <v>UN</v>
          </cell>
          <cell r="E2400">
            <v>209.68</v>
          </cell>
        </row>
        <row r="2401">
          <cell r="B2401" t="str">
            <v>166207</v>
          </cell>
          <cell r="C2401" t="str">
            <v>DIAMETRO 500 MM</v>
          </cell>
          <cell r="D2401" t="str">
            <v>UN</v>
          </cell>
          <cell r="E2401">
            <v>299.54000000000002</v>
          </cell>
        </row>
        <row r="2402">
          <cell r="B2402" t="str">
            <v>166208</v>
          </cell>
          <cell r="C2402" t="str">
            <v>DIAMETRO 600 MM</v>
          </cell>
          <cell r="D2402" t="str">
            <v>UN</v>
          </cell>
          <cell r="E2402">
            <v>410.54</v>
          </cell>
        </row>
        <row r="2404">
          <cell r="B2404" t="str">
            <v>166300</v>
          </cell>
          <cell r="C2404" t="str">
            <v>MONTAGEM DE PEDESTAIS DE MANOBRA DE FERRO FUNDIDO</v>
          </cell>
        </row>
        <row r="2405">
          <cell r="B2405" t="str">
            <v>166301</v>
          </cell>
          <cell r="C2405" t="str">
            <v>MODELO 01</v>
          </cell>
          <cell r="D2405" t="str">
            <v>UN</v>
          </cell>
          <cell r="E2405">
            <v>388.24</v>
          </cell>
        </row>
        <row r="2406">
          <cell r="B2406" t="str">
            <v>166302</v>
          </cell>
          <cell r="C2406" t="str">
            <v>MODELO 02</v>
          </cell>
          <cell r="D2406" t="str">
            <v>UN</v>
          </cell>
          <cell r="E2406">
            <v>405.57</v>
          </cell>
        </row>
        <row r="2407">
          <cell r="B2407" t="str">
            <v>166303</v>
          </cell>
          <cell r="C2407" t="str">
            <v>MODELO 03</v>
          </cell>
          <cell r="D2407" t="str">
            <v>UN</v>
          </cell>
          <cell r="E2407">
            <v>427.12</v>
          </cell>
        </row>
        <row r="2408">
          <cell r="B2408" t="str">
            <v>166304</v>
          </cell>
          <cell r="C2408" t="str">
            <v>MODELO 04</v>
          </cell>
          <cell r="D2408" t="str">
            <v>UN</v>
          </cell>
          <cell r="E2408">
            <v>433.32</v>
          </cell>
        </row>
        <row r="2409">
          <cell r="B2409" t="str">
            <v>166305</v>
          </cell>
          <cell r="C2409" t="str">
            <v>MODELO 05</v>
          </cell>
          <cell r="D2409" t="str">
            <v>UN</v>
          </cell>
          <cell r="E2409">
            <v>457.2</v>
          </cell>
        </row>
        <row r="2410">
          <cell r="B2410" t="str">
            <v>166306</v>
          </cell>
          <cell r="C2410" t="str">
            <v>MODELO 06</v>
          </cell>
          <cell r="D2410" t="str">
            <v>UN</v>
          </cell>
          <cell r="E2410">
            <v>470.36</v>
          </cell>
        </row>
        <row r="2411">
          <cell r="B2411" t="str">
            <v>166307</v>
          </cell>
          <cell r="C2411" t="str">
            <v>MODELO 07</v>
          </cell>
          <cell r="D2411" t="str">
            <v>UN</v>
          </cell>
          <cell r="E2411">
            <v>488.76</v>
          </cell>
        </row>
        <row r="2412">
          <cell r="B2412" t="str">
            <v>166308</v>
          </cell>
          <cell r="C2412" t="str">
            <v>MODELO 21</v>
          </cell>
          <cell r="D2412" t="str">
            <v>UN</v>
          </cell>
          <cell r="E2412">
            <v>388.24</v>
          </cell>
        </row>
        <row r="2414">
          <cell r="B2414" t="str">
            <v>166400</v>
          </cell>
          <cell r="C2414" t="str">
            <v>MONTAGEM DE PEDESTAIS DE SUSPENSAO DE FERRO FUNDIDO</v>
          </cell>
        </row>
        <row r="2415">
          <cell r="B2415" t="str">
            <v>166401</v>
          </cell>
          <cell r="C2415" t="str">
            <v>MODELO 01</v>
          </cell>
          <cell r="D2415" t="str">
            <v>UN</v>
          </cell>
          <cell r="E2415">
            <v>391.17</v>
          </cell>
        </row>
        <row r="2416">
          <cell r="B2416" t="str">
            <v>166402</v>
          </cell>
          <cell r="C2416" t="str">
            <v>MODELO 02</v>
          </cell>
          <cell r="D2416" t="str">
            <v>UN</v>
          </cell>
          <cell r="E2416">
            <v>409.62</v>
          </cell>
        </row>
        <row r="2417">
          <cell r="B2417" t="str">
            <v>166403</v>
          </cell>
          <cell r="C2417" t="str">
            <v>MODELO 03</v>
          </cell>
          <cell r="D2417" t="str">
            <v>UN</v>
          </cell>
          <cell r="E2417">
            <v>410.41</v>
          </cell>
        </row>
        <row r="2418">
          <cell r="B2418" t="str">
            <v>166404</v>
          </cell>
          <cell r="C2418" t="str">
            <v>MODELO 04</v>
          </cell>
          <cell r="D2418" t="str">
            <v>UN</v>
          </cell>
          <cell r="E2418">
            <v>417.36</v>
          </cell>
        </row>
        <row r="2419">
          <cell r="B2419" t="str">
            <v>166405</v>
          </cell>
          <cell r="C2419" t="str">
            <v>MODELO 05</v>
          </cell>
          <cell r="D2419" t="str">
            <v>UN</v>
          </cell>
          <cell r="E2419">
            <v>418.28</v>
          </cell>
        </row>
        <row r="2420">
          <cell r="B2420" t="str">
            <v>166406</v>
          </cell>
          <cell r="C2420" t="str">
            <v>MODELO 06</v>
          </cell>
          <cell r="D2420" t="str">
            <v>UN</v>
          </cell>
          <cell r="E2420">
            <v>419.16</v>
          </cell>
        </row>
        <row r="2421">
          <cell r="B2421" t="str">
            <v>166407</v>
          </cell>
          <cell r="C2421" t="str">
            <v>MODELO 08</v>
          </cell>
          <cell r="D2421" t="str">
            <v>UN</v>
          </cell>
          <cell r="E2421">
            <v>420.93</v>
          </cell>
        </row>
        <row r="2422">
          <cell r="B2422" t="str">
            <v>166408</v>
          </cell>
          <cell r="C2422" t="str">
            <v>MODELO 10</v>
          </cell>
          <cell r="D2422" t="str">
            <v>UN</v>
          </cell>
          <cell r="E2422">
            <v>491.18</v>
          </cell>
        </row>
        <row r="2423">
          <cell r="B2423" t="str">
            <v>166409</v>
          </cell>
          <cell r="C2423" t="str">
            <v>MODELO 11</v>
          </cell>
          <cell r="D2423" t="str">
            <v>UN</v>
          </cell>
          <cell r="E2423">
            <v>493</v>
          </cell>
        </row>
        <row r="2424">
          <cell r="B2424" t="str">
            <v>166410</v>
          </cell>
          <cell r="C2424" t="str">
            <v>MODELO 12</v>
          </cell>
          <cell r="D2424" t="str">
            <v>UN</v>
          </cell>
          <cell r="E2424">
            <v>494.83</v>
          </cell>
        </row>
        <row r="2425">
          <cell r="B2425" t="str">
            <v>166411</v>
          </cell>
          <cell r="C2425" t="str">
            <v>MODELO 13</v>
          </cell>
          <cell r="D2425" t="str">
            <v>UN</v>
          </cell>
          <cell r="E2425">
            <v>496.62</v>
          </cell>
        </row>
        <row r="2426">
          <cell r="B2426" t="str">
            <v>166412</v>
          </cell>
          <cell r="C2426" t="str">
            <v>MODELO 14</v>
          </cell>
          <cell r="D2426" t="str">
            <v>UN</v>
          </cell>
          <cell r="E2426">
            <v>498.41</v>
          </cell>
        </row>
        <row r="2427">
          <cell r="B2427" t="str">
            <v>166413</v>
          </cell>
          <cell r="C2427" t="str">
            <v>MODELO 16</v>
          </cell>
          <cell r="D2427" t="str">
            <v>UN</v>
          </cell>
          <cell r="E2427">
            <v>502</v>
          </cell>
        </row>
        <row r="2428">
          <cell r="B2428" t="str">
            <v>166414</v>
          </cell>
          <cell r="C2428" t="str">
            <v>MODELO 18</v>
          </cell>
          <cell r="D2428" t="str">
            <v>UN</v>
          </cell>
          <cell r="E2428">
            <v>399.99</v>
          </cell>
        </row>
        <row r="2429">
          <cell r="B2429" t="str">
            <v>166415</v>
          </cell>
          <cell r="C2429" t="str">
            <v>MODELO 19</v>
          </cell>
          <cell r="D2429" t="str">
            <v>UN</v>
          </cell>
          <cell r="E2429">
            <v>455.68</v>
          </cell>
        </row>
        <row r="2430">
          <cell r="B2430" t="str">
            <v>166416</v>
          </cell>
          <cell r="C2430" t="str">
            <v>MODELO 20</v>
          </cell>
          <cell r="D2430" t="str">
            <v>UN</v>
          </cell>
          <cell r="E2430">
            <v>503.16</v>
          </cell>
        </row>
        <row r="2431">
          <cell r="B2431" t="str">
            <v>166417</v>
          </cell>
          <cell r="C2431" t="str">
            <v>MODELO 21</v>
          </cell>
          <cell r="D2431" t="str">
            <v>UN</v>
          </cell>
          <cell r="E2431">
            <v>461.65</v>
          </cell>
        </row>
        <row r="2432">
          <cell r="B2432" t="str">
            <v>166418</v>
          </cell>
          <cell r="C2432" t="str">
            <v>MODELO 22</v>
          </cell>
          <cell r="D2432" t="str">
            <v>UN</v>
          </cell>
          <cell r="E2432">
            <v>467.46</v>
          </cell>
        </row>
        <row r="2433">
          <cell r="B2433" t="str">
            <v>166419</v>
          </cell>
          <cell r="C2433" t="str">
            <v>MODELO 23</v>
          </cell>
          <cell r="D2433" t="str">
            <v>UN</v>
          </cell>
          <cell r="E2433">
            <v>473.24</v>
          </cell>
        </row>
        <row r="2434">
          <cell r="B2434" t="str">
            <v>166420</v>
          </cell>
          <cell r="C2434" t="str">
            <v>MODELO 25</v>
          </cell>
          <cell r="D2434" t="str">
            <v>UN</v>
          </cell>
          <cell r="E2434">
            <v>484.81</v>
          </cell>
        </row>
        <row r="2435">
          <cell r="B2435" t="str">
            <v>166421</v>
          </cell>
          <cell r="C2435" t="str">
            <v>MODELO 27</v>
          </cell>
          <cell r="D2435" t="str">
            <v>UN</v>
          </cell>
          <cell r="E2435">
            <v>586.29</v>
          </cell>
        </row>
        <row r="2436">
          <cell r="B2436" t="str">
            <v>166422</v>
          </cell>
          <cell r="C2436" t="str">
            <v>MODELO 28</v>
          </cell>
          <cell r="D2436" t="str">
            <v>UN</v>
          </cell>
          <cell r="E2436">
            <v>589.16</v>
          </cell>
        </row>
        <row r="2437">
          <cell r="B2437" t="str">
            <v>166423</v>
          </cell>
          <cell r="C2437" t="str">
            <v>MODELO 29</v>
          </cell>
          <cell r="D2437" t="str">
            <v>UN</v>
          </cell>
          <cell r="E2437">
            <v>592.07000000000005</v>
          </cell>
        </row>
        <row r="2438">
          <cell r="B2438" t="str">
            <v>166424</v>
          </cell>
          <cell r="C2438" t="str">
            <v>MODELO 30</v>
          </cell>
          <cell r="D2438" t="str">
            <v>UN</v>
          </cell>
          <cell r="E2438">
            <v>594.96</v>
          </cell>
        </row>
        <row r="2439">
          <cell r="B2439" t="str">
            <v>166425</v>
          </cell>
          <cell r="C2439" t="str">
            <v>MODELO 31</v>
          </cell>
          <cell r="D2439" t="str">
            <v>UN</v>
          </cell>
          <cell r="E2439">
            <v>600.74</v>
          </cell>
        </row>
        <row r="2440">
          <cell r="B2440" t="str">
            <v>166426</v>
          </cell>
          <cell r="C2440" t="str">
            <v>MODELO 33</v>
          </cell>
          <cell r="D2440" t="str">
            <v>UN</v>
          </cell>
          <cell r="E2440">
            <v>543.41999999999996</v>
          </cell>
        </row>
        <row r="2442">
          <cell r="B2442" t="str">
            <v>166500</v>
          </cell>
          <cell r="C2442" t="str">
            <v>MANUSEIO DE TUBOS DE ACO (MONTAGEM)</v>
          </cell>
        </row>
        <row r="2443">
          <cell r="B2443" t="str">
            <v>166501</v>
          </cell>
          <cell r="C2443" t="str">
            <v>DIAMETRO 2 POLEGADA</v>
          </cell>
          <cell r="D2443" t="str">
            <v>M</v>
          </cell>
          <cell r="E2443">
            <v>12.74</v>
          </cell>
        </row>
        <row r="2444">
          <cell r="B2444" t="str">
            <v>166502</v>
          </cell>
          <cell r="C2444" t="str">
            <v>DIAMETRO 3 POLEGADA</v>
          </cell>
          <cell r="D2444" t="str">
            <v>M</v>
          </cell>
          <cell r="E2444">
            <v>19</v>
          </cell>
        </row>
        <row r="2445">
          <cell r="B2445" t="str">
            <v>166503</v>
          </cell>
          <cell r="C2445" t="str">
            <v>DIAMETRO 4 POLEGADA</v>
          </cell>
          <cell r="D2445" t="str">
            <v>M</v>
          </cell>
          <cell r="E2445">
            <v>17.899999999999999</v>
          </cell>
        </row>
        <row r="2446">
          <cell r="B2446" t="str">
            <v>166504</v>
          </cell>
          <cell r="C2446" t="str">
            <v>DIAMETRO 6 POLEGADA</v>
          </cell>
          <cell r="D2446" t="str">
            <v>M</v>
          </cell>
          <cell r="E2446">
            <v>21.42</v>
          </cell>
        </row>
        <row r="2447">
          <cell r="B2447" t="str">
            <v>166505</v>
          </cell>
          <cell r="C2447" t="str">
            <v>DIAMETRO 8 POLEGADA</v>
          </cell>
          <cell r="D2447" t="str">
            <v>M</v>
          </cell>
          <cell r="E2447">
            <v>25.07</v>
          </cell>
        </row>
        <row r="2448">
          <cell r="B2448" t="str">
            <v>166506</v>
          </cell>
          <cell r="C2448" t="str">
            <v>DIAMETRO 10 POLEGADA</v>
          </cell>
          <cell r="D2448" t="str">
            <v>M</v>
          </cell>
          <cell r="E2448">
            <v>31.22</v>
          </cell>
        </row>
        <row r="2449">
          <cell r="B2449" t="str">
            <v>166507</v>
          </cell>
          <cell r="C2449" t="str">
            <v>DIAMETRO 12 POLEGADA</v>
          </cell>
          <cell r="D2449" t="str">
            <v>M</v>
          </cell>
          <cell r="E2449">
            <v>38.47</v>
          </cell>
        </row>
        <row r="2450">
          <cell r="B2450" t="str">
            <v>166508</v>
          </cell>
          <cell r="C2450" t="str">
            <v>DIAMETRO 16 POLEGADA</v>
          </cell>
          <cell r="D2450" t="str">
            <v>M</v>
          </cell>
          <cell r="E2450">
            <v>55.36</v>
          </cell>
        </row>
        <row r="2451">
          <cell r="B2451" t="str">
            <v>166509</v>
          </cell>
          <cell r="C2451" t="str">
            <v>DIAMETRO 20 POLEGADA</v>
          </cell>
          <cell r="D2451" t="str">
            <v>M</v>
          </cell>
          <cell r="E2451">
            <v>75.39</v>
          </cell>
        </row>
        <row r="2452">
          <cell r="B2452" t="str">
            <v>166510</v>
          </cell>
          <cell r="C2452" t="str">
            <v>DIAMETRO 24 POLEGADA</v>
          </cell>
          <cell r="D2452" t="str">
            <v>M</v>
          </cell>
          <cell r="E2452">
            <v>85.18</v>
          </cell>
        </row>
        <row r="2453">
          <cell r="B2453" t="str">
            <v>166511</v>
          </cell>
          <cell r="C2453" t="str">
            <v>DIAMETRO 28 POLEGADA</v>
          </cell>
          <cell r="D2453" t="str">
            <v>M</v>
          </cell>
          <cell r="E2453">
            <v>92.94</v>
          </cell>
        </row>
        <row r="2454">
          <cell r="B2454" t="str">
            <v>166512</v>
          </cell>
          <cell r="C2454" t="str">
            <v>DIAMETRO 32 POLEGADA</v>
          </cell>
          <cell r="D2454" t="str">
            <v>M</v>
          </cell>
          <cell r="E2454">
            <v>107.99</v>
          </cell>
        </row>
        <row r="2455">
          <cell r="B2455" t="str">
            <v>166513</v>
          </cell>
          <cell r="C2455" t="str">
            <v>DIAMETRO 36 POLEGADA</v>
          </cell>
          <cell r="D2455" t="str">
            <v>M</v>
          </cell>
          <cell r="E2455">
            <v>112.59</v>
          </cell>
        </row>
        <row r="2456">
          <cell r="B2456" t="str">
            <v>166514</v>
          </cell>
          <cell r="C2456" t="str">
            <v>DIAMETRO 40 POLEGADA</v>
          </cell>
          <cell r="D2456" t="str">
            <v>M</v>
          </cell>
          <cell r="E2456">
            <v>113.48</v>
          </cell>
        </row>
        <row r="2458">
          <cell r="B2458" t="str">
            <v>166600</v>
          </cell>
          <cell r="C2458" t="str">
            <v>MANUSEIO DE CONEXOES, PECAS ESPECIAIS E MISCELANEOS DE ACO ATE 2 TONELADA (MONTAGEM)</v>
          </cell>
        </row>
        <row r="2459">
          <cell r="B2459" t="str">
            <v>166601</v>
          </cell>
          <cell r="C2459" t="str">
            <v>DIAMETRO 2 POLEGADA</v>
          </cell>
          <cell r="D2459" t="str">
            <v>KG</v>
          </cell>
          <cell r="E2459">
            <v>0.74</v>
          </cell>
        </row>
        <row r="2460">
          <cell r="B2460" t="str">
            <v>166602</v>
          </cell>
          <cell r="C2460" t="str">
            <v>DIAMETRO 3 POLEGADA</v>
          </cell>
          <cell r="D2460" t="str">
            <v>KG</v>
          </cell>
          <cell r="E2460">
            <v>0.73</v>
          </cell>
        </row>
        <row r="2461">
          <cell r="B2461" t="str">
            <v>166603</v>
          </cell>
          <cell r="C2461" t="str">
            <v>DIAMETRO 4 POLEGADA</v>
          </cell>
          <cell r="D2461" t="str">
            <v>KG</v>
          </cell>
          <cell r="E2461">
            <v>0.73</v>
          </cell>
        </row>
        <row r="2462">
          <cell r="B2462" t="str">
            <v>166604</v>
          </cell>
          <cell r="C2462" t="str">
            <v>DIAMETRO 6 POLEGADA</v>
          </cell>
          <cell r="D2462" t="str">
            <v>KG</v>
          </cell>
          <cell r="E2462">
            <v>0.73</v>
          </cell>
        </row>
        <row r="2463">
          <cell r="B2463" t="str">
            <v>166605</v>
          </cell>
          <cell r="C2463" t="str">
            <v>DIAMETRO 8 POLEGADA</v>
          </cell>
          <cell r="D2463" t="str">
            <v>KG</v>
          </cell>
          <cell r="E2463">
            <v>0.61</v>
          </cell>
        </row>
        <row r="2464">
          <cell r="B2464" t="str">
            <v>166606</v>
          </cell>
          <cell r="C2464" t="str">
            <v>DIAMETRO 10 POLEGADA</v>
          </cell>
          <cell r="D2464" t="str">
            <v>KG</v>
          </cell>
          <cell r="E2464">
            <v>0.61</v>
          </cell>
        </row>
        <row r="2465">
          <cell r="B2465" t="str">
            <v>166607</v>
          </cell>
          <cell r="C2465" t="str">
            <v>DIAMETRO 12 POLEGADA</v>
          </cell>
          <cell r="D2465" t="str">
            <v>KG</v>
          </cell>
          <cell r="E2465">
            <v>0.43</v>
          </cell>
        </row>
        <row r="2466">
          <cell r="B2466" t="str">
            <v>166608</v>
          </cell>
          <cell r="C2466" t="str">
            <v>DIAMETRO 16 POLEGADA</v>
          </cell>
          <cell r="D2466" t="str">
            <v>KG</v>
          </cell>
          <cell r="E2466">
            <v>0.43</v>
          </cell>
        </row>
        <row r="2467">
          <cell r="B2467" t="str">
            <v>166609</v>
          </cell>
          <cell r="C2467" t="str">
            <v>DIAMETRO 20 POLEGADA</v>
          </cell>
          <cell r="D2467" t="str">
            <v>KG</v>
          </cell>
          <cell r="E2467">
            <v>0.43</v>
          </cell>
        </row>
        <row r="2468">
          <cell r="B2468" t="str">
            <v>166610</v>
          </cell>
          <cell r="C2468" t="str">
            <v>DIAMETRO 24 POLEGADA</v>
          </cell>
          <cell r="D2468" t="str">
            <v>KG</v>
          </cell>
          <cell r="E2468">
            <v>0.34</v>
          </cell>
        </row>
        <row r="2469">
          <cell r="B2469" t="str">
            <v>166611</v>
          </cell>
          <cell r="C2469" t="str">
            <v>DIAMETRO 28 POLEGADA</v>
          </cell>
          <cell r="D2469" t="str">
            <v>KG</v>
          </cell>
          <cell r="E2469">
            <v>0.34</v>
          </cell>
        </row>
        <row r="2470">
          <cell r="B2470" t="str">
            <v>166612</v>
          </cell>
          <cell r="C2470" t="str">
            <v>DIAMETRO 32 POLEGADA</v>
          </cell>
          <cell r="D2470" t="str">
            <v>KG</v>
          </cell>
          <cell r="E2470">
            <v>0.34</v>
          </cell>
        </row>
        <row r="2471">
          <cell r="B2471" t="str">
            <v>166613</v>
          </cell>
          <cell r="C2471" t="str">
            <v>DIAMETRO 36 POLEGADA</v>
          </cell>
          <cell r="D2471" t="str">
            <v>KG</v>
          </cell>
          <cell r="E2471">
            <v>0.34</v>
          </cell>
        </row>
        <row r="2472">
          <cell r="B2472" t="str">
            <v>166614</v>
          </cell>
          <cell r="C2472" t="str">
            <v>DIAMETRO 40 POLEGADA</v>
          </cell>
          <cell r="D2472" t="str">
            <v>KG</v>
          </cell>
          <cell r="E2472">
            <v>0.34</v>
          </cell>
        </row>
        <row r="2474">
          <cell r="B2474" t="str">
            <v>166700</v>
          </cell>
          <cell r="C2474" t="str">
            <v>MANUSEIO DE CONEXOES, PECAS ESPECIAIS E MISCELANEOS DE ACO DE 2 A 5 TONELADA (MONTAGEM)</v>
          </cell>
        </row>
        <row r="2475">
          <cell r="B2475" t="str">
            <v>166701</v>
          </cell>
          <cell r="C2475" t="str">
            <v>DIAMETRO 28 POLEGADA</v>
          </cell>
          <cell r="D2475" t="str">
            <v>KG</v>
          </cell>
          <cell r="E2475">
            <v>0.39</v>
          </cell>
        </row>
        <row r="2476">
          <cell r="B2476" t="str">
            <v>166702</v>
          </cell>
          <cell r="C2476" t="str">
            <v>DIAMETRO 32 POLEGADA</v>
          </cell>
          <cell r="D2476" t="str">
            <v>KG</v>
          </cell>
          <cell r="E2476">
            <v>0.39</v>
          </cell>
        </row>
        <row r="2477">
          <cell r="B2477" t="str">
            <v>166703</v>
          </cell>
          <cell r="C2477" t="str">
            <v>DIAMETRO 36 POLEGADA</v>
          </cell>
          <cell r="D2477" t="str">
            <v>KG</v>
          </cell>
          <cell r="E2477">
            <v>0.39</v>
          </cell>
        </row>
        <row r="2478">
          <cell r="B2478" t="str">
            <v>166704</v>
          </cell>
          <cell r="C2478" t="str">
            <v>DIAMETRO 40 POLEGADA</v>
          </cell>
          <cell r="D2478" t="str">
            <v>KG</v>
          </cell>
          <cell r="E2478">
            <v>0.39</v>
          </cell>
        </row>
        <row r="2480">
          <cell r="B2480" t="str">
            <v>166800</v>
          </cell>
          <cell r="C2480" t="str">
            <v>MANUSEIO DE CONEXOES, PECAS ESPECIAIS E MISCELANEOS DE ACO DE 5 A 9 TONELADA</v>
          </cell>
        </row>
        <row r="2481">
          <cell r="B2481" t="str">
            <v>166801</v>
          </cell>
          <cell r="C2481" t="str">
            <v>DIAMETRO 28 POLEGADA</v>
          </cell>
          <cell r="D2481" t="str">
            <v>KG</v>
          </cell>
          <cell r="E2481">
            <v>0.37</v>
          </cell>
        </row>
        <row r="2482">
          <cell r="B2482" t="str">
            <v>166802</v>
          </cell>
          <cell r="C2482" t="str">
            <v>DIAMETRO 32 POLEGADA</v>
          </cell>
          <cell r="D2482" t="str">
            <v>KG</v>
          </cell>
          <cell r="E2482">
            <v>0.37</v>
          </cell>
        </row>
        <row r="2483">
          <cell r="B2483" t="str">
            <v>166803</v>
          </cell>
          <cell r="C2483" t="str">
            <v>DIAMETRO 36 POLEGADA</v>
          </cell>
          <cell r="D2483" t="str">
            <v>KG</v>
          </cell>
          <cell r="E2483">
            <v>0.37</v>
          </cell>
        </row>
        <row r="2484">
          <cell r="B2484" t="str">
            <v>166804</v>
          </cell>
          <cell r="C2484" t="str">
            <v>DIAMETRO 40 POLEGADA</v>
          </cell>
          <cell r="D2484" t="str">
            <v>KG</v>
          </cell>
          <cell r="E2484">
            <v>0.37</v>
          </cell>
        </row>
        <row r="2486">
          <cell r="B2486" t="str">
            <v>166900</v>
          </cell>
          <cell r="C2486" t="str">
            <v>MONTAGEM DE FLANGES AVULSOS DE ACO (PRE.MONTAGEM)</v>
          </cell>
        </row>
        <row r="2487">
          <cell r="B2487" t="str">
            <v>166901</v>
          </cell>
          <cell r="C2487" t="str">
            <v>DIAMETRO 4 POLEGADA</v>
          </cell>
          <cell r="D2487" t="str">
            <v>UN</v>
          </cell>
          <cell r="E2487">
            <v>91.86</v>
          </cell>
        </row>
        <row r="2488">
          <cell r="B2488" t="str">
            <v>166902</v>
          </cell>
          <cell r="C2488" t="str">
            <v>DIAMETRO 6 POLEGADA</v>
          </cell>
          <cell r="D2488" t="str">
            <v>UN</v>
          </cell>
          <cell r="E2488">
            <v>148.4</v>
          </cell>
        </row>
        <row r="2489">
          <cell r="B2489" t="str">
            <v>166903</v>
          </cell>
          <cell r="C2489" t="str">
            <v>DIAMETRO 8 POLEGADA</v>
          </cell>
          <cell r="D2489" t="str">
            <v>UN</v>
          </cell>
          <cell r="E2489">
            <v>197.89</v>
          </cell>
        </row>
        <row r="2490">
          <cell r="B2490" t="str">
            <v>166904</v>
          </cell>
          <cell r="C2490" t="str">
            <v>DIAMETRO 10 POLEGADA</v>
          </cell>
          <cell r="D2490" t="str">
            <v>UN</v>
          </cell>
          <cell r="E2490">
            <v>247.39</v>
          </cell>
        </row>
        <row r="2491">
          <cell r="B2491" t="str">
            <v>166905</v>
          </cell>
          <cell r="C2491" t="str">
            <v>DIAMETRO 12 POLEGADA</v>
          </cell>
          <cell r="D2491" t="str">
            <v>UN</v>
          </cell>
          <cell r="E2491">
            <v>296.94</v>
          </cell>
        </row>
        <row r="2492">
          <cell r="B2492" t="str">
            <v>166906</v>
          </cell>
          <cell r="C2492" t="str">
            <v>DIAMETRO 16 POLEGADA</v>
          </cell>
          <cell r="D2492" t="str">
            <v>UN</v>
          </cell>
          <cell r="E2492">
            <v>395.91</v>
          </cell>
        </row>
        <row r="2493">
          <cell r="B2493" t="str">
            <v>166907</v>
          </cell>
          <cell r="C2493" t="str">
            <v>DIAMETRO 20 POLEGADA</v>
          </cell>
          <cell r="D2493" t="str">
            <v>UN</v>
          </cell>
          <cell r="E2493">
            <v>494.93</v>
          </cell>
        </row>
        <row r="2494">
          <cell r="B2494" t="str">
            <v>166908</v>
          </cell>
          <cell r="C2494" t="str">
            <v>DIAMETRO 24 POLEGADA</v>
          </cell>
          <cell r="D2494" t="str">
            <v>UN</v>
          </cell>
          <cell r="E2494">
            <v>593.91999999999996</v>
          </cell>
        </row>
        <row r="2495">
          <cell r="B2495" t="str">
            <v>166909</v>
          </cell>
          <cell r="C2495" t="str">
            <v>DIAMETRO 28 POLEGADA</v>
          </cell>
          <cell r="D2495" t="str">
            <v>UN</v>
          </cell>
          <cell r="E2495">
            <v>693.02</v>
          </cell>
        </row>
        <row r="2496">
          <cell r="B2496" t="str">
            <v>166910</v>
          </cell>
          <cell r="C2496" t="str">
            <v>DIAMETRO 30 POLEGADA</v>
          </cell>
          <cell r="D2496" t="str">
            <v>UN</v>
          </cell>
          <cell r="E2496">
            <v>742.48</v>
          </cell>
        </row>
        <row r="2497">
          <cell r="B2497" t="str">
            <v>166911</v>
          </cell>
          <cell r="C2497" t="str">
            <v>DIAMETRO 32 POLEGADA</v>
          </cell>
          <cell r="D2497" t="str">
            <v>UN</v>
          </cell>
          <cell r="E2497">
            <v>792.01</v>
          </cell>
        </row>
        <row r="2498">
          <cell r="B2498" t="str">
            <v>166912</v>
          </cell>
          <cell r="C2498" t="str">
            <v>DIAMETRO 36 POLEGADA</v>
          </cell>
          <cell r="D2498" t="str">
            <v>UN</v>
          </cell>
          <cell r="E2498">
            <v>891.06</v>
          </cell>
        </row>
        <row r="2499">
          <cell r="B2499" t="str">
            <v>166913</v>
          </cell>
          <cell r="C2499" t="str">
            <v>DIAMETRO 40 POLEGADA</v>
          </cell>
          <cell r="D2499" t="str">
            <v>UN</v>
          </cell>
          <cell r="E2499">
            <v>990.06</v>
          </cell>
        </row>
        <row r="2501">
          <cell r="B2501" t="str">
            <v>167000</v>
          </cell>
          <cell r="C2501" t="str">
            <v>CONEXAO DE FLANGES AWWA C207</v>
          </cell>
        </row>
        <row r="2502">
          <cell r="B2502" t="str">
            <v>167001</v>
          </cell>
          <cell r="C2502" t="str">
            <v>DIAMETRO 4 POLEGADA</v>
          </cell>
          <cell r="D2502" t="str">
            <v>UN</v>
          </cell>
          <cell r="E2502">
            <v>9.61</v>
          </cell>
        </row>
        <row r="2503">
          <cell r="B2503" t="str">
            <v>167002</v>
          </cell>
          <cell r="C2503" t="str">
            <v>DIAMETRO 6 POLEGADA</v>
          </cell>
          <cell r="D2503" t="str">
            <v>UN</v>
          </cell>
          <cell r="E2503">
            <v>10.1</v>
          </cell>
        </row>
        <row r="2504">
          <cell r="B2504" t="str">
            <v>167003</v>
          </cell>
          <cell r="C2504" t="str">
            <v>DIAMETRO 8 POLEGADA</v>
          </cell>
          <cell r="D2504" t="str">
            <v>UN</v>
          </cell>
          <cell r="E2504">
            <v>10.050000000000001</v>
          </cell>
        </row>
        <row r="2505">
          <cell r="B2505" t="str">
            <v>167004</v>
          </cell>
          <cell r="C2505" t="str">
            <v>DIAMETRO 10 POLEGADA</v>
          </cell>
          <cell r="D2505" t="str">
            <v>UN</v>
          </cell>
          <cell r="E2505">
            <v>17.84</v>
          </cell>
        </row>
        <row r="2506">
          <cell r="B2506" t="str">
            <v>167005</v>
          </cell>
          <cell r="C2506" t="str">
            <v>DIAMETRO 12 POLEGADA</v>
          </cell>
          <cell r="D2506" t="str">
            <v>UN</v>
          </cell>
          <cell r="E2506">
            <v>22.64</v>
          </cell>
        </row>
        <row r="2507">
          <cell r="B2507" t="str">
            <v>167006</v>
          </cell>
          <cell r="C2507" t="str">
            <v>DIAMETRO 16 POLEGADA</v>
          </cell>
          <cell r="D2507" t="str">
            <v>UN</v>
          </cell>
          <cell r="E2507">
            <v>29.16</v>
          </cell>
        </row>
        <row r="2508">
          <cell r="B2508" t="str">
            <v>167007</v>
          </cell>
          <cell r="C2508" t="str">
            <v>DIAMETRO 20 POLEGADA</v>
          </cell>
          <cell r="D2508" t="str">
            <v>UN</v>
          </cell>
          <cell r="E2508">
            <v>36.94</v>
          </cell>
        </row>
        <row r="2509">
          <cell r="B2509" t="str">
            <v>167008</v>
          </cell>
          <cell r="C2509" t="str">
            <v>DIAMETRO 24 POLEGADA</v>
          </cell>
          <cell r="D2509" t="str">
            <v>UN</v>
          </cell>
          <cell r="E2509">
            <v>43.99</v>
          </cell>
        </row>
        <row r="2510">
          <cell r="B2510" t="str">
            <v>167009</v>
          </cell>
          <cell r="C2510" t="str">
            <v>DIAMETRO 28 POLEGADA</v>
          </cell>
          <cell r="D2510" t="str">
            <v>UN</v>
          </cell>
          <cell r="E2510">
            <v>66.64</v>
          </cell>
        </row>
        <row r="2511">
          <cell r="B2511" t="str">
            <v>167010</v>
          </cell>
          <cell r="C2511" t="str">
            <v>DIAMETRO 30 POLEGADA</v>
          </cell>
          <cell r="D2511" t="str">
            <v>UN</v>
          </cell>
          <cell r="E2511">
            <v>66.64</v>
          </cell>
        </row>
        <row r="2512">
          <cell r="B2512" t="str">
            <v>167011</v>
          </cell>
          <cell r="C2512" t="str">
            <v>DIAMETRO 32 POLEGADA</v>
          </cell>
          <cell r="D2512" t="str">
            <v>UN</v>
          </cell>
          <cell r="E2512">
            <v>71.95</v>
          </cell>
        </row>
        <row r="2513">
          <cell r="B2513" t="str">
            <v>167012</v>
          </cell>
          <cell r="C2513" t="str">
            <v>DIAMETRO 36 POLEGADA</v>
          </cell>
          <cell r="D2513" t="str">
            <v>UN</v>
          </cell>
          <cell r="E2513">
            <v>82.57</v>
          </cell>
        </row>
        <row r="2514">
          <cell r="B2514" t="str">
            <v>167013</v>
          </cell>
          <cell r="C2514" t="str">
            <v>DIAMETRO 40 POLEGADA</v>
          </cell>
          <cell r="D2514" t="str">
            <v>UN</v>
          </cell>
          <cell r="E2514">
            <v>93.27</v>
          </cell>
        </row>
        <row r="2516">
          <cell r="B2516" t="str">
            <v>167100</v>
          </cell>
          <cell r="C2516" t="str">
            <v>ASSENTAMENTO DE TUBOS PVC RIGIDO (MONTAGEM) EB-892</v>
          </cell>
        </row>
        <row r="2517">
          <cell r="B2517" t="str">
            <v>167101</v>
          </cell>
          <cell r="C2517" t="str">
            <v>DIAMETRO 1/2 POLEGADA</v>
          </cell>
          <cell r="D2517" t="str">
            <v>M</v>
          </cell>
          <cell r="E2517">
            <v>3.48</v>
          </cell>
        </row>
        <row r="2518">
          <cell r="B2518" t="str">
            <v>167102</v>
          </cell>
          <cell r="C2518" t="str">
            <v>DIAMETRO 3/4 POLEGADA</v>
          </cell>
          <cell r="D2518" t="str">
            <v>M</v>
          </cell>
          <cell r="E2518">
            <v>3.49</v>
          </cell>
        </row>
        <row r="2519">
          <cell r="B2519" t="str">
            <v>167103</v>
          </cell>
          <cell r="C2519" t="str">
            <v>DIAMETRO 1 POLEGADA</v>
          </cell>
          <cell r="D2519" t="str">
            <v>M</v>
          </cell>
          <cell r="E2519">
            <v>3.49</v>
          </cell>
        </row>
        <row r="2520">
          <cell r="B2520" t="str">
            <v>167104</v>
          </cell>
          <cell r="C2520" t="str">
            <v>DIAMETRO 1 1/4 POLEGADA</v>
          </cell>
          <cell r="D2520" t="str">
            <v>M</v>
          </cell>
          <cell r="E2520">
            <v>3.93</v>
          </cell>
        </row>
        <row r="2521">
          <cell r="B2521" t="str">
            <v>167105</v>
          </cell>
          <cell r="C2521" t="str">
            <v>DIAMETRO 1 1/2 POLEGADA</v>
          </cell>
          <cell r="D2521" t="str">
            <v>M</v>
          </cell>
          <cell r="E2521">
            <v>3.93</v>
          </cell>
        </row>
        <row r="2522">
          <cell r="B2522" t="str">
            <v>167106</v>
          </cell>
          <cell r="C2522" t="str">
            <v>DIAMETRO 2 POLEGADA</v>
          </cell>
          <cell r="D2522" t="str">
            <v>M</v>
          </cell>
          <cell r="E2522">
            <v>4.38</v>
          </cell>
        </row>
        <row r="2523">
          <cell r="B2523" t="str">
            <v>167107</v>
          </cell>
          <cell r="C2523" t="str">
            <v>DIAMETRO 2 1/2 POLEGADA</v>
          </cell>
          <cell r="D2523" t="str">
            <v>M</v>
          </cell>
          <cell r="E2523">
            <v>4.4000000000000004</v>
          </cell>
        </row>
        <row r="2524">
          <cell r="B2524" t="str">
            <v>167108</v>
          </cell>
          <cell r="C2524" t="str">
            <v>DIAMETRO 3 POLEGADA</v>
          </cell>
          <cell r="D2524" t="str">
            <v>M</v>
          </cell>
          <cell r="E2524">
            <v>4.93</v>
          </cell>
        </row>
        <row r="2525">
          <cell r="B2525" t="str">
            <v>167109</v>
          </cell>
          <cell r="C2525" t="str">
            <v>DIAMETRO 4 POLEGADA</v>
          </cell>
          <cell r="D2525" t="str">
            <v>M</v>
          </cell>
          <cell r="E2525">
            <v>5.47</v>
          </cell>
        </row>
        <row r="2526">
          <cell r="B2526" t="str">
            <v>167110</v>
          </cell>
          <cell r="C2526" t="str">
            <v>DIAMETRO 5 POLEGADA</v>
          </cell>
          <cell r="D2526" t="str">
            <v>M</v>
          </cell>
          <cell r="E2526">
            <v>5.81</v>
          </cell>
        </row>
        <row r="2527">
          <cell r="B2527" t="str">
            <v>167111</v>
          </cell>
          <cell r="C2527" t="str">
            <v>DIAMETRO 6 POLEGADA</v>
          </cell>
          <cell r="D2527" t="str">
            <v>M</v>
          </cell>
          <cell r="E2527">
            <v>6.06</v>
          </cell>
        </row>
        <row r="2529">
          <cell r="B2529" t="str">
            <v>167200</v>
          </cell>
          <cell r="C2529" t="str">
            <v>CONEXOES PVC SOLDAVEIS (EB-892)</v>
          </cell>
        </row>
        <row r="2530">
          <cell r="B2530" t="str">
            <v>167201</v>
          </cell>
          <cell r="C2530" t="str">
            <v>DIAMETRO 1/2 POLEGADA</v>
          </cell>
          <cell r="D2530" t="str">
            <v>UN</v>
          </cell>
          <cell r="E2530">
            <v>1.19</v>
          </cell>
        </row>
        <row r="2531">
          <cell r="B2531" t="str">
            <v>167202</v>
          </cell>
          <cell r="C2531" t="str">
            <v>DIAMETRO 3/4 POLEGADA</v>
          </cell>
          <cell r="D2531" t="str">
            <v>UN</v>
          </cell>
          <cell r="E2531">
            <v>1.83</v>
          </cell>
        </row>
        <row r="2532">
          <cell r="B2532" t="str">
            <v>167203</v>
          </cell>
          <cell r="C2532" t="str">
            <v>DIAMETRO 1 POLEGADA</v>
          </cell>
          <cell r="D2532" t="str">
            <v>UN</v>
          </cell>
          <cell r="E2532">
            <v>2.46</v>
          </cell>
        </row>
        <row r="2533">
          <cell r="B2533" t="str">
            <v>167204</v>
          </cell>
          <cell r="C2533" t="str">
            <v>DIAMETRO 1 1/4 POLEGADA</v>
          </cell>
          <cell r="D2533" t="str">
            <v>UN</v>
          </cell>
          <cell r="E2533">
            <v>3.09</v>
          </cell>
        </row>
        <row r="2534">
          <cell r="B2534" t="str">
            <v>167205</v>
          </cell>
          <cell r="C2534" t="str">
            <v>DIAMETRO 1 1/2 POLEGADA</v>
          </cell>
          <cell r="D2534" t="str">
            <v>UN</v>
          </cell>
          <cell r="E2534">
            <v>3.72</v>
          </cell>
        </row>
        <row r="2535">
          <cell r="B2535" t="str">
            <v>167206</v>
          </cell>
          <cell r="C2535" t="str">
            <v>DIAMETRO 2 POLEGADA</v>
          </cell>
          <cell r="D2535" t="str">
            <v>UN</v>
          </cell>
          <cell r="E2535">
            <v>4.97</v>
          </cell>
        </row>
        <row r="2536">
          <cell r="B2536" t="str">
            <v>167207</v>
          </cell>
          <cell r="C2536" t="str">
            <v>DIAMETRO 2 1/2 POLEGADA</v>
          </cell>
          <cell r="D2536" t="str">
            <v>UN</v>
          </cell>
          <cell r="E2536">
            <v>6.23</v>
          </cell>
        </row>
        <row r="2537">
          <cell r="B2537" t="str">
            <v>167208</v>
          </cell>
          <cell r="C2537" t="str">
            <v>DIAMETRO 3 POLEGADA</v>
          </cell>
          <cell r="D2537" t="str">
            <v>UN</v>
          </cell>
          <cell r="E2537">
            <v>7.5</v>
          </cell>
        </row>
        <row r="2538">
          <cell r="B2538" t="str">
            <v>167209</v>
          </cell>
          <cell r="C2538" t="str">
            <v>DIAMETRO 4 POLEGADA</v>
          </cell>
          <cell r="D2538" t="str">
            <v>UN</v>
          </cell>
          <cell r="E2538">
            <v>9.98</v>
          </cell>
        </row>
        <row r="2539">
          <cell r="B2539" t="str">
            <v>167210</v>
          </cell>
          <cell r="C2539" t="str">
            <v>DIAMETRO 5 POLEGADA</v>
          </cell>
          <cell r="D2539" t="str">
            <v>UN</v>
          </cell>
          <cell r="E2539">
            <v>12.48</v>
          </cell>
        </row>
        <row r="2540">
          <cell r="B2540" t="str">
            <v>167211</v>
          </cell>
          <cell r="C2540" t="str">
            <v>DIAMETRO 6 POLEGADA</v>
          </cell>
          <cell r="D2540" t="str">
            <v>UN</v>
          </cell>
          <cell r="E2540">
            <v>15.01</v>
          </cell>
        </row>
        <row r="2542">
          <cell r="B2542" t="str">
            <v>167300</v>
          </cell>
          <cell r="C2542" t="str">
            <v>CONEXOES DE PVC ROSQUEAVEIS</v>
          </cell>
        </row>
        <row r="2543">
          <cell r="B2543" t="str">
            <v>167301</v>
          </cell>
          <cell r="C2543" t="str">
            <v>DIAMETRO 1/2 POLEGADA</v>
          </cell>
          <cell r="D2543" t="str">
            <v>UN</v>
          </cell>
          <cell r="E2543">
            <v>3.03</v>
          </cell>
        </row>
        <row r="2544">
          <cell r="B2544" t="str">
            <v>167302</v>
          </cell>
          <cell r="C2544" t="str">
            <v>DIAMETRO 3/4 POLEGADA</v>
          </cell>
          <cell r="D2544" t="str">
            <v>UN</v>
          </cell>
          <cell r="E2544">
            <v>4.5599999999999996</v>
          </cell>
        </row>
        <row r="2545">
          <cell r="B2545" t="str">
            <v>167303</v>
          </cell>
          <cell r="C2545" t="str">
            <v>DIAMETRO 1 POLEGADA</v>
          </cell>
          <cell r="D2545" t="str">
            <v>UN</v>
          </cell>
          <cell r="E2545">
            <v>6.1</v>
          </cell>
        </row>
        <row r="2546">
          <cell r="B2546" t="str">
            <v>167304</v>
          </cell>
          <cell r="C2546" t="str">
            <v>DIAMETRO 1 1/4 POLEGADA</v>
          </cell>
          <cell r="D2546" t="str">
            <v>UN</v>
          </cell>
          <cell r="E2546">
            <v>7.63</v>
          </cell>
        </row>
        <row r="2547">
          <cell r="B2547" t="str">
            <v>167305</v>
          </cell>
          <cell r="C2547" t="str">
            <v>DIAMETRO 1 1/2 POLEGADA</v>
          </cell>
          <cell r="D2547" t="str">
            <v>UN</v>
          </cell>
          <cell r="E2547">
            <v>9.16</v>
          </cell>
        </row>
        <row r="2548">
          <cell r="B2548" t="str">
            <v>167306</v>
          </cell>
          <cell r="C2548" t="str">
            <v>DIAMETRO 2 POLEGADA</v>
          </cell>
          <cell r="D2548" t="str">
            <v>UN</v>
          </cell>
          <cell r="E2548">
            <v>12.23</v>
          </cell>
        </row>
        <row r="2549">
          <cell r="B2549" t="str">
            <v>167307</v>
          </cell>
          <cell r="C2549" t="str">
            <v>DIAMETRO 2 1/2 POLEGADA</v>
          </cell>
          <cell r="D2549" t="str">
            <v>UN</v>
          </cell>
          <cell r="E2549">
            <v>15.29</v>
          </cell>
        </row>
        <row r="2550">
          <cell r="B2550" t="str">
            <v>167308</v>
          </cell>
          <cell r="C2550" t="str">
            <v>DIAMETRO 3 POLEGADA</v>
          </cell>
          <cell r="D2550" t="str">
            <v>UN</v>
          </cell>
          <cell r="E2550">
            <v>18.350000000000001</v>
          </cell>
        </row>
        <row r="2551">
          <cell r="B2551" t="str">
            <v>167309</v>
          </cell>
          <cell r="C2551" t="str">
            <v>DIAMETRO 4 POLEGADA</v>
          </cell>
          <cell r="D2551" t="str">
            <v>UN</v>
          </cell>
          <cell r="E2551">
            <v>24.51</v>
          </cell>
        </row>
        <row r="2552">
          <cell r="B2552" t="str">
            <v>167310</v>
          </cell>
          <cell r="C2552" t="str">
            <v>DIAMETRO 6 POLEGADA</v>
          </cell>
          <cell r="D2552" t="str">
            <v>UN</v>
          </cell>
          <cell r="E2552">
            <v>36.78</v>
          </cell>
        </row>
        <row r="2554">
          <cell r="B2554" t="str">
            <v>170000</v>
          </cell>
          <cell r="C2554" t="str">
            <v>URBANIZACAO</v>
          </cell>
        </row>
        <row r="2555">
          <cell r="B2555" t="str">
            <v>170100</v>
          </cell>
          <cell r="C2555" t="str">
            <v>PORTOES, CERCAS, MUROS E ALAMBRADOS</v>
          </cell>
        </row>
        <row r="2556">
          <cell r="B2556" t="str">
            <v>170101</v>
          </cell>
          <cell r="C2556" t="str">
            <v>PORTAO DE TELA</v>
          </cell>
          <cell r="D2556" t="str">
            <v>M2</v>
          </cell>
          <cell r="E2556">
            <v>262.95</v>
          </cell>
        </row>
        <row r="2557">
          <cell r="B2557" t="str">
            <v>170102</v>
          </cell>
          <cell r="C2557" t="str">
            <v>CERCA DE ARAME FARPADO - 5 FIOS</v>
          </cell>
          <cell r="D2557" t="str">
            <v>M</v>
          </cell>
          <cell r="E2557">
            <v>29.07</v>
          </cell>
        </row>
        <row r="2558">
          <cell r="B2558" t="str">
            <v>170103</v>
          </cell>
          <cell r="C2558" t="str">
            <v>CERCA DE ARAME FARPADO - 11 FIOS</v>
          </cell>
          <cell r="D2558" t="str">
            <v>M</v>
          </cell>
          <cell r="E2558">
            <v>30.92</v>
          </cell>
        </row>
        <row r="2559">
          <cell r="B2559" t="str">
            <v>170104</v>
          </cell>
          <cell r="C2559" t="str">
            <v>ALAMBRADO</v>
          </cell>
          <cell r="D2559" t="str">
            <v>M</v>
          </cell>
          <cell r="E2559">
            <v>81.14</v>
          </cell>
        </row>
        <row r="2561">
          <cell r="B2561" t="str">
            <v>170200</v>
          </cell>
          <cell r="C2561" t="str">
            <v>PAISAGISMO</v>
          </cell>
        </row>
        <row r="2562">
          <cell r="B2562" t="str">
            <v>170201</v>
          </cell>
          <cell r="C2562" t="str">
            <v>PLANTIO DE GRAMA EM PLACAS</v>
          </cell>
          <cell r="D2562" t="str">
            <v>M2</v>
          </cell>
          <cell r="E2562">
            <v>5.08</v>
          </cell>
        </row>
        <row r="2563">
          <cell r="B2563" t="str">
            <v>170202</v>
          </cell>
          <cell r="C2563" t="str">
            <v>PLANTIO DE ARBUSTOS H &lt;= 1,00 M</v>
          </cell>
          <cell r="D2563" t="str">
            <v>UN</v>
          </cell>
          <cell r="E2563">
            <v>17.21</v>
          </cell>
        </row>
        <row r="2564">
          <cell r="B2564" t="str">
            <v>170203</v>
          </cell>
          <cell r="C2564" t="str">
            <v>PLANTIO DE ARVORES H=&gt; 2,00 M</v>
          </cell>
          <cell r="D2564" t="str">
            <v>UN</v>
          </cell>
          <cell r="E2564">
            <v>44.43</v>
          </cell>
        </row>
        <row r="2566">
          <cell r="B2566" t="str">
            <v>170300</v>
          </cell>
          <cell r="C2566" t="str">
            <v>ESCADA EM TALUDE</v>
          </cell>
        </row>
        <row r="2567">
          <cell r="B2567" t="str">
            <v>170301</v>
          </cell>
          <cell r="C2567" t="str">
            <v>ESCADA EM TALUDE</v>
          </cell>
          <cell r="D2567" t="str">
            <v>M3</v>
          </cell>
          <cell r="E2567">
            <v>804.63</v>
          </cell>
        </row>
        <row r="2569">
          <cell r="B2569" t="str">
            <v>180000</v>
          </cell>
          <cell r="C2569" t="str">
            <v>SERVICOS DIVERSOS</v>
          </cell>
        </row>
        <row r="2570">
          <cell r="B2570" t="str">
            <v>180100</v>
          </cell>
          <cell r="C2570" t="str">
            <v>INTERLIGACOES COM REDES DE AGUA EXISTENTES</v>
          </cell>
        </row>
        <row r="2571">
          <cell r="B2571" t="str">
            <v>180101</v>
          </cell>
          <cell r="C2571" t="str">
            <v>DIAMETRO 50 MM - LUVA TRIPARTIDA</v>
          </cell>
          <cell r="D2571" t="str">
            <v>UN</v>
          </cell>
          <cell r="E2571">
            <v>73.680000000000007</v>
          </cell>
        </row>
        <row r="2572">
          <cell r="B2572" t="str">
            <v>180102</v>
          </cell>
          <cell r="C2572" t="str">
            <v>DIAMETRO 75 MM - LUVA TRIPARTIDA</v>
          </cell>
          <cell r="D2572" t="str">
            <v>UN</v>
          </cell>
          <cell r="E2572">
            <v>91.5</v>
          </cell>
        </row>
        <row r="2573">
          <cell r="B2573" t="str">
            <v>180103</v>
          </cell>
          <cell r="C2573" t="str">
            <v>DIAMETRO 100 MM - LUVA TRIPARTIDA</v>
          </cell>
          <cell r="D2573" t="str">
            <v>UN</v>
          </cell>
          <cell r="E2573">
            <v>94.89</v>
          </cell>
        </row>
        <row r="2574">
          <cell r="B2574" t="str">
            <v>180104</v>
          </cell>
          <cell r="C2574" t="str">
            <v>DIAMETRO 150 MM - LUVA TRIPARTIDA</v>
          </cell>
          <cell r="D2574" t="str">
            <v>UN</v>
          </cell>
          <cell r="E2574">
            <v>100.82</v>
          </cell>
        </row>
        <row r="2575">
          <cell r="B2575" t="str">
            <v>180105</v>
          </cell>
          <cell r="C2575" t="str">
            <v>DIAMETRO 200 MM - LUVA TRIPARTIDA</v>
          </cell>
          <cell r="D2575" t="str">
            <v>UN</v>
          </cell>
          <cell r="E2575">
            <v>104.25</v>
          </cell>
        </row>
        <row r="2576">
          <cell r="B2576" t="str">
            <v>180106</v>
          </cell>
          <cell r="C2576" t="str">
            <v>DIAMETRO 250 MM - LUVA TRIPARTIDA</v>
          </cell>
          <cell r="D2576" t="str">
            <v>UN</v>
          </cell>
          <cell r="E2576">
            <v>131.49</v>
          </cell>
        </row>
        <row r="2577">
          <cell r="B2577" t="str">
            <v>180107</v>
          </cell>
          <cell r="C2577" t="str">
            <v>DIAMETRO 300 MM - LUVA TRIPARTIDA</v>
          </cell>
          <cell r="D2577" t="str">
            <v>UN</v>
          </cell>
          <cell r="E2577">
            <v>162.88999999999999</v>
          </cell>
        </row>
        <row r="2578">
          <cell r="B2578" t="str">
            <v>180108</v>
          </cell>
          <cell r="C2578" t="str">
            <v>DIAMETRO 350 MM - LUVA TRIPARTIDA</v>
          </cell>
          <cell r="D2578" t="str">
            <v>UN</v>
          </cell>
          <cell r="E2578">
            <v>178.55</v>
          </cell>
        </row>
        <row r="2579">
          <cell r="B2579" t="str">
            <v>180109</v>
          </cell>
          <cell r="C2579" t="str">
            <v>DIAMETRO 400 MM - LUVA TRIPARTIDA</v>
          </cell>
          <cell r="D2579" t="str">
            <v>UN</v>
          </cell>
          <cell r="E2579">
            <v>186.86</v>
          </cell>
        </row>
        <row r="2580">
          <cell r="B2580" t="str">
            <v>180110</v>
          </cell>
          <cell r="C2580" t="str">
            <v>DIAMETRO 500 MM - LUVA TRIPARTIDA</v>
          </cell>
          <cell r="D2580" t="str">
            <v>UN</v>
          </cell>
          <cell r="E2580">
            <v>222.49</v>
          </cell>
        </row>
        <row r="2581">
          <cell r="B2581" t="str">
            <v>180111</v>
          </cell>
          <cell r="C2581" t="str">
            <v>DIAMETRO 50  MM - CONVENCIONAL - PVC</v>
          </cell>
          <cell r="D2581" t="str">
            <v>UN</v>
          </cell>
          <cell r="E2581">
            <v>111.91</v>
          </cell>
        </row>
        <row r="2582">
          <cell r="B2582" t="str">
            <v>180112</v>
          </cell>
          <cell r="C2582" t="str">
            <v>DIAMETRO 75 MM - CONVENCIONAL - PVC</v>
          </cell>
          <cell r="D2582" t="str">
            <v>UN</v>
          </cell>
          <cell r="E2582">
            <v>116.58</v>
          </cell>
        </row>
        <row r="2583">
          <cell r="B2583" t="str">
            <v>180113</v>
          </cell>
          <cell r="C2583" t="str">
            <v>DIAMETRO 100 MM - CONVENCIONAL - PVC</v>
          </cell>
          <cell r="D2583" t="str">
            <v>UN</v>
          </cell>
          <cell r="E2583">
            <v>120.61</v>
          </cell>
        </row>
        <row r="2584">
          <cell r="B2584" t="str">
            <v>180114</v>
          </cell>
          <cell r="C2584" t="str">
            <v>DIAMETRO 50 MM - CONVENCIONAL - FERRO FUNDIDO</v>
          </cell>
          <cell r="D2584" t="str">
            <v>UN</v>
          </cell>
          <cell r="E2584">
            <v>130.32</v>
          </cell>
        </row>
        <row r="2585">
          <cell r="B2585" t="str">
            <v>180115</v>
          </cell>
          <cell r="C2585" t="str">
            <v>DIAMETRO 75 MM - CONVENCIONAL - FERRO FUNDIDO</v>
          </cell>
          <cell r="D2585" t="str">
            <v>UN</v>
          </cell>
          <cell r="E2585">
            <v>134.99</v>
          </cell>
        </row>
        <row r="2586">
          <cell r="B2586" t="str">
            <v>180116</v>
          </cell>
          <cell r="C2586" t="str">
            <v>DIAMETRO 100MM - CONVENCIONAL - FERRO FUNDIDO</v>
          </cell>
          <cell r="D2586" t="str">
            <v>UN</v>
          </cell>
          <cell r="E2586">
            <v>139.02000000000001</v>
          </cell>
        </row>
        <row r="2587">
          <cell r="B2587" t="str">
            <v>180117</v>
          </cell>
          <cell r="C2587" t="str">
            <v>DIAMETRO 150MM - CONVENCIONAL - FERRO FUNDIDO</v>
          </cell>
          <cell r="D2587" t="str">
            <v>UN</v>
          </cell>
          <cell r="E2587">
            <v>164.06</v>
          </cell>
        </row>
        <row r="2588">
          <cell r="B2588" t="str">
            <v>180118</v>
          </cell>
          <cell r="C2588" t="str">
            <v>DIAMETRO 200MM - CONVENCIONAL - FERRO FUNDIDO</v>
          </cell>
          <cell r="D2588" t="str">
            <v>UN</v>
          </cell>
          <cell r="E2588">
            <v>175.36</v>
          </cell>
        </row>
        <row r="2589">
          <cell r="B2589" t="str">
            <v>180119</v>
          </cell>
          <cell r="C2589" t="str">
            <v>DIAMETRO 250MM - CONVENCIONAL - FERRO FUNDIDO</v>
          </cell>
          <cell r="D2589" t="str">
            <v>UN</v>
          </cell>
          <cell r="E2589">
            <v>211.81</v>
          </cell>
        </row>
        <row r="2590">
          <cell r="B2590" t="str">
            <v>180120</v>
          </cell>
          <cell r="C2590" t="str">
            <v>DIAMETRO 300MM - CONVENCIONAL - FERRO FUNDIDO</v>
          </cell>
          <cell r="D2590" t="str">
            <v>UN</v>
          </cell>
          <cell r="E2590">
            <v>226.52</v>
          </cell>
        </row>
        <row r="2591">
          <cell r="B2591" t="str">
            <v>180121</v>
          </cell>
          <cell r="C2591" t="str">
            <v>DIAMETRO 350MM - CONVENCIONAL - FERRO FUNDIDO</v>
          </cell>
          <cell r="D2591" t="str">
            <v>UN</v>
          </cell>
          <cell r="E2591">
            <v>288.49</v>
          </cell>
        </row>
        <row r="2592">
          <cell r="B2592" t="str">
            <v>180122</v>
          </cell>
          <cell r="C2592" t="str">
            <v>DIAMETRO 400MM - CONVENCIONAL - FERRO FUNDIDO</v>
          </cell>
          <cell r="D2592" t="str">
            <v>UN</v>
          </cell>
          <cell r="E2592">
            <v>308.67</v>
          </cell>
        </row>
        <row r="2593">
          <cell r="B2593" t="str">
            <v>180123</v>
          </cell>
          <cell r="C2593" t="str">
            <v>DIAMETRO 500MM - CONVENCIONAL - FERRO FUNDIDO</v>
          </cell>
          <cell r="D2593" t="str">
            <v>UN</v>
          </cell>
          <cell r="E2593">
            <v>408.34</v>
          </cell>
        </row>
        <row r="2594">
          <cell r="B2594" t="str">
            <v>180124</v>
          </cell>
          <cell r="C2594" t="str">
            <v>DIAMETRO 600MM - CONVENCIONAL - FERRO FUNDIDO</v>
          </cell>
          <cell r="D2594" t="str">
            <v>UN</v>
          </cell>
          <cell r="E2594">
            <v>596.13</v>
          </cell>
        </row>
        <row r="2595">
          <cell r="B2595" t="str">
            <v>180125</v>
          </cell>
          <cell r="C2595" t="str">
            <v>DIAMETRO 700MM - CONVENCIONAL - FERRO FUNDIDO</v>
          </cell>
          <cell r="D2595" t="str">
            <v>UN</v>
          </cell>
          <cell r="E2595">
            <v>765.89</v>
          </cell>
        </row>
        <row r="2596">
          <cell r="B2596" t="str">
            <v>180126</v>
          </cell>
          <cell r="C2596" t="str">
            <v>DIAMETRO 800MM - CONVENCIONAL - FERRO FUNDIDO</v>
          </cell>
          <cell r="D2596" t="str">
            <v>UN</v>
          </cell>
          <cell r="E2596">
            <v>952.46</v>
          </cell>
        </row>
        <row r="2597">
          <cell r="B2597" t="str">
            <v>180127</v>
          </cell>
          <cell r="C2597" t="str">
            <v>DIAMETRO  50 MM - CONVENCIONAL</v>
          </cell>
          <cell r="D2597" t="str">
            <v>UN</v>
          </cell>
          <cell r="E2597">
            <v>114.96</v>
          </cell>
        </row>
        <row r="2598">
          <cell r="B2598" t="str">
            <v>180128</v>
          </cell>
          <cell r="C2598" t="str">
            <v>DIAMETRO  75 MM - CONVENCIONAL</v>
          </cell>
          <cell r="D2598" t="str">
            <v>UN</v>
          </cell>
          <cell r="E2598">
            <v>119.63</v>
          </cell>
        </row>
        <row r="2599">
          <cell r="B2599" t="str">
            <v>180129</v>
          </cell>
          <cell r="C2599" t="str">
            <v>DIAMETRO 100 MM - CONVENCIONAL</v>
          </cell>
          <cell r="D2599" t="str">
            <v>UN</v>
          </cell>
          <cell r="E2599">
            <v>123.66</v>
          </cell>
        </row>
        <row r="2600">
          <cell r="B2600" t="str">
            <v>180130</v>
          </cell>
          <cell r="C2600" t="str">
            <v>DIAMETRO 150 MM - CONVENCIONAL</v>
          </cell>
          <cell r="D2600" t="str">
            <v>UN</v>
          </cell>
          <cell r="E2600">
            <v>144.62</v>
          </cell>
        </row>
        <row r="2601">
          <cell r="B2601" t="str">
            <v>180131</v>
          </cell>
          <cell r="C2601" t="str">
            <v>DIAMETRO 200 MM - CONVENCIONAL</v>
          </cell>
          <cell r="D2601" t="str">
            <v>UN</v>
          </cell>
          <cell r="E2601">
            <v>156.1</v>
          </cell>
        </row>
        <row r="2602">
          <cell r="B2602" t="str">
            <v>180132</v>
          </cell>
          <cell r="C2602" t="str">
            <v>DIAMETRO 250 MM - CONVENCIONAL</v>
          </cell>
          <cell r="D2602" t="str">
            <v>UN</v>
          </cell>
          <cell r="E2602">
            <v>188.22</v>
          </cell>
        </row>
        <row r="2603">
          <cell r="B2603" t="str">
            <v>180133</v>
          </cell>
          <cell r="C2603" t="str">
            <v>DIAMETRO 300 MM - CONVENCIONAL</v>
          </cell>
          <cell r="D2603" t="str">
            <v>UN</v>
          </cell>
          <cell r="E2603">
            <v>203.13</v>
          </cell>
        </row>
        <row r="2604">
          <cell r="B2604" t="str">
            <v>180134</v>
          </cell>
          <cell r="C2604" t="str">
            <v>DIAMETRO 350 MM - CONVENCIONAL</v>
          </cell>
          <cell r="D2604" t="str">
            <v>UN</v>
          </cell>
          <cell r="E2604">
            <v>257.89999999999998</v>
          </cell>
        </row>
        <row r="2605">
          <cell r="B2605" t="str">
            <v>180135</v>
          </cell>
          <cell r="C2605" t="str">
            <v>DIAMETRO 400 MM - CONVENCIONAL</v>
          </cell>
          <cell r="D2605" t="str">
            <v>UN</v>
          </cell>
          <cell r="E2605">
            <v>278.08</v>
          </cell>
        </row>
        <row r="2606">
          <cell r="B2606" t="str">
            <v>180136</v>
          </cell>
          <cell r="C2606" t="str">
            <v>DIAMETRO 450 MM - CONVENCIONAL</v>
          </cell>
          <cell r="D2606" t="str">
            <v>UN</v>
          </cell>
          <cell r="E2606">
            <v>369.39</v>
          </cell>
        </row>
        <row r="2608">
          <cell r="B2608" t="str">
            <v>180200</v>
          </cell>
          <cell r="C2608" t="str">
            <v>VIGA DE PEROBA APARELHADA</v>
          </cell>
        </row>
        <row r="2609">
          <cell r="B2609" t="str">
            <v>180201</v>
          </cell>
          <cell r="C2609" t="str">
            <v>(6 X 12)CM</v>
          </cell>
          <cell r="D2609" t="str">
            <v>M</v>
          </cell>
          <cell r="E2609">
            <v>17.84</v>
          </cell>
        </row>
        <row r="2610">
          <cell r="B2610" t="str">
            <v>180202</v>
          </cell>
          <cell r="C2610" t="str">
            <v>(6 X 16)CM</v>
          </cell>
          <cell r="D2610" t="str">
            <v>M</v>
          </cell>
          <cell r="E2610">
            <v>22.8</v>
          </cell>
        </row>
        <row r="2612">
          <cell r="B2612" t="str">
            <v>180300</v>
          </cell>
          <cell r="C2612" t="str">
            <v>ENCHIMENTO DA LAGOA</v>
          </cell>
        </row>
        <row r="2613">
          <cell r="B2613" t="str">
            <v>180301</v>
          </cell>
          <cell r="C2613" t="str">
            <v>ENCHIMENTO DA LAGOA</v>
          </cell>
          <cell r="D2613" t="str">
            <v>HPXH</v>
          </cell>
          <cell r="E2613">
            <v>0.46</v>
          </cell>
        </row>
        <row r="2615">
          <cell r="B2615" t="str">
            <v>200000</v>
          </cell>
          <cell r="C2615" t="str">
            <v>SERVICOS REFERENTES A POCOS TUBULARES PROFUNDOS</v>
          </cell>
        </row>
        <row r="2616">
          <cell r="B2616" t="str">
            <v>200100</v>
          </cell>
          <cell r="C2616" t="str">
            <v>CANTEIRO DE OBRAS</v>
          </cell>
        </row>
        <row r="2617">
          <cell r="B2617" t="str">
            <v>200101</v>
          </cell>
          <cell r="C2617" t="str">
            <v>INSTALACAO DO CANTEIRO - PERCUSSAO</v>
          </cell>
          <cell r="D2617" t="str">
            <v>GB</v>
          </cell>
          <cell r="E2617">
            <v>9506.4599999999991</v>
          </cell>
        </row>
        <row r="2618">
          <cell r="B2618" t="str">
            <v>200102</v>
          </cell>
          <cell r="C2618" t="str">
            <v>INSTALACAO DO CANTEIRO - ROTO-PERCUSSAO</v>
          </cell>
          <cell r="D2618" t="str">
            <v>GB</v>
          </cell>
          <cell r="E2618">
            <v>15861</v>
          </cell>
        </row>
        <row r="2619">
          <cell r="B2619" t="str">
            <v>200103</v>
          </cell>
          <cell r="C2619" t="str">
            <v>INSTALACAO DO CANTEIRO - ROTATIVA EQ. ATE 300 M</v>
          </cell>
          <cell r="D2619" t="str">
            <v>GB</v>
          </cell>
          <cell r="E2619">
            <v>9676.5</v>
          </cell>
        </row>
        <row r="2620">
          <cell r="B2620" t="str">
            <v>200104</v>
          </cell>
          <cell r="C2620" t="str">
            <v>INSTALACAO DO CANTEIRO - ROTATIVA EQ. DE 301 A   600 M</v>
          </cell>
          <cell r="D2620" t="str">
            <v>GB</v>
          </cell>
          <cell r="E2620">
            <v>34268.54</v>
          </cell>
        </row>
        <row r="2621">
          <cell r="B2621" t="str">
            <v>200105</v>
          </cell>
          <cell r="C2621" t="str">
            <v>INSTALACAO DO CANTEIRO - ROTATIVA EQ. DE 601 A 1.000 M</v>
          </cell>
          <cell r="D2621" t="str">
            <v>GB</v>
          </cell>
          <cell r="E2621">
            <v>87401.77</v>
          </cell>
        </row>
        <row r="2622">
          <cell r="B2622" t="str">
            <v>200106</v>
          </cell>
          <cell r="C2622" t="str">
            <v>INSTALACAO DO CANTEIRO - ROTATIVA EQ. ACIMA DE 1.001 M</v>
          </cell>
          <cell r="D2622" t="str">
            <v>GB</v>
          </cell>
          <cell r="E2622">
            <v>105714.9</v>
          </cell>
        </row>
        <row r="2624">
          <cell r="B2624" t="str">
            <v>200200</v>
          </cell>
          <cell r="C2624" t="str">
            <v>TRANSPORTE DE MATERIAIS E EQUIPAMENTOS</v>
          </cell>
        </row>
        <row r="2625">
          <cell r="B2625" t="str">
            <v>200201</v>
          </cell>
          <cell r="C2625" t="str">
            <v>REVESTIMENTO - TUBOS DE ACO LISO-DIST.DE TRANSPORTE ATE 100 KM</v>
          </cell>
          <cell r="D2625" t="str">
            <v>TXKM</v>
          </cell>
          <cell r="E2625">
            <v>0.49</v>
          </cell>
        </row>
        <row r="2626">
          <cell r="B2626" t="str">
            <v>200202</v>
          </cell>
          <cell r="C2626" t="str">
            <v>REVESTIMENTO - TUBOS DE ACO LISO-DIST.DE TRANSPORTE DE 101 KM ATE 300 KM</v>
          </cell>
          <cell r="D2626" t="str">
            <v>TXKM</v>
          </cell>
          <cell r="E2626">
            <v>0.33</v>
          </cell>
        </row>
        <row r="2627">
          <cell r="B2627" t="str">
            <v>200203</v>
          </cell>
          <cell r="C2627" t="str">
            <v>REVESTIMENTO - TUBOS DE ACO LISO-DIST.DE TRANSPORTE ALEM DE 301 KM</v>
          </cell>
          <cell r="D2627" t="str">
            <v>TXKM</v>
          </cell>
          <cell r="E2627">
            <v>0.3</v>
          </cell>
        </row>
        <row r="2628">
          <cell r="B2628" t="str">
            <v>200204</v>
          </cell>
          <cell r="C2628" t="str">
            <v>REVESTIMENTO - TUBOS EM PVC-DIST.DE TRANSPORTE ATE 100 KM</v>
          </cell>
          <cell r="D2628" t="str">
            <v>KMXKM</v>
          </cell>
          <cell r="E2628">
            <v>10.36</v>
          </cell>
        </row>
        <row r="2629">
          <cell r="B2629" t="str">
            <v>200205</v>
          </cell>
          <cell r="C2629" t="str">
            <v>REVESTIMENTO - TUBOS EM PVC-DIST.DE TRANSPORTE DE 101 KM ATE 300 KM</v>
          </cell>
          <cell r="D2629" t="str">
            <v>KMXKM</v>
          </cell>
          <cell r="E2629">
            <v>9.5299999999999994</v>
          </cell>
        </row>
        <row r="2630">
          <cell r="B2630" t="str">
            <v>200206</v>
          </cell>
          <cell r="C2630" t="str">
            <v>REVESTIMENTO - TUBOS EM PVC-DIST.DE TRANSPORTE ALEM DE 301 KM</v>
          </cell>
          <cell r="D2630" t="str">
            <v>KMXKM</v>
          </cell>
          <cell r="E2630">
            <v>9.5299999999999994</v>
          </cell>
        </row>
        <row r="2631">
          <cell r="B2631" t="str">
            <v>200207</v>
          </cell>
          <cell r="C2631" t="str">
            <v>FILTROS ESPIRALADOS, PERFIL V, DIST.DE TRANSPORTE ATE 100 KM</v>
          </cell>
          <cell r="D2631" t="str">
            <v>KMXKM</v>
          </cell>
          <cell r="E2631">
            <v>31.09</v>
          </cell>
        </row>
        <row r="2632">
          <cell r="B2632" t="str">
            <v>200208</v>
          </cell>
          <cell r="C2632" t="str">
            <v>FILTROS ESPIRALADOS, PERFIL V-DIST.DE TRANSPORTE DE 101 KM ATE 300 KM</v>
          </cell>
          <cell r="D2632" t="str">
            <v>KMXKM</v>
          </cell>
          <cell r="E2632">
            <v>19.91</v>
          </cell>
        </row>
        <row r="2633">
          <cell r="B2633" t="str">
            <v>200209</v>
          </cell>
          <cell r="C2633" t="str">
            <v>FILTROS ESPIRALADOS, PERFIL V-DIST.DE TRANSPORTE ALEM DE 301 KM</v>
          </cell>
          <cell r="D2633" t="str">
            <v>KMXKM</v>
          </cell>
          <cell r="E2633">
            <v>19.079999999999998</v>
          </cell>
        </row>
        <row r="2634">
          <cell r="B2634" t="str">
            <v>200210</v>
          </cell>
          <cell r="C2634" t="str">
            <v>FILTROS ESTAMPADOS - DIST.DE TRANSPORTE ATE 100 KM</v>
          </cell>
          <cell r="D2634" t="str">
            <v>KMXKM</v>
          </cell>
          <cell r="E2634">
            <v>10.36</v>
          </cell>
        </row>
        <row r="2635">
          <cell r="B2635" t="str">
            <v>200211</v>
          </cell>
          <cell r="C2635" t="str">
            <v>FILTROS ESTAMPADOS - DIST. DE TRANSPORTE DE 101 KM ATE 300 KM</v>
          </cell>
          <cell r="D2635" t="str">
            <v>KMXKM</v>
          </cell>
          <cell r="E2635">
            <v>9.5299999999999994</v>
          </cell>
        </row>
        <row r="2636">
          <cell r="B2636" t="str">
            <v>200212</v>
          </cell>
          <cell r="C2636" t="str">
            <v>FILTROS ESTAMPADOS - DIST. DE TRANSPORTE ALEM DE 301 KM</v>
          </cell>
          <cell r="D2636" t="str">
            <v>KMXKM</v>
          </cell>
          <cell r="E2636">
            <v>9.5299999999999994</v>
          </cell>
        </row>
        <row r="2637">
          <cell r="B2637" t="str">
            <v>200213</v>
          </cell>
          <cell r="C2637" t="str">
            <v>PRE FILTROS-DIST. DE TRANSPORTE ATE 100 KM (1,5 T/M3)</v>
          </cell>
          <cell r="D2637" t="str">
            <v>TXKM</v>
          </cell>
          <cell r="E2637">
            <v>0.49</v>
          </cell>
        </row>
        <row r="2638">
          <cell r="B2638" t="str">
            <v>200214</v>
          </cell>
          <cell r="C2638" t="str">
            <v>PRE FILTROS-DIST.DE TRANSPORTE DE 101 KM ATE 300 KM (1,5 T/M3)</v>
          </cell>
          <cell r="D2638" t="str">
            <v>TXKM</v>
          </cell>
          <cell r="E2638">
            <v>0.33</v>
          </cell>
        </row>
        <row r="2639">
          <cell r="B2639" t="str">
            <v>200215</v>
          </cell>
          <cell r="C2639" t="str">
            <v>PRE FILTROS - DIST. DE TRANSPORTE ALEM DE 301 KM (1,5 T/M3)</v>
          </cell>
          <cell r="D2639" t="str">
            <v>TXKM</v>
          </cell>
          <cell r="E2639">
            <v>0.3</v>
          </cell>
        </row>
        <row r="2640">
          <cell r="B2640" t="str">
            <v>200216</v>
          </cell>
          <cell r="C2640" t="str">
            <v>DESENVOLVIMENTO - DIST. DE TRANSPORTE ATE 100 KM</v>
          </cell>
          <cell r="D2640" t="str">
            <v>CJXKM</v>
          </cell>
          <cell r="E2640">
            <v>6.38</v>
          </cell>
        </row>
        <row r="2641">
          <cell r="B2641" t="str">
            <v>200217</v>
          </cell>
          <cell r="C2641" t="str">
            <v>DESENVOLVIMENTO-DIST. DE TRANSP. DE 101 KM ATE 300 KM</v>
          </cell>
          <cell r="D2641" t="str">
            <v>CJXKM</v>
          </cell>
          <cell r="E2641">
            <v>4.3</v>
          </cell>
        </row>
        <row r="2642">
          <cell r="B2642" t="str">
            <v>200218</v>
          </cell>
          <cell r="C2642" t="str">
            <v>DESENVOLVIMENTO - DIST. DE TRANSPORTE ALEM DE 301 KM</v>
          </cell>
          <cell r="D2642" t="str">
            <v>CJXKM</v>
          </cell>
          <cell r="E2642">
            <v>3.96</v>
          </cell>
        </row>
        <row r="2643">
          <cell r="B2643" t="str">
            <v>200219</v>
          </cell>
          <cell r="C2643" t="str">
            <v>ENSAIOS DE VAZAO COM BOMBA - DIST. DE TRANSPORTE ATE 100 KM</v>
          </cell>
          <cell r="D2643" t="str">
            <v>CJXKM</v>
          </cell>
          <cell r="E2643">
            <v>6.38</v>
          </cell>
        </row>
        <row r="2644">
          <cell r="B2644" t="str">
            <v>200220</v>
          </cell>
          <cell r="C2644" t="str">
            <v>ENSAIOS DE VAZAO COM BOMBA - DIST. DE TRANSPORTE DE 101 KM ATE 300 KM</v>
          </cell>
          <cell r="D2644" t="str">
            <v>CJXKM</v>
          </cell>
          <cell r="E2644">
            <v>4.3</v>
          </cell>
        </row>
        <row r="2645">
          <cell r="B2645" t="str">
            <v>200221</v>
          </cell>
          <cell r="C2645" t="str">
            <v>ENSAIOS DE VAZAO COM BOMBA - DIST. DE TRANSPORTE ALEM DE 301 KM</v>
          </cell>
          <cell r="D2645" t="str">
            <v>CJXKM</v>
          </cell>
          <cell r="E2645">
            <v>3.96</v>
          </cell>
        </row>
        <row r="2646">
          <cell r="B2646" t="str">
            <v>200222</v>
          </cell>
          <cell r="C2646" t="str">
            <v>FLUIDO - DIST. DE TRANSPORTE ATE 100 KM</v>
          </cell>
          <cell r="D2646" t="str">
            <v>TXKM</v>
          </cell>
          <cell r="E2646">
            <v>0.49</v>
          </cell>
        </row>
        <row r="2647">
          <cell r="B2647" t="str">
            <v>200223</v>
          </cell>
          <cell r="C2647" t="str">
            <v>FLUIDO - DIST. DE TRANSPORTE DE 101 KM ATE 300 KM</v>
          </cell>
          <cell r="D2647" t="str">
            <v>TXKM</v>
          </cell>
          <cell r="E2647">
            <v>0.33</v>
          </cell>
        </row>
        <row r="2648">
          <cell r="B2648" t="str">
            <v>200224</v>
          </cell>
          <cell r="C2648" t="str">
            <v>FLUIDO - DIST. DE TRANSPORTE ALEM DE 301 KM</v>
          </cell>
          <cell r="D2648" t="str">
            <v>TXKM</v>
          </cell>
          <cell r="E2648">
            <v>0.3</v>
          </cell>
        </row>
        <row r="2650">
          <cell r="B2650" t="str">
            <v>200300</v>
          </cell>
          <cell r="C2650" t="str">
            <v>PERFILAGEM ELETRICA</v>
          </cell>
        </row>
        <row r="2651">
          <cell r="B2651" t="str">
            <v>200301</v>
          </cell>
          <cell r="C2651" t="str">
            <v>TAXA DE TRANSPORTE</v>
          </cell>
          <cell r="D2651" t="str">
            <v>KM</v>
          </cell>
          <cell r="E2651">
            <v>4.05</v>
          </cell>
        </row>
        <row r="2652">
          <cell r="B2652" t="str">
            <v>200302</v>
          </cell>
          <cell r="C2652" t="str">
            <v>TAXA BASICA OU DE SERVICO</v>
          </cell>
          <cell r="D2652" t="str">
            <v>GB</v>
          </cell>
          <cell r="E2652">
            <v>3138.8</v>
          </cell>
        </row>
        <row r="2653">
          <cell r="B2653" t="str">
            <v>200303</v>
          </cell>
          <cell r="C2653" t="str">
            <v>TAXA DE PROFUNDIDADE - INDUCAO - ELETRICO IEL</v>
          </cell>
          <cell r="D2653" t="str">
            <v>M</v>
          </cell>
          <cell r="E2653">
            <v>5.32</v>
          </cell>
        </row>
        <row r="2654">
          <cell r="B2654" t="str">
            <v>200304</v>
          </cell>
          <cell r="C2654" t="str">
            <v>TAXA DE PROFUNDIDADE - SONICO COMPENSADO BHC</v>
          </cell>
          <cell r="D2654" t="str">
            <v>M</v>
          </cell>
          <cell r="E2654">
            <v>5.98</v>
          </cell>
        </row>
        <row r="2655">
          <cell r="B2655" t="str">
            <v>200305</v>
          </cell>
          <cell r="C2655" t="str">
            <v>TAXA DE PROFUNDIDADE - CONTROLE DE CIMENTACAO CBL/VDL</v>
          </cell>
          <cell r="D2655" t="str">
            <v>M</v>
          </cell>
          <cell r="E2655">
            <v>5.58</v>
          </cell>
        </row>
        <row r="2656">
          <cell r="B2656" t="str">
            <v>200306</v>
          </cell>
          <cell r="C2656" t="str">
            <v>TAXA DE PROFUNDIDADE - RAIOS GAMA GR</v>
          </cell>
          <cell r="D2656" t="str">
            <v>M</v>
          </cell>
          <cell r="E2656">
            <v>4.92</v>
          </cell>
        </row>
        <row r="2657">
          <cell r="B2657" t="str">
            <v>200307</v>
          </cell>
          <cell r="C2657" t="str">
            <v>TAXA DE PROFUNDIDADE - RAIOS GAMA EM COMBINACAO/GR</v>
          </cell>
          <cell r="D2657" t="str">
            <v>M</v>
          </cell>
          <cell r="E2657">
            <v>4.18</v>
          </cell>
        </row>
        <row r="2658">
          <cell r="B2658" t="str">
            <v>200308</v>
          </cell>
          <cell r="C2658" t="str">
            <v>TAXA DE PROFUNDIDADE - CALIBRADOR DE 4 BRACOS XYC</v>
          </cell>
          <cell r="D2658" t="str">
            <v>M</v>
          </cell>
          <cell r="E2658">
            <v>4.18</v>
          </cell>
        </row>
        <row r="2659">
          <cell r="B2659" t="str">
            <v>200309</v>
          </cell>
          <cell r="C2659" t="str">
            <v>TAXA DE PROFUNDIDADE - PERFIL DE TEMPERATURA TEMP</v>
          </cell>
          <cell r="D2659" t="str">
            <v>M</v>
          </cell>
          <cell r="E2659">
            <v>3.65</v>
          </cell>
        </row>
        <row r="2660">
          <cell r="B2660" t="str">
            <v>200310</v>
          </cell>
          <cell r="C2660" t="str">
            <v>TAXA DE PESQUISA - INDUCAO - ELETRICO IEL</v>
          </cell>
          <cell r="D2660" t="str">
            <v>M</v>
          </cell>
          <cell r="E2660">
            <v>4.6500000000000004</v>
          </cell>
        </row>
        <row r="2661">
          <cell r="B2661" t="str">
            <v>200311</v>
          </cell>
          <cell r="C2661" t="str">
            <v>TAXA DE PESQUISA - SONICO COMPENSADO BHC</v>
          </cell>
          <cell r="D2661" t="str">
            <v>M</v>
          </cell>
          <cell r="E2661">
            <v>5.32</v>
          </cell>
        </row>
        <row r="2662">
          <cell r="B2662" t="str">
            <v>200312</v>
          </cell>
          <cell r="C2662" t="str">
            <v>TAXA DE PESQUISA - CONTROLE DE CIMENTACAO CBL/VDL</v>
          </cell>
          <cell r="D2662" t="str">
            <v>M</v>
          </cell>
          <cell r="E2662">
            <v>5.98</v>
          </cell>
        </row>
        <row r="2663">
          <cell r="B2663" t="str">
            <v>200313</v>
          </cell>
          <cell r="C2663" t="str">
            <v>TAXA DE PESQUISA - RAIOS GAMA GR</v>
          </cell>
          <cell r="D2663" t="str">
            <v>M</v>
          </cell>
          <cell r="E2663">
            <v>4.78</v>
          </cell>
        </row>
        <row r="2664">
          <cell r="B2664" t="str">
            <v>200314</v>
          </cell>
          <cell r="C2664" t="str">
            <v>TAXA DE PESQUISA - RAIOS GAMA EM COMBINACAO/GR</v>
          </cell>
          <cell r="D2664" t="str">
            <v>M</v>
          </cell>
          <cell r="E2664">
            <v>4.18</v>
          </cell>
        </row>
        <row r="2665">
          <cell r="B2665" t="str">
            <v>200315</v>
          </cell>
          <cell r="C2665" t="str">
            <v>TAXA DE PESQUISA - CALIBRADOR DE 4 BRACOS XYC</v>
          </cell>
          <cell r="D2665" t="str">
            <v>M</v>
          </cell>
          <cell r="E2665">
            <v>4.18</v>
          </cell>
        </row>
        <row r="2666">
          <cell r="B2666" t="str">
            <v>200316</v>
          </cell>
          <cell r="C2666" t="str">
            <v>TAXA DE PESQUISA - PERFIL DE TEMPERATURA TEMP</v>
          </cell>
          <cell r="D2666" t="str">
            <v>M</v>
          </cell>
          <cell r="E2666">
            <v>3.65</v>
          </cell>
        </row>
        <row r="2667">
          <cell r="B2667" t="str">
            <v>200317</v>
          </cell>
          <cell r="C2667" t="str">
            <v>TAXA DE INTEGRACAO - TEMPO DE TRANSITO DO PERFIL SONICO</v>
          </cell>
          <cell r="D2667" t="str">
            <v>M</v>
          </cell>
          <cell r="E2667">
            <v>1.66</v>
          </cell>
        </row>
        <row r="2668">
          <cell r="B2668" t="str">
            <v>200318</v>
          </cell>
          <cell r="C2668" t="str">
            <v>TAXA DE INTEGRACAO - CALCULO DO VOLUME DO POCO</v>
          </cell>
          <cell r="D2668" t="str">
            <v>M</v>
          </cell>
          <cell r="E2668">
            <v>1.66</v>
          </cell>
        </row>
        <row r="2669">
          <cell r="B2669" t="str">
            <v>200319</v>
          </cell>
          <cell r="C2669" t="str">
            <v>TAXA PARA ESCALAS EXTRAS</v>
          </cell>
          <cell r="D2669" t="str">
            <v>M</v>
          </cell>
          <cell r="E2669">
            <v>9.0399999999999991</v>
          </cell>
        </row>
        <row r="2670">
          <cell r="B2670" t="str">
            <v>200320</v>
          </cell>
          <cell r="C2670" t="str">
            <v>TAXA PARA COPIAS ADICIONAIS</v>
          </cell>
          <cell r="D2670" t="str">
            <v>M</v>
          </cell>
          <cell r="E2670">
            <v>9.0399999999999991</v>
          </cell>
        </row>
        <row r="2671">
          <cell r="B2671" t="str">
            <v>200322</v>
          </cell>
          <cell r="C2671" t="str">
            <v>TAXA PARA FORNECIMENTO DE DISQUETES ADICIONAIS - 3 1/2" - 1,44 MB</v>
          </cell>
          <cell r="D2671" t="str">
            <v>UN</v>
          </cell>
          <cell r="E2671">
            <v>39.9</v>
          </cell>
        </row>
        <row r="2673">
          <cell r="B2673" t="str">
            <v>200400</v>
          </cell>
          <cell r="C2673" t="str">
            <v>PERFURACAO DE FURO-GUIA</v>
          </cell>
        </row>
        <row r="2674">
          <cell r="B2674" t="str">
            <v>200401</v>
          </cell>
          <cell r="C2674" t="str">
            <v>DIAMETRO 311 MM (12 1/4") - EQ. ATE 300 M</v>
          </cell>
          <cell r="D2674" t="str">
            <v>M</v>
          </cell>
          <cell r="E2674">
            <v>149.81</v>
          </cell>
        </row>
        <row r="2675">
          <cell r="B2675" t="str">
            <v>200402</v>
          </cell>
          <cell r="C2675" t="str">
            <v>DIAMETRO 311 MM (12 1/4") - EQ. DE 301 A 1000 M</v>
          </cell>
          <cell r="D2675" t="str">
            <v>M</v>
          </cell>
          <cell r="E2675">
            <v>230.36</v>
          </cell>
        </row>
        <row r="2676">
          <cell r="B2676" t="str">
            <v>200403</v>
          </cell>
          <cell r="C2676" t="str">
            <v>DIAMETRO 311 MM (12 1/4 POL.) - EQ. ACIMA DE 1001 M</v>
          </cell>
          <cell r="D2676" t="str">
            <v>M</v>
          </cell>
          <cell r="E2676">
            <v>299.54000000000002</v>
          </cell>
        </row>
        <row r="2677">
          <cell r="B2677" t="str">
            <v>200404</v>
          </cell>
          <cell r="C2677" t="str">
            <v>DIAMETRO 251 MM ( 9 7/8 POL.)</v>
          </cell>
          <cell r="D2677" t="str">
            <v>M</v>
          </cell>
          <cell r="E2677">
            <v>134.66</v>
          </cell>
        </row>
        <row r="2678">
          <cell r="B2678" t="str">
            <v>200405</v>
          </cell>
          <cell r="C2678" t="str">
            <v>DIAMETRO 216 MM ( 8 1/2 POL.)</v>
          </cell>
          <cell r="D2678" t="str">
            <v>M</v>
          </cell>
          <cell r="E2678">
            <v>119.52</v>
          </cell>
        </row>
        <row r="2680">
          <cell r="B2680" t="str">
            <v>200500</v>
          </cell>
          <cell r="C2680" t="str">
            <v>PERFURACAO PARA TUBO DE BOCA</v>
          </cell>
        </row>
        <row r="2681">
          <cell r="B2681" t="str">
            <v>200501</v>
          </cell>
          <cell r="C2681" t="str">
            <v>DIAMETRO 914 MM (36 POL.)/864 MM(34") - EQ. DE 301 A 1.000 M</v>
          </cell>
          <cell r="D2681" t="str">
            <v>M</v>
          </cell>
          <cell r="E2681">
            <v>361.93</v>
          </cell>
        </row>
        <row r="2682">
          <cell r="B2682" t="str">
            <v>200502</v>
          </cell>
          <cell r="C2682" t="str">
            <v>DIAMETRO 914 MM (36 POL.)/864 MM(34") - EQ. ACIMA DE 1.001 M</v>
          </cell>
          <cell r="D2682" t="str">
            <v>M</v>
          </cell>
          <cell r="E2682">
            <v>470.2</v>
          </cell>
        </row>
        <row r="2683">
          <cell r="B2683" t="str">
            <v>200503</v>
          </cell>
          <cell r="C2683" t="str">
            <v>DIAMETRO 813 MM (32 POL.)/762 MM(30") - EQ. DE 301 A 1.000 M</v>
          </cell>
          <cell r="D2683" t="str">
            <v>M</v>
          </cell>
          <cell r="E2683">
            <v>353.92</v>
          </cell>
        </row>
        <row r="2684">
          <cell r="B2684" t="str">
            <v>200504</v>
          </cell>
          <cell r="C2684" t="str">
            <v>DIAMETRO 813 MM (32 POL.)/762 MM(30") - EQ. ACIMA DE 1.001 M</v>
          </cell>
          <cell r="D2684" t="str">
            <v>M</v>
          </cell>
          <cell r="E2684">
            <v>451.64</v>
          </cell>
        </row>
        <row r="2685">
          <cell r="B2685" t="str">
            <v>200505</v>
          </cell>
          <cell r="C2685" t="str">
            <v>DIAMETRO 711 MM (28 POL.)/660 MM(26") - EQ. DE 301 A 1.000 M</v>
          </cell>
          <cell r="D2685" t="str">
            <v>M</v>
          </cell>
          <cell r="E2685">
            <v>342.24</v>
          </cell>
        </row>
        <row r="2686">
          <cell r="B2686" t="str">
            <v>200506</v>
          </cell>
          <cell r="C2686" t="str">
            <v>DIAMETRO 711 MM (28 POL.)/660 MM(26") - EQ. ACIMA DE 1001 M</v>
          </cell>
          <cell r="D2686" t="str">
            <v>M</v>
          </cell>
          <cell r="E2686">
            <v>441.5</v>
          </cell>
        </row>
        <row r="2687">
          <cell r="B2687" t="str">
            <v>200507</v>
          </cell>
          <cell r="C2687" t="str">
            <v>DIAMETRO 610 MM (24 POL.)/560 MM (22") - EQ. DE 301 A 1000 M</v>
          </cell>
          <cell r="D2687" t="str">
            <v>M</v>
          </cell>
          <cell r="E2687">
            <v>334.29</v>
          </cell>
        </row>
        <row r="2688">
          <cell r="B2688" t="str">
            <v>200508</v>
          </cell>
          <cell r="C2688" t="str">
            <v>DIAMETRO 610 MM (24 POL.)/560 MM(22") - EQ. ACIMA DE 1001 M</v>
          </cell>
          <cell r="D2688" t="str">
            <v>M</v>
          </cell>
          <cell r="E2688">
            <v>431.38</v>
          </cell>
        </row>
        <row r="2689">
          <cell r="B2689" t="str">
            <v>200509</v>
          </cell>
          <cell r="C2689" t="str">
            <v>DIAMETRO 508 MM (20 POL.)</v>
          </cell>
          <cell r="D2689" t="str">
            <v>M</v>
          </cell>
          <cell r="E2689">
            <v>207.69</v>
          </cell>
        </row>
        <row r="2690">
          <cell r="B2690" t="str">
            <v>200510</v>
          </cell>
          <cell r="C2690" t="str">
            <v>DIAMETRO 444 MM (17 1/2 POL.)</v>
          </cell>
          <cell r="D2690" t="str">
            <v>M</v>
          </cell>
          <cell r="E2690">
            <v>205.07</v>
          </cell>
        </row>
        <row r="2691">
          <cell r="B2691" t="str">
            <v>200511</v>
          </cell>
          <cell r="C2691" t="str">
            <v>DIAMETRO 406 MM (16 POL.)</v>
          </cell>
          <cell r="D2691" t="str">
            <v>M</v>
          </cell>
          <cell r="E2691">
            <v>199.97</v>
          </cell>
        </row>
        <row r="2692">
          <cell r="B2692" t="str">
            <v>200512</v>
          </cell>
          <cell r="C2692" t="str">
            <v>DIAMETRO 356 MM (14 POL.)</v>
          </cell>
          <cell r="D2692" t="str">
            <v>M</v>
          </cell>
          <cell r="E2692">
            <v>173.84</v>
          </cell>
        </row>
        <row r="2694">
          <cell r="B2694" t="str">
            <v>200600</v>
          </cell>
          <cell r="C2694" t="str">
            <v>PERFURACAO EM ROCHA FRIAVEL</v>
          </cell>
        </row>
        <row r="2695">
          <cell r="B2695" t="str">
            <v>200601</v>
          </cell>
          <cell r="C2695" t="str">
            <v>DIAMETRO 660 MM (26 POL.)/610 MM(24")/560 MM(22") - EQ. DE 301 A 1000 M</v>
          </cell>
          <cell r="D2695" t="str">
            <v>M</v>
          </cell>
          <cell r="E2695">
            <v>556.36</v>
          </cell>
        </row>
        <row r="2696">
          <cell r="B2696" t="str">
            <v>200602</v>
          </cell>
          <cell r="C2696" t="str">
            <v>DIAMETRO 660 MM (26 POL.)/610 MM (24")/560 MM(22") - EQ. ACIMA DE 1001 M</v>
          </cell>
          <cell r="D2696" t="str">
            <v>M</v>
          </cell>
          <cell r="E2696">
            <v>721.6</v>
          </cell>
        </row>
        <row r="2697">
          <cell r="B2697" t="str">
            <v>200603</v>
          </cell>
          <cell r="C2697" t="str">
            <v>DIAMETRO 508 MM (20 POL.)/444 MM (17 1/2") - EQ. ATE 300 M</v>
          </cell>
          <cell r="D2697" t="str">
            <v>M</v>
          </cell>
          <cell r="E2697">
            <v>217.64</v>
          </cell>
        </row>
        <row r="2698">
          <cell r="B2698" t="str">
            <v>200604</v>
          </cell>
          <cell r="C2698" t="str">
            <v>DIAMETRO 508 MM (20 POL.)/444 MM (17 1/2") - EQ. DE 301 A 1000 M</v>
          </cell>
          <cell r="D2698" t="str">
            <v>M</v>
          </cell>
          <cell r="E2698">
            <v>341.47</v>
          </cell>
        </row>
        <row r="2699">
          <cell r="B2699" t="str">
            <v>200605</v>
          </cell>
          <cell r="C2699" t="str">
            <v>DIAMETRO 508 MM (20 POL.)/444 MM (17 1/2") - EQ. ACIMA DE 1001 M</v>
          </cell>
          <cell r="D2699" t="str">
            <v>M</v>
          </cell>
          <cell r="E2699">
            <v>440.73</v>
          </cell>
        </row>
        <row r="2700">
          <cell r="B2700" t="str">
            <v>200606</v>
          </cell>
          <cell r="C2700" t="str">
            <v>DIAMETRO 375 MM (14 3/4 POL.) - EQ. ATE 300 M</v>
          </cell>
          <cell r="D2700" t="str">
            <v>M</v>
          </cell>
          <cell r="E2700">
            <v>181.23</v>
          </cell>
        </row>
        <row r="2701">
          <cell r="B2701" t="str">
            <v>200607</v>
          </cell>
          <cell r="C2701" t="str">
            <v>DIAMETRO 375 MM (14 3/4 POL.) - EQ. DE 301 A 1000 M</v>
          </cell>
          <cell r="D2701" t="str">
            <v>M</v>
          </cell>
          <cell r="E2701">
            <v>276.58</v>
          </cell>
        </row>
        <row r="2702">
          <cell r="B2702" t="str">
            <v>200608</v>
          </cell>
          <cell r="C2702" t="str">
            <v>DIAMETRO 375 MM (14 3/4 POL.) - EQ. ACIMA DE 1001 M</v>
          </cell>
          <cell r="D2702" t="str">
            <v>M</v>
          </cell>
          <cell r="E2702">
            <v>357.59</v>
          </cell>
        </row>
        <row r="2703">
          <cell r="B2703" t="str">
            <v>200609</v>
          </cell>
          <cell r="C2703" t="str">
            <v>DIAMETRO 311 MM (12 1/4 POL.) - EQ. ATE 300 M</v>
          </cell>
          <cell r="D2703" t="str">
            <v>M</v>
          </cell>
          <cell r="E2703">
            <v>152.21</v>
          </cell>
        </row>
        <row r="2704">
          <cell r="B2704" t="str">
            <v>200610</v>
          </cell>
          <cell r="C2704" t="str">
            <v>DIAMETRO 311 MM (12 1/4 POL.) - EQ. DE 301 A 1000 M</v>
          </cell>
          <cell r="D2704" t="str">
            <v>M</v>
          </cell>
          <cell r="E2704">
            <v>237.13</v>
          </cell>
        </row>
        <row r="2705">
          <cell r="B2705" t="str">
            <v>200611</v>
          </cell>
          <cell r="C2705" t="str">
            <v>DIAMETRO 311 MM (12 1/4 POL.) - EQ. ACIMA DE 1001 M</v>
          </cell>
          <cell r="D2705" t="str">
            <v>M</v>
          </cell>
          <cell r="E2705">
            <v>307.38</v>
          </cell>
        </row>
        <row r="2706">
          <cell r="B2706" t="str">
            <v>200612</v>
          </cell>
          <cell r="C2706" t="str">
            <v>DIAMETRO 251 MM (9 7/8 POL.) - EQ. ATE 300 M</v>
          </cell>
          <cell r="D2706" t="str">
            <v>M</v>
          </cell>
          <cell r="E2706">
            <v>137.09</v>
          </cell>
        </row>
        <row r="2707">
          <cell r="B2707" t="str">
            <v>200613</v>
          </cell>
          <cell r="C2707" t="str">
            <v>DIAMETRO 251 MM (9 7/8 POL.) - EQ. DE 301 A 1000 M</v>
          </cell>
          <cell r="D2707" t="str">
            <v>M</v>
          </cell>
          <cell r="E2707">
            <v>212.3</v>
          </cell>
        </row>
        <row r="2708">
          <cell r="B2708" t="str">
            <v>200614</v>
          </cell>
          <cell r="C2708" t="str">
            <v>DIAMETRO 251 MM ( 9 7/8 POL.) - EQ. ACIMA DE 1001 M</v>
          </cell>
          <cell r="D2708" t="str">
            <v>M</v>
          </cell>
          <cell r="E2708">
            <v>270.66000000000003</v>
          </cell>
        </row>
        <row r="2709">
          <cell r="B2709" t="str">
            <v>200615</v>
          </cell>
          <cell r="C2709" t="str">
            <v>DIAMETRO 216 MM ( 8 1/2 POL.)</v>
          </cell>
          <cell r="D2709" t="str">
            <v>M</v>
          </cell>
          <cell r="E2709">
            <v>121.89</v>
          </cell>
        </row>
        <row r="2710">
          <cell r="B2710" t="str">
            <v>200616</v>
          </cell>
          <cell r="C2710" t="str">
            <v>UNDERREAMER: DIAMETRO 508 MM (20 POL.) - EQ. DE 301 A 1.000 M</v>
          </cell>
          <cell r="D2710" t="str">
            <v>M</v>
          </cell>
          <cell r="E2710">
            <v>401.47</v>
          </cell>
        </row>
        <row r="2711">
          <cell r="B2711" t="str">
            <v>200617</v>
          </cell>
          <cell r="C2711" t="str">
            <v>UNDERREAMER: DIAMETRO 508 MM (20 POL.) - EQ. ACIMA DE 1.001 M</v>
          </cell>
          <cell r="D2711" t="str">
            <v>M</v>
          </cell>
          <cell r="E2711">
            <v>517.86</v>
          </cell>
        </row>
        <row r="2712">
          <cell r="B2712" t="str">
            <v>200618</v>
          </cell>
          <cell r="C2712" t="str">
            <v>UNDERREAMER: DIAMETRO 444 mm (17 1/2 POL.) - EQ. DE 301 A 1.000 M</v>
          </cell>
          <cell r="D2712" t="str">
            <v>M</v>
          </cell>
          <cell r="E2712">
            <v>341.47</v>
          </cell>
        </row>
        <row r="2713">
          <cell r="B2713" t="str">
            <v>200619</v>
          </cell>
          <cell r="C2713" t="str">
            <v>UNDERREAMER: DIAMETRO 444 MM (17 1/2 POL.) - EQ. ACIMA DE 1.001 M</v>
          </cell>
          <cell r="D2713" t="str">
            <v>M</v>
          </cell>
          <cell r="E2713">
            <v>440.73</v>
          </cell>
        </row>
        <row r="2714">
          <cell r="B2714" t="str">
            <v>200620</v>
          </cell>
          <cell r="C2714" t="str">
            <v>UNDERREAMER: DIAMETRO 375 MM (14 3/4 POL.) - EQ. DE 301 A 1000 M</v>
          </cell>
          <cell r="D2714" t="str">
            <v>M</v>
          </cell>
          <cell r="E2714">
            <v>276.97000000000003</v>
          </cell>
        </row>
        <row r="2715">
          <cell r="B2715" t="str">
            <v>200621</v>
          </cell>
          <cell r="C2715" t="str">
            <v>UNDERREAMER: DIAMETRO 375 MM (14 3/4 POL.) - EQ. ACIMA DE 1001 M</v>
          </cell>
          <cell r="D2715" t="str">
            <v>M</v>
          </cell>
          <cell r="E2715">
            <v>357.98</v>
          </cell>
        </row>
        <row r="2717">
          <cell r="B2717" t="str">
            <v>200700</v>
          </cell>
          <cell r="C2717" t="str">
            <v>PERFURACAO ROCHA CRISTALINA</v>
          </cell>
        </row>
        <row r="2718">
          <cell r="B2718" t="str">
            <v>200701</v>
          </cell>
          <cell r="C2718" t="str">
            <v>DIAMETRO 762 MM (30 POL.)/711 MM (28") - EQ. DE 301 A 1000 M</v>
          </cell>
          <cell r="D2718" t="str">
            <v>M</v>
          </cell>
          <cell r="E2718">
            <v>1141.55</v>
          </cell>
        </row>
        <row r="2719">
          <cell r="B2719" t="str">
            <v>200702</v>
          </cell>
          <cell r="C2719" t="str">
            <v>DIAMETRO 762 MM (30 POL.)/711 MM (28") - EQ. ACIMA DE 1001 M</v>
          </cell>
          <cell r="D2719" t="str">
            <v>M</v>
          </cell>
          <cell r="E2719">
            <v>1458.29</v>
          </cell>
        </row>
        <row r="2720">
          <cell r="B2720" t="str">
            <v>200703</v>
          </cell>
          <cell r="C2720" t="str">
            <v>DIAMETRO 660 MM (26 POL.)/610 MM (24") - EQ. DE 301 A 1000 M</v>
          </cell>
          <cell r="D2720" t="str">
            <v>M</v>
          </cell>
          <cell r="E2720">
            <v>1052.81</v>
          </cell>
        </row>
        <row r="2721">
          <cell r="B2721" t="str">
            <v>200704</v>
          </cell>
          <cell r="C2721" t="str">
            <v>DIAMETRO 660 MM (26 POL.)/610 MM (24") - EQ. ACIMA DE 1001 M</v>
          </cell>
          <cell r="D2721" t="str">
            <v>M</v>
          </cell>
          <cell r="E2721">
            <v>1344.82</v>
          </cell>
        </row>
        <row r="2722">
          <cell r="B2722" t="str">
            <v>200705</v>
          </cell>
          <cell r="C2722" t="str">
            <v>DIAMETRO 559 MM (22 POL.)/508 MM(20") - EQ. DE 301 A 1000 M</v>
          </cell>
          <cell r="D2722" t="str">
            <v>M</v>
          </cell>
          <cell r="E2722">
            <v>1002.6</v>
          </cell>
        </row>
        <row r="2723">
          <cell r="B2723" t="str">
            <v>200706</v>
          </cell>
          <cell r="C2723" t="str">
            <v>DIAMETRO 559 MM (22 POL.)/508 MM (20") - EQ. ACIMA DE 1001 M</v>
          </cell>
          <cell r="D2723" t="str">
            <v>M</v>
          </cell>
          <cell r="E2723">
            <v>1280.6500000000001</v>
          </cell>
        </row>
        <row r="2724">
          <cell r="B2724" t="str">
            <v>200707</v>
          </cell>
          <cell r="C2724" t="str">
            <v>DIAMETRO 444 MM (17 1/2 POL.) - EQ. ATE 300 M</v>
          </cell>
          <cell r="D2724" t="str">
            <v>M</v>
          </cell>
          <cell r="E2724">
            <v>564.87</v>
          </cell>
        </row>
        <row r="2725">
          <cell r="B2725" t="str">
            <v>200708</v>
          </cell>
          <cell r="C2725" t="str">
            <v>DIAMETRO 444 MM (17 1/2 POL.) - EQ. DE 301 A 1.000 M</v>
          </cell>
          <cell r="D2725" t="str">
            <v>M</v>
          </cell>
          <cell r="E2725">
            <v>894.33</v>
          </cell>
        </row>
        <row r="2726">
          <cell r="B2726" t="str">
            <v>200709</v>
          </cell>
          <cell r="C2726" t="str">
            <v>DIAMETRO 444 MM (17 1/2 POL.) - EQ. ACIMA DE 1.001 M</v>
          </cell>
          <cell r="D2726" t="str">
            <v>M</v>
          </cell>
          <cell r="E2726">
            <v>1142.3499999999999</v>
          </cell>
        </row>
        <row r="2727">
          <cell r="B2727" t="str">
            <v>200710</v>
          </cell>
          <cell r="C2727" t="str">
            <v>DIAMETRO 375 MM (14 3/4 POL.) - EQ. ATE 300 M</v>
          </cell>
          <cell r="D2727" t="str">
            <v>M</v>
          </cell>
          <cell r="E2727">
            <v>489.12</v>
          </cell>
        </row>
        <row r="2728">
          <cell r="B2728" t="str">
            <v>200711</v>
          </cell>
          <cell r="C2728" t="str">
            <v>DIAMETRO 375 MM (14 3/4 POL.) - EQ. DE 301 A 1.000 M</v>
          </cell>
          <cell r="D2728" t="str">
            <v>M</v>
          </cell>
          <cell r="E2728">
            <v>774.39</v>
          </cell>
        </row>
        <row r="2729">
          <cell r="B2729" t="str">
            <v>200712</v>
          </cell>
          <cell r="C2729" t="str">
            <v>DIAMETRO 375 MM (14 3/4 POL.) - EQ. ACIMA DE 1.001 M</v>
          </cell>
          <cell r="D2729" t="str">
            <v>M</v>
          </cell>
          <cell r="E2729">
            <v>989.12</v>
          </cell>
        </row>
        <row r="2730">
          <cell r="B2730" t="str">
            <v>200713</v>
          </cell>
          <cell r="C2730" t="str">
            <v>DIAMETRO 311 MM (12 1/4 POL.) - EQ. ATE 300 M</v>
          </cell>
          <cell r="D2730" t="str">
            <v>M</v>
          </cell>
          <cell r="E2730">
            <v>463.55</v>
          </cell>
        </row>
        <row r="2731">
          <cell r="B2731" t="str">
            <v>200714</v>
          </cell>
          <cell r="C2731" t="str">
            <v>DIAMETRO 311 MM (12 1/4 POL.) - EQ. DE 301 A 1.000 M</v>
          </cell>
          <cell r="D2731" t="str">
            <v>M</v>
          </cell>
          <cell r="E2731">
            <v>731.42</v>
          </cell>
        </row>
        <row r="2732">
          <cell r="B2732" t="str">
            <v>200715</v>
          </cell>
          <cell r="C2732" t="str">
            <v>DIAMETRO 311 MM (12 1/4 POL.) - EQ. ACIMA DE 1.001 M</v>
          </cell>
          <cell r="D2732" t="str">
            <v>M</v>
          </cell>
          <cell r="E2732">
            <v>934.35</v>
          </cell>
        </row>
        <row r="2733">
          <cell r="B2733" t="str">
            <v>200716</v>
          </cell>
          <cell r="C2733" t="str">
            <v>DIAMETRO 305 MM (12 POL.)</v>
          </cell>
          <cell r="D2733" t="str">
            <v>M</v>
          </cell>
          <cell r="E2733">
            <v>524.77</v>
          </cell>
        </row>
        <row r="2734">
          <cell r="B2734" t="str">
            <v>200717</v>
          </cell>
          <cell r="C2734" t="str">
            <v>DIAMETRO 254 MM (10 POL. OU 9 7/8")</v>
          </cell>
          <cell r="D2734" t="str">
            <v>M</v>
          </cell>
          <cell r="E2734">
            <v>428.11</v>
          </cell>
        </row>
        <row r="2735">
          <cell r="B2735" t="str">
            <v>200718</v>
          </cell>
          <cell r="C2735" t="str">
            <v>DIAMETRO 203 MM ( 8 POL.)</v>
          </cell>
          <cell r="D2735" t="str">
            <v>M</v>
          </cell>
          <cell r="E2735">
            <v>362.54</v>
          </cell>
        </row>
        <row r="2736">
          <cell r="B2736" t="str">
            <v>200719</v>
          </cell>
          <cell r="C2736" t="str">
            <v>DIAMETRO 152 MM ( 6 POL.)</v>
          </cell>
          <cell r="D2736" t="str">
            <v>M</v>
          </cell>
          <cell r="E2736">
            <v>242.57</v>
          </cell>
        </row>
        <row r="2738">
          <cell r="B2738" t="str">
            <v>200800</v>
          </cell>
          <cell r="C2738" t="str">
            <v>PERFURACAO ROCHA CRISTALINA COMPACTA</v>
          </cell>
        </row>
        <row r="2739">
          <cell r="B2739" t="str">
            <v>200801</v>
          </cell>
          <cell r="C2739" t="str">
            <v>DIAMETRO 305 MM (12 POL.)</v>
          </cell>
          <cell r="D2739" t="str">
            <v>M</v>
          </cell>
          <cell r="E2739">
            <v>701.81</v>
          </cell>
        </row>
        <row r="2740">
          <cell r="B2740" t="str">
            <v>200802</v>
          </cell>
          <cell r="C2740" t="str">
            <v>DIAMETRO 254 MM (10 POL.)</v>
          </cell>
          <cell r="D2740" t="str">
            <v>M</v>
          </cell>
          <cell r="E2740">
            <v>584.45000000000005</v>
          </cell>
        </row>
        <row r="2741">
          <cell r="B2741" t="str">
            <v>200803</v>
          </cell>
          <cell r="C2741" t="str">
            <v>DIAMETRO 203 MM ( 8 POL.)</v>
          </cell>
          <cell r="D2741" t="str">
            <v>M</v>
          </cell>
          <cell r="E2741">
            <v>498.2</v>
          </cell>
        </row>
        <row r="2742">
          <cell r="B2742" t="str">
            <v>200804</v>
          </cell>
          <cell r="C2742" t="str">
            <v>DIAMETRO 152 MM ( 6 POL.)</v>
          </cell>
          <cell r="D2742" t="str">
            <v>M</v>
          </cell>
          <cell r="E2742">
            <v>362.54</v>
          </cell>
        </row>
        <row r="2744">
          <cell r="B2744" t="str">
            <v>200900</v>
          </cell>
          <cell r="C2744" t="str">
            <v>REVESTIMENTO - TUBO DE ACO LISO</v>
          </cell>
        </row>
        <row r="2745">
          <cell r="B2745" t="str">
            <v>200901</v>
          </cell>
          <cell r="C2745" t="str">
            <v>SCH.10, 147,36 KG/M:DIAM.762 MM(30 POL.) - EQ. DE 301 A 1000 M</v>
          </cell>
          <cell r="D2745" t="str">
            <v>M</v>
          </cell>
          <cell r="E2745">
            <v>0</v>
          </cell>
        </row>
        <row r="2746">
          <cell r="B2746" t="str">
            <v>200902</v>
          </cell>
          <cell r="C2746" t="str">
            <v>SCH.10, 147,36 KG/M:DIAM.762 MM (30 POL.) - EQ. ACIMA DE 1001 M</v>
          </cell>
          <cell r="D2746" t="str">
            <v>M</v>
          </cell>
          <cell r="E2746">
            <v>0</v>
          </cell>
        </row>
        <row r="2747">
          <cell r="B2747" t="str">
            <v>200903</v>
          </cell>
          <cell r="C2747" t="str">
            <v>SCH.10, 137,42 KG/M:DIAM.711 MM (28 POL.) - EQ. DE 301 A 1000 M</v>
          </cell>
          <cell r="D2747" t="str">
            <v>M</v>
          </cell>
          <cell r="E2747">
            <v>0</v>
          </cell>
        </row>
        <row r="2748">
          <cell r="B2748" t="str">
            <v>200904</v>
          </cell>
          <cell r="C2748" t="str">
            <v>SCH.10, 137,42 KG/M:DIAM. 711 MM (28 POL.) - EQ. ACIMA DE 1001 M</v>
          </cell>
          <cell r="D2748" t="str">
            <v>M</v>
          </cell>
          <cell r="E2748">
            <v>0</v>
          </cell>
        </row>
        <row r="2749">
          <cell r="B2749" t="str">
            <v>200905</v>
          </cell>
          <cell r="C2749" t="str">
            <v>SCH.10, 127,50 KG/M:DIAM. 660 MM (26 POL.) - EQ. DE 301 A 1000 M</v>
          </cell>
          <cell r="D2749" t="str">
            <v>M</v>
          </cell>
          <cell r="E2749">
            <v>0</v>
          </cell>
        </row>
        <row r="2750">
          <cell r="B2750" t="str">
            <v>200906</v>
          </cell>
          <cell r="C2750" t="str">
            <v>SCH.10, 127,50 KG/M:DIAM. 660 MM (26 POL.) - EQ. ACIMA DE 1001 M</v>
          </cell>
          <cell r="D2750" t="str">
            <v>M</v>
          </cell>
          <cell r="E2750">
            <v>0</v>
          </cell>
        </row>
        <row r="2751">
          <cell r="B2751" t="str">
            <v>200907</v>
          </cell>
          <cell r="C2751" t="str">
            <v>SCH.10, 94,45 KG/M:DIAM. 609 MM (24 POL.) - EQ. DE 301 A 1000 M</v>
          </cell>
          <cell r="D2751" t="str">
            <v>M</v>
          </cell>
          <cell r="E2751">
            <v>0</v>
          </cell>
        </row>
        <row r="2752">
          <cell r="B2752" t="str">
            <v>200908</v>
          </cell>
          <cell r="C2752" t="str">
            <v>SCH.10, 94,45 KG/M:DIAM.609 MM (24 POL.) - EQ. ACIMA DE 1001 M</v>
          </cell>
          <cell r="D2752" t="str">
            <v>M</v>
          </cell>
          <cell r="E2752">
            <v>0</v>
          </cell>
        </row>
        <row r="2753">
          <cell r="B2753" t="str">
            <v>200909</v>
          </cell>
          <cell r="C2753" t="str">
            <v>SCH.10, 86,50 KG/M:DIAM.560 MM (22 POL.) - EQ. DE 301 A 1000 M</v>
          </cell>
          <cell r="D2753" t="str">
            <v>M</v>
          </cell>
          <cell r="E2753">
            <v>0</v>
          </cell>
        </row>
        <row r="2754">
          <cell r="B2754" t="str">
            <v>200910</v>
          </cell>
          <cell r="C2754" t="str">
            <v>SCH.10, 86,50 KG/M:DIAM. 560 MM (22 POL.) - EQ. ACIMA DE 1001 M</v>
          </cell>
          <cell r="D2754" t="str">
            <v>M</v>
          </cell>
          <cell r="E2754">
            <v>0</v>
          </cell>
        </row>
        <row r="2755">
          <cell r="B2755" t="str">
            <v>200911</v>
          </cell>
          <cell r="C2755" t="str">
            <v>SCH.10, 78,54 KG/M:DIAM.508 MM (20 POL.) - EQ. ATE 300 M</v>
          </cell>
          <cell r="D2755" t="str">
            <v>M</v>
          </cell>
          <cell r="E2755">
            <v>0</v>
          </cell>
        </row>
        <row r="2756">
          <cell r="B2756" t="str">
            <v>200912</v>
          </cell>
          <cell r="C2756" t="str">
            <v>SCH.10, 78,54 KG/M:DIAM. 508 MM (20 POL.) - EQ. DE 301 A 1000 M</v>
          </cell>
          <cell r="D2756" t="str">
            <v>M</v>
          </cell>
          <cell r="E2756">
            <v>0</v>
          </cell>
        </row>
        <row r="2757">
          <cell r="B2757" t="str">
            <v>200913</v>
          </cell>
          <cell r="C2757" t="str">
            <v>SCH.10, 78,54 KG/M:DIAM. 508 MM (20 POL.) - EQ. ACIMA DE 1001 M</v>
          </cell>
          <cell r="D2757" t="str">
            <v>M</v>
          </cell>
          <cell r="E2757">
            <v>0</v>
          </cell>
        </row>
        <row r="2758">
          <cell r="B2758" t="str">
            <v>200914</v>
          </cell>
          <cell r="C2758" t="str">
            <v>SCH.20, 117,07 KG/M:DIAM. 508 MM (20 POL.) - EQ. ATE 300 M</v>
          </cell>
          <cell r="D2758" t="str">
            <v>M</v>
          </cell>
          <cell r="E2758">
            <v>0</v>
          </cell>
        </row>
        <row r="2759">
          <cell r="B2759" t="str">
            <v>200915</v>
          </cell>
          <cell r="C2759" t="str">
            <v>SCH.20, 117,07 KG/M:DIAM. 508 MM (20 POL.) - EQ. DE 301 A 1000 M</v>
          </cell>
          <cell r="D2759" t="str">
            <v>M</v>
          </cell>
          <cell r="E2759">
            <v>0</v>
          </cell>
        </row>
        <row r="2760">
          <cell r="B2760" t="str">
            <v>200916</v>
          </cell>
          <cell r="C2760" t="str">
            <v>SCH.20, 117,07 KG/M:DIAM. 508 MM (20 POL.) - EQ. ACIMA DE 1001 M</v>
          </cell>
          <cell r="D2760" t="str">
            <v>M</v>
          </cell>
          <cell r="E2760">
            <v>0</v>
          </cell>
        </row>
        <row r="2761">
          <cell r="B2761" t="str">
            <v>200917</v>
          </cell>
          <cell r="C2761" t="str">
            <v>SCH.10, 70,59 KG/M:DIAM. 457 MM (18 POL.) - EQ. ATE 300 M</v>
          </cell>
          <cell r="D2761" t="str">
            <v>M</v>
          </cell>
          <cell r="E2761">
            <v>0</v>
          </cell>
        </row>
        <row r="2762">
          <cell r="B2762" t="str">
            <v>200918</v>
          </cell>
          <cell r="C2762" t="str">
            <v>SCH.10, 70,59 KG/M:DIAM. 457 MM (18 POL.) - EQ. DE 301 A 1000 M</v>
          </cell>
          <cell r="D2762" t="str">
            <v>M</v>
          </cell>
          <cell r="E2762">
            <v>0</v>
          </cell>
        </row>
        <row r="2763">
          <cell r="B2763" t="str">
            <v>200919</v>
          </cell>
          <cell r="C2763" t="str">
            <v>SCH.10, 70,59 KG/M:DIAM. 457 MM (18 POL.) - EQ. ACIMA DE 1001 M</v>
          </cell>
          <cell r="D2763" t="str">
            <v>M</v>
          </cell>
          <cell r="E2763">
            <v>0</v>
          </cell>
        </row>
        <row r="2764">
          <cell r="B2764" t="str">
            <v>200920</v>
          </cell>
          <cell r="C2764" t="str">
            <v>SCH.20, 87,79 KG/M:DIAM. 457 MM (18 POL.) - EQ. ATE 300 M</v>
          </cell>
          <cell r="D2764" t="str">
            <v>M</v>
          </cell>
          <cell r="E2764">
            <v>0</v>
          </cell>
        </row>
        <row r="2765">
          <cell r="B2765" t="str">
            <v>200921</v>
          </cell>
          <cell r="C2765" t="str">
            <v>SCH.20, 87,79 KG/M:DIAM. 457 MM (18 POL.) - EQ. DE 301 A 1000 M</v>
          </cell>
          <cell r="D2765" t="str">
            <v>M</v>
          </cell>
          <cell r="E2765">
            <v>0</v>
          </cell>
        </row>
        <row r="2766">
          <cell r="B2766" t="str">
            <v>200922</v>
          </cell>
          <cell r="C2766" t="str">
            <v>SCH.20, 87,79 KG/M:DIAM. 457 MM (18 POL.) - EQ. ACIMA DE 1001 M</v>
          </cell>
          <cell r="D2766" t="str">
            <v>M</v>
          </cell>
          <cell r="E2766">
            <v>0</v>
          </cell>
        </row>
        <row r="2767">
          <cell r="B2767" t="str">
            <v>200923</v>
          </cell>
          <cell r="C2767" t="str">
            <v>SCH.10, 62,63 KG/M:DIAM. 406 MM (16 POL.)</v>
          </cell>
          <cell r="D2767" t="str">
            <v>M</v>
          </cell>
          <cell r="E2767">
            <v>0</v>
          </cell>
        </row>
        <row r="2768">
          <cell r="B2768" t="str">
            <v>200924</v>
          </cell>
          <cell r="C2768" t="str">
            <v>SCH.20, 77,86 KG/M:DIAM. 406 MM (16 POL.)</v>
          </cell>
          <cell r="D2768" t="str">
            <v>M</v>
          </cell>
          <cell r="E2768">
            <v>0</v>
          </cell>
        </row>
        <row r="2769">
          <cell r="B2769" t="str">
            <v>200925</v>
          </cell>
          <cell r="C2769" t="str">
            <v>SCH.10, 54,68 KG/M:DIAM. 356 MM (14 POL.)</v>
          </cell>
          <cell r="D2769" t="str">
            <v>M</v>
          </cell>
          <cell r="E2769">
            <v>0</v>
          </cell>
        </row>
        <row r="2770">
          <cell r="B2770" t="str">
            <v>200926</v>
          </cell>
          <cell r="C2770" t="str">
            <v>SCH.20, 67,94 KG/M:DIAM. 356 MM (14 POL.)</v>
          </cell>
          <cell r="D2770" t="str">
            <v>M</v>
          </cell>
          <cell r="E2770">
            <v>0</v>
          </cell>
        </row>
        <row r="2771">
          <cell r="B2771" t="str">
            <v>200927</v>
          </cell>
          <cell r="C2771" t="str">
            <v>SCH.30, 81,28 KG/M:DIAM. 356 MM (14 POL.) - EQ. ATE 300 M</v>
          </cell>
          <cell r="D2771" t="str">
            <v>M</v>
          </cell>
          <cell r="E2771">
            <v>0</v>
          </cell>
        </row>
        <row r="2772">
          <cell r="B2772" t="str">
            <v>200928</v>
          </cell>
          <cell r="C2772" t="str">
            <v>SCH.30, 81,28 KG/M:DIAM. 356 MM (14 POL.) - EQ. DE 301 A 1000 M</v>
          </cell>
          <cell r="D2772" t="str">
            <v>M</v>
          </cell>
          <cell r="E2772">
            <v>0</v>
          </cell>
        </row>
        <row r="2773">
          <cell r="B2773" t="str">
            <v>200929</v>
          </cell>
          <cell r="C2773" t="str">
            <v>SCH.30, 81,28 KG/M:DIAM. 356 MM (14 POL.) - EQ. ACIMA DE 1001 M</v>
          </cell>
          <cell r="D2773" t="str">
            <v>M</v>
          </cell>
          <cell r="E2773">
            <v>0</v>
          </cell>
        </row>
        <row r="2774">
          <cell r="B2774" t="str">
            <v>200930</v>
          </cell>
          <cell r="C2774" t="str">
            <v>SCH.20, 49,72 KG/M:DIAM. 323 MM (12 3/4 POL.)</v>
          </cell>
          <cell r="D2774" t="str">
            <v>M</v>
          </cell>
          <cell r="E2774">
            <v>0</v>
          </cell>
        </row>
        <row r="2775">
          <cell r="B2775" t="str">
            <v>200931</v>
          </cell>
          <cell r="C2775" t="str">
            <v>SCH.30, 65,20 KG/M:DIAM. 323 MM (12 3/4 POL.)</v>
          </cell>
          <cell r="D2775" t="str">
            <v>M</v>
          </cell>
          <cell r="E2775">
            <v>0</v>
          </cell>
        </row>
        <row r="2776">
          <cell r="B2776" t="str">
            <v>200932</v>
          </cell>
          <cell r="C2776" t="str">
            <v>SCH.40, 79,74 KG/M:DIAM. 323 MM (12 3/4 POL.)</v>
          </cell>
          <cell r="D2776" t="str">
            <v>M</v>
          </cell>
          <cell r="E2776">
            <v>0</v>
          </cell>
        </row>
        <row r="2777">
          <cell r="B2777" t="str">
            <v>200933</v>
          </cell>
          <cell r="C2777" t="str">
            <v>37,57 KG/M: DIAM. 305 MM (12 POL.)</v>
          </cell>
          <cell r="D2777" t="str">
            <v>M</v>
          </cell>
          <cell r="E2777">
            <v>0</v>
          </cell>
        </row>
        <row r="2778">
          <cell r="B2778" t="str">
            <v>200934</v>
          </cell>
          <cell r="C2778" t="str">
            <v>31,59 KG/M:DIAM. 273 MM (10 3/4 POL.)</v>
          </cell>
          <cell r="D2778" t="str">
            <v>M</v>
          </cell>
          <cell r="E2778">
            <v>0</v>
          </cell>
        </row>
        <row r="2779">
          <cell r="B2779" t="str">
            <v>200935</v>
          </cell>
          <cell r="C2779" t="str">
            <v>SCH.20, 41,77 KG/M:DIAM. 273 MM (10 3/4 POL.)</v>
          </cell>
          <cell r="D2779" t="str">
            <v>M</v>
          </cell>
          <cell r="E2779">
            <v>0</v>
          </cell>
        </row>
        <row r="2780">
          <cell r="B2780" t="str">
            <v>200936</v>
          </cell>
          <cell r="C2780" t="str">
            <v>SCH.30, 51,00 KG/M:DIAM. 273 MM (10 3/4 POL.)</v>
          </cell>
          <cell r="D2780" t="str">
            <v>M</v>
          </cell>
          <cell r="E2780">
            <v>0</v>
          </cell>
        </row>
        <row r="2781">
          <cell r="B2781" t="str">
            <v>200937</v>
          </cell>
          <cell r="C2781" t="str">
            <v>SCH.40, 60,29 KG/M:DIAM. 273 MM (10 3/4 POL.)</v>
          </cell>
          <cell r="D2781" t="str">
            <v>M</v>
          </cell>
          <cell r="E2781">
            <v>0</v>
          </cell>
        </row>
        <row r="2782">
          <cell r="B2782" t="str">
            <v>200938</v>
          </cell>
          <cell r="C2782" t="str">
            <v>SCH.20, 33,31 KG/M, GALVANIZADO: DIAM. 203 MM (8 POL.)</v>
          </cell>
          <cell r="D2782" t="str">
            <v>M</v>
          </cell>
          <cell r="E2782">
            <v>0</v>
          </cell>
        </row>
        <row r="2783">
          <cell r="B2783" t="str">
            <v>200939</v>
          </cell>
          <cell r="C2783" t="str">
            <v>DIN 2440, 19,24 KG/M, GALVANIZADO : DIAM. 152 MM (6 POL.)</v>
          </cell>
          <cell r="D2783" t="str">
            <v>M</v>
          </cell>
          <cell r="E2783">
            <v>0</v>
          </cell>
        </row>
        <row r="2784">
          <cell r="B2784" t="str">
            <v>200940</v>
          </cell>
          <cell r="C2784" t="str">
            <v>DIN 2440, GALVANIZADO : DIAM. 38 MM (1 1/2 POL.)</v>
          </cell>
          <cell r="D2784" t="str">
            <v>M</v>
          </cell>
          <cell r="E2784">
            <v>0</v>
          </cell>
        </row>
        <row r="2785">
          <cell r="B2785" t="str">
            <v>200941</v>
          </cell>
          <cell r="C2785" t="str">
            <v>SCH.20, 49,72 KG/M, PRETO : DIAM. 305 MM (12 POL.)</v>
          </cell>
          <cell r="D2785" t="str">
            <v>M</v>
          </cell>
          <cell r="E2785">
            <v>0</v>
          </cell>
        </row>
        <row r="2786">
          <cell r="B2786" t="str">
            <v>200942</v>
          </cell>
          <cell r="C2786" t="str">
            <v>SCH.20, 41,77 KG/M, PRETO : DIAM. 254 MM (10 POL.)</v>
          </cell>
          <cell r="D2786" t="str">
            <v>M</v>
          </cell>
          <cell r="E2786">
            <v>0</v>
          </cell>
        </row>
        <row r="2787">
          <cell r="B2787" t="str">
            <v>200943</v>
          </cell>
          <cell r="C2787" t="str">
            <v>SCH.20, 33,31 KG/M, PRETO : DIAM. 203 MM (8 POL.)</v>
          </cell>
          <cell r="D2787" t="str">
            <v>M</v>
          </cell>
          <cell r="E2787">
            <v>0</v>
          </cell>
        </row>
        <row r="2788">
          <cell r="B2788" t="str">
            <v>200944</v>
          </cell>
          <cell r="C2788" t="str">
            <v>DIN 2440, 19,24 KG/M, PRETO : DIAM. 152 MM (6 POL.)</v>
          </cell>
          <cell r="D2788" t="str">
            <v>M</v>
          </cell>
          <cell r="E2788">
            <v>0</v>
          </cell>
        </row>
        <row r="2789">
          <cell r="B2789" t="str">
            <v>200945</v>
          </cell>
          <cell r="C2789" t="str">
            <v>DIN 2440, 1,69 KG/M, GALV.: DIAM. 19 MM (3/4 POL.)</v>
          </cell>
          <cell r="D2789" t="str">
            <v>M</v>
          </cell>
          <cell r="E2789">
            <v>0</v>
          </cell>
        </row>
        <row r="2791">
          <cell r="B2791" t="str">
            <v>201000</v>
          </cell>
          <cell r="C2791" t="str">
            <v>REVESTIMENTO - TUBOS DE ACO LISO API 5 A</v>
          </cell>
        </row>
        <row r="2792">
          <cell r="B2792" t="str">
            <v>201001</v>
          </cell>
          <cell r="C2792" t="str">
            <v>140,00 KG/M : DIAM. 508 MM (20") J OU K 55 - EQ. ATE 300 M</v>
          </cell>
          <cell r="D2792" t="str">
            <v>M</v>
          </cell>
          <cell r="E2792">
            <v>0</v>
          </cell>
        </row>
        <row r="2793">
          <cell r="B2793" t="str">
            <v>201002</v>
          </cell>
          <cell r="C2793" t="str">
            <v>140,00 KG/M: DIAM. 508 MM (20") J OU K 55 - EQ. DE 301 A 1000 M</v>
          </cell>
          <cell r="D2793" t="str">
            <v>M</v>
          </cell>
          <cell r="E2793">
            <v>0</v>
          </cell>
        </row>
        <row r="2794">
          <cell r="B2794" t="str">
            <v>201003</v>
          </cell>
          <cell r="C2794" t="str">
            <v>140,00 KG/M : DIAM. 508 MM (20") J OU K 55 - EQ. ACIMA DE 1001 M</v>
          </cell>
          <cell r="D2794" t="str">
            <v>M</v>
          </cell>
          <cell r="E2794">
            <v>0</v>
          </cell>
        </row>
        <row r="2795">
          <cell r="B2795" t="str">
            <v>201004</v>
          </cell>
          <cell r="C2795" t="str">
            <v>158,64 KG/M : DIAM. 508 MM (20") J OU K 55 - EQ. ATE 300 M</v>
          </cell>
          <cell r="D2795" t="str">
            <v>M</v>
          </cell>
          <cell r="E2795">
            <v>0</v>
          </cell>
        </row>
        <row r="2796">
          <cell r="B2796" t="str">
            <v>201005</v>
          </cell>
          <cell r="C2796" t="str">
            <v>158,64 KG/M : DIAM. 508 MM (20") J OU K 55 - EQ. DE 301 A 1000 M</v>
          </cell>
          <cell r="D2796" t="str">
            <v>M</v>
          </cell>
          <cell r="E2796">
            <v>0</v>
          </cell>
        </row>
        <row r="2797">
          <cell r="B2797" t="str">
            <v>201006</v>
          </cell>
          <cell r="C2797" t="str">
            <v>158,64 KG/M : DIAM. 508 MM (20") J OU K 55 - EQ. ACIMA DE 1001 M</v>
          </cell>
          <cell r="D2797" t="str">
            <v>M</v>
          </cell>
          <cell r="E2797">
            <v>0</v>
          </cell>
        </row>
        <row r="2798">
          <cell r="B2798" t="str">
            <v>201007</v>
          </cell>
          <cell r="C2798" t="str">
            <v>130,34 KG/M : DIAM. 473 MM (18 5/8") J OU K 55 - EQ. ATE 300 M</v>
          </cell>
          <cell r="D2798" t="str">
            <v>M</v>
          </cell>
          <cell r="E2798">
            <v>0</v>
          </cell>
        </row>
        <row r="2799">
          <cell r="B2799" t="str">
            <v>201008</v>
          </cell>
          <cell r="C2799" t="str">
            <v>130,34 KG/M : DIAM. 473 MM (18 5/8") J OU K 55 - EQ. DE 301 A 1000 M</v>
          </cell>
          <cell r="D2799" t="str">
            <v>M</v>
          </cell>
          <cell r="E2799">
            <v>0</v>
          </cell>
        </row>
        <row r="2800">
          <cell r="B2800" t="str">
            <v>201009</v>
          </cell>
          <cell r="C2800" t="str">
            <v>130,34 KG/M : DIAM. 473 MM (18 5/8") J OU K 55 - EQ. ACIMA DE 1001 M</v>
          </cell>
          <cell r="D2800" t="str">
            <v>M</v>
          </cell>
          <cell r="E2800">
            <v>0</v>
          </cell>
        </row>
        <row r="2801">
          <cell r="B2801" t="str">
            <v>201010</v>
          </cell>
          <cell r="C2801" t="str">
            <v>96,82 KG/M : DIAM. 406 MM (16") H 40 - EQ. ATE 300 M</v>
          </cell>
          <cell r="D2801" t="str">
            <v>M</v>
          </cell>
          <cell r="E2801">
            <v>0</v>
          </cell>
        </row>
        <row r="2802">
          <cell r="B2802" t="str">
            <v>201011</v>
          </cell>
          <cell r="C2802" t="str">
            <v>96,82 KG/M : DIAM. 406 MM (16") H 40 - EQ. DE 301 A 1000 M</v>
          </cell>
          <cell r="D2802" t="str">
            <v>M</v>
          </cell>
          <cell r="E2802">
            <v>0</v>
          </cell>
        </row>
        <row r="2803">
          <cell r="B2803" t="str">
            <v>201012</v>
          </cell>
          <cell r="C2803" t="str">
            <v>96,82 KG/M : DIAM. 406 MM (16") H 40 - EQ. ACIMA DE 1001 M</v>
          </cell>
          <cell r="D2803" t="str">
            <v>M</v>
          </cell>
          <cell r="E2803">
            <v>0</v>
          </cell>
        </row>
        <row r="2804">
          <cell r="B2804" t="str">
            <v>201013</v>
          </cell>
          <cell r="C2804" t="str">
            <v>111,71 KG/M : DIAM. 406 MM (16") J OU K 55 - EQ. ATE 300 M</v>
          </cell>
          <cell r="D2804" t="str">
            <v>M</v>
          </cell>
          <cell r="E2804">
            <v>0</v>
          </cell>
        </row>
        <row r="2805">
          <cell r="B2805" t="str">
            <v>201014</v>
          </cell>
          <cell r="C2805" t="str">
            <v>111,71 KG/M: DIAM. 406 MM (16") J OU K 55 - EQ. DE 301 A 1000 M</v>
          </cell>
          <cell r="D2805" t="str">
            <v>M</v>
          </cell>
          <cell r="E2805">
            <v>0</v>
          </cell>
        </row>
        <row r="2806">
          <cell r="B2806" t="str">
            <v>201015</v>
          </cell>
          <cell r="C2806" t="str">
            <v>111,71 KG/M : DIAM. 406 MM (16") J OU K 55 - EQ. ACIMA DE 1001 M</v>
          </cell>
          <cell r="D2806" t="str">
            <v>M</v>
          </cell>
          <cell r="E2806">
            <v>0</v>
          </cell>
        </row>
        <row r="2807">
          <cell r="B2807" t="str">
            <v>201016</v>
          </cell>
          <cell r="C2807" t="str">
            <v>125,12 KG/M : DIAM. 406 MM (16") J OU K 55 - EQ. ATE 300 M</v>
          </cell>
          <cell r="D2807" t="str">
            <v>M</v>
          </cell>
          <cell r="E2807">
            <v>0</v>
          </cell>
        </row>
        <row r="2808">
          <cell r="B2808" t="str">
            <v>201017</v>
          </cell>
          <cell r="C2808" t="str">
            <v>125,12 KG/M : DIAM. 406 MM (16") J OU K 55 - EQ. DE 301 A 1000 M</v>
          </cell>
          <cell r="D2808" t="str">
            <v>M</v>
          </cell>
          <cell r="E2808">
            <v>0</v>
          </cell>
        </row>
        <row r="2809">
          <cell r="B2809" t="str">
            <v>201018</v>
          </cell>
          <cell r="C2809" t="str">
            <v>125,12 KG/M : DIAM. 406 MM (16") J OU K 55 - EQ. ACIMA DE 1001 M</v>
          </cell>
          <cell r="D2809" t="str">
            <v>M</v>
          </cell>
          <cell r="E2809">
            <v>0</v>
          </cell>
        </row>
        <row r="2810">
          <cell r="B2810" t="str">
            <v>201019</v>
          </cell>
          <cell r="C2810" t="str">
            <v>81,18 KG/M : DIAM. 340 MM (13 3/8") J OU K 55 - EQ. ATE 300 M</v>
          </cell>
          <cell r="D2810" t="str">
            <v>M</v>
          </cell>
          <cell r="E2810">
            <v>0</v>
          </cell>
        </row>
        <row r="2811">
          <cell r="B2811" t="str">
            <v>201020</v>
          </cell>
          <cell r="C2811" t="str">
            <v>81,18 KG/M : DIAM. 340 MM (13 3/8") J OU K 55 - EQ. DE 301 A 1000 M</v>
          </cell>
          <cell r="D2811" t="str">
            <v>M</v>
          </cell>
          <cell r="E2811">
            <v>0</v>
          </cell>
        </row>
        <row r="2812">
          <cell r="B2812" t="str">
            <v>201021</v>
          </cell>
          <cell r="C2812" t="str">
            <v>81,18 KG/M : DIAM. 340 MM (13 3/8") J OU K 55 - EQ. ACIMA DE 1001 M</v>
          </cell>
          <cell r="D2812" t="str">
            <v>M</v>
          </cell>
          <cell r="E2812">
            <v>0</v>
          </cell>
        </row>
        <row r="2813">
          <cell r="B2813" t="str">
            <v>201022</v>
          </cell>
          <cell r="C2813" t="str">
            <v>90,86 KG/M : DIAM. 340 MM (13 3/8") J OU K 55 - EQ. ATE 300 M</v>
          </cell>
          <cell r="D2813" t="str">
            <v>M</v>
          </cell>
          <cell r="E2813">
            <v>0</v>
          </cell>
        </row>
        <row r="2814">
          <cell r="B2814" t="str">
            <v>201023</v>
          </cell>
          <cell r="C2814" t="str">
            <v>90,86 KG/M : DIAM. 340 MM (13 3/8") J OU K 55 - EQ. DE 301 A 1000 M</v>
          </cell>
          <cell r="D2814" t="str">
            <v>M</v>
          </cell>
          <cell r="E2814">
            <v>0</v>
          </cell>
        </row>
        <row r="2815">
          <cell r="B2815" t="str">
            <v>201024</v>
          </cell>
          <cell r="C2815" t="str">
            <v>90,86 KG/M : DIAM. 340 MM (13 3/8") J OU K 55 - EQ. ACIMA DE 1001 M</v>
          </cell>
          <cell r="D2815" t="str">
            <v>M</v>
          </cell>
          <cell r="E2815">
            <v>0</v>
          </cell>
        </row>
        <row r="2816">
          <cell r="B2816" t="str">
            <v>201025</v>
          </cell>
          <cell r="C2816" t="str">
            <v>101,29 KG/M : DIAM. 340 MM (13 3/8") J OU K 55 - EQ. ATE 300 M</v>
          </cell>
          <cell r="D2816" t="str">
            <v>M</v>
          </cell>
          <cell r="E2816">
            <v>0</v>
          </cell>
        </row>
        <row r="2817">
          <cell r="B2817" t="str">
            <v>201026</v>
          </cell>
          <cell r="C2817" t="str">
            <v>101,29 KG/M : DIAM. 340 MM (13 3/8") J OU K 55 - EQ. DE 301 A 1000 M</v>
          </cell>
          <cell r="D2817" t="str">
            <v>M</v>
          </cell>
          <cell r="E2817">
            <v>0</v>
          </cell>
        </row>
        <row r="2818">
          <cell r="B2818" t="str">
            <v>201027</v>
          </cell>
          <cell r="C2818" t="str">
            <v>101,29 KG/M : DIAM. 340 MM (13 3/8") J OU K 55 - EQ. ACIMA DE 1001 M</v>
          </cell>
          <cell r="D2818" t="str">
            <v>M</v>
          </cell>
          <cell r="E2818">
            <v>0</v>
          </cell>
        </row>
        <row r="2819">
          <cell r="B2819" t="str">
            <v>201028</v>
          </cell>
          <cell r="C2819" t="str">
            <v>60,32 KG/M : DIAM. 273 MM (10 3/4") J OU K 55 - EQ. ATE 300 M</v>
          </cell>
          <cell r="D2819" t="str">
            <v>M</v>
          </cell>
          <cell r="E2819">
            <v>0</v>
          </cell>
        </row>
        <row r="2820">
          <cell r="B2820" t="str">
            <v>201029</v>
          </cell>
          <cell r="C2820" t="str">
            <v>60,32 KG/M : DIAM. 273 MM (10 3/4") J OU K 55 - EQ. DE 301 A 1000 M</v>
          </cell>
          <cell r="D2820" t="str">
            <v>M</v>
          </cell>
          <cell r="E2820">
            <v>0</v>
          </cell>
        </row>
        <row r="2821">
          <cell r="B2821" t="str">
            <v>201030</v>
          </cell>
          <cell r="C2821" t="str">
            <v>60,32 KG/M : DIAM. 273 MM (10 3/4") J OU K 55 - EQ. ACIMA DE 1001 M</v>
          </cell>
          <cell r="D2821" t="str">
            <v>M</v>
          </cell>
          <cell r="E2821">
            <v>0</v>
          </cell>
        </row>
        <row r="2822">
          <cell r="B2822" t="str">
            <v>201031</v>
          </cell>
          <cell r="C2822" t="str">
            <v>67,66 KG/M : DIAM. 273 MM (10 3/4") J OU K 55 - EQ. ATE 300 M</v>
          </cell>
          <cell r="D2822" t="str">
            <v>M</v>
          </cell>
          <cell r="E2822">
            <v>0</v>
          </cell>
        </row>
        <row r="2823">
          <cell r="B2823" t="str">
            <v>201032</v>
          </cell>
          <cell r="C2823" t="str">
            <v>67,66 KG/M : DIAM. 273 MM (10 3/4") J OU K 55 - EQ. DE 301 A 1000 M</v>
          </cell>
          <cell r="D2823" t="str">
            <v>M</v>
          </cell>
          <cell r="E2823">
            <v>0</v>
          </cell>
        </row>
        <row r="2824">
          <cell r="B2824" t="str">
            <v>201033</v>
          </cell>
          <cell r="C2824" t="str">
            <v>67,66 KG/M : DIAM. 273 MM (10 3/4") J OU K 55 - EQ. ACIMA DE 1001 M</v>
          </cell>
          <cell r="D2824" t="str">
            <v>M</v>
          </cell>
          <cell r="E2824">
            <v>0</v>
          </cell>
        </row>
        <row r="2825">
          <cell r="B2825" t="str">
            <v>201034</v>
          </cell>
          <cell r="C2825" t="str">
            <v>75,96 KG/M : DIAM. 273 MM (10 3/4") J OU K 55 - EQ. ATE 300 M</v>
          </cell>
          <cell r="D2825" t="str">
            <v>M</v>
          </cell>
          <cell r="E2825">
            <v>0</v>
          </cell>
        </row>
        <row r="2826">
          <cell r="B2826" t="str">
            <v>201035</v>
          </cell>
          <cell r="C2826" t="str">
            <v>75,96 KG/M : DIAM. 273 MM (10 3/4") J OU K 55 - EQ. DE 301 A 1000 M</v>
          </cell>
          <cell r="D2826" t="str">
            <v>M</v>
          </cell>
          <cell r="E2826">
            <v>0</v>
          </cell>
        </row>
        <row r="2827">
          <cell r="B2827" t="str">
            <v>201036</v>
          </cell>
          <cell r="C2827" t="str">
            <v>75,96 KG/M : DIAM. 273 MM (10 3/4") J OU K 55 - EQ. ACIMA DE 1001 M</v>
          </cell>
          <cell r="D2827" t="str">
            <v>M</v>
          </cell>
          <cell r="E2827">
            <v>0</v>
          </cell>
        </row>
        <row r="2828">
          <cell r="B2828" t="str">
            <v>201037</v>
          </cell>
          <cell r="C2828" t="str">
            <v>48,11 KG/M : DIAM. 244 MM (9 5/8") H 40 - EQ. ATE 300 M</v>
          </cell>
          <cell r="D2828" t="str">
            <v>M</v>
          </cell>
          <cell r="E2828">
            <v>0</v>
          </cell>
        </row>
        <row r="2829">
          <cell r="B2829" t="str">
            <v>201038</v>
          </cell>
          <cell r="C2829" t="str">
            <v>48,11 KG/M : DIAM. 244 MM (9 5/8") H 40 - EQ. DE 301 A 1000 M</v>
          </cell>
          <cell r="D2829" t="str">
            <v>M</v>
          </cell>
          <cell r="E2829">
            <v>0</v>
          </cell>
        </row>
        <row r="2830">
          <cell r="B2830" t="str">
            <v>201039</v>
          </cell>
          <cell r="C2830" t="str">
            <v>48,11 KG/M : DIAM. 244 MM (9 5/8") H 40 - EQ. ACIMA DE 1001 M</v>
          </cell>
          <cell r="D2830" t="str">
            <v>M</v>
          </cell>
          <cell r="E2830">
            <v>0</v>
          </cell>
        </row>
        <row r="2831">
          <cell r="B2831" t="str">
            <v>201040</v>
          </cell>
          <cell r="C2831" t="str">
            <v>53,62 KG/M : DIAM. 244 MM (9 5/8") J OU K 55 - EQ. ATE 300 M</v>
          </cell>
          <cell r="D2831" t="str">
            <v>M</v>
          </cell>
          <cell r="E2831">
            <v>0</v>
          </cell>
        </row>
        <row r="2832">
          <cell r="B2832" t="str">
            <v>201041</v>
          </cell>
          <cell r="C2832" t="str">
            <v>53,62 KG/M : DIAM. 244 MM (9 5/8") J OU K 55 - EQ. DE 301 A 1000 M</v>
          </cell>
          <cell r="D2832" t="str">
            <v>M</v>
          </cell>
          <cell r="E2832">
            <v>0</v>
          </cell>
        </row>
        <row r="2833">
          <cell r="B2833" t="str">
            <v>201042</v>
          </cell>
          <cell r="C2833" t="str">
            <v>53,62 KG/M : DIAM. 244 MM (9 5/8") J OU K 55 - EQ. ACIMA DE 1001 M</v>
          </cell>
          <cell r="D2833" t="str">
            <v>M</v>
          </cell>
          <cell r="E2833">
            <v>0</v>
          </cell>
        </row>
        <row r="2834">
          <cell r="B2834" t="str">
            <v>201043</v>
          </cell>
          <cell r="C2834" t="str">
            <v>59,68 KG/M : DIAM. 244 MM (9 5/8") J OU K 55 - EQ. ATE 300 M</v>
          </cell>
          <cell r="D2834" t="str">
            <v>M</v>
          </cell>
          <cell r="E2834">
            <v>0</v>
          </cell>
        </row>
        <row r="2835">
          <cell r="B2835" t="str">
            <v>201044</v>
          </cell>
          <cell r="C2835" t="str">
            <v>59,68 KG/M : DIAM. 244 MM (9 5/8") J OU K 55 - EQ. DE 301 A 1000 M</v>
          </cell>
          <cell r="D2835" t="str">
            <v>M</v>
          </cell>
          <cell r="E2835">
            <v>0</v>
          </cell>
        </row>
        <row r="2836">
          <cell r="B2836" t="str">
            <v>201045</v>
          </cell>
          <cell r="C2836" t="str">
            <v>59,68 KG/M : DIAM. 244 MM (9 5/8") J OU K 55 - EQ. ACIMA DE 1001 M</v>
          </cell>
          <cell r="D2836" t="str">
            <v>M</v>
          </cell>
          <cell r="E2836">
            <v>0</v>
          </cell>
        </row>
        <row r="2837">
          <cell r="B2837" t="str">
            <v>201046</v>
          </cell>
          <cell r="C2837" t="str">
            <v>35,75 KG/M : DIAM. 219 MM (8 5/8") J OU K 55</v>
          </cell>
          <cell r="D2837" t="str">
            <v>M</v>
          </cell>
          <cell r="E2837">
            <v>0</v>
          </cell>
        </row>
        <row r="2838">
          <cell r="B2838" t="str">
            <v>201047</v>
          </cell>
          <cell r="C2838" t="str">
            <v>47,66 KG/M : DIAM. 219 MM (8 5/8") J OU K 55 - EQ. DE 301 A 1000 M</v>
          </cell>
          <cell r="D2838" t="str">
            <v>M</v>
          </cell>
          <cell r="E2838">
            <v>0</v>
          </cell>
        </row>
        <row r="2839">
          <cell r="B2839" t="str">
            <v>201048</v>
          </cell>
          <cell r="C2839" t="str">
            <v>47,66 KG/M : DIAM. 219 MM (8 5/8") J OU K 55 - EQ. ACIMA DE 1001 M</v>
          </cell>
          <cell r="D2839" t="str">
            <v>M</v>
          </cell>
          <cell r="E2839">
            <v>0</v>
          </cell>
        </row>
        <row r="2840">
          <cell r="B2840" t="str">
            <v>201049</v>
          </cell>
          <cell r="C2840" t="str">
            <v>53,62 KG/M : DIAM. 219 MM (8 5/8") J OU K 55 - EQ.DE 301 A 1000 M</v>
          </cell>
          <cell r="D2840" t="str">
            <v>M</v>
          </cell>
          <cell r="E2840">
            <v>0</v>
          </cell>
        </row>
        <row r="2841">
          <cell r="B2841" t="str">
            <v>201050</v>
          </cell>
          <cell r="C2841" t="str">
            <v>53,62 KG/M : DIAM. 219 MM (8 5/8") J OU K 55 - EQ. ACIMA DE 1001 M</v>
          </cell>
          <cell r="D2841" t="str">
            <v>M</v>
          </cell>
          <cell r="E2841">
            <v>0</v>
          </cell>
        </row>
        <row r="2842">
          <cell r="B2842" t="str">
            <v>201051</v>
          </cell>
          <cell r="C2842" t="str">
            <v>29,79 KG/M : DIAM. 168 MM (6 5/8") J OU K 55</v>
          </cell>
          <cell r="D2842" t="str">
            <v>M</v>
          </cell>
          <cell r="E2842">
            <v>0</v>
          </cell>
        </row>
        <row r="2843">
          <cell r="B2843" t="str">
            <v>201052</v>
          </cell>
          <cell r="C2843" t="str">
            <v>35,75 KG/M : DIAM. 168 MM (6 5/8") J OU K 55 - EQ. DE 301 A 1000 M</v>
          </cell>
          <cell r="D2843" t="str">
            <v>M</v>
          </cell>
          <cell r="E2843">
            <v>0</v>
          </cell>
        </row>
        <row r="2844">
          <cell r="B2844" t="str">
            <v>201053</v>
          </cell>
          <cell r="C2844" t="str">
            <v>35,75 KG/M : DIAM. 168 MM (6 5/8") J OU K 55 - EQ. ACIMA DE 1001 M</v>
          </cell>
          <cell r="D2844" t="str">
            <v>M</v>
          </cell>
          <cell r="E2844">
            <v>0</v>
          </cell>
        </row>
        <row r="2846">
          <cell r="B2846" t="str">
            <v>201100</v>
          </cell>
          <cell r="C2846" t="str">
            <v>REVESTIMENTO - TUBOS EM PVC RIGIDO, NERVURADO, DIN 4925</v>
          </cell>
        </row>
        <row r="2847">
          <cell r="B2847" t="str">
            <v>201101</v>
          </cell>
          <cell r="C2847" t="str">
            <v>DIAMETRO 250 MM (10 POL.) - STANDARD</v>
          </cell>
          <cell r="D2847" t="str">
            <v>M</v>
          </cell>
          <cell r="E2847">
            <v>338.64</v>
          </cell>
        </row>
        <row r="2848">
          <cell r="B2848" t="str">
            <v>201102</v>
          </cell>
          <cell r="C2848" t="str">
            <v>DIAMETRO 206 MM ( 8 POL.) - STANDARD</v>
          </cell>
          <cell r="D2848" t="str">
            <v>M</v>
          </cell>
          <cell r="E2848">
            <v>198.2</v>
          </cell>
        </row>
        <row r="2849">
          <cell r="B2849" t="str">
            <v>201103</v>
          </cell>
          <cell r="C2849" t="str">
            <v>DIAMETRO 154 MM ( 6 POL.) - STANDARD</v>
          </cell>
          <cell r="D2849" t="str">
            <v>M</v>
          </cell>
          <cell r="E2849">
            <v>121.17</v>
          </cell>
        </row>
        <row r="2850">
          <cell r="B2850" t="str">
            <v>201104</v>
          </cell>
          <cell r="C2850" t="str">
            <v>DIAMETRO 250 MM (10 POL.) - REFORCADO</v>
          </cell>
          <cell r="D2850" t="str">
            <v>M</v>
          </cell>
          <cell r="E2850">
            <v>360.13</v>
          </cell>
        </row>
        <row r="2851">
          <cell r="B2851" t="str">
            <v>201105</v>
          </cell>
          <cell r="C2851" t="str">
            <v>DIAMETRO 206 MM ( 8 POL.) - REFORCADO</v>
          </cell>
          <cell r="D2851" t="str">
            <v>M</v>
          </cell>
          <cell r="E2851">
            <v>250.53</v>
          </cell>
        </row>
        <row r="2852">
          <cell r="B2852" t="str">
            <v>201106</v>
          </cell>
          <cell r="C2852" t="str">
            <v>DIAMETRO 150 MM ( 6 POL.) - REFORCADO</v>
          </cell>
          <cell r="D2852" t="str">
            <v>M</v>
          </cell>
          <cell r="E2852">
            <v>145.96</v>
          </cell>
        </row>
        <row r="2854">
          <cell r="B2854" t="str">
            <v>201200</v>
          </cell>
          <cell r="C2854" t="str">
            <v>CIMENTACAO</v>
          </cell>
        </row>
        <row r="2855">
          <cell r="B2855" t="str">
            <v>201201</v>
          </cell>
          <cell r="C2855" t="str">
            <v>APLICACAO DE PASTA DE CIMENTO: POR GRAVIDADE</v>
          </cell>
          <cell r="D2855" t="str">
            <v>M3</v>
          </cell>
          <cell r="E2855">
            <v>504.2</v>
          </cell>
        </row>
        <row r="2857">
          <cell r="B2857" t="str">
            <v>201300</v>
          </cell>
          <cell r="C2857" t="str">
            <v>CIMENTACAO ESPECIAL</v>
          </cell>
        </row>
        <row r="2858">
          <cell r="B2858" t="str">
            <v>201301</v>
          </cell>
          <cell r="C2858" t="str">
            <v>APLICACAO DE PASTA COM UNIDADE DE CIMENTACAO AUTO-TRANSPORTAVEL - EQ. DE 301 A 1000 M</v>
          </cell>
          <cell r="D2858" t="str">
            <v>M3</v>
          </cell>
          <cell r="E2858">
            <v>624.58000000000004</v>
          </cell>
        </row>
        <row r="2859">
          <cell r="B2859" t="str">
            <v>201302</v>
          </cell>
          <cell r="C2859" t="str">
            <v>APLICACAO DE PASTA COM UNIDADE DE CIMENTACAO AUTO-TRANSPORTAVEL - EQ. ACIMA DE 1001 M</v>
          </cell>
          <cell r="D2859" t="str">
            <v>M3</v>
          </cell>
          <cell r="E2859">
            <v>731.93</v>
          </cell>
        </row>
        <row r="2861">
          <cell r="B2861" t="str">
            <v>201800</v>
          </cell>
          <cell r="C2861" t="str">
            <v>FILTROS ESPIRALADOS, PERFIL V, GALVANIZADOS</v>
          </cell>
        </row>
        <row r="2862">
          <cell r="B2862" t="str">
            <v>201801</v>
          </cell>
          <cell r="C2862" t="str">
            <v>DIAMETRO 356 MM (14 POL.)</v>
          </cell>
          <cell r="D2862" t="str">
            <v>M</v>
          </cell>
          <cell r="E2862">
            <v>657.36</v>
          </cell>
        </row>
        <row r="2863">
          <cell r="B2863" t="str">
            <v>201802</v>
          </cell>
          <cell r="C2863" t="str">
            <v>DIAMETRO 305 MM (12 POL.)</v>
          </cell>
          <cell r="D2863" t="str">
            <v>M</v>
          </cell>
          <cell r="E2863">
            <v>701.02</v>
          </cell>
        </row>
        <row r="2864">
          <cell r="B2864" t="str">
            <v>201803</v>
          </cell>
          <cell r="C2864" t="str">
            <v>DIAMETRO 254 MM (10 POL.)</v>
          </cell>
          <cell r="D2864" t="str">
            <v>M</v>
          </cell>
          <cell r="E2864">
            <v>570.83000000000004</v>
          </cell>
        </row>
        <row r="2865">
          <cell r="B2865" t="str">
            <v>201804</v>
          </cell>
          <cell r="C2865" t="str">
            <v>DIAMETRO 203 MM ( 8 POL.)</v>
          </cell>
          <cell r="D2865" t="str">
            <v>M</v>
          </cell>
          <cell r="E2865">
            <v>380.63</v>
          </cell>
        </row>
        <row r="2866">
          <cell r="B2866" t="str">
            <v>201805</v>
          </cell>
          <cell r="C2866" t="str">
            <v>DIAMETRO 152 MM ( 6 POL.)</v>
          </cell>
          <cell r="D2866" t="str">
            <v>M</v>
          </cell>
          <cell r="E2866">
            <v>286.2</v>
          </cell>
        </row>
        <row r="2868">
          <cell r="B2868" t="str">
            <v>201900</v>
          </cell>
          <cell r="C2868" t="str">
            <v>FILTROS ESPIRALADOS, PERFIL V, GALVANIZADOS - REFORCADOS</v>
          </cell>
        </row>
        <row r="2869">
          <cell r="B2869" t="str">
            <v>201901</v>
          </cell>
          <cell r="C2869" t="str">
            <v>DIAMETRO 356 MM (14 POL.)</v>
          </cell>
          <cell r="D2869" t="str">
            <v>M</v>
          </cell>
          <cell r="E2869">
            <v>731.24</v>
          </cell>
        </row>
        <row r="2870">
          <cell r="B2870" t="str">
            <v>201902</v>
          </cell>
          <cell r="C2870" t="str">
            <v>DIAMETRO 305 MM (12 POL.)</v>
          </cell>
          <cell r="D2870" t="str">
            <v>M</v>
          </cell>
          <cell r="E2870">
            <v>662.51</v>
          </cell>
        </row>
        <row r="2871">
          <cell r="B2871" t="str">
            <v>201903</v>
          </cell>
          <cell r="C2871" t="str">
            <v>DIAMETRO 254 MM (10 POL.)</v>
          </cell>
          <cell r="D2871" t="str">
            <v>M</v>
          </cell>
          <cell r="E2871">
            <v>498.96</v>
          </cell>
        </row>
        <row r="2872">
          <cell r="B2872" t="str">
            <v>201904</v>
          </cell>
          <cell r="C2872" t="str">
            <v>DIAMETRO 203 MM ( 8 POL.)</v>
          </cell>
          <cell r="D2872" t="str">
            <v>M</v>
          </cell>
          <cell r="E2872">
            <v>357.34</v>
          </cell>
        </row>
        <row r="2873">
          <cell r="B2873" t="str">
            <v>201905</v>
          </cell>
          <cell r="C2873" t="str">
            <v>DIAMETRO 152 MM ( 6 POL.)</v>
          </cell>
          <cell r="D2873" t="str">
            <v>M</v>
          </cell>
          <cell r="E2873">
            <v>333.21</v>
          </cell>
        </row>
        <row r="2875">
          <cell r="B2875" t="str">
            <v>202000</v>
          </cell>
          <cell r="C2875" t="str">
            <v>FILTROS ESPIRALADOS, PERFIL V, GALVANIZADOS - SUPER-REFORCADOS</v>
          </cell>
        </row>
        <row r="2876">
          <cell r="B2876" t="str">
            <v>202001</v>
          </cell>
          <cell r="C2876" t="str">
            <v>DIAMETRO 356 MM (14 POL.)</v>
          </cell>
          <cell r="D2876" t="str">
            <v>M</v>
          </cell>
          <cell r="E2876">
            <v>762.14</v>
          </cell>
        </row>
        <row r="2877">
          <cell r="B2877" t="str">
            <v>202002</v>
          </cell>
          <cell r="C2877" t="str">
            <v>DIAMETRO 305 MM (12 POL.)</v>
          </cell>
          <cell r="D2877" t="str">
            <v>M</v>
          </cell>
          <cell r="E2877">
            <v>727.89</v>
          </cell>
        </row>
        <row r="2878">
          <cell r="B2878" t="str">
            <v>202003</v>
          </cell>
          <cell r="C2878" t="str">
            <v>DIAMETRO 254 MM (10 POL.)</v>
          </cell>
          <cell r="D2878" t="str">
            <v>M</v>
          </cell>
          <cell r="E2878">
            <v>699.79</v>
          </cell>
        </row>
        <row r="2879">
          <cell r="B2879" t="str">
            <v>202004</v>
          </cell>
          <cell r="C2879" t="str">
            <v>DIAMETRO 203 MM ( 8 POL.)</v>
          </cell>
          <cell r="D2879" t="str">
            <v>M</v>
          </cell>
          <cell r="E2879">
            <v>462.56</v>
          </cell>
        </row>
        <row r="2880">
          <cell r="B2880" t="str">
            <v>202005</v>
          </cell>
          <cell r="C2880" t="str">
            <v>DIAMETRO 152 MM ( 6 POL.)</v>
          </cell>
          <cell r="D2880" t="str">
            <v>M</v>
          </cell>
          <cell r="E2880">
            <v>372.17</v>
          </cell>
        </row>
        <row r="2882">
          <cell r="B2882" t="str">
            <v>202100</v>
          </cell>
          <cell r="C2882" t="str">
            <v>FILTROS ESPIRALADOS, PERFIL V, GALVANIZADOS - HIPER-REFORCADOS</v>
          </cell>
        </row>
        <row r="2883">
          <cell r="B2883" t="str">
            <v>202101</v>
          </cell>
          <cell r="C2883" t="str">
            <v>DIAMETRO 356 MM (14 POL.)</v>
          </cell>
          <cell r="D2883" t="str">
            <v>M</v>
          </cell>
          <cell r="E2883">
            <v>943.48</v>
          </cell>
        </row>
        <row r="2884">
          <cell r="B2884" t="str">
            <v>202102</v>
          </cell>
          <cell r="C2884" t="str">
            <v>DIAMETRO 305 MM (12 POL.)</v>
          </cell>
          <cell r="D2884" t="str">
            <v>M</v>
          </cell>
          <cell r="E2884">
            <v>856.85</v>
          </cell>
        </row>
        <row r="2885">
          <cell r="B2885" t="str">
            <v>202103</v>
          </cell>
          <cell r="C2885" t="str">
            <v>DIAMETRO 254 MM (10 POL.)</v>
          </cell>
          <cell r="D2885" t="str">
            <v>M</v>
          </cell>
          <cell r="E2885">
            <v>730.68</v>
          </cell>
        </row>
        <row r="2886">
          <cell r="B2886" t="str">
            <v>202104</v>
          </cell>
          <cell r="C2886" t="str">
            <v>DIAMETRO 203 MM ( 8 POL.)</v>
          </cell>
          <cell r="D2886" t="str">
            <v>M</v>
          </cell>
          <cell r="E2886">
            <v>590.17999999999995</v>
          </cell>
        </row>
        <row r="2887">
          <cell r="B2887" t="str">
            <v>202105</v>
          </cell>
          <cell r="C2887" t="str">
            <v>DIAMETRO 152 MM ( 6 POL.)</v>
          </cell>
          <cell r="D2887" t="str">
            <v>M</v>
          </cell>
          <cell r="E2887">
            <v>425.89</v>
          </cell>
        </row>
        <row r="2889">
          <cell r="B2889" t="str">
            <v>202200</v>
          </cell>
          <cell r="C2889" t="str">
            <v>FILTROS ESPIRALADOS, PERFIL V, GALVANIZADOS - JAQUETADOS - SOBRE TUBOS API 5A</v>
          </cell>
        </row>
        <row r="2890">
          <cell r="B2890" t="str">
            <v>202201</v>
          </cell>
          <cell r="C2890" t="str">
            <v>720 FUROS/METROS: DIAMETRO 8 5/8 POL.</v>
          </cell>
          <cell r="D2890" t="str">
            <v>M</v>
          </cell>
          <cell r="E2890">
            <v>1129.6400000000001</v>
          </cell>
        </row>
        <row r="2891">
          <cell r="B2891" t="str">
            <v>202202</v>
          </cell>
          <cell r="C2891" t="str">
            <v>600 FUROS/METROS: DIAMETRO 6 5/8 POL.</v>
          </cell>
          <cell r="D2891" t="str">
            <v>M</v>
          </cell>
          <cell r="E2891">
            <v>826.06</v>
          </cell>
        </row>
        <row r="2892">
          <cell r="B2892" t="str">
            <v>202203</v>
          </cell>
          <cell r="C2892" t="str">
            <v>840 FUROS/METROS: DIAMETRO 10 3/4 POL.</v>
          </cell>
          <cell r="D2892" t="str">
            <v>M</v>
          </cell>
          <cell r="E2892">
            <v>1559.5</v>
          </cell>
        </row>
        <row r="2894">
          <cell r="B2894" t="str">
            <v>202300</v>
          </cell>
          <cell r="C2894" t="str">
            <v>FILTROS EM PVC RIGIDO, NERVURADO, DIN 4925</v>
          </cell>
        </row>
        <row r="2895">
          <cell r="B2895" t="str">
            <v>202301</v>
          </cell>
          <cell r="C2895" t="str">
            <v>DIAMETRO 250 MM (10 POL.) - STANDARD</v>
          </cell>
          <cell r="D2895" t="str">
            <v>M</v>
          </cell>
          <cell r="E2895">
            <v>431.39</v>
          </cell>
        </row>
        <row r="2896">
          <cell r="B2896" t="str">
            <v>202302</v>
          </cell>
          <cell r="C2896" t="str">
            <v>DIAMETRO 206 MM ( 8 POL.) - STANDARD</v>
          </cell>
          <cell r="D2896" t="str">
            <v>M</v>
          </cell>
          <cell r="E2896">
            <v>216.45</v>
          </cell>
        </row>
        <row r="2897">
          <cell r="B2897" t="str">
            <v>202303</v>
          </cell>
          <cell r="C2897" t="str">
            <v>DIAMETRO 154 MM ( 6 POL.) - STANDARD</v>
          </cell>
          <cell r="D2897" t="str">
            <v>M</v>
          </cell>
          <cell r="E2897">
            <v>133.57</v>
          </cell>
        </row>
        <row r="2898">
          <cell r="B2898" t="str">
            <v>202304</v>
          </cell>
          <cell r="C2898" t="str">
            <v>DIAMETRO 250 MM (10 POL.) - REFORCADO</v>
          </cell>
          <cell r="D2898" t="str">
            <v>M</v>
          </cell>
          <cell r="E2898">
            <v>334.3</v>
          </cell>
        </row>
        <row r="2899">
          <cell r="B2899" t="str">
            <v>202305</v>
          </cell>
          <cell r="C2899" t="str">
            <v>DIAMETRO 200 MM ( 8 POL.) - REFORCADO</v>
          </cell>
          <cell r="D2899" t="str">
            <v>M</v>
          </cell>
          <cell r="E2899">
            <v>251.03</v>
          </cell>
        </row>
        <row r="2900">
          <cell r="B2900" t="str">
            <v>202306</v>
          </cell>
          <cell r="C2900" t="str">
            <v>DIAMETRO 150 MM ( 6 POL.) - REFORCADO</v>
          </cell>
          <cell r="D2900" t="str">
            <v>M</v>
          </cell>
          <cell r="E2900">
            <v>157.51</v>
          </cell>
        </row>
        <row r="2902">
          <cell r="B2902" t="str">
            <v>202400</v>
          </cell>
          <cell r="C2902" t="str">
            <v>FILTROS ESTAMPADOS, TIPO NOLD, PRETOS</v>
          </cell>
        </row>
        <row r="2903">
          <cell r="B2903" t="str">
            <v>202401</v>
          </cell>
          <cell r="C2903" t="str">
            <v>DIAMETRO 203 MM (8 POL.)</v>
          </cell>
          <cell r="D2903" t="str">
            <v>M</v>
          </cell>
          <cell r="E2903">
            <v>197.37</v>
          </cell>
        </row>
        <row r="2904">
          <cell r="B2904" t="str">
            <v>202402</v>
          </cell>
          <cell r="C2904" t="str">
            <v>DIAMETRO 152 MM (6 POL.)</v>
          </cell>
          <cell r="D2904" t="str">
            <v>M</v>
          </cell>
          <cell r="E2904">
            <v>158.69999999999999</v>
          </cell>
        </row>
        <row r="2906">
          <cell r="B2906" t="str">
            <v>202500</v>
          </cell>
          <cell r="C2906" t="str">
            <v>PRE-FILTROS</v>
          </cell>
        </row>
        <row r="2907">
          <cell r="B2907" t="str">
            <v>202501</v>
          </cell>
          <cell r="C2907" t="str">
            <v>TIPO JACAREI - SUB-ARREDONDADO - (CIRCULACAO D'AGUA) - (1,5 T/M3)</v>
          </cell>
          <cell r="D2907" t="str">
            <v>M3</v>
          </cell>
          <cell r="E2907">
            <v>462.97</v>
          </cell>
        </row>
        <row r="2908">
          <cell r="B2908" t="str">
            <v>202502</v>
          </cell>
          <cell r="C2908" t="str">
            <v>TIPO PEROLA - ARREDONDADO - (CIRCULACAO D'AGUA NO CONTRA-FLUXO) - (1,5 T/M3)</v>
          </cell>
          <cell r="D2908" t="str">
            <v>M3</v>
          </cell>
          <cell r="E2908">
            <v>1079.82</v>
          </cell>
        </row>
        <row r="2909">
          <cell r="B2909" t="str">
            <v>202503</v>
          </cell>
          <cell r="C2909" t="str">
            <v>TIPO PEROLA - ARREDONDADO - (CIRCULACAO REVERSA) - EQ. DE 301 A 1000 M (1,5 T/M3)</v>
          </cell>
          <cell r="D2909" t="str">
            <v>M3</v>
          </cell>
          <cell r="E2909">
            <v>1257.47</v>
          </cell>
        </row>
        <row r="2910">
          <cell r="B2910" t="str">
            <v>202504</v>
          </cell>
          <cell r="C2910" t="str">
            <v>TIPO PEROLA - ARREDONDADO - (CIRCULACAO REVERSA) - EQ. ACIMA DE 1001 M(1,5 T/M3)</v>
          </cell>
          <cell r="D2910" t="str">
            <v>M3</v>
          </cell>
          <cell r="E2910">
            <v>1364.83</v>
          </cell>
        </row>
        <row r="2912">
          <cell r="B2912" t="str">
            <v>202600</v>
          </cell>
          <cell r="C2912" t="str">
            <v>DESENVOLVIMENTO</v>
          </cell>
        </row>
        <row r="2913">
          <cell r="B2913" t="str">
            <v>202601</v>
          </cell>
          <cell r="C2913" t="str">
            <v>COM COMPRESSOR 175 LB/POL.2</v>
          </cell>
          <cell r="D2913" t="str">
            <v>H</v>
          </cell>
          <cell r="E2913">
            <v>95.79</v>
          </cell>
        </row>
        <row r="2914">
          <cell r="B2914" t="str">
            <v>202602</v>
          </cell>
          <cell r="C2914" t="str">
            <v>COM COMPRESSOR 250 LB/POL.2</v>
          </cell>
          <cell r="D2914" t="str">
            <v>H</v>
          </cell>
          <cell r="E2914">
            <v>101.59</v>
          </cell>
        </row>
        <row r="2915">
          <cell r="B2915" t="str">
            <v>202603</v>
          </cell>
          <cell r="C2915" t="str">
            <v>COM PLUNGE OU PISTAO COM VALVULA</v>
          </cell>
          <cell r="D2915" t="str">
            <v>H</v>
          </cell>
          <cell r="E2915">
            <v>85.91</v>
          </cell>
        </row>
        <row r="2916">
          <cell r="B2916" t="str">
            <v>202604</v>
          </cell>
          <cell r="C2916" t="str">
            <v>COM BOMBA SUBMERSA ATE 20 HP</v>
          </cell>
          <cell r="D2916" t="str">
            <v>H</v>
          </cell>
          <cell r="E2916">
            <v>109.47</v>
          </cell>
        </row>
        <row r="2917">
          <cell r="B2917" t="str">
            <v>202605</v>
          </cell>
          <cell r="C2917" t="str">
            <v>COM BOMBA SUBMERSA DE  20,1 A  35 HP</v>
          </cell>
          <cell r="D2917" t="str">
            <v>H</v>
          </cell>
          <cell r="E2917">
            <v>145.75</v>
          </cell>
        </row>
        <row r="2918">
          <cell r="B2918" t="str">
            <v>202606</v>
          </cell>
          <cell r="C2918" t="str">
            <v>COM BOMBA SUBMERSA DE  35,1 A  60 HP</v>
          </cell>
          <cell r="D2918" t="str">
            <v>H</v>
          </cell>
          <cell r="E2918">
            <v>184.05</v>
          </cell>
        </row>
        <row r="2919">
          <cell r="B2919" t="str">
            <v>202607</v>
          </cell>
          <cell r="C2919" t="str">
            <v>COM BOMBA SUBMERSA DE  60,1 A  90 HP</v>
          </cell>
          <cell r="D2919" t="str">
            <v>H</v>
          </cell>
          <cell r="E2919">
            <v>214.15</v>
          </cell>
        </row>
        <row r="2920">
          <cell r="B2920" t="str">
            <v>202608</v>
          </cell>
          <cell r="C2920" t="str">
            <v>COM BOMBA SUBMERSA DE  90,1 A 120 HP</v>
          </cell>
          <cell r="D2920" t="str">
            <v>H</v>
          </cell>
          <cell r="E2920">
            <v>217.06</v>
          </cell>
        </row>
        <row r="2921">
          <cell r="B2921" t="str">
            <v>202609</v>
          </cell>
          <cell r="C2921" t="str">
            <v>COM BOMBA SUBMERSA DE 120,1 A 150 HP</v>
          </cell>
          <cell r="D2921" t="str">
            <v>H</v>
          </cell>
          <cell r="E2921">
            <v>222.96</v>
          </cell>
        </row>
        <row r="2922">
          <cell r="B2922" t="str">
            <v>202610</v>
          </cell>
          <cell r="C2922" t="str">
            <v>COM BOMBA SUBMERSA DE 150,1 A 180 HP</v>
          </cell>
          <cell r="D2922" t="str">
            <v>H</v>
          </cell>
          <cell r="E2922">
            <v>228.02</v>
          </cell>
        </row>
        <row r="2923">
          <cell r="B2923" t="str">
            <v>202611</v>
          </cell>
          <cell r="C2923" t="str">
            <v>COM BOMBA SUBMERSA DE 180,1 A 210 HP</v>
          </cell>
          <cell r="D2923" t="str">
            <v>H</v>
          </cell>
          <cell r="E2923">
            <v>234.3</v>
          </cell>
        </row>
        <row r="2924">
          <cell r="B2924" t="str">
            <v>202612</v>
          </cell>
          <cell r="C2924" t="str">
            <v>COM BOMBA SUBMERSA DE 210,1 A 250 HP</v>
          </cell>
          <cell r="D2924" t="str">
            <v>H</v>
          </cell>
          <cell r="E2924">
            <v>259.25</v>
          </cell>
        </row>
        <row r="2925">
          <cell r="B2925" t="str">
            <v>202613</v>
          </cell>
          <cell r="C2925" t="str">
            <v>COM BOMBA EIXO PROLONGADO ATE 500 HP - EQ. DE 301 A 1000 M</v>
          </cell>
          <cell r="D2925" t="str">
            <v>H</v>
          </cell>
          <cell r="E2925">
            <v>596.14</v>
          </cell>
        </row>
        <row r="2926">
          <cell r="B2926" t="str">
            <v>202614</v>
          </cell>
          <cell r="C2926" t="str">
            <v>COM BOMBA EIXO PROLONGADO ATE 500 HP - EQ. ACIMA DE 1001 M</v>
          </cell>
          <cell r="D2926" t="str">
            <v>H</v>
          </cell>
          <cell r="E2926">
            <v>679.35</v>
          </cell>
        </row>
        <row r="2928">
          <cell r="B2928" t="str">
            <v>202700</v>
          </cell>
          <cell r="C2928" t="str">
            <v>ENSAIOS DE VAZAO COM BOMBA</v>
          </cell>
        </row>
        <row r="2929">
          <cell r="B2929" t="str">
            <v>202701</v>
          </cell>
          <cell r="C2929" t="str">
            <v>SUBMERSA ATE 20 HP</v>
          </cell>
          <cell r="D2929" t="str">
            <v>H</v>
          </cell>
          <cell r="E2929">
            <v>109.47</v>
          </cell>
        </row>
        <row r="2930">
          <cell r="B2930" t="str">
            <v>202702</v>
          </cell>
          <cell r="C2930" t="str">
            <v>SUBMERSA DE  20,1 A  35 HP</v>
          </cell>
          <cell r="D2930" t="str">
            <v>H</v>
          </cell>
          <cell r="E2930">
            <v>145.75</v>
          </cell>
        </row>
        <row r="2931">
          <cell r="B2931" t="str">
            <v>202703</v>
          </cell>
          <cell r="C2931" t="str">
            <v>SUBMERSA DE  35,1 A  60 HP</v>
          </cell>
          <cell r="D2931" t="str">
            <v>H</v>
          </cell>
          <cell r="E2931">
            <v>184.05</v>
          </cell>
        </row>
        <row r="2932">
          <cell r="B2932" t="str">
            <v>202704</v>
          </cell>
          <cell r="C2932" t="str">
            <v>SUBMERSA DE  60,1 A  90 HP</v>
          </cell>
          <cell r="D2932" t="str">
            <v>H</v>
          </cell>
          <cell r="E2932">
            <v>214.15</v>
          </cell>
        </row>
        <row r="2933">
          <cell r="B2933" t="str">
            <v>202705</v>
          </cell>
          <cell r="C2933" t="str">
            <v>SUBMERSA DE  90,1 A 120 HP</v>
          </cell>
          <cell r="D2933" t="str">
            <v>H</v>
          </cell>
          <cell r="E2933">
            <v>217.06</v>
          </cell>
        </row>
        <row r="2934">
          <cell r="B2934" t="str">
            <v>202706</v>
          </cell>
          <cell r="C2934" t="str">
            <v>SUBMERSA DE 120,1 A 150 HP</v>
          </cell>
          <cell r="D2934" t="str">
            <v>H</v>
          </cell>
          <cell r="E2934">
            <v>222.96</v>
          </cell>
        </row>
        <row r="2935">
          <cell r="B2935" t="str">
            <v>202707</v>
          </cell>
          <cell r="C2935" t="str">
            <v>SUBMERSA DE 150,1 A 180 HP</v>
          </cell>
          <cell r="D2935" t="str">
            <v>H</v>
          </cell>
          <cell r="E2935">
            <v>228.02</v>
          </cell>
        </row>
        <row r="2936">
          <cell r="B2936" t="str">
            <v>202708</v>
          </cell>
          <cell r="C2936" t="str">
            <v>SUBMERSA DE 180,1 A 210 HP</v>
          </cell>
          <cell r="D2936" t="str">
            <v>H</v>
          </cell>
          <cell r="E2936">
            <v>234.3</v>
          </cell>
        </row>
        <row r="2937">
          <cell r="B2937" t="str">
            <v>202709</v>
          </cell>
          <cell r="C2937" t="str">
            <v>SUBMERSA DE 210,1 A 250 HP</v>
          </cell>
          <cell r="D2937" t="str">
            <v>H</v>
          </cell>
          <cell r="E2937">
            <v>259.25</v>
          </cell>
        </row>
        <row r="2938">
          <cell r="B2938" t="str">
            <v>202710</v>
          </cell>
          <cell r="C2938" t="str">
            <v>EIXO PROLONGADO ATE 500 HP - EQ. DE 301 A 1000 M</v>
          </cell>
          <cell r="D2938" t="str">
            <v>H</v>
          </cell>
          <cell r="E2938">
            <v>596.14</v>
          </cell>
        </row>
        <row r="2939">
          <cell r="B2939" t="str">
            <v>202711</v>
          </cell>
          <cell r="C2939" t="str">
            <v>EIXO PROLONGADO ATE 500 HP - EQ. ACIMA DE 1001 M</v>
          </cell>
          <cell r="D2939" t="str">
            <v>H</v>
          </cell>
          <cell r="E2939">
            <v>679.35</v>
          </cell>
        </row>
        <row r="2941">
          <cell r="B2941" t="str">
            <v>202800</v>
          </cell>
          <cell r="C2941" t="str">
            <v>PRODUTOS QUIMICOS</v>
          </cell>
        </row>
        <row r="2942">
          <cell r="B2942" t="str">
            <v>202801</v>
          </cell>
          <cell r="C2942" t="str">
            <v>DISPERSANTE (HEXAMETAFOSFATO DE SODIO, DISPERGEL OU SIMILAR)</v>
          </cell>
          <cell r="D2942" t="str">
            <v>KG</v>
          </cell>
          <cell r="E2942">
            <v>11.27</v>
          </cell>
        </row>
        <row r="2944">
          <cell r="B2944" t="str">
            <v>202900</v>
          </cell>
          <cell r="C2944" t="str">
            <v>FLUIDO</v>
          </cell>
        </row>
        <row r="2945">
          <cell r="B2945" t="str">
            <v>202901</v>
          </cell>
          <cell r="C2945" t="str">
            <v>PARA PERFURACAO (DMP 2000, S 1500 OU SIMILAR)</v>
          </cell>
          <cell r="D2945" t="str">
            <v>KG</v>
          </cell>
          <cell r="E2945">
            <v>29.26</v>
          </cell>
        </row>
        <row r="2947">
          <cell r="B2947" t="str">
            <v>203000</v>
          </cell>
          <cell r="C2947" t="str">
            <v>ENDOSCOPIA (PERFILAGEM OPTICA)</v>
          </cell>
        </row>
        <row r="2948">
          <cell r="B2948" t="str">
            <v>203001</v>
          </cell>
          <cell r="C2948" t="str">
            <v>PERFILAGEM OPTICA ATE 200 M DE PROFUNDIDADE</v>
          </cell>
          <cell r="D2948" t="str">
            <v>M</v>
          </cell>
          <cell r="E2948">
            <v>40.56</v>
          </cell>
        </row>
        <row r="2949">
          <cell r="B2949" t="str">
            <v>203002</v>
          </cell>
          <cell r="C2949" t="str">
            <v>PERFILAGEM OPTICA DE 201 A   400 M DE PROFUNDIDADE</v>
          </cell>
          <cell r="D2949" t="str">
            <v>M</v>
          </cell>
          <cell r="E2949">
            <v>27.59</v>
          </cell>
        </row>
        <row r="2950">
          <cell r="B2950" t="str">
            <v>203003</v>
          </cell>
          <cell r="C2950" t="str">
            <v>PERFILAGEM OPTICA DE 401 A   600 M DE PROFUNDIDADE</v>
          </cell>
          <cell r="D2950" t="str">
            <v>M</v>
          </cell>
          <cell r="E2950">
            <v>23.27</v>
          </cell>
        </row>
        <row r="2951">
          <cell r="B2951" t="str">
            <v>203004</v>
          </cell>
          <cell r="C2951" t="str">
            <v>PERFILAGEM OPTICA DE 601 A   800 M DE PROFUNDIDADE</v>
          </cell>
          <cell r="D2951" t="str">
            <v>M</v>
          </cell>
          <cell r="E2951">
            <v>21.12</v>
          </cell>
        </row>
        <row r="2952">
          <cell r="B2952" t="str">
            <v>203005</v>
          </cell>
          <cell r="C2952" t="str">
            <v>PERFILAGEM OPTICA DE 801 A 1.000 M DE PROFUNDIDADE</v>
          </cell>
          <cell r="D2952" t="str">
            <v>M</v>
          </cell>
          <cell r="E2952">
            <v>19.809999999999999</v>
          </cell>
        </row>
        <row r="2953">
          <cell r="B2953" t="str">
            <v>203006</v>
          </cell>
          <cell r="C2953" t="str">
            <v>PERFILAGEM OPTICA ACIMA DE 1.001 M DE PROFUNDIDADE</v>
          </cell>
          <cell r="D2953" t="str">
            <v>M</v>
          </cell>
          <cell r="E2953">
            <v>19.809999999999999</v>
          </cell>
        </row>
        <row r="2954">
          <cell r="B2954" t="str">
            <v>203007</v>
          </cell>
          <cell r="C2954" t="str">
            <v>TAXA DE TRANSPORTE</v>
          </cell>
          <cell r="D2954" t="str">
            <v>KM</v>
          </cell>
          <cell r="E2954">
            <v>3.04</v>
          </cell>
        </row>
        <row r="2956">
          <cell r="B2956" t="str">
            <v>204000</v>
          </cell>
          <cell r="C2956" t="str">
            <v>REVESTIMENTO - TUBO DE ACO LISO</v>
          </cell>
        </row>
        <row r="2957">
          <cell r="B2957" t="str">
            <v>204001</v>
          </cell>
          <cell r="C2957" t="str">
            <v>SCH.10, 147,36 KG/M:DIAM.762 MM(30 POL.) - EQ. DE 301 A 1000 M</v>
          </cell>
          <cell r="D2957" t="str">
            <v>M</v>
          </cell>
          <cell r="E2957">
            <v>1298.6199999999999</v>
          </cell>
        </row>
        <row r="2958">
          <cell r="B2958" t="str">
            <v>204002</v>
          </cell>
          <cell r="C2958" t="str">
            <v>SCH.10, 147,36 KG/M:DIAM.762 MM (30 POL.) - EQ. ACIMA DE 1001 M</v>
          </cell>
          <cell r="D2958" t="str">
            <v>M</v>
          </cell>
          <cell r="E2958">
            <v>1326.54</v>
          </cell>
        </row>
        <row r="2959">
          <cell r="B2959" t="str">
            <v>204003</v>
          </cell>
          <cell r="C2959" t="str">
            <v>SCH.10, 137,42 KG/M:DIAM.711 MM (28 POL.) - EQ. DE 301 A 1000 M</v>
          </cell>
          <cell r="D2959" t="str">
            <v>M</v>
          </cell>
          <cell r="E2959">
            <v>1217.04</v>
          </cell>
        </row>
        <row r="2960">
          <cell r="B2960" t="str">
            <v>204004</v>
          </cell>
          <cell r="C2960" t="str">
            <v>SCH.10, 137,42 KG/M:DIAM. 711 MM (28 POL.) - EQ. ACIMA DE 1001 M</v>
          </cell>
          <cell r="D2960" t="str">
            <v>M</v>
          </cell>
          <cell r="E2960">
            <v>1244.6500000000001</v>
          </cell>
        </row>
        <row r="2961">
          <cell r="B2961" t="str">
            <v>204005</v>
          </cell>
          <cell r="C2961" t="str">
            <v>SCH.10, 127,50 KG/M:DIAM. 660 MM (26 POL.) - EQ. DE 301 A 1000 M</v>
          </cell>
          <cell r="D2961" t="str">
            <v>M</v>
          </cell>
          <cell r="E2961">
            <v>1136.45</v>
          </cell>
        </row>
        <row r="2962">
          <cell r="B2962" t="str">
            <v>204006</v>
          </cell>
          <cell r="C2962" t="str">
            <v>SCH.10, 127,50 KG/M:DIAM. 660 MM (26 POL.) - EQ. ACIMA DE 1001 M</v>
          </cell>
          <cell r="D2962" t="str">
            <v>M</v>
          </cell>
          <cell r="E2962">
            <v>1163.6099999999999</v>
          </cell>
        </row>
        <row r="2963">
          <cell r="B2963" t="str">
            <v>204007</v>
          </cell>
          <cell r="C2963" t="str">
            <v>SCH.10, 94,45 KG/M:DIAM. 609 MM (24 POL.) - EQ. DE 301 A 1000 M</v>
          </cell>
          <cell r="D2963" t="str">
            <v>M</v>
          </cell>
          <cell r="E2963">
            <v>869.5</v>
          </cell>
        </row>
        <row r="2964">
          <cell r="B2964" t="str">
            <v>204008</v>
          </cell>
          <cell r="C2964" t="str">
            <v>SCH.10, 94,45 KG/M:DIAM.609 MM (24 POL.) - EQ. ACIMA DE 1001 M</v>
          </cell>
          <cell r="D2964" t="str">
            <v>M</v>
          </cell>
          <cell r="E2964">
            <v>896.31</v>
          </cell>
        </row>
        <row r="2965">
          <cell r="B2965" t="str">
            <v>204009</v>
          </cell>
          <cell r="C2965" t="str">
            <v>SCH.10, 86,50 KG/M:DIAM.560 MM (22 POL.) - EQ. DE 301 A 1000 M</v>
          </cell>
          <cell r="D2965" t="str">
            <v>M</v>
          </cell>
          <cell r="E2965">
            <v>803.5</v>
          </cell>
        </row>
        <row r="2966">
          <cell r="B2966" t="str">
            <v>204010</v>
          </cell>
          <cell r="C2966" t="str">
            <v>SCH.10, 86,50 KG/M:DIAM. 560 MM (22 POL.) - EQ. ACIMA DE 1001 M</v>
          </cell>
          <cell r="D2966" t="str">
            <v>M</v>
          </cell>
          <cell r="E2966">
            <v>829.9</v>
          </cell>
        </row>
        <row r="2967">
          <cell r="B2967" t="str">
            <v>204011</v>
          </cell>
          <cell r="C2967" t="str">
            <v>SCH.10, 78,54 KG/M:DIAM.508 MM (20 POL.) - EQ. ATE 300 M</v>
          </cell>
          <cell r="D2967" t="str">
            <v>M</v>
          </cell>
          <cell r="E2967">
            <v>665.41</v>
          </cell>
        </row>
        <row r="2968">
          <cell r="B2968" t="str">
            <v>204012</v>
          </cell>
          <cell r="C2968" t="str">
            <v>SCH.10, 78,54 KG/M:DIAM. 508 MM (20 POL.) - EQ. DE 301 A 1000 M</v>
          </cell>
          <cell r="D2968" t="str">
            <v>M</v>
          </cell>
          <cell r="E2968">
            <v>699.24</v>
          </cell>
        </row>
        <row r="2969">
          <cell r="B2969" t="str">
            <v>204013</v>
          </cell>
          <cell r="C2969" t="str">
            <v>SCH.10, 78,54 KG/M:DIAM. 508 MM (20 POL.) - EQ. ACIMA DE 1001 M</v>
          </cell>
          <cell r="D2969" t="str">
            <v>M</v>
          </cell>
          <cell r="E2969">
            <v>725.32</v>
          </cell>
        </row>
        <row r="2970">
          <cell r="B2970" t="str">
            <v>204014</v>
          </cell>
          <cell r="C2970" t="str">
            <v>SCH.20, 117,07 KG/M:DIAM. 508 MM (20 POL.) - EQ. ATE 300 M</v>
          </cell>
          <cell r="D2970" t="str">
            <v>M</v>
          </cell>
          <cell r="E2970">
            <v>1011.9</v>
          </cell>
        </row>
        <row r="2971">
          <cell r="B2971" t="str">
            <v>204015</v>
          </cell>
          <cell r="C2971" t="str">
            <v>SCH.20, 117,07 KG/M:DIAM. 508 MM (20 POL.) - EQ. DE 301 A 1000 M</v>
          </cell>
          <cell r="D2971" t="str">
            <v>M</v>
          </cell>
          <cell r="E2971">
            <v>1045.73</v>
          </cell>
        </row>
        <row r="2972">
          <cell r="B2972" t="str">
            <v>204016</v>
          </cell>
          <cell r="C2972" t="str">
            <v>SCH.20, 117,07 KG/M:DIAM. 508 MM (20 POL.) - EQ. ACIMA DE 1001 M</v>
          </cell>
          <cell r="D2972" t="str">
            <v>M</v>
          </cell>
          <cell r="E2972">
            <v>1071.82</v>
          </cell>
        </row>
        <row r="2973">
          <cell r="B2973" t="str">
            <v>204017</v>
          </cell>
          <cell r="C2973" t="str">
            <v>SCH.10, 70,59 KG/M:DIAM. 457 MM (18 POL.) - EQ. ATE 300 M</v>
          </cell>
          <cell r="D2973" t="str">
            <v>M</v>
          </cell>
          <cell r="E2973">
            <v>604.07000000000005</v>
          </cell>
        </row>
        <row r="2974">
          <cell r="B2974" t="str">
            <v>204018</v>
          </cell>
          <cell r="C2974" t="str">
            <v>SCH.10, 70,59 KG/M:DIAM. 457 MM (18 POL.) - EQ. DE 301 A 1000 M</v>
          </cell>
          <cell r="D2974" t="str">
            <v>M</v>
          </cell>
          <cell r="E2974">
            <v>637.45000000000005</v>
          </cell>
        </row>
        <row r="2975">
          <cell r="B2975" t="str">
            <v>204019</v>
          </cell>
          <cell r="C2975" t="str">
            <v>SCH.10, 70,59 KG/M:DIAM. 457 MM (18 POL.) - EQ. ACIMA DE 1001 M</v>
          </cell>
          <cell r="D2975" t="str">
            <v>M</v>
          </cell>
          <cell r="E2975">
            <v>663.21</v>
          </cell>
        </row>
        <row r="2976">
          <cell r="B2976" t="str">
            <v>204020</v>
          </cell>
          <cell r="C2976" t="str">
            <v>SCH.20, 87,79 KG/M:DIAM. 457 MM (18 POL.) - EQ. ATE 300 M</v>
          </cell>
          <cell r="D2976" t="str">
            <v>M</v>
          </cell>
          <cell r="E2976">
            <v>773.26</v>
          </cell>
        </row>
        <row r="2977">
          <cell r="B2977" t="str">
            <v>204021</v>
          </cell>
          <cell r="C2977" t="str">
            <v>SCH.20, 87,79 KG/M:DIAM. 457 MM (18 POL.) - EQ. DE 301 A 1000 M</v>
          </cell>
          <cell r="D2977" t="str">
            <v>M</v>
          </cell>
          <cell r="E2977">
            <v>806.64</v>
          </cell>
        </row>
        <row r="2978">
          <cell r="B2978" t="str">
            <v>204022</v>
          </cell>
          <cell r="C2978" t="str">
            <v>SCH.20, 87,79 KG/M:DIAM. 457 MM (18 POL.) - EQ. ACIMA DE 1001 M</v>
          </cell>
          <cell r="D2978" t="str">
            <v>M</v>
          </cell>
          <cell r="E2978">
            <v>832.4</v>
          </cell>
        </row>
        <row r="2979">
          <cell r="B2979" t="str">
            <v>204023</v>
          </cell>
          <cell r="C2979" t="str">
            <v>SCH.10, 62,63 KG/M:DIAM. 406 MM (16 POL.)</v>
          </cell>
          <cell r="D2979" t="str">
            <v>M</v>
          </cell>
          <cell r="E2979">
            <v>541.54</v>
          </cell>
        </row>
        <row r="2980">
          <cell r="B2980" t="str">
            <v>204024</v>
          </cell>
          <cell r="C2980" t="str">
            <v>SCH.20, 77,86 KG/M:DIAM. 406 MM (16 POL.)</v>
          </cell>
          <cell r="D2980" t="str">
            <v>M</v>
          </cell>
          <cell r="E2980">
            <v>691</v>
          </cell>
        </row>
        <row r="2981">
          <cell r="B2981" t="str">
            <v>204025</v>
          </cell>
          <cell r="C2981" t="str">
            <v>SCH.10, 54,68 KG/M:DIAM. 356 MM (14 POL.)</v>
          </cell>
          <cell r="D2981" t="str">
            <v>M</v>
          </cell>
          <cell r="E2981">
            <v>470.87</v>
          </cell>
        </row>
        <row r="2982">
          <cell r="B2982" t="str">
            <v>204026</v>
          </cell>
          <cell r="C2982" t="str">
            <v>SCH.20, 67,94 KG/M:DIAM. 356 MM (14 POL.)</v>
          </cell>
          <cell r="D2982" t="str">
            <v>M</v>
          </cell>
          <cell r="E2982">
            <v>600.92999999999995</v>
          </cell>
        </row>
        <row r="2983">
          <cell r="B2983" t="str">
            <v>204027</v>
          </cell>
          <cell r="C2983" t="str">
            <v>SCH.30, 81,28 KG/M:DIAM. 356 MM (14 POL.) - EQ. ATE 300 M</v>
          </cell>
          <cell r="D2983" t="str">
            <v>M</v>
          </cell>
          <cell r="E2983">
            <v>709.59</v>
          </cell>
        </row>
        <row r="2984">
          <cell r="B2984" t="str">
            <v>204028</v>
          </cell>
          <cell r="C2984" t="str">
            <v>SCH.30, 81,28 KG/M:DIAM. 356 MM (14 POL.) - EQ. DE 301 A 1000 M</v>
          </cell>
          <cell r="D2984" t="str">
            <v>M</v>
          </cell>
          <cell r="E2984">
            <v>736.84</v>
          </cell>
        </row>
        <row r="2985">
          <cell r="B2985" t="str">
            <v>204029</v>
          </cell>
          <cell r="C2985" t="str">
            <v>SCH.30, 81,28 KG/M:DIAM. 356 MM (14 POL.) - EQ. ACIMA DE 1001 M</v>
          </cell>
          <cell r="D2985" t="str">
            <v>M</v>
          </cell>
          <cell r="E2985">
            <v>757.88</v>
          </cell>
        </row>
        <row r="2986">
          <cell r="B2986" t="str">
            <v>204030</v>
          </cell>
          <cell r="C2986" t="str">
            <v>SCH.20, 49,72 KG/M:DIAM. 323 MM (12 3/4 POL.)</v>
          </cell>
          <cell r="D2986" t="str">
            <v>M</v>
          </cell>
          <cell r="E2986">
            <v>422.48</v>
          </cell>
        </row>
        <row r="2987">
          <cell r="B2987" t="str">
            <v>204031</v>
          </cell>
          <cell r="C2987" t="str">
            <v>SCH.30, 65,20 KG/M:DIAM. 323 MM (12 3/4 POL.)</v>
          </cell>
          <cell r="D2987" t="str">
            <v>M</v>
          </cell>
          <cell r="E2987">
            <v>561.26</v>
          </cell>
        </row>
        <row r="2988">
          <cell r="B2988" t="str">
            <v>204032</v>
          </cell>
          <cell r="C2988" t="str">
            <v>SCH.40, 79,74 KG/M:DIAM. 323 MM (12 3/4 POL.)</v>
          </cell>
          <cell r="D2988" t="str">
            <v>M</v>
          </cell>
          <cell r="E2988">
            <v>687.75</v>
          </cell>
        </row>
        <row r="2989">
          <cell r="B2989" t="str">
            <v>204033</v>
          </cell>
          <cell r="C2989" t="str">
            <v>37,57 KG/M: DIAM. 305 MM (12 POL.)</v>
          </cell>
          <cell r="D2989" t="str">
            <v>M</v>
          </cell>
          <cell r="E2989">
            <v>330.06</v>
          </cell>
        </row>
        <row r="2990">
          <cell r="B2990" t="str">
            <v>204034</v>
          </cell>
          <cell r="C2990" t="str">
            <v>31,59 KG/M:DIAM. 273 MM (10 3/4 POL.)</v>
          </cell>
          <cell r="D2990" t="str">
            <v>M</v>
          </cell>
          <cell r="E2990">
            <v>283.3</v>
          </cell>
        </row>
        <row r="2991">
          <cell r="B2991" t="str">
            <v>204035</v>
          </cell>
          <cell r="C2991" t="str">
            <v>SCH.20, 41,77 KG/M:DIAM. 273 MM (10 3/4 POL.)</v>
          </cell>
          <cell r="D2991" t="str">
            <v>M</v>
          </cell>
          <cell r="E2991">
            <v>363.43</v>
          </cell>
        </row>
        <row r="2992">
          <cell r="B2992" t="str">
            <v>204036</v>
          </cell>
          <cell r="C2992" t="str">
            <v>SCH.30, 51,00 KG/M:DIAM. 273 MM (10 3/4 POL.)</v>
          </cell>
          <cell r="D2992" t="str">
            <v>M</v>
          </cell>
          <cell r="E2992">
            <v>464.75</v>
          </cell>
        </row>
        <row r="2993">
          <cell r="B2993" t="str">
            <v>204037</v>
          </cell>
          <cell r="C2993" t="str">
            <v>SCH.40, 60,29 KG/M:DIAM. 273 MM (10 3/4 POL.)</v>
          </cell>
          <cell r="D2993" t="str">
            <v>M</v>
          </cell>
          <cell r="E2993">
            <v>541.76</v>
          </cell>
        </row>
        <row r="2994">
          <cell r="B2994" t="str">
            <v>204038</v>
          </cell>
          <cell r="C2994" t="str">
            <v>SCH.20, 33,31 KG/M, GALVANIZADO: DIAM. 203 MM (8 POL.)</v>
          </cell>
          <cell r="D2994" t="str">
            <v>M</v>
          </cell>
          <cell r="E2994">
            <v>350.92</v>
          </cell>
        </row>
        <row r="2995">
          <cell r="B2995" t="str">
            <v>204039</v>
          </cell>
          <cell r="C2995" t="str">
            <v>DIN 2440, 19,24 KG/M, GALVANIZADO : DIAM. 152 MM (6 POL.)</v>
          </cell>
          <cell r="D2995" t="str">
            <v>M</v>
          </cell>
          <cell r="E2995">
            <v>196.5</v>
          </cell>
        </row>
        <row r="2996">
          <cell r="B2996" t="str">
            <v>204040</v>
          </cell>
          <cell r="C2996" t="str">
            <v>DIN 2440, GALVANIZADO : DIAM. 38 MM (1 1/2 POL.)</v>
          </cell>
          <cell r="D2996" t="str">
            <v>M</v>
          </cell>
          <cell r="E2996">
            <v>29.72</v>
          </cell>
        </row>
        <row r="2997">
          <cell r="B2997" t="str">
            <v>204041</v>
          </cell>
          <cell r="C2997" t="str">
            <v>SCH.20, 49,72 KG/M, PRETO : DIAM. 305 MM (12 POL.)</v>
          </cell>
          <cell r="D2997" t="str">
            <v>M</v>
          </cell>
          <cell r="E2997">
            <v>421.51</v>
          </cell>
        </row>
        <row r="2998">
          <cell r="B2998" t="str">
            <v>204042</v>
          </cell>
          <cell r="C2998" t="str">
            <v>SCH.20, 41,77 KG/M, PRETO : DIAM. 254 MM (10 POL.)</v>
          </cell>
          <cell r="D2998" t="str">
            <v>M</v>
          </cell>
          <cell r="E2998">
            <v>362.46</v>
          </cell>
        </row>
        <row r="2999">
          <cell r="B2999" t="str">
            <v>204043</v>
          </cell>
          <cell r="C2999" t="str">
            <v>SCH.20, 33,31 KG/M, PRETO : DIAM. 203 MM (8 POL.)</v>
          </cell>
          <cell r="D2999" t="str">
            <v>M</v>
          </cell>
          <cell r="E2999">
            <v>299.88</v>
          </cell>
        </row>
        <row r="3000">
          <cell r="B3000" t="str">
            <v>204044</v>
          </cell>
          <cell r="C3000" t="str">
            <v>DIN 2440, 19,24 KG/M, PRETO : DIAM. 152 MM (6 POL.)</v>
          </cell>
          <cell r="D3000" t="str">
            <v>M</v>
          </cell>
          <cell r="E3000">
            <v>155.97999999999999</v>
          </cell>
        </row>
        <row r="3001">
          <cell r="B3001" t="str">
            <v>204045</v>
          </cell>
          <cell r="C3001" t="str">
            <v>DIN 2440, 1,69 KG/M, GALV.: DIAM. 19 MM (3/4 POL.)</v>
          </cell>
          <cell r="D3001" t="str">
            <v>M</v>
          </cell>
          <cell r="E3001">
            <v>19.149999999999999</v>
          </cell>
        </row>
        <row r="3003">
          <cell r="B3003" t="str">
            <v>204100</v>
          </cell>
          <cell r="C3003" t="str">
            <v>REVESTIMENTO - TUBOS DE ACO LISO API 5 A</v>
          </cell>
        </row>
        <row r="3004">
          <cell r="B3004" t="str">
            <v>204101</v>
          </cell>
          <cell r="C3004" t="str">
            <v>140,00 KG/M : DIAM. 508 MM (20") J OU K 55 - EQ. ATE 300 M</v>
          </cell>
          <cell r="D3004" t="str">
            <v>M</v>
          </cell>
          <cell r="E3004">
            <v>1710.64</v>
          </cell>
        </row>
        <row r="3005">
          <cell r="B3005" t="str">
            <v>204102</v>
          </cell>
          <cell r="C3005" t="str">
            <v>140,00 KG/M: DIAM. 508 MM (20") J OU K 55 - EQ. DE 301 A 1000 M</v>
          </cell>
          <cell r="D3005" t="str">
            <v>M</v>
          </cell>
          <cell r="E3005">
            <v>1744.48</v>
          </cell>
        </row>
        <row r="3006">
          <cell r="B3006" t="str">
            <v>204103</v>
          </cell>
          <cell r="C3006" t="str">
            <v>140,00 KG/M : DIAM. 508 MM (20") J OU K 55 - EQ. ACIMA DE 1001 M</v>
          </cell>
          <cell r="D3006" t="str">
            <v>M</v>
          </cell>
          <cell r="E3006">
            <v>1770.56</v>
          </cell>
        </row>
        <row r="3007">
          <cell r="B3007" t="str">
            <v>204104</v>
          </cell>
          <cell r="C3007" t="str">
            <v>158,64 KG/M : DIAM. 508 MM (20") J OU K 55 - EQ. ATE 300 M</v>
          </cell>
          <cell r="D3007" t="str">
            <v>M</v>
          </cell>
          <cell r="E3007">
            <v>1783.83</v>
          </cell>
        </row>
        <row r="3008">
          <cell r="B3008" t="str">
            <v>204105</v>
          </cell>
          <cell r="C3008" t="str">
            <v>158,64 KG/M : DIAM. 508 MM (20") J OU K 55 - EQ. DE 301 A 1000 M</v>
          </cell>
          <cell r="D3008" t="str">
            <v>M</v>
          </cell>
          <cell r="E3008">
            <v>1817.67</v>
          </cell>
        </row>
        <row r="3009">
          <cell r="B3009" t="str">
            <v>204106</v>
          </cell>
          <cell r="C3009" t="str">
            <v>158,64 KG/M : DIAM. 508 MM (20") J OU K 55 - EQ. ACIMA DE 1001 M</v>
          </cell>
          <cell r="D3009" t="str">
            <v>M</v>
          </cell>
          <cell r="E3009">
            <v>1843.75</v>
          </cell>
        </row>
        <row r="3010">
          <cell r="B3010" t="str">
            <v>204107</v>
          </cell>
          <cell r="C3010" t="str">
            <v>130,34 KG/M : DIAM. 473 MM (18 5/8") J OU K 55 - EQ. ATE 300 M</v>
          </cell>
          <cell r="D3010" t="str">
            <v>M</v>
          </cell>
          <cell r="E3010">
            <v>1477.03</v>
          </cell>
        </row>
        <row r="3011">
          <cell r="B3011" t="str">
            <v>204108</v>
          </cell>
          <cell r="C3011" t="str">
            <v>130,34 KG/M : DIAM. 473 MM (18 5/8") J OU K 55 - EQ. DE 301 A 1000 M</v>
          </cell>
          <cell r="D3011" t="str">
            <v>M</v>
          </cell>
          <cell r="E3011">
            <v>1510.85</v>
          </cell>
        </row>
        <row r="3012">
          <cell r="B3012" t="str">
            <v>204109</v>
          </cell>
          <cell r="C3012" t="str">
            <v>130,34 KG/M : DIAM. 473 MM (18 5/8") J OU K 55 - EQ. ACIMA DE 1001 M</v>
          </cell>
          <cell r="D3012" t="str">
            <v>M</v>
          </cell>
          <cell r="E3012">
            <v>1536.93</v>
          </cell>
        </row>
        <row r="3013">
          <cell r="B3013" t="str">
            <v>204110</v>
          </cell>
          <cell r="C3013" t="str">
            <v>96,82 KG/M : DIAM. 406 MM (16") H 40 - EQ. ATE 300 M</v>
          </cell>
          <cell r="D3013" t="str">
            <v>M</v>
          </cell>
          <cell r="E3013">
            <v>1050.44</v>
          </cell>
        </row>
        <row r="3014">
          <cell r="B3014" t="str">
            <v>204111</v>
          </cell>
          <cell r="C3014" t="str">
            <v>96,82 KG/M : DIAM. 406 MM (16") H 40 - EQ. DE 301 A 1000 M</v>
          </cell>
          <cell r="D3014" t="str">
            <v>M</v>
          </cell>
          <cell r="E3014">
            <v>1084.26</v>
          </cell>
        </row>
        <row r="3015">
          <cell r="B3015" t="str">
            <v>204112</v>
          </cell>
          <cell r="C3015" t="str">
            <v>96,82 KG/M : DIAM. 406 MM (16") H 40 - EQ. ACIMA DE 1001 M</v>
          </cell>
          <cell r="D3015" t="str">
            <v>M</v>
          </cell>
          <cell r="E3015">
            <v>1110.3499999999999</v>
          </cell>
        </row>
        <row r="3016">
          <cell r="B3016" t="str">
            <v>204113</v>
          </cell>
          <cell r="C3016" t="str">
            <v>111,71 KG/M : DIAM. 406 MM (16") J OU K 55 - EQ. ATE 300 M</v>
          </cell>
          <cell r="D3016" t="str">
            <v>M</v>
          </cell>
          <cell r="E3016">
            <v>1207.24</v>
          </cell>
        </row>
        <row r="3017">
          <cell r="B3017" t="str">
            <v>204114</v>
          </cell>
          <cell r="C3017" t="str">
            <v>111,71 KG/M: DIAM. 406 MM (16") J OU K 55 - EQ. DE 301 A 1000 M</v>
          </cell>
          <cell r="D3017" t="str">
            <v>M</v>
          </cell>
          <cell r="E3017">
            <v>1241.06</v>
          </cell>
        </row>
        <row r="3018">
          <cell r="B3018" t="str">
            <v>204115</v>
          </cell>
          <cell r="C3018" t="str">
            <v>111,71 KG/M : DIAM. 406 MM (16") J OU K 55 - EQ. ACIMA DE 1001 M</v>
          </cell>
          <cell r="D3018" t="str">
            <v>M</v>
          </cell>
          <cell r="E3018">
            <v>1267.1400000000001</v>
          </cell>
        </row>
        <row r="3019">
          <cell r="B3019" t="str">
            <v>204116</v>
          </cell>
          <cell r="C3019" t="str">
            <v>125,12 KG/M : DIAM. 406 MM (16") J OU K 55 - EQ. ATE 300 M</v>
          </cell>
          <cell r="D3019" t="str">
            <v>M</v>
          </cell>
          <cell r="E3019">
            <v>1341.01</v>
          </cell>
        </row>
        <row r="3020">
          <cell r="B3020" t="str">
            <v>204117</v>
          </cell>
          <cell r="C3020" t="str">
            <v>125,12 KG/M : DIAM. 406 MM (16") J OU K 55 - EQ. DE 301 A 1000 M</v>
          </cell>
          <cell r="D3020" t="str">
            <v>M</v>
          </cell>
          <cell r="E3020">
            <v>1374.83</v>
          </cell>
        </row>
        <row r="3021">
          <cell r="B3021" t="str">
            <v>204118</v>
          </cell>
          <cell r="C3021" t="str">
            <v>125,12 KG/M : DIAM. 406 MM (16") J OU K 55 - EQ. ACIMA DE 1001 M</v>
          </cell>
          <cell r="D3021" t="str">
            <v>M</v>
          </cell>
          <cell r="E3021">
            <v>1400.91</v>
          </cell>
        </row>
        <row r="3022">
          <cell r="B3022" t="str">
            <v>204119</v>
          </cell>
          <cell r="C3022" t="str">
            <v>81,18 KG/M : DIAM. 340 MM (13 3/8") J OU K 55 - EQ. ATE 300 M</v>
          </cell>
          <cell r="D3022" t="str">
            <v>M</v>
          </cell>
          <cell r="E3022">
            <v>820.37</v>
          </cell>
        </row>
        <row r="3023">
          <cell r="B3023" t="str">
            <v>204120</v>
          </cell>
          <cell r="C3023" t="str">
            <v>81,18 KG/M : DIAM. 340 MM (13 3/8") J OU K 55 - EQ. DE 301 A 1000 M</v>
          </cell>
          <cell r="D3023" t="str">
            <v>M</v>
          </cell>
          <cell r="E3023">
            <v>847.62</v>
          </cell>
        </row>
        <row r="3024">
          <cell r="B3024" t="str">
            <v>204121</v>
          </cell>
          <cell r="C3024" t="str">
            <v>81,18 KG/M : DIAM. 340 MM (13 3/8") J OU K 55 - EQ. ACIMA DE 1001 M</v>
          </cell>
          <cell r="D3024" t="str">
            <v>M</v>
          </cell>
          <cell r="E3024">
            <v>868.66</v>
          </cell>
        </row>
        <row r="3025">
          <cell r="B3025" t="str">
            <v>204122</v>
          </cell>
          <cell r="C3025" t="str">
            <v>90,86 KG/M : DIAM. 340 MM (13 3/8") J OU K 55 - EQ. ATE 300 M</v>
          </cell>
          <cell r="D3025" t="str">
            <v>M</v>
          </cell>
          <cell r="E3025">
            <v>909.62</v>
          </cell>
        </row>
        <row r="3026">
          <cell r="B3026" t="str">
            <v>204123</v>
          </cell>
          <cell r="C3026" t="str">
            <v>90,86 KG/M : DIAM. 340 MM (13 3/8") J OU K 55 - EQ. DE 301 A 1000 M</v>
          </cell>
          <cell r="D3026" t="str">
            <v>M</v>
          </cell>
          <cell r="E3026">
            <v>936.87</v>
          </cell>
        </row>
        <row r="3027">
          <cell r="B3027" t="str">
            <v>204124</v>
          </cell>
          <cell r="C3027" t="str">
            <v>90,86 KG/M : DIAM. 340 MM (13 3/8") J OU K 55 - EQ. ACIMA DE 1001 M</v>
          </cell>
          <cell r="D3027" t="str">
            <v>M</v>
          </cell>
          <cell r="E3027">
            <v>957.91</v>
          </cell>
        </row>
        <row r="3028">
          <cell r="B3028" t="str">
            <v>204125</v>
          </cell>
          <cell r="C3028" t="str">
            <v>101,29 KG/M : DIAM. 340 MM (13 3/8") J OU K 55 - EQ. ATE 300 M</v>
          </cell>
          <cell r="D3028" t="str">
            <v>M</v>
          </cell>
          <cell r="E3028">
            <v>1005.81</v>
          </cell>
        </row>
        <row r="3029">
          <cell r="B3029" t="str">
            <v>204126</v>
          </cell>
          <cell r="C3029" t="str">
            <v>101,29 KG/M : DIAM. 340 MM (13 3/8") J OU K 55 - EQ. DE 301 A 1000 M</v>
          </cell>
          <cell r="D3029" t="str">
            <v>M</v>
          </cell>
          <cell r="E3029">
            <v>1033.06</v>
          </cell>
        </row>
        <row r="3030">
          <cell r="B3030" t="str">
            <v>204127</v>
          </cell>
          <cell r="C3030" t="str">
            <v>101,29 KG/M : DIAM. 340 MM (13 3/8") J OU K 55 - EQ. ACIMA DE 1001 M</v>
          </cell>
          <cell r="D3030" t="str">
            <v>M</v>
          </cell>
          <cell r="E3030">
            <v>1054.0999999999999</v>
          </cell>
        </row>
        <row r="3031">
          <cell r="B3031" t="str">
            <v>204128</v>
          </cell>
          <cell r="C3031" t="str">
            <v>60,32 KG/M : DIAM. 273 MM (10 3/4") J OU K 55 - EQ. ATE 300 M</v>
          </cell>
          <cell r="D3031" t="str">
            <v>M</v>
          </cell>
          <cell r="E3031">
            <v>588.32000000000005</v>
          </cell>
        </row>
        <row r="3032">
          <cell r="B3032" t="str">
            <v>204129</v>
          </cell>
          <cell r="C3032" t="str">
            <v>60,32 KG/M : DIAM. 273 MM (10 3/4") J OU K 55 - EQ. DE 301 A 1000 M</v>
          </cell>
          <cell r="D3032" t="str">
            <v>M</v>
          </cell>
          <cell r="E3032">
            <v>611.85</v>
          </cell>
        </row>
        <row r="3033">
          <cell r="B3033" t="str">
            <v>204130</v>
          </cell>
          <cell r="C3033" t="str">
            <v>60,32 KG/M : DIAM. 273 MM (10 3/4") J OU K 55 - EQ. ACIMA DE 1001 M</v>
          </cell>
          <cell r="D3033" t="str">
            <v>M</v>
          </cell>
          <cell r="E3033">
            <v>629.96</v>
          </cell>
        </row>
        <row r="3034">
          <cell r="B3034" t="str">
            <v>204131</v>
          </cell>
          <cell r="C3034" t="str">
            <v>67,66 KG/M : DIAM. 273 MM (10 3/4") J OU K 55 - EQ. ATE 300 M</v>
          </cell>
          <cell r="D3034" t="str">
            <v>M</v>
          </cell>
          <cell r="E3034">
            <v>652.52</v>
          </cell>
        </row>
        <row r="3035">
          <cell r="B3035" t="str">
            <v>204132</v>
          </cell>
          <cell r="C3035" t="str">
            <v>67,66 KG/M : DIAM. 273 MM (10 3/4") J OU K 55 - EQ. DE 301 A 1000 M</v>
          </cell>
          <cell r="D3035" t="str">
            <v>M</v>
          </cell>
          <cell r="E3035">
            <v>676.05</v>
          </cell>
        </row>
        <row r="3036">
          <cell r="B3036" t="str">
            <v>204133</v>
          </cell>
          <cell r="C3036" t="str">
            <v>67,66 KG/M : DIAM. 273 MM (10 3/4") J OU K 55 - EQ. ACIMA DE 1001 M</v>
          </cell>
          <cell r="D3036" t="str">
            <v>M</v>
          </cell>
          <cell r="E3036">
            <v>694.16</v>
          </cell>
        </row>
        <row r="3037">
          <cell r="B3037" t="str">
            <v>204134</v>
          </cell>
          <cell r="C3037" t="str">
            <v>75,96 KG/M : DIAM. 273 MM (10 3/4") J OU K 55 - EQ. ATE 300 M</v>
          </cell>
          <cell r="D3037" t="str">
            <v>M</v>
          </cell>
          <cell r="E3037">
            <v>725.1</v>
          </cell>
        </row>
        <row r="3038">
          <cell r="B3038" t="str">
            <v>204135</v>
          </cell>
          <cell r="C3038" t="str">
            <v>75,96 KG/M : DIAM. 273 MM (10 3/4") J OU K 55 - EQ. DE 301 A 1000 M</v>
          </cell>
          <cell r="D3038" t="str">
            <v>M</v>
          </cell>
          <cell r="E3038">
            <v>748.63</v>
          </cell>
        </row>
        <row r="3039">
          <cell r="B3039" t="str">
            <v>204136</v>
          </cell>
          <cell r="C3039" t="str">
            <v>75,96 KG/M : DIAM. 273 MM (10 3/4") J OU K 55 - EQ. ACIMA DE 1001 M</v>
          </cell>
          <cell r="D3039" t="str">
            <v>M</v>
          </cell>
          <cell r="E3039">
            <v>766.74</v>
          </cell>
        </row>
        <row r="3040">
          <cell r="B3040" t="str">
            <v>204137</v>
          </cell>
          <cell r="C3040" t="str">
            <v>48,11 KG/M : DIAM. 244 MM (9 5/8") H 40 - EQ. ATE 300 M</v>
          </cell>
          <cell r="D3040" t="str">
            <v>M</v>
          </cell>
          <cell r="E3040">
            <v>473.98</v>
          </cell>
        </row>
        <row r="3041">
          <cell r="B3041" t="str">
            <v>204138</v>
          </cell>
          <cell r="C3041" t="str">
            <v>48,11 KG/M : DIAM. 244 MM (9 5/8") H 40 - EQ. DE 301 A 1000 M</v>
          </cell>
          <cell r="D3041" t="str">
            <v>M</v>
          </cell>
          <cell r="E3041">
            <v>494.44</v>
          </cell>
        </row>
        <row r="3042">
          <cell r="B3042" t="str">
            <v>204139</v>
          </cell>
          <cell r="C3042" t="str">
            <v>48,11 KG/M : DIAM. 244 MM (9 5/8") H 40 - EQ. ACIMA DE 1001 M</v>
          </cell>
          <cell r="D3042" t="str">
            <v>M</v>
          </cell>
          <cell r="E3042">
            <v>510.2</v>
          </cell>
        </row>
        <row r="3043">
          <cell r="B3043" t="str">
            <v>204140</v>
          </cell>
          <cell r="C3043" t="str">
            <v>53,62 KG/M : DIAM. 244 MM (9 5/8") J OU K 55 - EQ. ATE 300 M</v>
          </cell>
          <cell r="D3043" t="str">
            <v>M</v>
          </cell>
          <cell r="E3043">
            <v>522.16999999999996</v>
          </cell>
        </row>
        <row r="3044">
          <cell r="B3044" t="str">
            <v>204141</v>
          </cell>
          <cell r="C3044" t="str">
            <v>53,62 KG/M : DIAM. 244 MM (9 5/8") J OU K 55 - EQ. DE 301 A 1000 M</v>
          </cell>
          <cell r="D3044" t="str">
            <v>M</v>
          </cell>
          <cell r="E3044">
            <v>542.62</v>
          </cell>
        </row>
        <row r="3045">
          <cell r="B3045" t="str">
            <v>204142</v>
          </cell>
          <cell r="C3045" t="str">
            <v>53,62 KG/M : DIAM. 244 MM (9 5/8") J OU K 55 - EQ. ACIMA DE 1001 M</v>
          </cell>
          <cell r="D3045" t="str">
            <v>M</v>
          </cell>
          <cell r="E3045">
            <v>558.38</v>
          </cell>
        </row>
        <row r="3046">
          <cell r="B3046" t="str">
            <v>204143</v>
          </cell>
          <cell r="C3046" t="str">
            <v>59,68 KG/M : DIAM. 244 MM (9 5/8") J OU K 55 - EQ. ATE 300 M</v>
          </cell>
          <cell r="D3046" t="str">
            <v>M</v>
          </cell>
          <cell r="E3046">
            <v>575.15</v>
          </cell>
        </row>
        <row r="3047">
          <cell r="B3047" t="str">
            <v>204144</v>
          </cell>
          <cell r="C3047" t="str">
            <v>59,68 KG/M : DIAM. 244 MM (9 5/8") J OU K 55 - EQ. DE 301 A 1000 M</v>
          </cell>
          <cell r="D3047" t="str">
            <v>M</v>
          </cell>
          <cell r="E3047">
            <v>595.61</v>
          </cell>
        </row>
        <row r="3048">
          <cell r="B3048" t="str">
            <v>204145</v>
          </cell>
          <cell r="C3048" t="str">
            <v>59,68 KG/M : DIAM. 244 MM (9 5/8") J OU K 55 - EQ. ACIMA DE 1001 M</v>
          </cell>
          <cell r="D3048" t="str">
            <v>M</v>
          </cell>
          <cell r="E3048">
            <v>611.37</v>
          </cell>
        </row>
        <row r="3049">
          <cell r="B3049" t="str">
            <v>204146</v>
          </cell>
          <cell r="C3049" t="str">
            <v>35,75 KG/M : DIAM. 219 MM (8 5/8") J OU K 55</v>
          </cell>
          <cell r="D3049" t="str">
            <v>M</v>
          </cell>
          <cell r="E3049">
            <v>364.61</v>
          </cell>
        </row>
        <row r="3050">
          <cell r="B3050" t="str">
            <v>204147</v>
          </cell>
          <cell r="C3050" t="str">
            <v>47,66 KG/M : DIAM. 219 MM (8 5/8") J OU K 55 - EQ. DE 301 A 1000 M</v>
          </cell>
          <cell r="D3050" t="str">
            <v>M</v>
          </cell>
          <cell r="E3050">
            <v>489.24</v>
          </cell>
        </row>
        <row r="3051">
          <cell r="B3051" t="str">
            <v>204148</v>
          </cell>
          <cell r="C3051" t="str">
            <v>47,66 KG/M : DIAM. 219 MM (8 5/8") J OU K 55 - EQ. ACIMA DE 1001 M</v>
          </cell>
          <cell r="D3051" t="str">
            <v>M</v>
          </cell>
          <cell r="E3051">
            <v>505</v>
          </cell>
        </row>
        <row r="3052">
          <cell r="B3052" t="str">
            <v>204149</v>
          </cell>
          <cell r="C3052" t="str">
            <v>53,62 KG/M : DIAM. 219 MM (8 5/8") J OU K 55 - EQ.DE 301 A 1000 M</v>
          </cell>
          <cell r="D3052" t="str">
            <v>M</v>
          </cell>
          <cell r="E3052">
            <v>541.36</v>
          </cell>
        </row>
        <row r="3053">
          <cell r="B3053" t="str">
            <v>204150</v>
          </cell>
          <cell r="C3053" t="str">
            <v>53,62 KG/M : DIAM. 219 MM (8 5/8") J OU K 55 - EQ. ACIMA DE 1001 M</v>
          </cell>
          <cell r="D3053" t="str">
            <v>M</v>
          </cell>
          <cell r="E3053">
            <v>557.12</v>
          </cell>
        </row>
        <row r="3054">
          <cell r="B3054" t="str">
            <v>204151</v>
          </cell>
          <cell r="C3054" t="str">
            <v>29,79 KG/M : DIAM. 168 MM (6 5/8") J OU K 55</v>
          </cell>
          <cell r="D3054" t="str">
            <v>M</v>
          </cell>
          <cell r="E3054">
            <v>307.33999999999997</v>
          </cell>
        </row>
        <row r="3055">
          <cell r="B3055" t="str">
            <v>204152</v>
          </cell>
          <cell r="C3055" t="str">
            <v>35,75 KG/M : DIAM. 168 MM (6 5/8") J OU K 55 - EQ. DE 301 A 1000 M</v>
          </cell>
          <cell r="D3055" t="str">
            <v>M</v>
          </cell>
          <cell r="E3055">
            <v>379.92</v>
          </cell>
        </row>
        <row r="3056">
          <cell r="B3056" t="str">
            <v>204153</v>
          </cell>
          <cell r="C3056" t="str">
            <v>35,75 KG/M : DIAM. 168 MM (6 5/8") J OU K 55 - EQ. ACIMA DE 1001 M</v>
          </cell>
          <cell r="D3056" t="str">
            <v>M</v>
          </cell>
          <cell r="E3056">
            <v>395.7</v>
          </cell>
        </row>
        <row r="3058">
          <cell r="B3058" t="str">
            <v>210000</v>
          </cell>
          <cell r="C3058" t="str">
            <v>SERVICOS ESPECIAIS</v>
          </cell>
        </row>
        <row r="3059">
          <cell r="B3059" t="str">
            <v>210100</v>
          </cell>
          <cell r="C3059" t="str">
            <v>PESQUISA E DETECCAO</v>
          </cell>
        </row>
        <row r="3060">
          <cell r="B3060" t="str">
            <v>210101</v>
          </cell>
          <cell r="C3060" t="str">
            <v>PESQUISA DE INTERFERENCIAS</v>
          </cell>
          <cell r="D3060" t="str">
            <v>M3</v>
          </cell>
          <cell r="E3060">
            <v>26.69</v>
          </cell>
        </row>
        <row r="3061">
          <cell r="B3061" t="str">
            <v>210102</v>
          </cell>
          <cell r="C3061" t="str">
            <v>PESQUISA DE VAZAMENTOS INVISIVEIS DE REDE DE AGUA E RAMAL</v>
          </cell>
          <cell r="D3061" t="str">
            <v>KM</v>
          </cell>
          <cell r="E3061">
            <v>426.73</v>
          </cell>
        </row>
        <row r="3062">
          <cell r="B3062" t="str">
            <v>210103</v>
          </cell>
          <cell r="C3062" t="str">
            <v>DETECCAO ELETROMAGNETICA DE REDE DE AGUA</v>
          </cell>
          <cell r="D3062" t="str">
            <v>M</v>
          </cell>
          <cell r="E3062">
            <v>1.52</v>
          </cell>
        </row>
        <row r="3063">
          <cell r="B3063" t="str">
            <v>210104</v>
          </cell>
          <cell r="C3063" t="str">
            <v>DETECCAO ELETROMAGNETICA DE PECAS DE AGUA</v>
          </cell>
          <cell r="D3063" t="str">
            <v>UN</v>
          </cell>
          <cell r="E3063">
            <v>57.52</v>
          </cell>
        </row>
        <row r="3064">
          <cell r="B3064" t="str">
            <v>210105</v>
          </cell>
          <cell r="C3064" t="str">
            <v>DETECCAO PELO METODO DE SONDAGEM COM VARAS METALICAS EM REDES DE AGUA</v>
          </cell>
          <cell r="D3064" t="str">
            <v>M</v>
          </cell>
          <cell r="E3064">
            <v>1.52</v>
          </cell>
        </row>
        <row r="3065">
          <cell r="B3065" t="str">
            <v>210106</v>
          </cell>
          <cell r="C3065" t="str">
            <v>SONDAGEM DE REDES E PECAS LOCALIZADAS (CAVAS) COM PAVIMENTACAO</v>
          </cell>
          <cell r="D3065" t="str">
            <v>UN</v>
          </cell>
          <cell r="E3065">
            <v>199.19</v>
          </cell>
        </row>
        <row r="3066">
          <cell r="B3066" t="str">
            <v>210107</v>
          </cell>
          <cell r="C3066" t="str">
            <v>SONDAGEM DE REDES E PECAS LOCALIZADAS (CAVAS) SEM PAVIMENTACAO</v>
          </cell>
          <cell r="D3066" t="str">
            <v>UN</v>
          </cell>
          <cell r="E3066">
            <v>168.11</v>
          </cell>
        </row>
        <row r="3067">
          <cell r="B3067" t="str">
            <v>210110</v>
          </cell>
          <cell r="C3067" t="str">
            <v>DESCOBRIMENTO E NIVELAMENTO DE PV,PI,TL</v>
          </cell>
          <cell r="D3067" t="str">
            <v>UN</v>
          </cell>
          <cell r="E3067">
            <v>173.84</v>
          </cell>
        </row>
        <row r="3069">
          <cell r="B3069" t="str">
            <v>210600</v>
          </cell>
          <cell r="C3069" t="str">
            <v>LEVANTAMENTO E RECOMPOSICAO DE SUPERFICIE</v>
          </cell>
        </row>
        <row r="3070">
          <cell r="B3070" t="str">
            <v>210601</v>
          </cell>
          <cell r="C3070" t="str">
            <v>REMOCAO DE ENTULHO RETIRADO DE VALA, QUALQUER DISTANCIA</v>
          </cell>
          <cell r="D3070" t="str">
            <v>M2</v>
          </cell>
          <cell r="E3070">
            <v>23.14</v>
          </cell>
        </row>
        <row r="3071">
          <cell r="B3071" t="str">
            <v>210602</v>
          </cell>
          <cell r="C3071" t="str">
            <v>MOBILIZACAO DE EQUIPE PARA LEVANTAMENTO E REPOSICAO DE PAVIMENTO</v>
          </cell>
          <cell r="D3071" t="str">
            <v>M2</v>
          </cell>
          <cell r="E3071">
            <v>9.0500000000000007</v>
          </cell>
        </row>
        <row r="3073">
          <cell r="B3073" t="str">
            <v>210700</v>
          </cell>
          <cell r="C3073" t="str">
            <v>SERVICOS DE CONSERVACAO DE AREAS</v>
          </cell>
        </row>
        <row r="3074">
          <cell r="B3074" t="str">
            <v>210701</v>
          </cell>
          <cell r="C3074" t="str">
            <v>CONSERV. DE AREAS VERDES(CAPINA C/REMOCAO VEGET. DIVERSA EXTERMINIO PRAGAS EM CAMINHOS E/OU FAIXA)</v>
          </cell>
          <cell r="D3074" t="str">
            <v>M2</v>
          </cell>
          <cell r="E3074">
            <v>0.19</v>
          </cell>
        </row>
        <row r="3075">
          <cell r="B3075" t="str">
            <v>210703</v>
          </cell>
          <cell r="C3075" t="str">
            <v>LIMPEZA DE CANALETAS DE DRENAGEM SUPERFICIAL</v>
          </cell>
          <cell r="D3075" t="str">
            <v>M</v>
          </cell>
          <cell r="E3075">
            <v>0.34</v>
          </cell>
        </row>
        <row r="3076">
          <cell r="B3076" t="str">
            <v>210704</v>
          </cell>
          <cell r="C3076" t="str">
            <v>IRRIGACAO DE AREA GRAMADA COM CAMINHAO IRRIGADEIRA</v>
          </cell>
          <cell r="D3076" t="str">
            <v>M2</v>
          </cell>
          <cell r="E3076">
            <v>0.06</v>
          </cell>
        </row>
        <row r="3077">
          <cell r="B3077" t="str">
            <v>210705</v>
          </cell>
          <cell r="C3077" t="str">
            <v>LIMPEZA DE CAIXA DE PASSAGEM OU BUEIRO</v>
          </cell>
          <cell r="D3077" t="str">
            <v>UN</v>
          </cell>
          <cell r="E3077">
            <v>11.73</v>
          </cell>
        </row>
        <row r="3078">
          <cell r="B3078" t="str">
            <v>210706</v>
          </cell>
          <cell r="C3078" t="str">
            <v>ALTEAMENTO DO FECHAMENTO DE DIVISA COM 3 FIOS DE  ARAME FARPADO</v>
          </cell>
          <cell r="D3078" t="str">
            <v>M</v>
          </cell>
          <cell r="E3078">
            <v>8.0399999999999991</v>
          </cell>
        </row>
        <row r="3079">
          <cell r="B3079" t="str">
            <v>210707</v>
          </cell>
          <cell r="C3079" t="str">
            <v>CONSERVACAO DE FAIXAS DE CIRCULACAO DE 1,00 M JUNTO  AS DIVISAS - ROCAGEM COM REMOCAO DA VEGETACAO</v>
          </cell>
          <cell r="D3079" t="str">
            <v>M</v>
          </cell>
          <cell r="E3079">
            <v>0.14000000000000001</v>
          </cell>
        </row>
        <row r="3080">
          <cell r="B3080" t="str">
            <v>210708</v>
          </cell>
          <cell r="C3080" t="str">
            <v>CONSERVACAO DE FAIXAS DE CIRCULACAO - PINTURA DOS MARCOS COM LATEX E NUMERACAO COM TINTA A OLEO</v>
          </cell>
          <cell r="D3080" t="str">
            <v>UN</v>
          </cell>
          <cell r="E3080">
            <v>8.33</v>
          </cell>
        </row>
        <row r="3081">
          <cell r="B3081" t="str">
            <v>210709</v>
          </cell>
          <cell r="C3081" t="str">
            <v>CONSERVACAO DE FAIXAS DE CIRCULACAO-PINTURA DOS MARCOS E NUMERACAO COM TINTA A OLEO</v>
          </cell>
          <cell r="D3081" t="str">
            <v>UN</v>
          </cell>
          <cell r="E3081">
            <v>12.28</v>
          </cell>
        </row>
        <row r="3082">
          <cell r="B3082" t="str">
            <v>210710</v>
          </cell>
          <cell r="C3082" t="str">
            <v>CONSERVACAO DE FAIXAS DE CIRCULACAO-REPOSICAO DE MARCOS</v>
          </cell>
          <cell r="D3082" t="str">
            <v>UN</v>
          </cell>
          <cell r="E3082">
            <v>14.12</v>
          </cell>
        </row>
        <row r="3083">
          <cell r="B3083" t="str">
            <v>210711</v>
          </cell>
          <cell r="C3083" t="str">
            <v>CONSERVACAO DE FAIXAS DE CIRCULACAO-REPOSICAO DE  FIOS ARREBENTADOS OU ARRANCADOS</v>
          </cell>
          <cell r="D3083" t="str">
            <v>M</v>
          </cell>
          <cell r="E3083">
            <v>0.79</v>
          </cell>
        </row>
        <row r="3084">
          <cell r="B3084" t="str">
            <v>210712</v>
          </cell>
          <cell r="C3084" t="str">
            <v>CONSERVACAO DE FAIXAS DE CIRCULACAO-REPOSICAO DE MOUROES DE CONCRETO</v>
          </cell>
          <cell r="D3084" t="str">
            <v>UN</v>
          </cell>
          <cell r="E3084">
            <v>67.55</v>
          </cell>
        </row>
        <row r="3085">
          <cell r="B3085" t="str">
            <v>210715</v>
          </cell>
          <cell r="C3085" t="str">
            <v>CONSERVACAO DE AREAS VERDES - CORTES E MANUTENCAO DO GRAMADO EM AREAS PLANAS</v>
          </cell>
          <cell r="D3085" t="str">
            <v>M2</v>
          </cell>
          <cell r="E3085">
            <v>0.25</v>
          </cell>
        </row>
        <row r="3086">
          <cell r="B3086" t="str">
            <v>210716</v>
          </cell>
          <cell r="C3086" t="str">
            <v>CONSERVACAO DE AREAS VERDES - CORTE E MANUTENCAO DO GRAMADO EM TALUDES</v>
          </cell>
          <cell r="D3086" t="str">
            <v>M2</v>
          </cell>
          <cell r="E3086">
            <v>0.3</v>
          </cell>
        </row>
        <row r="3087">
          <cell r="B3087" t="str">
            <v>210717</v>
          </cell>
          <cell r="C3087" t="str">
            <v>CONSERVACAO DE AREAS VERDES-ROCAGEM SEM REMOCAO VEGET.DIVERSAS EXTERM. PRAGAS EM FAIXAS DE ADUTORAS</v>
          </cell>
          <cell r="D3087" t="str">
            <v>M2</v>
          </cell>
          <cell r="E3087">
            <v>0.13</v>
          </cell>
        </row>
        <row r="3088">
          <cell r="B3088" t="str">
            <v>210718</v>
          </cell>
          <cell r="C3088" t="str">
            <v>CONSERVACAO DE AREAS VERDES-ROCAGEM COM REMOCAO VEGET.DIVER.EXTERM.PRAGAS FAIXAS ESTR.MARGEM/CANAIS</v>
          </cell>
          <cell r="D3088" t="str">
            <v>M</v>
          </cell>
          <cell r="E3088">
            <v>0.63</v>
          </cell>
        </row>
        <row r="3089">
          <cell r="B3089" t="str">
            <v>210719</v>
          </cell>
          <cell r="C3089" t="str">
            <v>CONSERVACAO DE AREAS VERDES-ROCAGEM E APLICACAO DE HERBICIDA NA VEGETACAO DE PATIOS EMPEDRADOS</v>
          </cell>
          <cell r="D3089" t="str">
            <v>M2</v>
          </cell>
          <cell r="E3089">
            <v>1.47</v>
          </cell>
        </row>
        <row r="3090">
          <cell r="B3090" t="str">
            <v>210720</v>
          </cell>
          <cell r="C3090" t="str">
            <v>CONSERVACAO DE AREAS VERDES-LIMPEZA DE TALUDES PROTEGIDOS COM ENROCAMENTO</v>
          </cell>
          <cell r="D3090" t="str">
            <v>M2</v>
          </cell>
          <cell r="E3090">
            <v>0.43</v>
          </cell>
        </row>
        <row r="3091">
          <cell r="B3091" t="str">
            <v>210721</v>
          </cell>
          <cell r="C3091" t="str">
            <v>CONSERVACAO DE AREAS VERDES-RECOBRIMENTO DE AREA  GRAMADA COM TERRA VEGETAL E ADUBACAO</v>
          </cell>
          <cell r="D3091" t="str">
            <v>M2</v>
          </cell>
          <cell r="E3091">
            <v>1.96</v>
          </cell>
        </row>
        <row r="3092">
          <cell r="B3092" t="str">
            <v>210723</v>
          </cell>
          <cell r="C3092" t="str">
            <v>COLOCACAO ARAME FARPADO EM MOUROES EXISTENTES - 11 FIOS</v>
          </cell>
          <cell r="D3092" t="str">
            <v>M</v>
          </cell>
          <cell r="E3092">
            <v>7.26</v>
          </cell>
        </row>
        <row r="3093">
          <cell r="B3093" t="str">
            <v>210724</v>
          </cell>
          <cell r="C3093" t="str">
            <v>COLOCACAO ARAME FARPADO EM MOUROES EXIXTENTES - 5 FIOS</v>
          </cell>
          <cell r="D3093" t="str">
            <v>M</v>
          </cell>
          <cell r="E3093">
            <v>3.44</v>
          </cell>
        </row>
        <row r="3094">
          <cell r="B3094" t="str">
            <v>210725</v>
          </cell>
          <cell r="C3094" t="str">
            <v>COLOCACAO TELA DE ALAMBRADO EM MOUROES EXISTENTES</v>
          </cell>
          <cell r="D3094" t="str">
            <v>M</v>
          </cell>
          <cell r="E3094">
            <v>31.46</v>
          </cell>
        </row>
        <row r="3096">
          <cell r="B3096" t="str">
            <v>210800</v>
          </cell>
          <cell r="C3096" t="str">
            <v>DEMOLICOES E REMOCOES</v>
          </cell>
        </row>
        <row r="3097">
          <cell r="B3097" t="str">
            <v>210801</v>
          </cell>
          <cell r="C3097" t="str">
            <v>DEMOLICAO DE ALVENARIA</v>
          </cell>
          <cell r="D3097" t="str">
            <v>M3</v>
          </cell>
          <cell r="E3097">
            <v>77.63</v>
          </cell>
        </row>
        <row r="3098">
          <cell r="B3098" t="str">
            <v>210802</v>
          </cell>
          <cell r="C3098" t="str">
            <v>DEMOLICAO DE CONCRETO ARMADO</v>
          </cell>
          <cell r="D3098" t="str">
            <v>M3</v>
          </cell>
          <cell r="E3098">
            <v>170.14</v>
          </cell>
        </row>
        <row r="3099">
          <cell r="B3099" t="str">
            <v>210803</v>
          </cell>
          <cell r="C3099" t="str">
            <v>DEMOLICAO DE CONCRETO SIMPLES</v>
          </cell>
          <cell r="D3099" t="str">
            <v>M3</v>
          </cell>
          <cell r="E3099">
            <v>89.44</v>
          </cell>
        </row>
        <row r="3100">
          <cell r="B3100" t="str">
            <v>210804</v>
          </cell>
          <cell r="C3100" t="str">
            <v>REMOCAO DE PISO</v>
          </cell>
          <cell r="D3100" t="str">
            <v>M2</v>
          </cell>
          <cell r="E3100">
            <v>16.03</v>
          </cell>
        </row>
        <row r="3101">
          <cell r="B3101" t="str">
            <v>210805</v>
          </cell>
          <cell r="C3101" t="str">
            <v>REMOCAO DE TELHAS DE BARRO</v>
          </cell>
          <cell r="D3101" t="str">
            <v>M2</v>
          </cell>
          <cell r="E3101">
            <v>5.54</v>
          </cell>
        </row>
        <row r="3102">
          <cell r="B3102" t="str">
            <v>210806</v>
          </cell>
          <cell r="C3102" t="str">
            <v>REMOCAO DE TELHAS ONDULADAS</v>
          </cell>
          <cell r="D3102" t="str">
            <v>M2</v>
          </cell>
          <cell r="E3102">
            <v>2.2999999999999998</v>
          </cell>
        </row>
        <row r="3103">
          <cell r="B3103" t="str">
            <v>210807</v>
          </cell>
          <cell r="C3103" t="str">
            <v>REMOCAO DE TELHAS DE FIBROCIMENTO L = 49 CM</v>
          </cell>
          <cell r="D3103" t="str">
            <v>M2</v>
          </cell>
          <cell r="E3103">
            <v>2.42</v>
          </cell>
        </row>
        <row r="3104">
          <cell r="B3104" t="str">
            <v>210808</v>
          </cell>
          <cell r="C3104" t="str">
            <v>REMOCAO DE TELHAS DE FIBROCIMENTO L = 90 CM</v>
          </cell>
          <cell r="D3104" t="str">
            <v>M2</v>
          </cell>
          <cell r="E3104">
            <v>2.52</v>
          </cell>
        </row>
        <row r="3105">
          <cell r="B3105" t="str">
            <v>210809</v>
          </cell>
          <cell r="C3105" t="str">
            <v>REMOCAO DE ESTRUTURA DE MADEIRA EM TESOURA PONTALETADA OU MISTA PARA TELHAS DE BARRO</v>
          </cell>
          <cell r="D3105" t="str">
            <v>M2</v>
          </cell>
          <cell r="E3105">
            <v>10.85</v>
          </cell>
        </row>
        <row r="3106">
          <cell r="B3106" t="str">
            <v>210810</v>
          </cell>
          <cell r="C3106" t="str">
            <v>REMOCAO DE ESTRUTURA DE MADEIRA EM TESOURA PONTALETADA OU MISTA PARA TELHAS DE FIBROCIMENTO</v>
          </cell>
          <cell r="D3106" t="str">
            <v>M2</v>
          </cell>
          <cell r="E3106">
            <v>7.22</v>
          </cell>
        </row>
        <row r="3107">
          <cell r="B3107" t="str">
            <v>210811</v>
          </cell>
          <cell r="C3107" t="str">
            <v>REMOCAO DE CAIBROS DE ESTRUTURA DE MADEIRA DA COBERTURA</v>
          </cell>
          <cell r="D3107" t="str">
            <v>M</v>
          </cell>
          <cell r="E3107">
            <v>1.02</v>
          </cell>
        </row>
        <row r="3108">
          <cell r="B3108" t="str">
            <v>210812</v>
          </cell>
          <cell r="C3108" t="str">
            <v>REMOCAO DE RIPAS DE ESTRUTURA DE MADEIRA DA COBERTURA</v>
          </cell>
          <cell r="D3108" t="str">
            <v>M</v>
          </cell>
          <cell r="E3108">
            <v>0.14000000000000001</v>
          </cell>
        </row>
        <row r="3109">
          <cell r="B3109" t="str">
            <v>210813</v>
          </cell>
          <cell r="C3109" t="str">
            <v>REMOCAO DE CALHAS E RUFOS</v>
          </cell>
          <cell r="D3109" t="str">
            <v>M</v>
          </cell>
          <cell r="E3109">
            <v>1.91</v>
          </cell>
        </row>
        <row r="3110">
          <cell r="B3110" t="str">
            <v>210814</v>
          </cell>
          <cell r="C3110" t="str">
            <v>REMOCAO DE FORROS DE MADEIRA PREGADAS</v>
          </cell>
          <cell r="D3110" t="str">
            <v>M2</v>
          </cell>
          <cell r="E3110">
            <v>5.04</v>
          </cell>
        </row>
        <row r="3111">
          <cell r="B3111" t="str">
            <v>210815</v>
          </cell>
          <cell r="C3111" t="str">
            <v>REMOCAO DE FORRO DE ESTUQUE</v>
          </cell>
          <cell r="D3111" t="str">
            <v>M2</v>
          </cell>
          <cell r="E3111">
            <v>4.33</v>
          </cell>
        </row>
        <row r="3112">
          <cell r="B3112" t="str">
            <v>210816</v>
          </cell>
          <cell r="C3112" t="str">
            <v>REMOCAO DE REVESTIMENTO COM ARGAMASSA</v>
          </cell>
          <cell r="D3112" t="str">
            <v>M2</v>
          </cell>
          <cell r="E3112">
            <v>1.64</v>
          </cell>
        </row>
        <row r="3113">
          <cell r="B3113" t="str">
            <v>210817</v>
          </cell>
          <cell r="C3113" t="str">
            <v>REMOCAO DE REVESTIMENTO DE AZULEJO, INCLUSIVE ARGAMASSA</v>
          </cell>
          <cell r="D3113" t="str">
            <v>M2</v>
          </cell>
          <cell r="E3113">
            <v>3.32</v>
          </cell>
        </row>
        <row r="3114">
          <cell r="B3114" t="str">
            <v>210818</v>
          </cell>
          <cell r="C3114" t="str">
            <v>REMOCAO DE CAIACAO OU TINTA MINERAL IMPERMEAVEL</v>
          </cell>
          <cell r="D3114" t="str">
            <v>M2</v>
          </cell>
          <cell r="E3114">
            <v>0.99</v>
          </cell>
        </row>
        <row r="3115">
          <cell r="B3115" t="str">
            <v>210819</v>
          </cell>
          <cell r="C3115" t="str">
            <v>REMOCAO DE PINTURA OLEO, ESMALTE, LATEX ACRILICO EM PAREDES</v>
          </cell>
          <cell r="D3115" t="str">
            <v>M2</v>
          </cell>
          <cell r="E3115">
            <v>2.2200000000000002</v>
          </cell>
        </row>
        <row r="3116">
          <cell r="B3116" t="str">
            <v>210820</v>
          </cell>
          <cell r="C3116" t="str">
            <v>REMOCAO DE PINTURA A OLEO, ESMALTE OU VERNIZ EM ESQUADRIAS DE MADEIRA</v>
          </cell>
          <cell r="D3116" t="str">
            <v>M2</v>
          </cell>
          <cell r="E3116">
            <v>3.23</v>
          </cell>
        </row>
        <row r="3117">
          <cell r="B3117" t="str">
            <v>210821</v>
          </cell>
          <cell r="C3117" t="str">
            <v>REMOCAO DE PINTURA A OLEO, ESMALTE, ALUMINIO, GRAFITE EM ESQUADRIAS DE FERRO</v>
          </cell>
          <cell r="D3117" t="str">
            <v>M2</v>
          </cell>
          <cell r="E3117">
            <v>3.49</v>
          </cell>
        </row>
        <row r="3118">
          <cell r="B3118" t="str">
            <v>210822</v>
          </cell>
          <cell r="C3118" t="str">
            <v>REMOCAO DE FOLHAS DE PORTAS OU JANELAS DE MADEIRA</v>
          </cell>
          <cell r="D3118" t="str">
            <v>UN</v>
          </cell>
          <cell r="E3118">
            <v>4.8899999999999997</v>
          </cell>
        </row>
        <row r="3119">
          <cell r="B3119" t="str">
            <v>210823</v>
          </cell>
          <cell r="C3119" t="str">
            <v>REMOCAO DE BATENTES DE MADEIRA</v>
          </cell>
          <cell r="D3119" t="str">
            <v>UN</v>
          </cell>
          <cell r="E3119">
            <v>21.75</v>
          </cell>
        </row>
        <row r="3120">
          <cell r="B3120" t="str">
            <v>210824</v>
          </cell>
          <cell r="C3120" t="str">
            <v>REMOCAO DE FECHADURAS DE EMBUTIR</v>
          </cell>
          <cell r="D3120" t="str">
            <v>UN</v>
          </cell>
          <cell r="E3120">
            <v>4.8899999999999997</v>
          </cell>
        </row>
        <row r="3121">
          <cell r="B3121" t="str">
            <v>210825</v>
          </cell>
          <cell r="C3121" t="str">
            <v>REMOCAO DE ESQUADRIAS METALICAS</v>
          </cell>
          <cell r="D3121" t="str">
            <v>M2</v>
          </cell>
          <cell r="E3121">
            <v>12.68</v>
          </cell>
        </row>
        <row r="3122">
          <cell r="B3122" t="str">
            <v>210826</v>
          </cell>
          <cell r="C3122" t="str">
            <v>REMOCAO DE VIDROS, INCLUSIVE RASPAGEM DE MASSA OU RETIRADA DE BAGUETES</v>
          </cell>
          <cell r="D3122" t="str">
            <v>M2</v>
          </cell>
          <cell r="E3122">
            <v>6.07</v>
          </cell>
        </row>
        <row r="3123">
          <cell r="B3123" t="str">
            <v>210827</v>
          </cell>
          <cell r="C3123" t="str">
            <v>REMOCAO DE TUBULACOES EM GERAL</v>
          </cell>
          <cell r="D3123" t="str">
            <v>M</v>
          </cell>
          <cell r="E3123">
            <v>3.32</v>
          </cell>
        </row>
        <row r="3124">
          <cell r="B3124" t="str">
            <v>210828</v>
          </cell>
          <cell r="C3124" t="str">
            <v>REMOCAO DE REGISTRO E VALVULAS DE DESCARGA</v>
          </cell>
          <cell r="D3124" t="str">
            <v>UN</v>
          </cell>
          <cell r="E3124">
            <v>44.46</v>
          </cell>
        </row>
        <row r="3125">
          <cell r="B3125" t="str">
            <v>210829</v>
          </cell>
          <cell r="C3125" t="str">
            <v>REMOCAO APARELHOS SANITARIOS, INCLUSIVE OS ACESSORIOS</v>
          </cell>
          <cell r="D3125" t="str">
            <v>UN</v>
          </cell>
          <cell r="E3125">
            <v>16.940000000000001</v>
          </cell>
        </row>
        <row r="3126">
          <cell r="B3126" t="str">
            <v>210830</v>
          </cell>
          <cell r="C3126" t="str">
            <v>REMOCAO DE CAIXAS ESTAMPADAS</v>
          </cell>
          <cell r="D3126" t="str">
            <v>UN</v>
          </cell>
          <cell r="E3126">
            <v>0.99</v>
          </cell>
        </row>
        <row r="3127">
          <cell r="B3127" t="str">
            <v>210831</v>
          </cell>
          <cell r="C3127" t="str">
            <v>REMOCAO DE INTERRUPTORES E TOMADAS</v>
          </cell>
          <cell r="D3127" t="str">
            <v>UN</v>
          </cell>
          <cell r="E3127">
            <v>8.16</v>
          </cell>
        </row>
        <row r="3128">
          <cell r="B3128" t="str">
            <v>210832</v>
          </cell>
          <cell r="C3128" t="str">
            <v>REMOCAO DE APARELHOS DE ILUMINACAO PARA LAMPADAS   INCANDESCENTES</v>
          </cell>
          <cell r="D3128" t="str">
            <v>UN</v>
          </cell>
          <cell r="E3128">
            <v>8.16</v>
          </cell>
        </row>
        <row r="3129">
          <cell r="B3129" t="str">
            <v>210833</v>
          </cell>
          <cell r="C3129" t="str">
            <v>REMOCAO DE APARELHOS DE ILUMINACAO PARA LAMPADAS FLUORESCENTE</v>
          </cell>
          <cell r="D3129" t="str">
            <v>UN</v>
          </cell>
          <cell r="E3129">
            <v>15.34</v>
          </cell>
        </row>
        <row r="3130">
          <cell r="B3130" t="str">
            <v>210834</v>
          </cell>
          <cell r="C3130" t="str">
            <v>REMOCAO DE FIOS ELETRICOS</v>
          </cell>
          <cell r="D3130" t="str">
            <v>M</v>
          </cell>
          <cell r="E3130">
            <v>0.99</v>
          </cell>
        </row>
        <row r="3131">
          <cell r="B3131" t="str">
            <v>210835</v>
          </cell>
          <cell r="C3131" t="str">
            <v>REMOCAO DE CERCA DE ARAME FARPADO 5 FIOS</v>
          </cell>
          <cell r="D3131" t="str">
            <v>M</v>
          </cell>
          <cell r="E3131">
            <v>6.49</v>
          </cell>
        </row>
        <row r="3132">
          <cell r="B3132" t="str">
            <v>210836</v>
          </cell>
          <cell r="C3132" t="str">
            <v>REMOCAO DE CERCA DE ARAME FARPADO 11 FIOS</v>
          </cell>
          <cell r="D3132" t="str">
            <v>M</v>
          </cell>
          <cell r="E3132">
            <v>10.65</v>
          </cell>
        </row>
        <row r="3133">
          <cell r="B3133" t="str">
            <v>210837</v>
          </cell>
          <cell r="C3133" t="str">
            <v>REMOCAO DE ARAME FARPADO DE CERCA DE ARAME FARPADO</v>
          </cell>
          <cell r="D3133" t="str">
            <v>M</v>
          </cell>
          <cell r="E3133">
            <v>4.16</v>
          </cell>
        </row>
        <row r="3134">
          <cell r="B3134" t="str">
            <v>210838</v>
          </cell>
          <cell r="C3134" t="str">
            <v>REMOCAO DE CERCA EM ALAMBRADO</v>
          </cell>
          <cell r="D3134" t="str">
            <v>M</v>
          </cell>
          <cell r="E3134">
            <v>18.670000000000002</v>
          </cell>
        </row>
        <row r="3135">
          <cell r="B3135" t="str">
            <v>210839</v>
          </cell>
          <cell r="C3135" t="str">
            <v>REMOCAO DE TELA DE ALAMBRADO DE CERCA EM ALAMBRADO</v>
          </cell>
          <cell r="D3135" t="str">
            <v>M</v>
          </cell>
          <cell r="E3135">
            <v>4.26</v>
          </cell>
        </row>
        <row r="3136">
          <cell r="B3136" t="str">
            <v>210840</v>
          </cell>
          <cell r="C3136" t="str">
            <v>REMOCAO DE PORTAO DE TELA</v>
          </cell>
          <cell r="D3136" t="str">
            <v>M2</v>
          </cell>
          <cell r="E3136">
            <v>2.89</v>
          </cell>
        </row>
        <row r="3138">
          <cell r="B3138" t="str">
            <v>210900</v>
          </cell>
          <cell r="C3138" t="str">
            <v>RECOLOCACAO, REFORMAS E LIMPEZA</v>
          </cell>
        </row>
        <row r="3139">
          <cell r="B3139" t="str">
            <v>210901</v>
          </cell>
          <cell r="C3139" t="str">
            <v>FORRO DE ESTUQUE DE TETOS E BEIRAIS</v>
          </cell>
          <cell r="D3139" t="str">
            <v>M2</v>
          </cell>
          <cell r="E3139">
            <v>80.510000000000005</v>
          </cell>
        </row>
        <row r="3140">
          <cell r="B3140" t="str">
            <v>210902</v>
          </cell>
          <cell r="C3140" t="str">
            <v>FORRO DE TABUAS APARELHADAS MACHO E FEMEA DE PINHO</v>
          </cell>
          <cell r="D3140" t="str">
            <v>M2</v>
          </cell>
          <cell r="E3140">
            <v>22.31</v>
          </cell>
        </row>
        <row r="3141">
          <cell r="B3141" t="str">
            <v>210903</v>
          </cell>
          <cell r="C3141" t="str">
            <v>FORRO DE TABUAS APARELHADAS MACHO E FEMEA DE PEROBA</v>
          </cell>
          <cell r="D3141" t="str">
            <v>M2</v>
          </cell>
          <cell r="E3141">
            <v>69.510000000000005</v>
          </cell>
        </row>
        <row r="3142">
          <cell r="B3142" t="str">
            <v>210904</v>
          </cell>
          <cell r="C3142" t="str">
            <v>REPREGAMENTO DE FORROS DE MADEIRA</v>
          </cell>
          <cell r="D3142" t="str">
            <v>M2</v>
          </cell>
          <cell r="E3142">
            <v>2.1800000000000002</v>
          </cell>
        </row>
        <row r="3143">
          <cell r="B3143" t="str">
            <v>210905</v>
          </cell>
          <cell r="C3143" t="str">
            <v>ESTRUTURA DE COBERTURA EM MADEIRA DE LEI EM TESOURA P/TELHAS CERAMICAS - VAOS ATE 7,00 M</v>
          </cell>
          <cell r="D3143" t="str">
            <v>M2</v>
          </cell>
          <cell r="E3143">
            <v>61.2</v>
          </cell>
        </row>
        <row r="3144">
          <cell r="B3144" t="str">
            <v>210906</v>
          </cell>
          <cell r="C3144" t="str">
            <v>ESTRUTURA DE COBERTURA EM MADEIRA DE LEI EM TESOURA P/TELHAS CERAMICAS - VAOS 7,01 A 10,0 M</v>
          </cell>
          <cell r="D3144" t="str">
            <v>M2</v>
          </cell>
          <cell r="E3144">
            <v>68.819999999999993</v>
          </cell>
        </row>
        <row r="3145">
          <cell r="B3145" t="str">
            <v>210907</v>
          </cell>
          <cell r="C3145" t="str">
            <v>ESTRUTURA DE COBERTURA EM MADEIRA DE LEI EM TESOURA PONTALETADAS (MISTA) P/TELHAS CERAMICAS</v>
          </cell>
          <cell r="D3145" t="str">
            <v>M2</v>
          </cell>
          <cell r="E3145">
            <v>53.65</v>
          </cell>
        </row>
        <row r="3146">
          <cell r="B3146" t="str">
            <v>210909</v>
          </cell>
          <cell r="C3146" t="str">
            <v>ESTRUTURA COBERTURA EM MADEIRA EM TESOURA PARA TELHAS ONDULADAS - VAOS ATE 7,00 M</v>
          </cell>
          <cell r="D3146" t="str">
            <v>M2</v>
          </cell>
          <cell r="E3146">
            <v>46.61</v>
          </cell>
        </row>
        <row r="3147">
          <cell r="B3147" t="str">
            <v>210912</v>
          </cell>
          <cell r="C3147" t="str">
            <v>RECOLOCACAO DE RIPAS</v>
          </cell>
          <cell r="D3147" t="str">
            <v>M</v>
          </cell>
          <cell r="E3147">
            <v>0.31</v>
          </cell>
        </row>
        <row r="3148">
          <cell r="B3148" t="str">
            <v>210913</v>
          </cell>
          <cell r="C3148" t="str">
            <v>RECOLOCACAO DE CAIBROS</v>
          </cell>
          <cell r="D3148" t="str">
            <v>M</v>
          </cell>
          <cell r="E3148">
            <v>2.5499999999999998</v>
          </cell>
        </row>
        <row r="3149">
          <cell r="B3149" t="str">
            <v>210914</v>
          </cell>
          <cell r="C3149" t="str">
            <v>RECOLOCACAO DE TELHAS TIPO FRANCESA</v>
          </cell>
          <cell r="D3149" t="str">
            <v>M2</v>
          </cell>
          <cell r="E3149">
            <v>11.57</v>
          </cell>
        </row>
        <row r="3150">
          <cell r="B3150" t="str">
            <v>210915</v>
          </cell>
          <cell r="C3150" t="str">
            <v>RECOLOCACAO DE TELHAS TIPO PAULISTA</v>
          </cell>
          <cell r="D3150" t="str">
            <v>M2</v>
          </cell>
          <cell r="E3150">
            <v>25.08</v>
          </cell>
        </row>
        <row r="3151">
          <cell r="B3151" t="str">
            <v>210916</v>
          </cell>
          <cell r="C3151" t="str">
            <v>RECOLOCACAO DE TELHAS ONDULADAS DE FIBROCIMENTO, ALUMINIO, PLASTICO</v>
          </cell>
          <cell r="D3151" t="str">
            <v>M2</v>
          </cell>
          <cell r="E3151">
            <v>7.22</v>
          </cell>
        </row>
        <row r="3152">
          <cell r="B3152" t="str">
            <v>210917</v>
          </cell>
          <cell r="C3152" t="str">
            <v>LIMPEZA DE PISOS CIMENTADO, CERAMICO, AZULEJOS,PEDRAS, PISO VINILICO, LADRILHO HIDRAULICO</v>
          </cell>
          <cell r="D3152" t="str">
            <v>M2</v>
          </cell>
          <cell r="E3152">
            <v>4.9800000000000004</v>
          </cell>
        </row>
        <row r="3153">
          <cell r="B3153" t="str">
            <v>210918</v>
          </cell>
          <cell r="C3153" t="str">
            <v>LIMPEZA DE VIDROS</v>
          </cell>
          <cell r="D3153" t="str">
            <v>M2</v>
          </cell>
          <cell r="E3153">
            <v>6.25</v>
          </cell>
        </row>
        <row r="3154">
          <cell r="B3154" t="str">
            <v>210919</v>
          </cell>
          <cell r="C3154" t="str">
            <v>LIMPEZA DE APARELHOS SANITARIOS, INCLUSIVE METAIS</v>
          </cell>
          <cell r="D3154" t="str">
            <v>UN</v>
          </cell>
          <cell r="E3154">
            <v>6.66</v>
          </cell>
        </row>
        <row r="3156">
          <cell r="B3156" t="str">
            <v>480000</v>
          </cell>
          <cell r="C3156" t="str">
            <v>RECUPERACAO DE ESTRUTURAS DE CONCRETO</v>
          </cell>
        </row>
        <row r="3157">
          <cell r="B3157" t="str">
            <v>480100</v>
          </cell>
          <cell r="C3157" t="str">
            <v>SERVICOS PRELIMINARES</v>
          </cell>
        </row>
        <row r="3158">
          <cell r="B3158" t="str">
            <v>480101</v>
          </cell>
          <cell r="C3158" t="str">
            <v>ANDAIMES TUBULARES</v>
          </cell>
          <cell r="D3158" t="str">
            <v>M3XME</v>
          </cell>
          <cell r="E3158">
            <v>9.0399999999999991</v>
          </cell>
        </row>
        <row r="3159">
          <cell r="B3159" t="str">
            <v>480102</v>
          </cell>
          <cell r="C3159" t="str">
            <v>PROTECAO COM TELA DE NAILON</v>
          </cell>
          <cell r="D3159" t="str">
            <v>M2</v>
          </cell>
          <cell r="E3159">
            <v>5.34</v>
          </cell>
        </row>
        <row r="3160">
          <cell r="B3160" t="str">
            <v>480103</v>
          </cell>
          <cell r="C3160" t="str">
            <v>CIMBRAMENTO DE MADEIRA</v>
          </cell>
          <cell r="D3160" t="str">
            <v>M3</v>
          </cell>
          <cell r="E3160">
            <v>25.29</v>
          </cell>
        </row>
        <row r="3161">
          <cell r="B3161" t="str">
            <v>480104</v>
          </cell>
          <cell r="C3161" t="str">
            <v>CIMBRAMENTO TUBULAR</v>
          </cell>
          <cell r="D3161" t="str">
            <v>M3XME</v>
          </cell>
          <cell r="E3161">
            <v>9.58</v>
          </cell>
        </row>
        <row r="3163">
          <cell r="B3163" t="str">
            <v>480200</v>
          </cell>
          <cell r="C3163" t="str">
            <v>PREPARO E LIMPEZA DO SUBSTRATO</v>
          </cell>
        </row>
        <row r="3164">
          <cell r="B3164" t="str">
            <v>480201</v>
          </cell>
          <cell r="C3164" t="str">
            <v>DEMARCACAO DAS AREAS DE REPAROS C/DISCO DE CORTE</v>
          </cell>
          <cell r="D3164" t="str">
            <v>M</v>
          </cell>
          <cell r="E3164">
            <v>2.5499999999999998</v>
          </cell>
        </row>
        <row r="3165">
          <cell r="B3165" t="str">
            <v>480202</v>
          </cell>
          <cell r="C3165" t="str">
            <v>HIDROJATEAMENTO DE ALTA PRESSAO C/AGUA QUENTE OU FRIA E SOLUCAO LIMPADORA (ATE 170 KGF/CM2)</v>
          </cell>
          <cell r="D3165" t="str">
            <v>M2</v>
          </cell>
          <cell r="E3165">
            <v>5.78</v>
          </cell>
        </row>
        <row r="3166">
          <cell r="B3166" t="str">
            <v>480203</v>
          </cell>
          <cell r="C3166" t="str">
            <v>HIDROJATEAMENTO DE ALTISSIMA PRESSAO C/AGUA QUENTE OU FRIA E SOLUCAO LIMPADORA (ACIMA DE 17 MPA)</v>
          </cell>
          <cell r="D3166" t="str">
            <v>M2</v>
          </cell>
          <cell r="E3166">
            <v>5.78</v>
          </cell>
        </row>
        <row r="3167">
          <cell r="B3167" t="str">
            <v>480204</v>
          </cell>
          <cell r="C3167" t="str">
            <v>UMEDECIMENTO DO SUBSTRATO</v>
          </cell>
          <cell r="D3167" t="str">
            <v>M2</v>
          </cell>
          <cell r="E3167">
            <v>2.58</v>
          </cell>
        </row>
        <row r="3168">
          <cell r="B3168" t="str">
            <v>480205</v>
          </cell>
          <cell r="C3168" t="str">
            <v>LIXAMENTO DO SUBSTRATO</v>
          </cell>
          <cell r="D3168" t="str">
            <v>M2</v>
          </cell>
          <cell r="E3168">
            <v>7.07</v>
          </cell>
        </row>
        <row r="3169">
          <cell r="B3169" t="str">
            <v>480206</v>
          </cell>
          <cell r="C3169" t="str">
            <v>ESCOVAMENTO MANUAL</v>
          </cell>
          <cell r="D3169" t="str">
            <v>M2</v>
          </cell>
          <cell r="E3169">
            <v>2.73</v>
          </cell>
        </row>
        <row r="3170">
          <cell r="B3170" t="str">
            <v>480207</v>
          </cell>
          <cell r="C3170" t="str">
            <v>APICOAMENTO MANUAL DE CONCRETO</v>
          </cell>
          <cell r="D3170" t="str">
            <v>M2</v>
          </cell>
          <cell r="E3170">
            <v>20.86</v>
          </cell>
        </row>
        <row r="3171">
          <cell r="B3171" t="str">
            <v>480208</v>
          </cell>
          <cell r="C3171" t="str">
            <v>ESCARIFICACAO DE CONCRETO ATE A PROFUNDIDADE DE 4 CM</v>
          </cell>
          <cell r="D3171" t="str">
            <v>M2</v>
          </cell>
          <cell r="E3171">
            <v>33.9</v>
          </cell>
        </row>
        <row r="3172">
          <cell r="B3172" t="str">
            <v>480211</v>
          </cell>
          <cell r="C3172" t="str">
            <v>DEMOLICAO DE CONCRETO ATE A PROFUNDIDADE DE 5 CM</v>
          </cell>
          <cell r="D3172" t="str">
            <v>M2</v>
          </cell>
          <cell r="E3172">
            <v>4.53</v>
          </cell>
        </row>
        <row r="3173">
          <cell r="B3173" t="str">
            <v>480212</v>
          </cell>
          <cell r="C3173" t="str">
            <v>DEMOLICAO DE CONCRETO ATE A PROFUNDIDADE DE 10 CM</v>
          </cell>
          <cell r="D3173" t="str">
            <v>M2</v>
          </cell>
          <cell r="E3173">
            <v>9.15</v>
          </cell>
        </row>
        <row r="3174">
          <cell r="B3174" t="str">
            <v>480213</v>
          </cell>
          <cell r="C3174" t="str">
            <v>JATEAMENTO COM AR COMPRIMIDO</v>
          </cell>
          <cell r="D3174" t="str">
            <v>M2</v>
          </cell>
          <cell r="E3174">
            <v>10.74</v>
          </cell>
        </row>
        <row r="3176">
          <cell r="B3176" t="str">
            <v>480300</v>
          </cell>
          <cell r="C3176" t="str">
            <v>TRATAMENTO DAS ARMADURAS</v>
          </cell>
        </row>
        <row r="3177">
          <cell r="B3177" t="str">
            <v>480301</v>
          </cell>
          <cell r="C3177" t="str">
            <v>LIXAMENTO DAS ARMADURAS</v>
          </cell>
          <cell r="D3177" t="str">
            <v>M</v>
          </cell>
          <cell r="E3177">
            <v>3.47</v>
          </cell>
        </row>
        <row r="3178">
          <cell r="B3178" t="str">
            <v>480302</v>
          </cell>
          <cell r="C3178" t="str">
            <v>EMENDAS POR TRANSPASSE</v>
          </cell>
          <cell r="D3178" t="str">
            <v>KG</v>
          </cell>
          <cell r="E3178">
            <v>3.13</v>
          </cell>
        </row>
        <row r="3179">
          <cell r="B3179" t="str">
            <v>480303</v>
          </cell>
          <cell r="C3179" t="str">
            <v>APLICACAO DE TINTA DE ALTO TEOR DE ZINCO</v>
          </cell>
          <cell r="D3179" t="str">
            <v>M</v>
          </cell>
          <cell r="E3179">
            <v>2.36</v>
          </cell>
        </row>
        <row r="3180">
          <cell r="B3180" t="str">
            <v>480304</v>
          </cell>
          <cell r="C3180" t="str">
            <v>APLICACAO DE REVESTIM.DE RESINA ACRILICA/CIMENTO,C/ALTA ALCALIN.E ADIT.INIBIDOR CORROSAO P/ARMADURAS</v>
          </cell>
          <cell r="D3180" t="str">
            <v>M2</v>
          </cell>
          <cell r="E3180">
            <v>7.23</v>
          </cell>
        </row>
        <row r="3181">
          <cell r="B3181" t="str">
            <v>480305</v>
          </cell>
          <cell r="C3181" t="str">
            <v>SUBSTITUICAO DE BARRAS DE ACO</v>
          </cell>
          <cell r="D3181" t="str">
            <v>KG</v>
          </cell>
          <cell r="E3181">
            <v>7.51</v>
          </cell>
        </row>
        <row r="3182">
          <cell r="B3182" t="str">
            <v>480306</v>
          </cell>
          <cell r="C3182" t="str">
            <v>COMPLEMENTACAO DE BARRAS DE ACO</v>
          </cell>
          <cell r="D3182" t="str">
            <v>KG</v>
          </cell>
          <cell r="E3182">
            <v>7.34</v>
          </cell>
        </row>
        <row r="3183">
          <cell r="B3183" t="str">
            <v>480307</v>
          </cell>
          <cell r="C3183" t="str">
            <v>JATEAMENTO COM MINERIO TIPO ESFERICO, GRANULOMETRIA 12/20, ALFA ALUMINA - 80%</v>
          </cell>
          <cell r="D3183" t="str">
            <v>M2</v>
          </cell>
          <cell r="E3183">
            <v>40.119999999999997</v>
          </cell>
        </row>
        <row r="3184">
          <cell r="B3184" t="str">
            <v>480308</v>
          </cell>
          <cell r="C3184" t="str">
            <v>JATEAMENTO COM ESCORIA DE COBRE</v>
          </cell>
          <cell r="D3184" t="str">
            <v>M2</v>
          </cell>
          <cell r="E3184">
            <v>49.34</v>
          </cell>
        </row>
        <row r="3185">
          <cell r="B3185" t="str">
            <v>480309</v>
          </cell>
          <cell r="C3185" t="str">
            <v>LIMPEZA DE SUPERFICIE ATRAVES DE JATO DE AREIA UMIDO</v>
          </cell>
          <cell r="D3185" t="str">
            <v>M2</v>
          </cell>
          <cell r="E3185">
            <v>28.58</v>
          </cell>
        </row>
        <row r="3187">
          <cell r="B3187" t="str">
            <v>480400</v>
          </cell>
          <cell r="C3187" t="str">
            <v>REPARO LOCALIZADO</v>
          </cell>
        </row>
        <row r="3188">
          <cell r="B3188" t="str">
            <v>480401</v>
          </cell>
          <cell r="C3188" t="str">
            <v>ARGAMASSA BASE CIMENTO MODIFICADA COM POLIMEROS ESPESSURA ATE 3 CM</v>
          </cell>
          <cell r="D3188" t="str">
            <v>M2</v>
          </cell>
          <cell r="E3188">
            <v>187.15</v>
          </cell>
        </row>
        <row r="3189">
          <cell r="B3189" t="str">
            <v>480402</v>
          </cell>
          <cell r="C3189" t="str">
            <v>ARGAMASSA BASE CIMENTO MODIFICADA COM POLIMEROS ESPESSURA ATE 5 CM</v>
          </cell>
          <cell r="D3189" t="str">
            <v>M2</v>
          </cell>
          <cell r="E3189">
            <v>311.95999999999998</v>
          </cell>
        </row>
        <row r="3190">
          <cell r="B3190" t="str">
            <v>480403</v>
          </cell>
          <cell r="C3190" t="str">
            <v>ARGAMASSA BASE CIMENTO MODIFICADA COM POLIMEROS</v>
          </cell>
          <cell r="D3190" t="str">
            <v>M3</v>
          </cell>
          <cell r="E3190">
            <v>6240.33</v>
          </cell>
        </row>
        <row r="3191">
          <cell r="B3191" t="str">
            <v>480404</v>
          </cell>
          <cell r="C3191" t="str">
            <v>ARGAMASSA BASE EPOXI ESPESSURA ATE 3 CM</v>
          </cell>
          <cell r="D3191" t="str">
            <v>M2</v>
          </cell>
          <cell r="E3191">
            <v>1299.83</v>
          </cell>
        </row>
        <row r="3192">
          <cell r="B3192" t="str">
            <v>480405</v>
          </cell>
          <cell r="C3192" t="str">
            <v>ESTANCAMENTO DE INFILTRACAO COM CIMENTO DE PEGA ULTRA RAPIDA</v>
          </cell>
          <cell r="D3192" t="str">
            <v>M2</v>
          </cell>
          <cell r="E3192">
            <v>242.23</v>
          </cell>
        </row>
        <row r="3193">
          <cell r="B3193" t="str">
            <v>480406</v>
          </cell>
          <cell r="C3193" t="str">
            <v>APLICACAO DE ARGAMASSA TIPO DRY PACK PARA REPAROS</v>
          </cell>
          <cell r="D3193" t="str">
            <v>M3</v>
          </cell>
          <cell r="E3193">
            <v>4542.26</v>
          </cell>
        </row>
        <row r="3194">
          <cell r="B3194" t="str">
            <v>480407</v>
          </cell>
          <cell r="C3194" t="str">
            <v>APLICACAO DE ARGAMASSA TIPO DRY PACK PARA TIRANTES</v>
          </cell>
          <cell r="D3194" t="str">
            <v>UN</v>
          </cell>
          <cell r="E3194">
            <v>9.2899999999999991</v>
          </cell>
        </row>
        <row r="3195">
          <cell r="B3195" t="str">
            <v>480408</v>
          </cell>
          <cell r="C3195" t="str">
            <v>GRAUTE MINERAL</v>
          </cell>
          <cell r="D3195" t="str">
            <v>M3</v>
          </cell>
          <cell r="E3195">
            <v>1234.4100000000001</v>
          </cell>
        </row>
        <row r="3196">
          <cell r="B3196" t="str">
            <v>480409</v>
          </cell>
          <cell r="C3196" t="str">
            <v>GRAUTE MINERAL E PEDRISCOS</v>
          </cell>
          <cell r="D3196" t="str">
            <v>M3</v>
          </cell>
          <cell r="E3196">
            <v>924.92</v>
          </cell>
        </row>
        <row r="3197">
          <cell r="B3197" t="str">
            <v>480410</v>
          </cell>
          <cell r="C3197" t="str">
            <v>FORMA PARA REPAROS PROFUNDOS</v>
          </cell>
          <cell r="D3197" t="str">
            <v>M2</v>
          </cell>
          <cell r="E3197">
            <v>90.37</v>
          </cell>
        </row>
        <row r="3198">
          <cell r="B3198" t="str">
            <v>480411</v>
          </cell>
          <cell r="C3198" t="str">
            <v>MICRO CONCRETO MODIFICADO COM POLIMEROS</v>
          </cell>
          <cell r="D3198" t="str">
            <v>M3</v>
          </cell>
          <cell r="E3198">
            <v>2857.26</v>
          </cell>
        </row>
        <row r="3199">
          <cell r="B3199" t="str">
            <v>480412</v>
          </cell>
          <cell r="C3199" t="str">
            <v>APLICACAO DE MEMBRANA DE CURA QUIMICA</v>
          </cell>
          <cell r="D3199" t="str">
            <v>M2</v>
          </cell>
          <cell r="E3199">
            <v>4.1399999999999997</v>
          </cell>
        </row>
        <row r="3200">
          <cell r="B3200" t="str">
            <v>480413</v>
          </cell>
          <cell r="C3200" t="str">
            <v>CONCRETO PROJETADO EM PAREDES</v>
          </cell>
          <cell r="D3200" t="str">
            <v>M3</v>
          </cell>
          <cell r="E3200">
            <v>850.18</v>
          </cell>
        </row>
        <row r="3201">
          <cell r="B3201" t="str">
            <v>480414</v>
          </cell>
          <cell r="C3201" t="str">
            <v>CONCRETO PROJETADO EM TETOS</v>
          </cell>
          <cell r="D3201" t="str">
            <v>M3</v>
          </cell>
          <cell r="E3201">
            <v>937.62</v>
          </cell>
        </row>
        <row r="3202">
          <cell r="B3202" t="str">
            <v>480415</v>
          </cell>
          <cell r="C3202" t="str">
            <v>ARGAMASSA PROJETADA EM PAREDES</v>
          </cell>
          <cell r="D3202" t="str">
            <v>M3</v>
          </cell>
          <cell r="E3202">
            <v>849.19</v>
          </cell>
        </row>
        <row r="3203">
          <cell r="B3203" t="str">
            <v>480416</v>
          </cell>
          <cell r="C3203" t="str">
            <v>ARGAMASSA PROJETADA EM TETOS</v>
          </cell>
          <cell r="D3203" t="str">
            <v>M3</v>
          </cell>
          <cell r="E3203">
            <v>937.23</v>
          </cell>
        </row>
        <row r="3204">
          <cell r="B3204" t="str">
            <v>480417</v>
          </cell>
          <cell r="C3204" t="str">
            <v>ARGAMASSA A BASE DE CIMENTO MODIFICADA COM POLIMEROS, ESPESSURA ATE 2 CM</v>
          </cell>
          <cell r="D3204" t="str">
            <v>M2</v>
          </cell>
          <cell r="E3204">
            <v>124.79</v>
          </cell>
        </row>
        <row r="3205">
          <cell r="B3205" t="str">
            <v>480418</v>
          </cell>
          <cell r="C3205" t="str">
            <v>MICRO CONRETO MODIFICADO COM POLIMEROS, COM TRACO REALIZADO IN LOCO</v>
          </cell>
          <cell r="D3205" t="str">
            <v>M3</v>
          </cell>
          <cell r="E3205">
            <v>806.21</v>
          </cell>
        </row>
        <row r="3207">
          <cell r="B3207" t="str">
            <v>480500</v>
          </cell>
          <cell r="C3207" t="str">
            <v>REPARO EM JUNTAS</v>
          </cell>
        </row>
        <row r="3208">
          <cell r="B3208" t="str">
            <v>480501</v>
          </cell>
          <cell r="C3208" t="str">
            <v>RETIRADA DA JUNTA DE PERFIL VULCANIZADO</v>
          </cell>
          <cell r="D3208" t="str">
            <v>M</v>
          </cell>
          <cell r="E3208">
            <v>13.1</v>
          </cell>
        </row>
        <row r="3209">
          <cell r="B3209" t="str">
            <v>480502</v>
          </cell>
          <cell r="C3209" t="str">
            <v>DESOBSTRUCAO DA JUNTA</v>
          </cell>
          <cell r="D3209" t="str">
            <v>M</v>
          </cell>
          <cell r="E3209">
            <v>8.69</v>
          </cell>
        </row>
        <row r="3210">
          <cell r="B3210" t="str">
            <v>480503</v>
          </cell>
          <cell r="C3210" t="str">
            <v>PERFIL VULCANIZADO A BASE DE POLICLOROPRENO L=10 MM</v>
          </cell>
          <cell r="D3210" t="str">
            <v>M</v>
          </cell>
          <cell r="E3210">
            <v>45.63</v>
          </cell>
        </row>
        <row r="3211">
          <cell r="B3211" t="str">
            <v>480504</v>
          </cell>
          <cell r="C3211" t="str">
            <v>PERFIL VULCANIZADO A BASE DE POLICLOROPRENO L=20 MM</v>
          </cell>
          <cell r="D3211" t="str">
            <v>M</v>
          </cell>
          <cell r="E3211">
            <v>65.84</v>
          </cell>
        </row>
        <row r="3212">
          <cell r="B3212" t="str">
            <v>480505</v>
          </cell>
          <cell r="C3212" t="str">
            <v>PERFIL VULCANIZADO A BASE DE POLICLOROPRENO L=25 MM</v>
          </cell>
          <cell r="D3212" t="str">
            <v>M</v>
          </cell>
          <cell r="E3212">
            <v>92.38</v>
          </cell>
        </row>
        <row r="3213">
          <cell r="B3213" t="str">
            <v>480506</v>
          </cell>
          <cell r="C3213" t="str">
            <v>PERFIL VULCANIZADO A BASE DE POLICLOROPRENO L=30 MM</v>
          </cell>
          <cell r="D3213" t="str">
            <v>M</v>
          </cell>
          <cell r="E3213">
            <v>110.05</v>
          </cell>
        </row>
        <row r="3214">
          <cell r="B3214" t="str">
            <v>480507</v>
          </cell>
          <cell r="C3214" t="str">
            <v>PERFIL VULCANIZADO A BASE DE POLICLOROPRENO L=35 MM</v>
          </cell>
          <cell r="D3214" t="str">
            <v>M</v>
          </cell>
          <cell r="E3214">
            <v>169.45</v>
          </cell>
        </row>
        <row r="3215">
          <cell r="B3215" t="str">
            <v>480508</v>
          </cell>
          <cell r="C3215" t="str">
            <v>PERFIL VULCANIZADO A BASE DE POLICLOROPRENO L=40 MM</v>
          </cell>
          <cell r="D3215" t="str">
            <v>M</v>
          </cell>
          <cell r="E3215">
            <v>227.57</v>
          </cell>
        </row>
        <row r="3216">
          <cell r="B3216" t="str">
            <v>480509</v>
          </cell>
          <cell r="C3216" t="str">
            <v>PERFIL VULCANIZADO A BASE DE POLICLOROPRENO L=50 MM</v>
          </cell>
          <cell r="D3216" t="str">
            <v>M</v>
          </cell>
          <cell r="E3216">
            <v>310.95999999999998</v>
          </cell>
        </row>
        <row r="3217">
          <cell r="B3217" t="str">
            <v>480510</v>
          </cell>
          <cell r="C3217" t="str">
            <v>RECOMPOSICAO DE BORDA DE CONCRETO COM ARGAMASSA EPOXIDICA</v>
          </cell>
          <cell r="D3217" t="str">
            <v>M</v>
          </cell>
          <cell r="E3217">
            <v>52.29</v>
          </cell>
        </row>
        <row r="3218">
          <cell r="B3218" t="str">
            <v>480511</v>
          </cell>
          <cell r="C3218" t="str">
            <v>RECOMPOSICAO DE BORDA DE CONCRETO COM ARGAMASSA POLIMERICA</v>
          </cell>
          <cell r="D3218" t="str">
            <v>M</v>
          </cell>
          <cell r="E3218">
            <v>19.37</v>
          </cell>
        </row>
        <row r="3219">
          <cell r="B3219" t="str">
            <v>480512</v>
          </cell>
          <cell r="C3219" t="str">
            <v>VEDACAO DE JUNTAS COM MASTIQUE ELASTICO DE POLIURETANO</v>
          </cell>
          <cell r="D3219" t="str">
            <v>M</v>
          </cell>
          <cell r="E3219">
            <v>27.25</v>
          </cell>
        </row>
        <row r="3220">
          <cell r="B3220" t="str">
            <v>480513</v>
          </cell>
          <cell r="C3220" t="str">
            <v>VEDACAO DE JUNTAS COM MASTIQUE ELASTICO DE SILICONE</v>
          </cell>
          <cell r="D3220" t="str">
            <v>M</v>
          </cell>
          <cell r="E3220">
            <v>18.260000000000002</v>
          </cell>
        </row>
        <row r="3221">
          <cell r="B3221" t="str">
            <v>480514</v>
          </cell>
          <cell r="C3221" t="str">
            <v>VEDACAO DE JUNTAS COM SELANTE ELASTICO TIXOTROPICO A BASE DE POLISSULFETO ORGANICO</v>
          </cell>
          <cell r="D3221" t="str">
            <v>M</v>
          </cell>
          <cell r="E3221">
            <v>20.05</v>
          </cell>
        </row>
        <row r="3223">
          <cell r="B3223" t="str">
            <v>480600</v>
          </cell>
          <cell r="C3223" t="str">
            <v>REPAROS E TRATAMENTO DE TRINCAS E FISSURAS</v>
          </cell>
        </row>
        <row r="3224">
          <cell r="B3224" t="str">
            <v>480601</v>
          </cell>
          <cell r="C3224" t="str">
            <v>TRATAMENTO FLEXIVEL COM MASTIQUE ELASTICO BASE POLIURETANO</v>
          </cell>
          <cell r="D3224" t="str">
            <v>M</v>
          </cell>
          <cell r="E3224">
            <v>41.54</v>
          </cell>
        </row>
        <row r="3225">
          <cell r="B3225" t="str">
            <v>480602</v>
          </cell>
          <cell r="C3225" t="str">
            <v>TRATAMENTO FLEXIVEL COM MASTIQUE ELASTICO BASE SILICONE</v>
          </cell>
          <cell r="D3225" t="str">
            <v>M</v>
          </cell>
          <cell r="E3225">
            <v>36.04</v>
          </cell>
        </row>
        <row r="3226">
          <cell r="B3226" t="str">
            <v>480603</v>
          </cell>
          <cell r="C3226" t="str">
            <v>TRATAMENTO FLEXIVEL COM SELANTE ELASTICO TIXOTROPICO A BASE DE POLISSULFETO ORGANICO</v>
          </cell>
          <cell r="D3226" t="str">
            <v>M</v>
          </cell>
          <cell r="E3226">
            <v>36.799999999999997</v>
          </cell>
        </row>
        <row r="3227">
          <cell r="B3227" t="str">
            <v>480604</v>
          </cell>
          <cell r="C3227" t="str">
            <v>TRATAMENTO FLEXIVEL COM INJECAO DE SELANTE A BASE DE POLIURETANO HIDROATIVADO</v>
          </cell>
          <cell r="D3227" t="str">
            <v>M</v>
          </cell>
          <cell r="E3227">
            <v>291.19</v>
          </cell>
        </row>
        <row r="3228">
          <cell r="B3228" t="str">
            <v>480605</v>
          </cell>
          <cell r="C3228" t="str">
            <v>TRATAMENTO FLEXIVEL COM PERFIL PRE MOLDADO DE NEOPRENE DE ATE 50 MM DE LARGURA</v>
          </cell>
          <cell r="D3228" t="str">
            <v>M</v>
          </cell>
          <cell r="E3228">
            <v>318.49</v>
          </cell>
        </row>
        <row r="3229">
          <cell r="B3229" t="str">
            <v>480606</v>
          </cell>
          <cell r="C3229" t="str">
            <v>TRATAMENTO FLEXIVEL COM PERFIL PRE MOLDADO DE NEOPRENE DE ATE 25 MM DE LARGURA</v>
          </cell>
          <cell r="D3229" t="str">
            <v>M</v>
          </cell>
          <cell r="E3229">
            <v>98.81</v>
          </cell>
        </row>
        <row r="3230">
          <cell r="B3230" t="str">
            <v>480607</v>
          </cell>
          <cell r="C3230" t="str">
            <v>TRATAMENTO FLEXIVEL COM PERFIL PRE MOLDADO DE NEOPRENE DE ATE 10 MM DE LARGURA</v>
          </cell>
          <cell r="D3230" t="str">
            <v>M</v>
          </cell>
          <cell r="E3230">
            <v>51.84</v>
          </cell>
        </row>
        <row r="3231">
          <cell r="B3231" t="str">
            <v>480608</v>
          </cell>
          <cell r="C3231" t="str">
            <v>TRATAMENTO FLEXIVEL COM INJECAO DE ESPUMA A BASE DE POLIURETANO HIDROATIVO</v>
          </cell>
          <cell r="D3231" t="str">
            <v>M</v>
          </cell>
          <cell r="E3231">
            <v>145.52000000000001</v>
          </cell>
        </row>
        <row r="3232">
          <cell r="B3232" t="str">
            <v>480609</v>
          </cell>
          <cell r="C3232" t="str">
            <v>TRATAMENTO FLEXIVEL COM INJECAO DE GEL A BASE DE POLIURETANO HIDROATIVADO</v>
          </cell>
          <cell r="D3232" t="str">
            <v>M</v>
          </cell>
          <cell r="E3232">
            <v>145.52000000000001</v>
          </cell>
        </row>
        <row r="3233">
          <cell r="B3233" t="str">
            <v>480610</v>
          </cell>
          <cell r="C3233" t="str">
            <v>TRATAMENTO RIGIDO POR TAMPONAMENTO COM INJECAO DE RESINA EPOXI</v>
          </cell>
          <cell r="D3233" t="str">
            <v>M</v>
          </cell>
          <cell r="E3233">
            <v>232.69</v>
          </cell>
        </row>
        <row r="3234">
          <cell r="B3234" t="str">
            <v>480611</v>
          </cell>
          <cell r="C3234" t="str">
            <v>TRATAMENTO RIGIDO POR TAMPONAMENTO COM INJECAO DE RESINA EPOXI</v>
          </cell>
          <cell r="D3234" t="str">
            <v>KG</v>
          </cell>
          <cell r="E3234">
            <v>111.66</v>
          </cell>
        </row>
        <row r="3235">
          <cell r="B3235" t="str">
            <v>480612</v>
          </cell>
          <cell r="C3235" t="str">
            <v>REPARO ESTRUTURAL DE VIGAS, LAJES E PILARES COM APLICACAO DE GRAUTE, VAOS DE 35,0 A 70,0 MM</v>
          </cell>
          <cell r="D3235" t="str">
            <v>M</v>
          </cell>
          <cell r="E3235">
            <v>19</v>
          </cell>
        </row>
        <row r="3236">
          <cell r="B3236" t="str">
            <v>480613</v>
          </cell>
          <cell r="C3236" t="str">
            <v>TRATAMENTO DE MICRO FISSURAS POR SILICATACAO OU FLUORSILICATACAO</v>
          </cell>
          <cell r="D3236" t="str">
            <v>M</v>
          </cell>
          <cell r="E3236">
            <v>6.68</v>
          </cell>
        </row>
        <row r="3238">
          <cell r="B3238" t="str">
            <v>480700</v>
          </cell>
          <cell r="C3238" t="str">
            <v>ANCORAGEM DE BARRAS DE ACO</v>
          </cell>
        </row>
        <row r="3239">
          <cell r="B3239" t="str">
            <v>480701</v>
          </cell>
          <cell r="C3239" t="str">
            <v>ANCORAGEM DE BARRAS DE ACO, DIAM.=6,3 MM, COM RESINA DE POLIESTER</v>
          </cell>
          <cell r="D3239" t="str">
            <v>UN</v>
          </cell>
          <cell r="E3239">
            <v>3.93</v>
          </cell>
        </row>
        <row r="3240">
          <cell r="B3240" t="str">
            <v>480702</v>
          </cell>
          <cell r="C3240" t="str">
            <v>ANCORAGEM DE BARRAS DE ACO, DIAM.=10,0 MM, COM RESINA DE POLIESTER</v>
          </cell>
          <cell r="D3240" t="str">
            <v>UN</v>
          </cell>
          <cell r="E3240">
            <v>4.41</v>
          </cell>
        </row>
        <row r="3241">
          <cell r="B3241" t="str">
            <v>480703</v>
          </cell>
          <cell r="C3241" t="str">
            <v>ANCORAGEM DE BARRAS DE ACO, DIAM.=12,5 MM, COM RESINA DE POLIESTER</v>
          </cell>
          <cell r="D3241" t="str">
            <v>UN</v>
          </cell>
          <cell r="E3241">
            <v>5.61</v>
          </cell>
        </row>
        <row r="3242">
          <cell r="B3242" t="str">
            <v>480704</v>
          </cell>
          <cell r="C3242" t="str">
            <v>ANCORAGEM DE BARRAS DE ACO, DIAM.=16,0 MM, COM RESINA DE POLIESTER</v>
          </cell>
          <cell r="D3242" t="str">
            <v>UN</v>
          </cell>
          <cell r="E3242">
            <v>6.63</v>
          </cell>
        </row>
        <row r="3243">
          <cell r="B3243" t="str">
            <v>480705</v>
          </cell>
          <cell r="C3243" t="str">
            <v>ANCORAGEM DE BARRAS DE ACO, DIAM.=20,0 MM, COM RESINA DE POLIESTER</v>
          </cell>
          <cell r="D3243" t="str">
            <v>UN</v>
          </cell>
          <cell r="E3243">
            <v>8.07</v>
          </cell>
        </row>
        <row r="3244">
          <cell r="B3244" t="str">
            <v>480706</v>
          </cell>
          <cell r="C3244" t="str">
            <v>ANCORAGEM DE BARRAS DE ACO, DIAM.=6,3 MM, COM RESINA EPOXI</v>
          </cell>
          <cell r="D3244" t="str">
            <v>UN</v>
          </cell>
          <cell r="E3244">
            <v>2.3199999999999998</v>
          </cell>
        </row>
        <row r="3245">
          <cell r="B3245" t="str">
            <v>480707</v>
          </cell>
          <cell r="C3245" t="str">
            <v>ANCORAGEM DE BARRAS DE ACO, DIAM.=10,0 MM, COM RESINA EPOXI</v>
          </cell>
          <cell r="D3245" t="str">
            <v>UN</v>
          </cell>
          <cell r="E3245">
            <v>2.76</v>
          </cell>
        </row>
        <row r="3246">
          <cell r="B3246" t="str">
            <v>480708</v>
          </cell>
          <cell r="C3246" t="str">
            <v>ANCORAGEM DE BARRAS DE ACO, DIAM.=12,5 MM, COM RESINA EPOXI</v>
          </cell>
          <cell r="D3246" t="str">
            <v>UN</v>
          </cell>
          <cell r="E3246">
            <v>3.07</v>
          </cell>
        </row>
        <row r="3247">
          <cell r="B3247" t="str">
            <v>480709</v>
          </cell>
          <cell r="C3247" t="str">
            <v>ANCORAGEM DE BARRAS DE ACO, DIAM.=16,0 MM, COM RESINA EPOXI</v>
          </cell>
          <cell r="D3247" t="str">
            <v>UN</v>
          </cell>
          <cell r="E3247">
            <v>3.67</v>
          </cell>
        </row>
        <row r="3248">
          <cell r="B3248" t="str">
            <v>480710</v>
          </cell>
          <cell r="C3248" t="str">
            <v>ANCORAGEM DE BARRAS DE ACO, DIAM.=20,0 MM, COM RESINA EPOXI</v>
          </cell>
          <cell r="D3248" t="str">
            <v>UN</v>
          </cell>
          <cell r="E3248">
            <v>4.3600000000000003</v>
          </cell>
        </row>
        <row r="3250">
          <cell r="B3250" t="str">
            <v>480800</v>
          </cell>
          <cell r="C3250" t="str">
            <v>CHUMBADORES</v>
          </cell>
        </row>
        <row r="3251">
          <cell r="B3251" t="str">
            <v>480801</v>
          </cell>
          <cell r="C3251" t="str">
            <v>FORNECIMENTO E COLOCACAO DE CHUMBADORES QUIMICOS DIAM.=3/4"</v>
          </cell>
          <cell r="D3251" t="str">
            <v>UN</v>
          </cell>
          <cell r="E3251">
            <v>35.96</v>
          </cell>
        </row>
        <row r="3252">
          <cell r="B3252" t="str">
            <v>480802</v>
          </cell>
          <cell r="C3252" t="str">
            <v>FORNECIMENTO E COLOCACAO DE CHUMBADORES QUIMICOS DIAM.=1/2"</v>
          </cell>
          <cell r="D3252" t="str">
            <v>UN</v>
          </cell>
          <cell r="E3252">
            <v>12.44</v>
          </cell>
        </row>
        <row r="3253">
          <cell r="B3253" t="str">
            <v>480803</v>
          </cell>
          <cell r="C3253" t="str">
            <v>FORNECIMENTO E COLOCACAO DE CHUMBADORES QUIMICOS DIAM.=3/8"</v>
          </cell>
          <cell r="D3253" t="str">
            <v>UN</v>
          </cell>
          <cell r="E3253">
            <v>8.09</v>
          </cell>
        </row>
        <row r="3254">
          <cell r="B3254" t="str">
            <v>480804</v>
          </cell>
          <cell r="C3254" t="str">
            <v>FORNECIMENTO E COLOCACAO DE CHUMBADORES EXPANSIVEIS DIAM.=3/4"</v>
          </cell>
          <cell r="D3254" t="str">
            <v>UN</v>
          </cell>
          <cell r="E3254">
            <v>9.69</v>
          </cell>
        </row>
        <row r="3255">
          <cell r="B3255" t="str">
            <v>480805</v>
          </cell>
          <cell r="C3255" t="str">
            <v>FORNECIMENTO E COLOCACAO DE CHUMBADORES EXPANSIVEIS DIAM.=1/2"</v>
          </cell>
          <cell r="D3255" t="str">
            <v>UN</v>
          </cell>
          <cell r="E3255">
            <v>4.88</v>
          </cell>
        </row>
        <row r="3256">
          <cell r="B3256" t="str">
            <v>480806</v>
          </cell>
          <cell r="C3256" t="str">
            <v>FORNECIMENTO E COLOCACAO DE CHUMBADORES EXPANSIVEIS DIAM.=3/8"</v>
          </cell>
          <cell r="D3256" t="str">
            <v>UN</v>
          </cell>
          <cell r="E3256">
            <v>3.07</v>
          </cell>
        </row>
        <row r="3258">
          <cell r="B3258" t="str">
            <v>480900</v>
          </cell>
          <cell r="C3258" t="str">
            <v>FUROS EM CONCRETO</v>
          </cell>
        </row>
        <row r="3259">
          <cell r="B3259" t="str">
            <v>480901</v>
          </cell>
          <cell r="C3259" t="str">
            <v>FUROS EM CONCRETO COM DIAM.=3/8" E PROFUNDIDADE 10 CM</v>
          </cell>
          <cell r="D3259" t="str">
            <v>UN</v>
          </cell>
          <cell r="E3259">
            <v>3.23</v>
          </cell>
        </row>
        <row r="3260">
          <cell r="B3260" t="str">
            <v>480902</v>
          </cell>
          <cell r="C3260" t="str">
            <v>FUROS EM CONCRETO COM DIAM.=3/8" E PROFUNDIDADE 20 CM</v>
          </cell>
          <cell r="D3260" t="str">
            <v>UN</v>
          </cell>
          <cell r="E3260">
            <v>7.99</v>
          </cell>
        </row>
        <row r="3261">
          <cell r="B3261" t="str">
            <v>480903</v>
          </cell>
          <cell r="C3261" t="str">
            <v>FUROS EM CONCRETO COM DIAM.=3/8" E PROFUNDIDADE 30 CM</v>
          </cell>
          <cell r="D3261" t="str">
            <v>UN</v>
          </cell>
          <cell r="E3261">
            <v>50.89</v>
          </cell>
        </row>
        <row r="3262">
          <cell r="B3262" t="str">
            <v>480904</v>
          </cell>
          <cell r="C3262" t="str">
            <v>FUROS EM CONCRETO COM DIAM.=1/2" E PROFUNDIDADE 10 CM</v>
          </cell>
          <cell r="D3262" t="str">
            <v>UN</v>
          </cell>
          <cell r="E3262">
            <v>3.99</v>
          </cell>
        </row>
        <row r="3263">
          <cell r="B3263" t="str">
            <v>480905</v>
          </cell>
          <cell r="C3263" t="str">
            <v>FUROS EM CONCRETO COM DIAM.=1/2" E PROFUNDIDADE 20 CM</v>
          </cell>
          <cell r="D3263" t="str">
            <v>UN</v>
          </cell>
          <cell r="E3263">
            <v>11.43</v>
          </cell>
        </row>
        <row r="3264">
          <cell r="B3264" t="str">
            <v>480906</v>
          </cell>
          <cell r="C3264" t="str">
            <v>FUROS EM CONCRETO COM DIAM.=1/2" E PROFUNDIDADE 30 CM</v>
          </cell>
          <cell r="D3264" t="str">
            <v>UN</v>
          </cell>
          <cell r="E3264">
            <v>65.709999999999994</v>
          </cell>
        </row>
        <row r="3265">
          <cell r="B3265" t="str">
            <v>480907</v>
          </cell>
          <cell r="C3265" t="str">
            <v>FUROS EM CONCRETO COM DIAM.=3/4" E PROFUNDIDADE 10 CM</v>
          </cell>
          <cell r="D3265" t="str">
            <v>UN</v>
          </cell>
          <cell r="E3265">
            <v>7.48</v>
          </cell>
        </row>
        <row r="3266">
          <cell r="B3266" t="str">
            <v>480908</v>
          </cell>
          <cell r="C3266" t="str">
            <v>FUROS EM CONCRETO COM DIAM.=3/4" E PROFUNDIDADE 20 CM</v>
          </cell>
          <cell r="D3266" t="str">
            <v>UN</v>
          </cell>
          <cell r="E3266">
            <v>19.59</v>
          </cell>
        </row>
        <row r="3267">
          <cell r="B3267" t="str">
            <v>480909</v>
          </cell>
          <cell r="C3267" t="str">
            <v>FUROS EM CONCRETO COM DIAM.=3/4" E PROFUNDIDADE 30 CM</v>
          </cell>
          <cell r="D3267" t="str">
            <v>UN</v>
          </cell>
          <cell r="E3267">
            <v>72.290000000000006</v>
          </cell>
        </row>
        <row r="3268">
          <cell r="B3268" t="str">
            <v>480910</v>
          </cell>
          <cell r="C3268" t="str">
            <v>FUROS EM CONCRETO COM DIAM.=1" E PROFUNDIDADE 10 CM</v>
          </cell>
          <cell r="D3268" t="str">
            <v>UN</v>
          </cell>
          <cell r="E3268">
            <v>12.27</v>
          </cell>
        </row>
        <row r="3269">
          <cell r="B3269" t="str">
            <v>480911</v>
          </cell>
          <cell r="C3269" t="str">
            <v>FUROS EM CONCRETO COM DIAM.=1" E PROFUNDIDADE 20 CM</v>
          </cell>
          <cell r="D3269" t="str">
            <v>UN</v>
          </cell>
          <cell r="E3269">
            <v>26.01</v>
          </cell>
        </row>
        <row r="3270">
          <cell r="B3270" t="str">
            <v>480912</v>
          </cell>
          <cell r="C3270" t="str">
            <v>FUROS EM CONCRETO COM DIAM.=1" E PROFUNDIDADE 30 CM</v>
          </cell>
          <cell r="D3270" t="str">
            <v>UN</v>
          </cell>
          <cell r="E3270">
            <v>75.88</v>
          </cell>
        </row>
        <row r="3272">
          <cell r="B3272" t="str">
            <v>481000</v>
          </cell>
          <cell r="C3272" t="str">
            <v>PONTES DE ADERENCIA</v>
          </cell>
        </row>
        <row r="3273">
          <cell r="B3273" t="str">
            <v>481001</v>
          </cell>
          <cell r="C3273" t="str">
            <v>PREPARACAO E APLICACAO DE PONTE DE ADERENCIA COM ADESIVO BASE ACRILICA</v>
          </cell>
          <cell r="D3273" t="str">
            <v>M2</v>
          </cell>
          <cell r="E3273">
            <v>7.59</v>
          </cell>
        </row>
        <row r="3274">
          <cell r="B3274" t="str">
            <v>481002</v>
          </cell>
          <cell r="C3274" t="str">
            <v>PREPARACAO E APLICACAO DE PONTE DE ADERENCIA COM ADESIVO BASE EPOXI</v>
          </cell>
          <cell r="D3274" t="str">
            <v>M2</v>
          </cell>
          <cell r="E3274">
            <v>24.49</v>
          </cell>
        </row>
        <row r="3276">
          <cell r="B3276" t="str">
            <v>481100</v>
          </cell>
          <cell r="C3276" t="str">
            <v>PROTECAO E CONSERVACAO DA SUPERFICIE DE CONCRETO</v>
          </cell>
        </row>
        <row r="3277">
          <cell r="B3277" t="str">
            <v>481101</v>
          </cell>
          <cell r="C3277" t="str">
            <v>ARGAMASSA DE CIMENTO E AREIA - TRACO 1:3</v>
          </cell>
          <cell r="D3277" t="str">
            <v>M3</v>
          </cell>
          <cell r="E3277">
            <v>249.29</v>
          </cell>
        </row>
        <row r="3278">
          <cell r="B3278" t="str">
            <v>481102</v>
          </cell>
          <cell r="C3278" t="str">
            <v>ARGAMASSA DE CIMENTO E AREIA - TRACO 1:3, COM ADESIVO DE RESINA ACRILICA</v>
          </cell>
          <cell r="D3278" t="str">
            <v>M3</v>
          </cell>
          <cell r="E3278">
            <v>451.72</v>
          </cell>
        </row>
        <row r="3279">
          <cell r="B3279" t="str">
            <v>481103</v>
          </cell>
          <cell r="C3279" t="str">
            <v>ARGAMASSA DE CIMENTO E AREIA - TRACO 1:3, COM ADESIVO DE RESINA ACRILICA DE ESPESSURA DE 2,0 CM</v>
          </cell>
          <cell r="D3279" t="str">
            <v>M2</v>
          </cell>
          <cell r="E3279">
            <v>16.100000000000001</v>
          </cell>
        </row>
        <row r="3280">
          <cell r="B3280" t="str">
            <v>481104</v>
          </cell>
          <cell r="C3280" t="str">
            <v>ARGAMASSA DE CIMENTO E AREIA - TRACO 1:3, COM ADESIVO DE RESINA ACRILICA DE ESPESSURA DE 1,0 CM</v>
          </cell>
          <cell r="D3280" t="str">
            <v>M2</v>
          </cell>
          <cell r="E3280">
            <v>6.62</v>
          </cell>
        </row>
        <row r="3281">
          <cell r="B3281" t="str">
            <v>481105</v>
          </cell>
          <cell r="C3281" t="str">
            <v>CHAPISCO COM ADESIVO ACRILICO</v>
          </cell>
          <cell r="D3281" t="str">
            <v>M2</v>
          </cell>
          <cell r="E3281">
            <v>5.87</v>
          </cell>
        </row>
        <row r="3282">
          <cell r="B3282" t="str">
            <v>481106</v>
          </cell>
          <cell r="C3282" t="str">
            <v>PINTURA IMPERMEABILIZANTE VERNIZ EPOXI BICOMPONENTE</v>
          </cell>
          <cell r="D3282" t="str">
            <v>M2</v>
          </cell>
          <cell r="E3282">
            <v>7.1</v>
          </cell>
        </row>
        <row r="3283">
          <cell r="B3283" t="str">
            <v>481107</v>
          </cell>
          <cell r="C3283" t="str">
            <v>PINTURA IMPERMEABILIZANTE VERNIZ POLIURETANO ALIFATICO BICOMPONENTE</v>
          </cell>
          <cell r="D3283" t="str">
            <v>M2</v>
          </cell>
          <cell r="E3283">
            <v>30.93</v>
          </cell>
        </row>
        <row r="3284">
          <cell r="B3284" t="str">
            <v>481109</v>
          </cell>
          <cell r="C3284" t="str">
            <v>IMPERMEABILIZACAO COM RESINA TERMOPLASTICA</v>
          </cell>
          <cell r="D3284" t="str">
            <v>M2</v>
          </cell>
          <cell r="E3284">
            <v>5.3</v>
          </cell>
        </row>
        <row r="3285">
          <cell r="B3285" t="str">
            <v>481110</v>
          </cell>
          <cell r="C3285" t="str">
            <v>IMPERMEABILIZACAO COM RESINA TERMOPLASTICA REFORCADA COM DUPLA TELA DE POLIESTER, PARA FISSURAS</v>
          </cell>
          <cell r="D3285" t="str">
            <v>M</v>
          </cell>
          <cell r="E3285">
            <v>0</v>
          </cell>
        </row>
        <row r="3286">
          <cell r="B3286" t="str">
            <v>481111</v>
          </cell>
          <cell r="C3286" t="str">
            <v>IMPERMEABILIZACAO COM RESINA A BASE DE POLIMERO ACRILICO COM TELA DE POLIESTER</v>
          </cell>
          <cell r="D3286" t="str">
            <v>M2</v>
          </cell>
          <cell r="E3286">
            <v>0</v>
          </cell>
        </row>
        <row r="3287">
          <cell r="B3287" t="str">
            <v>481112</v>
          </cell>
          <cell r="C3287" t="str">
            <v>IMPERMEABILIZACAO SEMIFLEXIVEL DE BASE ACRILICA</v>
          </cell>
          <cell r="D3287" t="str">
            <v>M2</v>
          </cell>
          <cell r="E3287">
            <v>0</v>
          </cell>
        </row>
        <row r="3288">
          <cell r="B3288" t="str">
            <v>481113</v>
          </cell>
          <cell r="C3288" t="str">
            <v>ESTRUCAMENTO COM ADESIVO DE RESINA ACRILICA</v>
          </cell>
          <cell r="D3288" t="str">
            <v>M2</v>
          </cell>
          <cell r="E3288">
            <v>0</v>
          </cell>
        </row>
        <row r="3289">
          <cell r="B3289" t="str">
            <v>481114</v>
          </cell>
          <cell r="C3289" t="str">
            <v>IMPERMEAB.A BASE DE CIMENTOS ESPECIAIS/ADITIVOS QUIMICOS E MINERAIS C/ADICAO EMULSAO ADES.BASE ACRIL</v>
          </cell>
          <cell r="D3289" t="str">
            <v>M2</v>
          </cell>
          <cell r="E3289">
            <v>0</v>
          </cell>
        </row>
        <row r="3291">
          <cell r="B3291" t="str">
            <v>481200</v>
          </cell>
          <cell r="C3291" t="str">
            <v>REMOCAO E EXECUCAO DE IMPERMEABILIZACAO</v>
          </cell>
        </row>
        <row r="3292">
          <cell r="B3292" t="str">
            <v>481201</v>
          </cell>
          <cell r="C3292" t="str">
            <v>EXECUCAO DE IMPERMEABILIZACAO COM MANTA ASFALTICA ESTRUTURADA COM VEU DE FIBRA DE VIDRO 4,0 MM</v>
          </cell>
          <cell r="D3292" t="str">
            <v>M2</v>
          </cell>
          <cell r="E3292">
            <v>33.340000000000003</v>
          </cell>
        </row>
        <row r="3293">
          <cell r="B3293" t="str">
            <v>481202</v>
          </cell>
          <cell r="C3293" t="str">
            <v>EXECUCAO DE IMPERVEABILIZ.C/MANTA DE ASFALTO MODIFICADO C/POLIMEROS E ESTRUTUR.C/POLIESTER E=4,0 MM</v>
          </cell>
          <cell r="D3293" t="str">
            <v>M2</v>
          </cell>
          <cell r="E3293">
            <v>34.909999999999997</v>
          </cell>
        </row>
        <row r="3294">
          <cell r="B3294" t="str">
            <v>481203</v>
          </cell>
          <cell r="C3294" t="str">
            <v>PROTECAO TERMICA COM AGREGADO LEVE, DE ESPESSURA 12 CM</v>
          </cell>
          <cell r="D3294" t="str">
            <v>M2</v>
          </cell>
          <cell r="E3294">
            <v>22.46</v>
          </cell>
        </row>
        <row r="3295">
          <cell r="B3295" t="str">
            <v>481204</v>
          </cell>
          <cell r="C3295" t="str">
            <v>PROTECAO TERMICA EM LAJES PLANAS DE COBERTURA COM POLIESTIRENO EXPANDIDO, COM ESPESSURA 2,5 CM</v>
          </cell>
          <cell r="D3295" t="str">
            <v>M2</v>
          </cell>
          <cell r="E3295">
            <v>68.72</v>
          </cell>
        </row>
        <row r="3296">
          <cell r="B3296" t="str">
            <v>481205</v>
          </cell>
          <cell r="C3296" t="str">
            <v>REMOCAO DA IMPERMEABILIZACAO E DA REGULARIZACAO EXISTENTE</v>
          </cell>
          <cell r="D3296" t="str">
            <v>M2</v>
          </cell>
          <cell r="E3296">
            <v>8.35</v>
          </cell>
        </row>
        <row r="3297">
          <cell r="B3297" t="str">
            <v>481206</v>
          </cell>
          <cell r="C3297" t="str">
            <v>REMOCAO DA PROTECAO TERMICA</v>
          </cell>
          <cell r="D3297" t="str">
            <v>M2</v>
          </cell>
          <cell r="E3297">
            <v>16.7</v>
          </cell>
        </row>
        <row r="3298">
          <cell r="B3298" t="str">
            <v>481207</v>
          </cell>
          <cell r="C3298" t="str">
            <v>REMOCAO DA PROTECAO MECANICA</v>
          </cell>
          <cell r="D3298" t="str">
            <v>M2</v>
          </cell>
          <cell r="E3298">
            <v>13.33</v>
          </cell>
        </row>
        <row r="3299">
          <cell r="B3299" t="str">
            <v>481208</v>
          </cell>
          <cell r="C3299" t="str">
            <v>IMPERMEABILIZACAO COM RESINA TERMOPLASTICA REFORCADA COM TELA DE POLIESTER</v>
          </cell>
          <cell r="D3299" t="str">
            <v>M2</v>
          </cell>
          <cell r="E3299">
            <v>43.47</v>
          </cell>
        </row>
        <row r="3300">
          <cell r="B3300" t="str">
            <v>481209</v>
          </cell>
          <cell r="C3300" t="str">
            <v>IMPERMEABILIZACAO COM RESINA TERMOPLASTICA</v>
          </cell>
          <cell r="D3300" t="str">
            <v>M2</v>
          </cell>
          <cell r="E3300">
            <v>40.57</v>
          </cell>
        </row>
        <row r="3301">
          <cell r="B3301" t="str">
            <v>481210</v>
          </cell>
          <cell r="C3301" t="str">
            <v>IMPERMEABILIZACAO COM RESINA TERMOPLASTICA REFORCADA COM DUPLA TELA DE POLIESTER, PARA FISSURAS</v>
          </cell>
          <cell r="D3301" t="str">
            <v>M</v>
          </cell>
          <cell r="E3301">
            <v>13.22</v>
          </cell>
        </row>
        <row r="3302">
          <cell r="B3302" t="str">
            <v>481211</v>
          </cell>
          <cell r="C3302" t="str">
            <v>IMPERBEABILIZACAO COM RESINA A BASE DE POLIMERO ACRILICO, REFORCADA COM TELA DE POLIESTER</v>
          </cell>
          <cell r="D3302" t="str">
            <v>M2</v>
          </cell>
          <cell r="E3302">
            <v>45.87</v>
          </cell>
        </row>
        <row r="3303">
          <cell r="B3303" t="str">
            <v>481212</v>
          </cell>
          <cell r="C3303" t="str">
            <v>IMPERMEABILIZACAO SEMIFLEXIVEL DE BASE RESINA ACRILICA</v>
          </cell>
          <cell r="D3303" t="str">
            <v>M2</v>
          </cell>
          <cell r="E3303">
            <v>21.06</v>
          </cell>
        </row>
        <row r="3304">
          <cell r="B3304" t="str">
            <v>481213</v>
          </cell>
          <cell r="C3304" t="str">
            <v>IMPERMEABIL.A BASE CIMENTOS ESPECIAIS/ADITIVOS QUIMICOS/MINERIAS C/ADICAO EMULSAO ADESIVA BASE ACRIL</v>
          </cell>
          <cell r="D3304" t="str">
            <v>M2</v>
          </cell>
          <cell r="E3304">
            <v>21.41</v>
          </cell>
        </row>
        <row r="3306">
          <cell r="B3306" t="str">
            <v>481300</v>
          </cell>
          <cell r="C3306" t="str">
            <v>SERVICOS COMPLEMENTARES</v>
          </cell>
        </row>
        <row r="3307">
          <cell r="B3307" t="str">
            <v>481301</v>
          </cell>
          <cell r="C3307" t="str">
            <v>LIMPEZA DA OBRA</v>
          </cell>
          <cell r="D3307" t="str">
            <v>M2</v>
          </cell>
          <cell r="E3307">
            <v>3.32</v>
          </cell>
        </row>
        <row r="3308">
          <cell r="B3308" t="str">
            <v>481302</v>
          </cell>
          <cell r="C3308" t="str">
            <v>REMOCAO DE ENTULHO, INCLUSIVE AS CARGAS, TRANSPORTES E DESCARGAS, EM BOTA FORA, A QUALQUER DISTANCIA</v>
          </cell>
          <cell r="D3308" t="str">
            <v>M3</v>
          </cell>
          <cell r="E3308">
            <v>41.69</v>
          </cell>
        </row>
        <row r="3310">
          <cell r="B3310" t="str">
            <v>501000</v>
          </cell>
          <cell r="C3310" t="str">
            <v>CANTEIRO DE OBRAS</v>
          </cell>
        </row>
        <row r="3311">
          <cell r="B3311" t="str">
            <v>501100</v>
          </cell>
          <cell r="C3311" t="str">
            <v>PLACAS, VEICULOS E DESPESAS</v>
          </cell>
        </row>
        <row r="3312">
          <cell r="B3312" t="str">
            <v>501101</v>
          </cell>
          <cell r="C3312" t="str">
            <v>PLACA DE OBRA: FINANCEIRA (4,00 X 2,00)M (REFERENCIA P/CALCULO DO CANTEIRO-NAO UTILIZAR NA PLANILHA)</v>
          </cell>
          <cell r="D3312" t="str">
            <v>UN</v>
          </cell>
          <cell r="E3312">
            <v>1153.82</v>
          </cell>
        </row>
        <row r="3313">
          <cell r="B3313" t="str">
            <v>501102</v>
          </cell>
          <cell r="C3313" t="str">
            <v>PLACA DE OBRA : (4,30 X 2,20) M (REFERENCIA P/CALCULO DO CANTEIRO - NAO UTILIZAR NA PLANILHA)</v>
          </cell>
          <cell r="D3313" t="str">
            <v>UN</v>
          </cell>
          <cell r="E3313">
            <v>1364.42</v>
          </cell>
        </row>
        <row r="3314">
          <cell r="B3314" t="str">
            <v>501103</v>
          </cell>
          <cell r="C3314" t="str">
            <v>PLACA DE OBRA : (2,00 X 1,00) M (REFERENCIA P/CALCULO DO CANTEIRO - NAO UTILIZAR NA PLANILHA)</v>
          </cell>
          <cell r="D3314" t="str">
            <v>UN</v>
          </cell>
          <cell r="E3314">
            <v>280.23</v>
          </cell>
        </row>
        <row r="3315">
          <cell r="B3315" t="str">
            <v>501104</v>
          </cell>
          <cell r="C3315" t="str">
            <v>VEICULO PARA FISCALIZACAO (REFERENCIA P/CALCULO DO CANTEIRO - NAO UTILIZAR NA PLANILHA)</v>
          </cell>
          <cell r="D3315" t="str">
            <v>MES</v>
          </cell>
          <cell r="E3315">
            <v>1679.52</v>
          </cell>
        </row>
        <row r="3316">
          <cell r="B3316" t="str">
            <v>501105</v>
          </cell>
          <cell r="C3316" t="str">
            <v>DESPESAS (REFERENCIA P/CALCULO DO CANTEIRO - NAO UTILIZAR NA PLANILHA)</v>
          </cell>
          <cell r="D3316" t="str">
            <v>MES</v>
          </cell>
          <cell r="E3316">
            <v>1296.75</v>
          </cell>
        </row>
        <row r="3318">
          <cell r="C3318" t="str">
            <v>RESERVADO PARA CANTEIRO DE OBRAS (501201 A 501299)</v>
          </cell>
        </row>
        <row r="3320">
          <cell r="B3320" t="str">
            <v>502000</v>
          </cell>
          <cell r="C3320" t="str">
            <v>SERVICOS TECNICOS</v>
          </cell>
        </row>
        <row r="3321">
          <cell r="B3321" t="str">
            <v>502100</v>
          </cell>
          <cell r="C3321" t="str">
            <v>LOCACAO E CADASTRO</v>
          </cell>
        </row>
        <row r="3322">
          <cell r="B3322" t="str">
            <v>502101</v>
          </cell>
          <cell r="C3322" t="str">
            <v>LOCACAO DE OBRAS LOCALIZADAS</v>
          </cell>
          <cell r="D3322" t="str">
            <v>EQXDI</v>
          </cell>
          <cell r="E3322">
            <v>357.37</v>
          </cell>
        </row>
        <row r="3323">
          <cell r="B3323" t="str">
            <v>502102</v>
          </cell>
          <cell r="C3323" t="str">
            <v>CADASTRO DE OBRAS LOCALIZADAS</v>
          </cell>
          <cell r="D3323" t="str">
            <v>EQXDI</v>
          </cell>
          <cell r="E3323">
            <v>455.44</v>
          </cell>
        </row>
        <row r="3325">
          <cell r="C3325" t="str">
            <v>RESERVADO PARA SERVICOS TECNICOS (502201 A 502299)</v>
          </cell>
        </row>
        <row r="3327">
          <cell r="B3327" t="str">
            <v>503000</v>
          </cell>
          <cell r="C3327" t="str">
            <v>SERVICOS PRELIMINARES</v>
          </cell>
        </row>
        <row r="3328">
          <cell r="B3328" t="str">
            <v>503100</v>
          </cell>
          <cell r="C3328" t="str">
            <v>DESMATAMENTO E LIMPEZA</v>
          </cell>
        </row>
        <row r="3329">
          <cell r="B3329" t="str">
            <v>503200</v>
          </cell>
          <cell r="C3329" t="str">
            <v>ACESSOS E SINALIZACAO</v>
          </cell>
        </row>
        <row r="3331">
          <cell r="C3331" t="str">
            <v>RESERVADO PARA SERVICOS PRELIMINARES (503301 A 503399)</v>
          </cell>
        </row>
        <row r="3333">
          <cell r="B3333" t="str">
            <v>504000</v>
          </cell>
          <cell r="C3333" t="str">
            <v>MOVIMENTO DE TERRA</v>
          </cell>
        </row>
        <row r="3334">
          <cell r="B3334" t="str">
            <v>504100</v>
          </cell>
          <cell r="C3334" t="str">
            <v>ESCAVACAO</v>
          </cell>
        </row>
        <row r="3336">
          <cell r="C3336" t="str">
            <v>RESERVADO PARA MOVIMENTO DE TERRA (504201 A 504299)</v>
          </cell>
        </row>
        <row r="3338">
          <cell r="B3338" t="str">
            <v>505000</v>
          </cell>
          <cell r="C3338" t="str">
            <v>ESCORAMENTOS</v>
          </cell>
        </row>
        <row r="3340">
          <cell r="C3340" t="str">
            <v>RESERVADO PARA ESCORAMENTOS (505101 A 505199)</v>
          </cell>
        </row>
        <row r="3342">
          <cell r="B3342" t="str">
            <v>506000</v>
          </cell>
          <cell r="C3342" t="str">
            <v>ESGOTAMENTOS</v>
          </cell>
        </row>
        <row r="3343">
          <cell r="B3343" t="str">
            <v>506100</v>
          </cell>
          <cell r="C3343" t="str">
            <v>REBAIXAMENTO DE LENCOL FREATICO</v>
          </cell>
        </row>
        <row r="3344">
          <cell r="B3344" t="str">
            <v>506101</v>
          </cell>
          <cell r="C3344" t="str">
            <v>MOBILIZACAO, DESMOBILIZACAO E TRANSP. DE EQUIPAMENTOS</v>
          </cell>
          <cell r="D3344" t="str">
            <v>CJXKM</v>
          </cell>
          <cell r="E3344">
            <v>11.37</v>
          </cell>
        </row>
        <row r="3345">
          <cell r="B3345" t="str">
            <v>506102</v>
          </cell>
          <cell r="C3345" t="str">
            <v>INSTALACAO DO SISTEMA DE REBAIXAMENTO</v>
          </cell>
          <cell r="D3345" t="str">
            <v>UN</v>
          </cell>
          <cell r="E3345">
            <v>127.5</v>
          </cell>
        </row>
        <row r="3346">
          <cell r="B3346" t="str">
            <v>506103</v>
          </cell>
          <cell r="C3346" t="str">
            <v>OPERACAO DO SISTEMA DE REBAIXAMENTO</v>
          </cell>
          <cell r="D3346" t="str">
            <v>CJXDI</v>
          </cell>
          <cell r="E3346">
            <v>187.49</v>
          </cell>
        </row>
        <row r="3347">
          <cell r="B3347" t="str">
            <v>506104</v>
          </cell>
          <cell r="C3347" t="str">
            <v>REBAIXAMENTO DE LENCOL FREATICO - OBRAS LINEARES</v>
          </cell>
          <cell r="D3347" t="str">
            <v>M</v>
          </cell>
          <cell r="E3347">
            <v>0</v>
          </cell>
        </row>
        <row r="3349">
          <cell r="B3349" t="str">
            <v>506200</v>
          </cell>
          <cell r="C3349" t="str">
            <v>DRENAGEM SUBTERRANEA</v>
          </cell>
        </row>
        <row r="3350">
          <cell r="B3350" t="str">
            <v>506201</v>
          </cell>
          <cell r="C3350" t="str">
            <v>DRENO HORIZONTAL DE AREIA MEDIA</v>
          </cell>
          <cell r="D3350" t="str">
            <v>M2</v>
          </cell>
          <cell r="E3350">
            <v>19.8</v>
          </cell>
        </row>
        <row r="3351">
          <cell r="B3351" t="str">
            <v>506202</v>
          </cell>
          <cell r="C3351" t="str">
            <v>CORTINA FILTRANTE E DRENAGEM</v>
          </cell>
          <cell r="D3351" t="str">
            <v>M</v>
          </cell>
          <cell r="E3351">
            <v>250.57</v>
          </cell>
        </row>
        <row r="3352">
          <cell r="B3352" t="str">
            <v>506203</v>
          </cell>
          <cell r="C3352" t="str">
            <v>DRENAGEM COM TUBO CERAMICO REVESTIDO COM MANTA GEOTEXTIL</v>
          </cell>
          <cell r="D3352" t="str">
            <v>M</v>
          </cell>
          <cell r="E3352">
            <v>182.21</v>
          </cell>
        </row>
        <row r="3354">
          <cell r="C3354" t="str">
            <v>RESERVADO PARA ESGOTAMENTOS (506301 A 506399)</v>
          </cell>
        </row>
        <row r="3356">
          <cell r="B3356" t="str">
            <v>507000</v>
          </cell>
          <cell r="C3356" t="str">
            <v>OBRAS DE CONTENCAO</v>
          </cell>
        </row>
        <row r="3357">
          <cell r="B3357" t="str">
            <v>507100</v>
          </cell>
          <cell r="C3357" t="str">
            <v>PROTECAO</v>
          </cell>
        </row>
        <row r="3358">
          <cell r="B3358" t="str">
            <v>507102</v>
          </cell>
          <cell r="C3358" t="str">
            <v>SUPORTE DE ATERRO COM MANTA GEOTEXTIL</v>
          </cell>
          <cell r="D3358" t="str">
            <v>M2</v>
          </cell>
          <cell r="E3358">
            <v>66.790000000000006</v>
          </cell>
        </row>
        <row r="3360">
          <cell r="C3360" t="str">
            <v>RESERVADO PARA OBRAS DE CONTENCAO (507201 A 507299)</v>
          </cell>
        </row>
        <row r="3362">
          <cell r="B3362" t="str">
            <v>508000</v>
          </cell>
          <cell r="C3362" t="str">
            <v>FUNDACOES E ESTRUTURAS</v>
          </cell>
        </row>
        <row r="3363">
          <cell r="B3363" t="str">
            <v>508100</v>
          </cell>
          <cell r="C3363" t="str">
            <v>BROCA DE CONCRETO/ESTACA</v>
          </cell>
        </row>
        <row r="3364">
          <cell r="B3364" t="str">
            <v>508101</v>
          </cell>
          <cell r="C3364" t="str">
            <v>BROCA DE CONCRETO, DIAMETRO 30 CM</v>
          </cell>
          <cell r="D3364" t="str">
            <v>M</v>
          </cell>
          <cell r="E3364">
            <v>61.1</v>
          </cell>
        </row>
        <row r="3365">
          <cell r="B3365" t="str">
            <v>508103</v>
          </cell>
          <cell r="C3365" t="str">
            <v>MOBILIZACAO DE EQUIPE PARA EXECUCAO DE ESTACA MOLDADA "IN LOCO" - TIPO STRAUSS - ATE 50 KM</v>
          </cell>
          <cell r="D3365" t="str">
            <v>GB</v>
          </cell>
          <cell r="E3365">
            <v>931</v>
          </cell>
        </row>
        <row r="3366">
          <cell r="B3366" t="str">
            <v>508104</v>
          </cell>
          <cell r="C3366" t="str">
            <v>TRANSPORTE ALEM DE 50 KM DE EQUIPE PARA EXECUCAO DE ESTACA MOLDADA "IN LOCO" - TIPO STRAUSS</v>
          </cell>
          <cell r="D3366" t="str">
            <v>KM</v>
          </cell>
          <cell r="E3366">
            <v>5.32</v>
          </cell>
        </row>
        <row r="3367">
          <cell r="B3367" t="str">
            <v>508105</v>
          </cell>
          <cell r="C3367" t="str">
            <v>ESTACA MOLDADA "IN LOCO" - TIPO STRAUSS - CAPACIDADE 20 T.</v>
          </cell>
          <cell r="D3367" t="str">
            <v>M</v>
          </cell>
          <cell r="E3367">
            <v>29.81</v>
          </cell>
        </row>
        <row r="3368">
          <cell r="B3368" t="str">
            <v>508106</v>
          </cell>
          <cell r="C3368" t="str">
            <v>ESTACA MOLDADA "IN LOCO" - TIPO STRAUSS - CAPACIDADE 30 T.</v>
          </cell>
          <cell r="D3368" t="str">
            <v>M</v>
          </cell>
          <cell r="E3368">
            <v>38.75</v>
          </cell>
        </row>
        <row r="3369">
          <cell r="B3369" t="str">
            <v>508107</v>
          </cell>
          <cell r="C3369" t="str">
            <v>ESTACA MOLDADA "IN LOCO" - TIPO STRAUSS - CAPACIDADE 40 T.</v>
          </cell>
          <cell r="D3369" t="str">
            <v>M</v>
          </cell>
          <cell r="E3369">
            <v>55.19</v>
          </cell>
        </row>
        <row r="3371">
          <cell r="B3371" t="str">
            <v>508200</v>
          </cell>
          <cell r="C3371" t="str">
            <v>LASTRO PARA ASSENTAMENTO DE TUBOS E PECAS</v>
          </cell>
        </row>
        <row r="3372">
          <cell r="B3372" t="str">
            <v>508201</v>
          </cell>
          <cell r="C3372" t="str">
            <v>PARA TUBOS E PECAS, DIAM. 75 MM (A)</v>
          </cell>
          <cell r="D3372" t="str">
            <v>M</v>
          </cell>
          <cell r="E3372">
            <v>15.57</v>
          </cell>
        </row>
        <row r="3373">
          <cell r="B3373" t="str">
            <v>508202</v>
          </cell>
          <cell r="C3373" t="str">
            <v>PARA TUBOS E PECAS, DIAMETRO 500 MM (A)</v>
          </cell>
          <cell r="D3373" t="str">
            <v>M</v>
          </cell>
          <cell r="E3373">
            <v>22.47</v>
          </cell>
        </row>
        <row r="3374">
          <cell r="B3374" t="str">
            <v>508231</v>
          </cell>
          <cell r="C3374" t="str">
            <v>PARA TUBOS E PECAS, DIAMETRO 75 MM (B)</v>
          </cell>
          <cell r="D3374" t="str">
            <v>M</v>
          </cell>
          <cell r="E3374">
            <v>14.97</v>
          </cell>
        </row>
        <row r="3375">
          <cell r="B3375" t="str">
            <v>508232</v>
          </cell>
          <cell r="C3375" t="str">
            <v>PARA TUBOS E PECAS, DIAMETRO 500 MM (B)</v>
          </cell>
          <cell r="D3375" t="str">
            <v>M</v>
          </cell>
          <cell r="E3375">
            <v>21.18</v>
          </cell>
        </row>
        <row r="3376">
          <cell r="B3376" t="str">
            <v>508251</v>
          </cell>
          <cell r="C3376" t="str">
            <v>PARA TUBOS E PECAS, DIAMETRO 75 MM (C)</v>
          </cell>
          <cell r="D3376" t="str">
            <v>M</v>
          </cell>
          <cell r="E3376">
            <v>14.12</v>
          </cell>
        </row>
        <row r="3377">
          <cell r="B3377" t="str">
            <v>508252</v>
          </cell>
          <cell r="C3377" t="str">
            <v>PARA TUBOS E PECAS, DIAMETRO 500 MM (C)</v>
          </cell>
          <cell r="D3377" t="str">
            <v>M</v>
          </cell>
          <cell r="E3377">
            <v>19.32</v>
          </cell>
        </row>
        <row r="3379">
          <cell r="B3379" t="str">
            <v>508300</v>
          </cell>
          <cell r="C3379" t="str">
            <v>LASTRO, LAJE E BERCO PARA ASSENTAMENTO DE TUBOS E PECAS</v>
          </cell>
        </row>
        <row r="3380">
          <cell r="B3380" t="str">
            <v>508301</v>
          </cell>
          <cell r="C3380" t="str">
            <v>PARA TUBOS E PECAS, DIAMETRO 500 MM (A)</v>
          </cell>
          <cell r="D3380" t="str">
            <v>M</v>
          </cell>
          <cell r="E3380">
            <v>105.93</v>
          </cell>
        </row>
        <row r="3381">
          <cell r="B3381" t="str">
            <v>508302</v>
          </cell>
          <cell r="C3381" t="str">
            <v>PARA TUBOS E PECAS, DIAM. 600 MM (A)</v>
          </cell>
          <cell r="D3381" t="str">
            <v>M</v>
          </cell>
          <cell r="E3381">
            <v>156.82</v>
          </cell>
        </row>
        <row r="3382">
          <cell r="B3382" t="str">
            <v>508303</v>
          </cell>
          <cell r="C3382" t="str">
            <v>PARA TUBOS E PECAS, DIAM. 700 MM (A)</v>
          </cell>
          <cell r="D3382" t="str">
            <v>M</v>
          </cell>
          <cell r="E3382">
            <v>174</v>
          </cell>
        </row>
        <row r="3383">
          <cell r="B3383" t="str">
            <v>508331</v>
          </cell>
          <cell r="C3383" t="str">
            <v>PARA TUBOS E PECAS, DIAMETRO 500 MM (B)</v>
          </cell>
          <cell r="D3383" t="str">
            <v>M</v>
          </cell>
          <cell r="E3383">
            <v>104.64</v>
          </cell>
        </row>
        <row r="3384">
          <cell r="B3384" t="str">
            <v>508332</v>
          </cell>
          <cell r="C3384" t="str">
            <v>PARA TUBOS E PECAS DIAMETRO 600 MM (B)</v>
          </cell>
          <cell r="D3384" t="str">
            <v>M</v>
          </cell>
          <cell r="E3384">
            <v>155.1</v>
          </cell>
        </row>
        <row r="3385">
          <cell r="B3385" t="str">
            <v>508333</v>
          </cell>
          <cell r="C3385" t="str">
            <v>PARA TUBOS E PECAS, DIAMETRO 700 MM (B)</v>
          </cell>
          <cell r="D3385" t="str">
            <v>M</v>
          </cell>
          <cell r="E3385">
            <v>172.14</v>
          </cell>
        </row>
        <row r="3386">
          <cell r="B3386" t="str">
            <v>508351</v>
          </cell>
          <cell r="C3386" t="str">
            <v>PARA TUBOS E PECAS, DIAMETRO 500 MM (C)</v>
          </cell>
          <cell r="D3386" t="str">
            <v>M</v>
          </cell>
          <cell r="E3386">
            <v>102.78</v>
          </cell>
        </row>
        <row r="3387">
          <cell r="B3387" t="str">
            <v>508352</v>
          </cell>
          <cell r="C3387" t="str">
            <v>PARA TUBOS E PECAS, DIAMETRO 600 MM (C)</v>
          </cell>
          <cell r="D3387" t="str">
            <v>M</v>
          </cell>
          <cell r="E3387">
            <v>152.61000000000001</v>
          </cell>
        </row>
        <row r="3388">
          <cell r="B3388" t="str">
            <v>508353</v>
          </cell>
          <cell r="C3388" t="str">
            <v>PARA TUBOS E PECAS, DIAMETRO 700 MM (C)</v>
          </cell>
          <cell r="D3388" t="str">
            <v>M</v>
          </cell>
          <cell r="E3388">
            <v>169.46</v>
          </cell>
        </row>
        <row r="3390">
          <cell r="B3390" t="str">
            <v>508400</v>
          </cell>
          <cell r="C3390" t="str">
            <v>ANCORAGEM EM CONCRETO PARA PECAS</v>
          </cell>
        </row>
        <row r="3391">
          <cell r="B3391" t="str">
            <v>508401</v>
          </cell>
          <cell r="C3391" t="str">
            <v>ANCORAGEM EM CONCRETO - CURVA 90 GRAUS E TE, DIAM. 500 MM</v>
          </cell>
          <cell r="D3391" t="str">
            <v>UN</v>
          </cell>
          <cell r="E3391">
            <v>242.8</v>
          </cell>
        </row>
        <row r="3392">
          <cell r="B3392" t="str">
            <v>508402</v>
          </cell>
          <cell r="C3392" t="str">
            <v>BRACADEIRA P/FIXACAO DE TUBULACAO DE 350 MM</v>
          </cell>
          <cell r="D3392" t="str">
            <v>UN</v>
          </cell>
          <cell r="E3392">
            <v>23.46</v>
          </cell>
        </row>
        <row r="3394">
          <cell r="B3394" t="str">
            <v>508500</v>
          </cell>
          <cell r="C3394" t="str">
            <v>CONCRETO/FORMA/ACO/LAJE PRE-FABRICADA</v>
          </cell>
        </row>
        <row r="3396">
          <cell r="B3396" t="str">
            <v>508600</v>
          </cell>
          <cell r="C3396" t="str">
            <v>POCO DE VISITA EM ALVENARIA TIPO GARRAFAO</v>
          </cell>
        </row>
        <row r="3397">
          <cell r="B3397" t="str">
            <v>508601</v>
          </cell>
          <cell r="C3397" t="str">
            <v>POCO DE VISITA EM ALVENARIA TIPO GARRAFAO - PROF. ATE 2,00 M</v>
          </cell>
          <cell r="D3397" t="str">
            <v>UN</v>
          </cell>
          <cell r="E3397">
            <v>847.15</v>
          </cell>
        </row>
        <row r="3398">
          <cell r="B3398" t="str">
            <v>508602</v>
          </cell>
          <cell r="C3398" t="str">
            <v>POCO DE VISITA EM ALVENARIA TIPO GARRAFAO - PROF. ATE 3,00 M</v>
          </cell>
          <cell r="D3398" t="str">
            <v>UN</v>
          </cell>
          <cell r="E3398">
            <v>1258.0999999999999</v>
          </cell>
        </row>
        <row r="3399">
          <cell r="B3399" t="str">
            <v>508603</v>
          </cell>
          <cell r="C3399" t="str">
            <v>POCO DE VISITA EM ALVENARIA TIPO GARRAFAO - PROF. ATE 4,00 M</v>
          </cell>
          <cell r="D3399" t="str">
            <v>UN</v>
          </cell>
          <cell r="E3399">
            <v>1561.59</v>
          </cell>
        </row>
        <row r="3400">
          <cell r="B3400" t="str">
            <v>508604</v>
          </cell>
          <cell r="C3400" t="str">
            <v>POCO DE VISITA EM ALVENARIA TIPO GARRAFAO - PROF. ATE 5,00 M</v>
          </cell>
          <cell r="D3400" t="str">
            <v>UN</v>
          </cell>
          <cell r="E3400">
            <v>1937.78</v>
          </cell>
        </row>
        <row r="3401">
          <cell r="B3401" t="str">
            <v>508605</v>
          </cell>
          <cell r="C3401" t="str">
            <v>POCO DE VISITA EM ALVENARIA TIPO GARRAFAO - PROF. ATE 6,00 M</v>
          </cell>
          <cell r="D3401" t="str">
            <v>UN</v>
          </cell>
          <cell r="E3401">
            <v>2428.69</v>
          </cell>
        </row>
        <row r="3402">
          <cell r="B3402" t="str">
            <v>508606</v>
          </cell>
          <cell r="C3402" t="str">
            <v>POCO DE VISITA EM ALVENARIA TIPO GARRAFAO - PROF. ATE 7,00 M</v>
          </cell>
          <cell r="D3402" t="str">
            <v>UN</v>
          </cell>
          <cell r="E3402">
            <v>3067.24</v>
          </cell>
        </row>
        <row r="3404">
          <cell r="B3404" t="str">
            <v>508700</v>
          </cell>
          <cell r="C3404" t="str">
            <v>DISPOSITIVOS PARA LAGOA</v>
          </cell>
        </row>
        <row r="3405">
          <cell r="B3405" t="str">
            <v>508701</v>
          </cell>
          <cell r="C3405" t="str">
            <v>DISPOSITIVO DE ENTRADA B</v>
          </cell>
          <cell r="D3405" t="str">
            <v>UN</v>
          </cell>
          <cell r="E3405">
            <v>801.88</v>
          </cell>
        </row>
        <row r="3406">
          <cell r="B3406" t="str">
            <v>508702</v>
          </cell>
          <cell r="C3406" t="str">
            <v>DISPOSITIVO DE ENTRADA D</v>
          </cell>
          <cell r="D3406" t="str">
            <v>UN</v>
          </cell>
          <cell r="E3406">
            <v>1081.83</v>
          </cell>
        </row>
        <row r="3407">
          <cell r="B3407" t="str">
            <v>508703</v>
          </cell>
          <cell r="C3407" t="str">
            <v>DISPOSITIVO DE SAIDA B</v>
          </cell>
          <cell r="D3407" t="str">
            <v>UN</v>
          </cell>
          <cell r="E3407">
            <v>1482.05</v>
          </cell>
        </row>
        <row r="3408">
          <cell r="B3408" t="str">
            <v>508704</v>
          </cell>
          <cell r="C3408" t="str">
            <v>DISPOSITIVO DE SAIDA F</v>
          </cell>
          <cell r="D3408" t="str">
            <v>UN</v>
          </cell>
          <cell r="E3408">
            <v>10782.53</v>
          </cell>
        </row>
        <row r="3409">
          <cell r="B3409" t="str">
            <v>508705</v>
          </cell>
          <cell r="C3409" t="str">
            <v>DISPOSITIVO DE INTERLIGACAO B</v>
          </cell>
          <cell r="D3409" t="str">
            <v>UN</v>
          </cell>
          <cell r="E3409">
            <v>1633.34</v>
          </cell>
        </row>
        <row r="3410">
          <cell r="B3410" t="str">
            <v>508708</v>
          </cell>
          <cell r="C3410" t="str">
            <v>CAIXA DE AREIA, GRADEAMENTO E MEDICAO DE VAZAO (SUTRO)</v>
          </cell>
          <cell r="D3410" t="str">
            <v>UN</v>
          </cell>
          <cell r="E3410">
            <v>6506.21</v>
          </cell>
        </row>
        <row r="3411">
          <cell r="B3411" t="str">
            <v>508709</v>
          </cell>
          <cell r="C3411" t="str">
            <v>CAIXA DIVISORA DE VAZAO - DUAS SAIDAS</v>
          </cell>
          <cell r="D3411" t="str">
            <v>UN</v>
          </cell>
          <cell r="E3411">
            <v>1294.3</v>
          </cell>
        </row>
        <row r="3412">
          <cell r="B3412" t="str">
            <v>508711</v>
          </cell>
          <cell r="C3412" t="str">
            <v>DISPOSITIVO DE ENTRADA C</v>
          </cell>
          <cell r="D3412" t="str">
            <v>UN</v>
          </cell>
          <cell r="E3412">
            <v>1588.4</v>
          </cell>
        </row>
        <row r="3413">
          <cell r="B3413" t="str">
            <v>508712</v>
          </cell>
          <cell r="C3413" t="str">
            <v>PLACA DE CONCRETO - PADRAO I</v>
          </cell>
          <cell r="D3413" t="str">
            <v>M2</v>
          </cell>
          <cell r="E3413">
            <v>61.19</v>
          </cell>
        </row>
        <row r="3414">
          <cell r="B3414" t="str">
            <v>508713</v>
          </cell>
          <cell r="C3414" t="str">
            <v>DISPOSITIVO DE SAIDA A - COMPLETO</v>
          </cell>
          <cell r="D3414" t="str">
            <v>UN</v>
          </cell>
          <cell r="E3414">
            <v>6622.62</v>
          </cell>
        </row>
        <row r="3416">
          <cell r="C3416" t="str">
            <v>RESERVADO PARA FUNDACOES E ESTRUTURAS (508801 A 508899)</v>
          </cell>
        </row>
        <row r="3418">
          <cell r="B3418" t="str">
            <v>509000</v>
          </cell>
          <cell r="C3418" t="str">
            <v>ASSENTAMENTO</v>
          </cell>
        </row>
        <row r="3419">
          <cell r="B3419" t="str">
            <v>509100</v>
          </cell>
          <cell r="C3419" t="str">
            <v>ASSENTAMENTO DE TUBOS E PECAS PARA REDES DE DISTR. DE AGUA</v>
          </cell>
        </row>
        <row r="3420">
          <cell r="B3420" t="str">
            <v>509101</v>
          </cell>
          <cell r="C3420" t="str">
            <v>TUBOS E PECAS DE FERRO FUNDIDO, DIAM. 350 MM (A)</v>
          </cell>
          <cell r="D3420" t="str">
            <v>M</v>
          </cell>
          <cell r="E3420">
            <v>19.84</v>
          </cell>
        </row>
        <row r="3421">
          <cell r="B3421" t="str">
            <v>509102</v>
          </cell>
          <cell r="C3421" t="str">
            <v>TUBOS E PECAS PEAD, DIAM. 32 MM (A)</v>
          </cell>
          <cell r="D3421" t="str">
            <v>M</v>
          </cell>
          <cell r="E3421">
            <v>5.47</v>
          </cell>
        </row>
        <row r="3422">
          <cell r="B3422" t="str">
            <v>509131</v>
          </cell>
          <cell r="C3422" t="str">
            <v>TUBOS E PECAS DE FERRO FUNDIDO, DIAM. 350 MM (B)</v>
          </cell>
          <cell r="D3422" t="str">
            <v>M</v>
          </cell>
          <cell r="E3422">
            <v>17.600000000000001</v>
          </cell>
        </row>
        <row r="3423">
          <cell r="B3423" t="str">
            <v>509132</v>
          </cell>
          <cell r="C3423" t="str">
            <v>TUBOS E PECAS PEAD, DIAM. 32 MM (B)</v>
          </cell>
          <cell r="D3423" t="str">
            <v>M</v>
          </cell>
          <cell r="E3423">
            <v>4.46</v>
          </cell>
        </row>
        <row r="3424">
          <cell r="B3424" t="str">
            <v>509151</v>
          </cell>
          <cell r="C3424" t="str">
            <v>TUBOS E PECAS DE FERRO FUNDIDO, DIAM. 350 MM (C)</v>
          </cell>
          <cell r="D3424" t="str">
            <v>M</v>
          </cell>
          <cell r="E3424">
            <v>14.27</v>
          </cell>
        </row>
        <row r="3425">
          <cell r="B3425" t="str">
            <v>509152</v>
          </cell>
          <cell r="C3425" t="str">
            <v>TUBOS E PECAS PEAD, DIAM. 32 MM (C)</v>
          </cell>
          <cell r="D3425" t="str">
            <v>M</v>
          </cell>
          <cell r="E3425">
            <v>2.93</v>
          </cell>
        </row>
        <row r="3427">
          <cell r="B3427" t="str">
            <v>509200</v>
          </cell>
          <cell r="C3427" t="str">
            <v>ASSENTAMENTO SIMPLES DE TUBOS E PECAS DE PVC RIGIDO E PVC RIGIDO DEFOFO</v>
          </cell>
        </row>
        <row r="3428">
          <cell r="B3428" t="str">
            <v>509201</v>
          </cell>
          <cell r="C3428" t="str">
            <v>TUBOS E PECAS, DIAM. 250 MM (A)</v>
          </cell>
          <cell r="D3428" t="str">
            <v>M</v>
          </cell>
          <cell r="E3428">
            <v>2.5</v>
          </cell>
        </row>
        <row r="3429">
          <cell r="B3429" t="str">
            <v>509202</v>
          </cell>
          <cell r="C3429" t="str">
            <v>TUBOS E PECAS, DIAM. 350 MM (A)</v>
          </cell>
          <cell r="D3429" t="str">
            <v>M</v>
          </cell>
          <cell r="E3429">
            <v>3.47</v>
          </cell>
        </row>
        <row r="3430">
          <cell r="B3430" t="str">
            <v>509203</v>
          </cell>
          <cell r="C3430" t="str">
            <v>TUBOS E PECAS, DIAM. 450 MM (A)</v>
          </cell>
          <cell r="D3430" t="str">
            <v>M</v>
          </cell>
          <cell r="E3430">
            <v>4.3</v>
          </cell>
        </row>
        <row r="3431">
          <cell r="B3431" t="str">
            <v>509231</v>
          </cell>
          <cell r="C3431" t="str">
            <v>TUBOS E PECAS, DIAM. 250 MM (B)</v>
          </cell>
          <cell r="D3431" t="str">
            <v>M</v>
          </cell>
          <cell r="E3431">
            <v>1.99</v>
          </cell>
        </row>
        <row r="3432">
          <cell r="B3432" t="str">
            <v>509232</v>
          </cell>
          <cell r="C3432" t="str">
            <v>TUBOS E PECAS, DIAM. 350 MM (B)</v>
          </cell>
          <cell r="D3432" t="str">
            <v>M</v>
          </cell>
          <cell r="E3432">
            <v>2.79</v>
          </cell>
        </row>
        <row r="3433">
          <cell r="B3433" t="str">
            <v>509233</v>
          </cell>
          <cell r="C3433" t="str">
            <v>TUBOS E PECAS, DIAM. 450 MM (B)</v>
          </cell>
          <cell r="D3433" t="str">
            <v>M</v>
          </cell>
          <cell r="E3433">
            <v>3.41</v>
          </cell>
        </row>
        <row r="3434">
          <cell r="B3434" t="str">
            <v>509251</v>
          </cell>
          <cell r="C3434" t="str">
            <v>TUBOS E PECAS DIAM. 250 MM (C)</v>
          </cell>
          <cell r="D3434" t="str">
            <v>M</v>
          </cell>
          <cell r="E3434">
            <v>1.23</v>
          </cell>
        </row>
        <row r="3435">
          <cell r="B3435" t="str">
            <v>509252</v>
          </cell>
          <cell r="C3435" t="str">
            <v>TUBOS E PECAS, DIAM. 350 MM (C)</v>
          </cell>
          <cell r="D3435" t="str">
            <v>M</v>
          </cell>
          <cell r="E3435">
            <v>1.72</v>
          </cell>
        </row>
        <row r="3436">
          <cell r="B3436" t="str">
            <v>509253</v>
          </cell>
          <cell r="C3436" t="str">
            <v>TUBOS E PECAS, DIAM. 450 MM (C)</v>
          </cell>
          <cell r="D3436" t="str">
            <v>M</v>
          </cell>
          <cell r="E3436">
            <v>2.15</v>
          </cell>
        </row>
        <row r="3438">
          <cell r="B3438" t="str">
            <v>509300</v>
          </cell>
          <cell r="C3438" t="str">
            <v>ASSENTAMENTO SIMPLES DE TUBOS E PECAS DE CIMENTO AMIANTO</v>
          </cell>
        </row>
        <row r="3440">
          <cell r="B3440" t="str">
            <v>509400</v>
          </cell>
          <cell r="C3440" t="str">
            <v>ASSENTAMENTO SIMPLES DE TUBOS E PECAS DE FERRO FUNDIDO</v>
          </cell>
        </row>
        <row r="3441">
          <cell r="B3441" t="str">
            <v>509401</v>
          </cell>
          <cell r="C3441" t="str">
            <v>TUBOS E PECAS, DIAM. 350 MM (A)</v>
          </cell>
          <cell r="D3441" t="str">
            <v>M</v>
          </cell>
          <cell r="E3441">
            <v>11.1</v>
          </cell>
        </row>
        <row r="3442">
          <cell r="B3442" t="str">
            <v>509431</v>
          </cell>
          <cell r="C3442" t="str">
            <v>TUBOS E PECAS, DIAM. 350 MM (B)</v>
          </cell>
          <cell r="D3442" t="str">
            <v>M</v>
          </cell>
          <cell r="E3442">
            <v>8.8699999999999992</v>
          </cell>
        </row>
        <row r="3443">
          <cell r="B3443" t="str">
            <v>509451</v>
          </cell>
          <cell r="C3443" t="str">
            <v>TUBOS E PECAS, DIAM. 350 MM (C)</v>
          </cell>
          <cell r="D3443" t="str">
            <v>M</v>
          </cell>
          <cell r="E3443">
            <v>5.53</v>
          </cell>
        </row>
        <row r="3445">
          <cell r="B3445" t="str">
            <v>509500</v>
          </cell>
          <cell r="C3445" t="str">
            <v>ASSENTAMENTO SIMPLES DE TUBOS DE CONCRETO PARA AGUAS PLUVIAIS</v>
          </cell>
        </row>
        <row r="3446">
          <cell r="B3446" t="str">
            <v>509501</v>
          </cell>
          <cell r="C3446" t="str">
            <v>TUBOS, DIAMETRO 200 MM (A)</v>
          </cell>
          <cell r="D3446" t="str">
            <v>M</v>
          </cell>
          <cell r="E3446">
            <v>3.11</v>
          </cell>
        </row>
        <row r="3447">
          <cell r="B3447" t="str">
            <v>509531</v>
          </cell>
          <cell r="C3447" t="str">
            <v>TUBOS, DIAMETRO 200 MM (B)</v>
          </cell>
          <cell r="D3447" t="str">
            <v>M</v>
          </cell>
          <cell r="E3447">
            <v>2.52</v>
          </cell>
        </row>
        <row r="3448">
          <cell r="B3448" t="str">
            <v>509551</v>
          </cell>
          <cell r="C3448" t="str">
            <v>TUBOS, DIAMETRO 200 MM (C)</v>
          </cell>
          <cell r="D3448" t="str">
            <v>M</v>
          </cell>
          <cell r="E3448">
            <v>1.63</v>
          </cell>
        </row>
        <row r="3450">
          <cell r="B3450" t="str">
            <v>509600</v>
          </cell>
          <cell r="C3450" t="str">
            <v>MONTAGEM DE PECAS ESPECIAIS</v>
          </cell>
        </row>
        <row r="3451">
          <cell r="B3451" t="str">
            <v>509601</v>
          </cell>
          <cell r="C3451" t="str">
            <v>PECAS ESPECIAIS E TUBULACOES AEREAS</v>
          </cell>
          <cell r="D3451" t="str">
            <v>KG</v>
          </cell>
          <cell r="E3451">
            <v>1.51</v>
          </cell>
        </row>
        <row r="3453">
          <cell r="B3453" t="str">
            <v>509700</v>
          </cell>
          <cell r="C3453" t="str">
            <v>CARGA, TRANSPORTE ATE 10 KM E DESCARGA DE TUBOS E PECAS DE PVC RIGIDO E PVC RIGIDO DEFOFO</v>
          </cell>
        </row>
        <row r="3454">
          <cell r="B3454" t="str">
            <v>509701</v>
          </cell>
          <cell r="C3454" t="str">
            <v>TUBOS E PECAS, DIAM. 450 MM</v>
          </cell>
          <cell r="D3454" t="str">
            <v>KM</v>
          </cell>
          <cell r="E3454">
            <v>1377.33</v>
          </cell>
        </row>
        <row r="3456">
          <cell r="B3456" t="str">
            <v>509800</v>
          </cell>
          <cell r="C3456" t="str">
            <v>TRANSPORTE EXCEDENTE A 10 KM DE TUBOS E PECAS DE PVC RIGIDO E PVC RIGIDO DE FOFO</v>
          </cell>
        </row>
        <row r="3457">
          <cell r="B3457" t="str">
            <v>509810</v>
          </cell>
          <cell r="C3457" t="str">
            <v>TUBOS E PECAS, DIAM. 450 MM</v>
          </cell>
          <cell r="D3457" t="str">
            <v>KMXKM</v>
          </cell>
          <cell r="E3457">
            <v>13.45</v>
          </cell>
        </row>
        <row r="3459">
          <cell r="C3459" t="str">
            <v>RESERVADO PARA ASSENTAMENTO (510302 A 510399)</v>
          </cell>
        </row>
        <row r="3460">
          <cell r="B3460" t="str">
            <v>510301</v>
          </cell>
          <cell r="C3460" t="str">
            <v>TUBOS E PECAS PVC, DIAM. 25 MM (3/4")</v>
          </cell>
          <cell r="D3460" t="str">
            <v>M</v>
          </cell>
          <cell r="E3460">
            <v>5.47</v>
          </cell>
        </row>
        <row r="3462">
          <cell r="B3462" t="str">
            <v>511000</v>
          </cell>
          <cell r="C3462" t="str">
            <v>PAVIMENTACAO</v>
          </cell>
        </row>
        <row r="3463">
          <cell r="B3463" t="str">
            <v>511100</v>
          </cell>
          <cell r="C3463" t="str">
            <v>LEVANTAMENTO DE PAVIMENTACAO</v>
          </cell>
        </row>
        <row r="3464">
          <cell r="B3464" t="str">
            <v>511101</v>
          </cell>
          <cell r="C3464" t="str">
            <v>LEVANTAMENTO DE PASSEIO EM CACO CERAMICO (A)</v>
          </cell>
          <cell r="D3464" t="str">
            <v>M2</v>
          </cell>
          <cell r="E3464">
            <v>8.44</v>
          </cell>
        </row>
        <row r="3465">
          <cell r="B3465" t="str">
            <v>511102</v>
          </cell>
          <cell r="C3465" t="str">
            <v>LEVANTAMENTO DE PASSEIO EM ARDOSIA, ARENITO OU PEDRA LUMINARIA (A)</v>
          </cell>
          <cell r="D3465" t="str">
            <v>M2</v>
          </cell>
          <cell r="E3465">
            <v>9.2799999999999994</v>
          </cell>
        </row>
        <row r="3466">
          <cell r="B3466" t="str">
            <v>511103</v>
          </cell>
          <cell r="C3466" t="str">
            <v>LEVANTAMENTO DE PASSEIO EM GRANITO TIPO PARALELEPIPEDO (A)</v>
          </cell>
          <cell r="D3466" t="str">
            <v>M2</v>
          </cell>
          <cell r="E3466">
            <v>9.2799999999999994</v>
          </cell>
        </row>
        <row r="3467">
          <cell r="B3467" t="str">
            <v>511104</v>
          </cell>
          <cell r="C3467" t="str">
            <v>LEVANTAMENTO DE PASSEIO EM LAJOTAO COLONIAL CERAMICO (A)</v>
          </cell>
          <cell r="D3467" t="str">
            <v>M2</v>
          </cell>
          <cell r="E3467">
            <v>9.2799999999999994</v>
          </cell>
        </row>
        <row r="3468">
          <cell r="B3468" t="str">
            <v>511105</v>
          </cell>
          <cell r="C3468" t="str">
            <v>LEVANTAMENTO DE PAVIMENTACAO DE CONCRETO NAO ESTRUTURAL (A)</v>
          </cell>
          <cell r="D3468" t="str">
            <v>M2</v>
          </cell>
          <cell r="E3468">
            <v>12.82</v>
          </cell>
        </row>
        <row r="3469">
          <cell r="B3469" t="str">
            <v>511106</v>
          </cell>
          <cell r="C3469" t="str">
            <v>LEVANTAMENTO DE PARALELEPIPEDO COM CAPA ASFALTICA (A)</v>
          </cell>
          <cell r="D3469" t="str">
            <v>M2</v>
          </cell>
          <cell r="E3469">
            <v>11.09</v>
          </cell>
        </row>
        <row r="3470">
          <cell r="B3470" t="str">
            <v>511131</v>
          </cell>
          <cell r="C3470" t="str">
            <v>LEVANTAMENTO DE PASSEIO EM CACO CERAMICO (B)</v>
          </cell>
          <cell r="D3470" t="str">
            <v>M2</v>
          </cell>
          <cell r="E3470">
            <v>6.51</v>
          </cell>
        </row>
        <row r="3471">
          <cell r="B3471" t="str">
            <v>511132</v>
          </cell>
          <cell r="C3471" t="str">
            <v>LEVANTAMENTO DE PASSEIO EM ARDOSIA, ARENITO OU PEDRA LUMINARIA (B)</v>
          </cell>
          <cell r="D3471" t="str">
            <v>M2</v>
          </cell>
          <cell r="E3471">
            <v>7.42</v>
          </cell>
        </row>
        <row r="3472">
          <cell r="B3472" t="str">
            <v>511133</v>
          </cell>
          <cell r="C3472" t="str">
            <v>LEVANTAMENTO DE PASSEIO EM GRANITO TIPO PARALELEPIPEDO (B)</v>
          </cell>
          <cell r="D3472" t="str">
            <v>M2</v>
          </cell>
          <cell r="E3472">
            <v>7.42</v>
          </cell>
        </row>
        <row r="3473">
          <cell r="B3473" t="str">
            <v>511134</v>
          </cell>
          <cell r="C3473" t="str">
            <v>LEVANTAMENTO DE PASSEIO EM LAJOTAO COLONIAL CERAMICO (B)</v>
          </cell>
          <cell r="D3473" t="str">
            <v>M2</v>
          </cell>
          <cell r="E3473">
            <v>7.42</v>
          </cell>
        </row>
        <row r="3474">
          <cell r="B3474" t="str">
            <v>511135</v>
          </cell>
          <cell r="C3474" t="str">
            <v>LEVANTAMENTO DE PAVIMENTACAO DE CONCRETO NAO ESTRUTURAL (B)</v>
          </cell>
          <cell r="D3474" t="str">
            <v>M2</v>
          </cell>
          <cell r="E3474">
            <v>10.25</v>
          </cell>
        </row>
        <row r="3475">
          <cell r="B3475" t="str">
            <v>511136</v>
          </cell>
          <cell r="C3475" t="str">
            <v>LEVANTAMENTO DE PARALELEPIPEDO COM CAPA ASFALTICA (B)</v>
          </cell>
          <cell r="D3475" t="str">
            <v>M2</v>
          </cell>
          <cell r="E3475">
            <v>8.85</v>
          </cell>
        </row>
        <row r="3476">
          <cell r="B3476" t="str">
            <v>511151</v>
          </cell>
          <cell r="C3476" t="str">
            <v>LEVANTAMENTO DE PASSEIO EM CACO CERAMICO (C)</v>
          </cell>
          <cell r="D3476" t="str">
            <v>M2</v>
          </cell>
          <cell r="E3476">
            <v>4.0999999999999996</v>
          </cell>
        </row>
        <row r="3477">
          <cell r="B3477" t="str">
            <v>511152</v>
          </cell>
          <cell r="C3477" t="str">
            <v>LEVANTAMENTO DE PASSEIO EM ARDOSIA, ARENITO OU PEDRA LUMINARIA (C)</v>
          </cell>
          <cell r="D3477" t="str">
            <v>M2</v>
          </cell>
          <cell r="E3477">
            <v>4.9800000000000004</v>
          </cell>
        </row>
        <row r="3478">
          <cell r="B3478" t="str">
            <v>511153</v>
          </cell>
          <cell r="C3478" t="str">
            <v>LEVANTAMENTO DE PASSEIO EM GRANITO TIPO PARALELEPIPEDO (C)</v>
          </cell>
          <cell r="D3478" t="str">
            <v>M2</v>
          </cell>
          <cell r="E3478">
            <v>4.6100000000000003</v>
          </cell>
        </row>
        <row r="3479">
          <cell r="B3479" t="str">
            <v>511154</v>
          </cell>
          <cell r="C3479" t="str">
            <v>LEVANTAMENTO DE PASSEIO EM LAJOTAO COLONIAL CERAMICO (C)</v>
          </cell>
          <cell r="D3479" t="str">
            <v>M2</v>
          </cell>
          <cell r="E3479">
            <v>4.6100000000000003</v>
          </cell>
        </row>
        <row r="3480">
          <cell r="B3480" t="str">
            <v>511155</v>
          </cell>
          <cell r="C3480" t="str">
            <v>LEVANTAMENTO DE PAVIMENTACAO DE CONCRETO NAO ESTRUTURAL (C)</v>
          </cell>
          <cell r="D3480" t="str">
            <v>M2</v>
          </cell>
          <cell r="E3480">
            <v>6.3</v>
          </cell>
        </row>
        <row r="3481">
          <cell r="B3481" t="str">
            <v>511156</v>
          </cell>
          <cell r="C3481" t="str">
            <v>LEVANTAMENTO DE PARALELEPIPEDO COM CAPA ASFALTICA (C)</v>
          </cell>
          <cell r="D3481" t="str">
            <v>M2</v>
          </cell>
          <cell r="E3481">
            <v>5.5</v>
          </cell>
        </row>
        <row r="3483">
          <cell r="B3483" t="str">
            <v>511200</v>
          </cell>
          <cell r="C3483" t="str">
            <v>EXECUCAO DE PAVIMENTACAO</v>
          </cell>
        </row>
        <row r="3484">
          <cell r="B3484" t="str">
            <v>511211</v>
          </cell>
          <cell r="C3484" t="str">
            <v>EXECUCAO DE ASFALTO (A)</v>
          </cell>
          <cell r="D3484" t="str">
            <v>M2</v>
          </cell>
          <cell r="E3484">
            <v>32.69</v>
          </cell>
        </row>
        <row r="3485">
          <cell r="B3485" t="str">
            <v>511212</v>
          </cell>
          <cell r="C3485" t="str">
            <v>EXECUCAO DE PAVIMENTACAO DE CONCRETO NAO ESTRUTURAL (A)</v>
          </cell>
          <cell r="D3485" t="str">
            <v>M2</v>
          </cell>
          <cell r="E3485">
            <v>30.76</v>
          </cell>
        </row>
        <row r="3486">
          <cell r="B3486" t="str">
            <v>511213</v>
          </cell>
          <cell r="C3486" t="str">
            <v>REPOSICAO DE PARALELEPIPEDO COM CAPA ASFALTICA (A)</v>
          </cell>
          <cell r="D3486" t="str">
            <v>M2</v>
          </cell>
          <cell r="E3486">
            <v>48.67</v>
          </cell>
        </row>
        <row r="3487">
          <cell r="B3487" t="str">
            <v>511231</v>
          </cell>
          <cell r="C3487" t="str">
            <v>EXECUCAO DE ASFALTO (B)</v>
          </cell>
          <cell r="D3487" t="str">
            <v>M2</v>
          </cell>
          <cell r="E3487">
            <v>31.02</v>
          </cell>
        </row>
        <row r="3488">
          <cell r="B3488">
            <v>511232</v>
          </cell>
          <cell r="C3488" t="str">
            <v>EXECUCAO DE PAVIMENTACAO DE CONCRETO NAO ESTRUTURAL (B)</v>
          </cell>
          <cell r="D3488" t="str">
            <v>M2</v>
          </cell>
          <cell r="E3488">
            <v>30.19</v>
          </cell>
        </row>
        <row r="3489">
          <cell r="B3489" t="str">
            <v>511233</v>
          </cell>
          <cell r="C3489" t="str">
            <v>REPOSICAO DE PARALELEPIPEDO COM CAPA ASFALTICA (B)</v>
          </cell>
          <cell r="D3489" t="str">
            <v>M2</v>
          </cell>
          <cell r="E3489">
            <v>43.87</v>
          </cell>
        </row>
        <row r="3490">
          <cell r="B3490" t="str">
            <v>511251</v>
          </cell>
          <cell r="C3490" t="str">
            <v>EXECUCAO DE ASFALTO (C)</v>
          </cell>
          <cell r="D3490" t="str">
            <v>M2</v>
          </cell>
          <cell r="E3490">
            <v>28.52</v>
          </cell>
        </row>
        <row r="3491">
          <cell r="B3491" t="str">
            <v>511252</v>
          </cell>
          <cell r="C3491" t="str">
            <v>EXECUCAO DE PAVIMENTACAO DE CONCRETO NAO ESTRUTURAL (C)</v>
          </cell>
          <cell r="D3491" t="str">
            <v>M2</v>
          </cell>
          <cell r="E3491">
            <v>29.31</v>
          </cell>
        </row>
        <row r="3492">
          <cell r="B3492" t="str">
            <v>511253</v>
          </cell>
          <cell r="C3492" t="str">
            <v>REPOSICAO DE PARALELEPIPEDO COM CAPA ASFALTICA (C)</v>
          </cell>
          <cell r="D3492" t="str">
            <v>M2</v>
          </cell>
          <cell r="E3492">
            <v>37.42</v>
          </cell>
        </row>
        <row r="3494">
          <cell r="C3494" t="str">
            <v>RESERVADO PARA PAVIMENTACAO (511301 A 511399)</v>
          </cell>
        </row>
        <row r="3496">
          <cell r="B3496" t="str">
            <v>512000</v>
          </cell>
          <cell r="C3496" t="str">
            <v>LIGACOES PREDIAIS</v>
          </cell>
        </row>
        <row r="3497">
          <cell r="C3497" t="str">
            <v>RESERVADO PARA LIGACOES PREDIAIS (512101 A 512199)</v>
          </cell>
        </row>
        <row r="3499">
          <cell r="B3499" t="str">
            <v>512200</v>
          </cell>
          <cell r="C3499" t="str">
            <v>LIGACOES</v>
          </cell>
        </row>
        <row r="3501">
          <cell r="B3501" t="str">
            <v>513000</v>
          </cell>
          <cell r="C3501" t="str">
            <v>FECHAMENTO</v>
          </cell>
        </row>
        <row r="3502">
          <cell r="B3502" t="str">
            <v>513100</v>
          </cell>
          <cell r="C3502" t="str">
            <v>ALVENARIA</v>
          </cell>
        </row>
        <row r="3503">
          <cell r="B3503" t="str">
            <v>513101</v>
          </cell>
          <cell r="C3503" t="str">
            <v>ALVENARIA DE ELEV., EM CUTELO TIJOLO A VISTA</v>
          </cell>
          <cell r="D3503" t="str">
            <v>M2</v>
          </cell>
          <cell r="E3503">
            <v>43.82</v>
          </cell>
        </row>
        <row r="3504">
          <cell r="B3504" t="str">
            <v>513102</v>
          </cell>
          <cell r="C3504" t="str">
            <v>COLOCACAO DE TIJOLO COMUM NO LEITO DE SECAGEM</v>
          </cell>
          <cell r="D3504" t="str">
            <v>M2</v>
          </cell>
          <cell r="E3504">
            <v>5.89</v>
          </cell>
        </row>
        <row r="3505">
          <cell r="B3505" t="str">
            <v>513103</v>
          </cell>
          <cell r="C3505" t="str">
            <v>BLOCO DE VIDRO, DIMENSAO 6 X 20 X 20 CM (ELEMENTO VAZADO)</v>
          </cell>
          <cell r="D3505" t="str">
            <v>M2</v>
          </cell>
          <cell r="E3505">
            <v>404.43</v>
          </cell>
        </row>
        <row r="3507">
          <cell r="B3507" t="str">
            <v>513200</v>
          </cell>
          <cell r="C3507" t="str">
            <v>COBERTURA, MADEIRAMENTO, CONDUTOR, CALHAS E RUFOS</v>
          </cell>
        </row>
        <row r="3508">
          <cell r="B3508" t="str">
            <v>513201</v>
          </cell>
          <cell r="C3508" t="str">
            <v>COBERTURA COM TELHA COLONIAL</v>
          </cell>
          <cell r="D3508" t="str">
            <v>M2</v>
          </cell>
          <cell r="E3508">
            <v>53.37</v>
          </cell>
        </row>
        <row r="3510">
          <cell r="B3510" t="str">
            <v>513300</v>
          </cell>
          <cell r="C3510" t="str">
            <v>ESQUADRIAS: MADEIRA/METALICAS E FERRAGENS</v>
          </cell>
        </row>
        <row r="3511">
          <cell r="B3511" t="str">
            <v>513301</v>
          </cell>
          <cell r="C3511" t="str">
            <v>PORTA EXTERNA DE CEDRO, EXCETO O BATENTE, 1 FOLHA</v>
          </cell>
          <cell r="D3511" t="str">
            <v>M2</v>
          </cell>
          <cell r="E3511">
            <v>174.64</v>
          </cell>
        </row>
        <row r="3512">
          <cell r="B3512" t="str">
            <v>513302</v>
          </cell>
          <cell r="C3512" t="str">
            <v>PORTA INTERNA DE CEDRO, EXCETO O BATENTE, 1 FOLHA</v>
          </cell>
          <cell r="D3512" t="str">
            <v>M2</v>
          </cell>
          <cell r="E3512">
            <v>265.26</v>
          </cell>
        </row>
        <row r="3513">
          <cell r="B3513" t="str">
            <v>513303</v>
          </cell>
          <cell r="C3513" t="str">
            <v>BATENTE PEROBA</v>
          </cell>
          <cell r="D3513" t="str">
            <v>M</v>
          </cell>
          <cell r="E3513">
            <v>30.28</v>
          </cell>
        </row>
        <row r="3514">
          <cell r="B3514" t="str">
            <v>513304</v>
          </cell>
          <cell r="C3514" t="str">
            <v>PORTA DE ALUMINIO TIPO VENEZIANA</v>
          </cell>
          <cell r="D3514" t="str">
            <v>M2</v>
          </cell>
          <cell r="E3514">
            <v>433.15</v>
          </cell>
        </row>
        <row r="3516">
          <cell r="B3516" t="str">
            <v>513400</v>
          </cell>
          <cell r="C3516" t="str">
            <v>VIDROS</v>
          </cell>
        </row>
        <row r="3517">
          <cell r="B3517" t="str">
            <v>513401</v>
          </cell>
          <cell r="C3517" t="str">
            <v>VIDRO PLANO COMUM TRANSPARENTE 6 MM</v>
          </cell>
          <cell r="D3517" t="str">
            <v>M2</v>
          </cell>
          <cell r="E3517">
            <v>97.71</v>
          </cell>
        </row>
        <row r="3519">
          <cell r="B3519" t="str">
            <v>513500</v>
          </cell>
          <cell r="C3519" t="str">
            <v>GRELHAS/GUARDA-CORPO/GRADE/ESCADA</v>
          </cell>
        </row>
        <row r="3520">
          <cell r="B3520" t="str">
            <v>513501</v>
          </cell>
          <cell r="C3520" t="str">
            <v>GUARDA CORPO DIAMETRO 2"</v>
          </cell>
          <cell r="D3520" t="str">
            <v>M</v>
          </cell>
          <cell r="E3520">
            <v>214.28</v>
          </cell>
        </row>
        <row r="3521">
          <cell r="B3521" t="str">
            <v>513502</v>
          </cell>
          <cell r="C3521" t="str">
            <v>GRADE METALICA BARRA 2 X 3/8 POL. - ESPACAMENTO 5 CM</v>
          </cell>
          <cell r="D3521" t="str">
            <v>UN</v>
          </cell>
          <cell r="E3521">
            <v>568.29999999999995</v>
          </cell>
        </row>
        <row r="3522">
          <cell r="B3522" t="str">
            <v>513503</v>
          </cell>
          <cell r="C3522" t="str">
            <v>GRADE DIAM. 1/2 POL. E= 20 MM</v>
          </cell>
          <cell r="D3522" t="str">
            <v>M2</v>
          </cell>
          <cell r="E3522">
            <v>810.39</v>
          </cell>
        </row>
        <row r="3523">
          <cell r="B3523" t="str">
            <v>513504</v>
          </cell>
          <cell r="C3523" t="str">
            <v>GRELHA DIAM. 1/2 POL. (50 X 50) MM</v>
          </cell>
          <cell r="D3523" t="str">
            <v>UN</v>
          </cell>
          <cell r="E3523">
            <v>188.39</v>
          </cell>
        </row>
        <row r="3524">
          <cell r="B3524" t="str">
            <v>513505</v>
          </cell>
          <cell r="C3524" t="str">
            <v>ESCADA EM DURALUMINIO COM GUARDA CORPO</v>
          </cell>
          <cell r="D3524" t="str">
            <v>M</v>
          </cell>
          <cell r="E3524">
            <v>190.84</v>
          </cell>
        </row>
        <row r="3525">
          <cell r="B3525" t="str">
            <v>513506</v>
          </cell>
          <cell r="C3525" t="str">
            <v>GUARDA CORPO DIAM. 1" C/ RODAPE EM CHAPA GALVANIZADA</v>
          </cell>
          <cell r="D3525" t="str">
            <v>M</v>
          </cell>
          <cell r="E3525">
            <v>94.93</v>
          </cell>
        </row>
        <row r="3526">
          <cell r="B3526" t="str">
            <v>513507</v>
          </cell>
          <cell r="C3526" t="str">
            <v>GUARDA CORPO - NORMA NR-8, CONF. PROJ.011/90-SAT</v>
          </cell>
          <cell r="D3526" t="str">
            <v>M</v>
          </cell>
          <cell r="E3526">
            <v>167.51</v>
          </cell>
        </row>
        <row r="3528">
          <cell r="B3528" t="str">
            <v>513600</v>
          </cell>
          <cell r="C3528" t="str">
            <v>TAMPA DE INSPECAO METALICA</v>
          </cell>
        </row>
        <row r="3529">
          <cell r="B3529" t="str">
            <v>513601</v>
          </cell>
          <cell r="C3529" t="str">
            <v>TAMPA DE INSPECAO METALICA</v>
          </cell>
          <cell r="D3529" t="str">
            <v>M2</v>
          </cell>
          <cell r="E3529">
            <v>517.98</v>
          </cell>
        </row>
        <row r="3531">
          <cell r="C3531" t="str">
            <v>RESERVADO PARA FECHAMENTO (513701 A 513799)</v>
          </cell>
        </row>
        <row r="3533">
          <cell r="B3533" t="str">
            <v>514000</v>
          </cell>
          <cell r="C3533" t="str">
            <v>REVESTIMENTO E TRATAMENTO DE SUPERFICIE</v>
          </cell>
        </row>
        <row r="3534">
          <cell r="B3534" t="str">
            <v>514100</v>
          </cell>
          <cell r="C3534" t="str">
            <v>PISO, TETOS E PAREDES</v>
          </cell>
        </row>
        <row r="3535">
          <cell r="B3535" t="str">
            <v>514101</v>
          </cell>
          <cell r="C3535" t="str">
            <v>PISO EM GRANILITE</v>
          </cell>
          <cell r="D3535" t="str">
            <v>M2</v>
          </cell>
          <cell r="E3535">
            <v>53.87</v>
          </cell>
        </row>
        <row r="3537">
          <cell r="B3537" t="str">
            <v>514200</v>
          </cell>
          <cell r="C3537" t="str">
            <v>PINTURAS/IMPERMEABILIZACAO</v>
          </cell>
        </row>
        <row r="3538">
          <cell r="B3538" t="str">
            <v>514201</v>
          </cell>
          <cell r="C3538" t="str">
            <v>PINTURA PISO COM GRAFITE</v>
          </cell>
          <cell r="D3538" t="str">
            <v>M2</v>
          </cell>
          <cell r="E3538">
            <v>18.62</v>
          </cell>
        </row>
        <row r="3539">
          <cell r="B3539" t="str">
            <v>514202</v>
          </cell>
          <cell r="C3539" t="str">
            <v>APLICACAO DE SODA CAUSTICA - SOLO</v>
          </cell>
          <cell r="D3539" t="str">
            <v>M2</v>
          </cell>
          <cell r="E3539">
            <v>0.11</v>
          </cell>
        </row>
        <row r="3541">
          <cell r="C3541" t="str">
            <v>RESERVADO PARA REVESTIMENTO E TRATAMENTO DE SUPERFICIE (514301 A 514399)</v>
          </cell>
        </row>
        <row r="3543">
          <cell r="B3543" t="str">
            <v>515000</v>
          </cell>
          <cell r="C3543" t="str">
            <v>INSTALACOES PREDIAIS</v>
          </cell>
        </row>
        <row r="3544">
          <cell r="B3544" t="str">
            <v>515100</v>
          </cell>
          <cell r="C3544" t="str">
            <v>PECAS E APARELHOS ELETRICOS</v>
          </cell>
        </row>
        <row r="3545">
          <cell r="B3545" t="str">
            <v>515101</v>
          </cell>
          <cell r="C3545" t="str">
            <v>CABO DE COBRE NU 6,0 MM2</v>
          </cell>
          <cell r="D3545" t="str">
            <v>M</v>
          </cell>
          <cell r="E3545">
            <v>4.33</v>
          </cell>
        </row>
        <row r="3546">
          <cell r="B3546" t="str">
            <v>515102</v>
          </cell>
          <cell r="C3546" t="str">
            <v>CABO DE COBRE NU 16 MM2</v>
          </cell>
          <cell r="D3546" t="str">
            <v>M</v>
          </cell>
          <cell r="E3546">
            <v>10.95</v>
          </cell>
        </row>
        <row r="3547">
          <cell r="B3547" t="str">
            <v>515103</v>
          </cell>
          <cell r="C3547" t="str">
            <v>CABO DE COBRE NU 25 MM2</v>
          </cell>
          <cell r="D3547" t="str">
            <v>M</v>
          </cell>
          <cell r="E3547">
            <v>15.29</v>
          </cell>
        </row>
        <row r="3548">
          <cell r="B3548" t="str">
            <v>515104</v>
          </cell>
          <cell r="C3548" t="str">
            <v>CONECTOR TIPO SPLIT BOLT PARA CABO 16 MM2</v>
          </cell>
          <cell r="D3548" t="str">
            <v>UN</v>
          </cell>
          <cell r="E3548">
            <v>4.46</v>
          </cell>
        </row>
        <row r="3549">
          <cell r="B3549" t="str">
            <v>515105</v>
          </cell>
          <cell r="C3549" t="str">
            <v>POSTE DE CONCRETO : H = 7,00 M  P = 300 KG</v>
          </cell>
          <cell r="D3549" t="str">
            <v>UN</v>
          </cell>
          <cell r="E3549">
            <v>679.9</v>
          </cell>
        </row>
        <row r="3551">
          <cell r="B3551" t="str">
            <v>515200</v>
          </cell>
          <cell r="C3551" t="str">
            <v>ENVELOPAMENTO DE ELETRODUTO</v>
          </cell>
        </row>
        <row r="3552">
          <cell r="B3552" t="str">
            <v>515201</v>
          </cell>
          <cell r="C3552" t="str">
            <v>ENVELOPAMENTO DE ELETRODUTO PVC 1 DIAM. 3/4"</v>
          </cell>
          <cell r="D3552" t="str">
            <v>M</v>
          </cell>
          <cell r="E3552">
            <v>20.88</v>
          </cell>
        </row>
        <row r="3553">
          <cell r="B3553" t="str">
            <v>515202</v>
          </cell>
          <cell r="C3553" t="str">
            <v>ENVELOPAMENTO DE ELETRODUTO PVC 1 DIAM. 1"</v>
          </cell>
          <cell r="D3553" t="str">
            <v>M</v>
          </cell>
          <cell r="E3553">
            <v>25.84</v>
          </cell>
        </row>
        <row r="3554">
          <cell r="B3554" t="str">
            <v>515203</v>
          </cell>
          <cell r="C3554" t="str">
            <v>ENVELOPAMENTO DE ELETRODUTO PVC 1 DIAM. 1 1/4"</v>
          </cell>
          <cell r="D3554" t="str">
            <v>M</v>
          </cell>
          <cell r="E3554">
            <v>29.03</v>
          </cell>
        </row>
        <row r="3555">
          <cell r="B3555" t="str">
            <v>515204</v>
          </cell>
          <cell r="C3555" t="str">
            <v>ENVELOPAMENTO DE ELETRODUTO PVC 1 DIAM. 1 1/2"</v>
          </cell>
          <cell r="D3555" t="str">
            <v>M</v>
          </cell>
          <cell r="E3555">
            <v>32.18</v>
          </cell>
        </row>
        <row r="3556">
          <cell r="B3556" t="str">
            <v>515205</v>
          </cell>
          <cell r="C3556" t="str">
            <v>ENVELOPAMENTO DE ELETRODUTO PVC 1 DIAM. 2"</v>
          </cell>
          <cell r="D3556" t="str">
            <v>M</v>
          </cell>
          <cell r="E3556">
            <v>38.57</v>
          </cell>
        </row>
        <row r="3557">
          <cell r="B3557" t="str">
            <v>515206</v>
          </cell>
          <cell r="C3557" t="str">
            <v>ENVELOPAMENTO DE ELETRODUTOS PVC 1 DIAM. 2 1/2"</v>
          </cell>
          <cell r="D3557" t="str">
            <v>M</v>
          </cell>
          <cell r="E3557">
            <v>52.98</v>
          </cell>
        </row>
        <row r="3558">
          <cell r="B3558" t="str">
            <v>515207</v>
          </cell>
          <cell r="C3558" t="str">
            <v>ENVELOPAMENTO DE ELETRODUTOS PVC 1 DIAM. 3"</v>
          </cell>
          <cell r="D3558" t="str">
            <v>M</v>
          </cell>
          <cell r="E3558">
            <v>61.03</v>
          </cell>
        </row>
        <row r="3559">
          <cell r="B3559" t="str">
            <v>515208</v>
          </cell>
          <cell r="C3559" t="str">
            <v>ENVELOPAMENTO DE ELETRODUTOS PVC 1 DIAM. 4"</v>
          </cell>
          <cell r="D3559" t="str">
            <v>M</v>
          </cell>
          <cell r="E3559">
            <v>81.55</v>
          </cell>
        </row>
        <row r="3560">
          <cell r="B3560" t="str">
            <v>515209</v>
          </cell>
          <cell r="C3560" t="str">
            <v>ENVELOPAMENTO DE ELETRODUTOS PVC 2 DIAM. 3/4"</v>
          </cell>
          <cell r="D3560" t="str">
            <v>M</v>
          </cell>
          <cell r="E3560">
            <v>34.549999999999997</v>
          </cell>
        </row>
        <row r="3561">
          <cell r="B3561" t="str">
            <v>515210</v>
          </cell>
          <cell r="C3561" t="str">
            <v>ENVELOPAMENTO DE ELETRODUTOS PVC 2 DIAM. 1"</v>
          </cell>
          <cell r="D3561" t="str">
            <v>M</v>
          </cell>
          <cell r="E3561">
            <v>44.27</v>
          </cell>
        </row>
        <row r="3562">
          <cell r="B3562" t="str">
            <v>515211</v>
          </cell>
          <cell r="C3562" t="str">
            <v>ENVELOPAMENTO DE ELETRODUTOS PVC 2 DIAM. 1 1/4"</v>
          </cell>
          <cell r="D3562" t="str">
            <v>M</v>
          </cell>
          <cell r="E3562">
            <v>50.54</v>
          </cell>
        </row>
        <row r="3563">
          <cell r="B3563" t="str">
            <v>515212</v>
          </cell>
          <cell r="C3563" t="str">
            <v>ENVELOPAMENTO DE ELETRODUTOS PVC 2, DIAM. 1 1/2"</v>
          </cell>
          <cell r="D3563" t="str">
            <v>M</v>
          </cell>
          <cell r="E3563">
            <v>59.38</v>
          </cell>
        </row>
        <row r="3564">
          <cell r="B3564" t="str">
            <v>515213</v>
          </cell>
          <cell r="C3564" t="str">
            <v>ENVELOPAMENTO DE ELETRODUTOS PVC 2 DIAM. 2"</v>
          </cell>
          <cell r="D3564" t="str">
            <v>M</v>
          </cell>
          <cell r="E3564">
            <v>68.78</v>
          </cell>
        </row>
        <row r="3565">
          <cell r="B3565" t="str">
            <v>515214</v>
          </cell>
          <cell r="C3565" t="str">
            <v>ENVELOPAMENTO DE ELETRODUTOS PVC 2 DIAM. 2 1/2"</v>
          </cell>
          <cell r="D3565" t="str">
            <v>M</v>
          </cell>
          <cell r="E3565">
            <v>98.76</v>
          </cell>
        </row>
        <row r="3566">
          <cell r="B3566" t="str">
            <v>515215</v>
          </cell>
          <cell r="C3566" t="str">
            <v>ENVELOPAMENTO DE ELETRODUTOS PVC 2 DIAM. 3"</v>
          </cell>
          <cell r="D3566" t="str">
            <v>M</v>
          </cell>
          <cell r="E3566">
            <v>113.36</v>
          </cell>
        </row>
        <row r="3567">
          <cell r="B3567" t="str">
            <v>515216</v>
          </cell>
          <cell r="C3567" t="str">
            <v>ENVELOPAMENTO DE ELETRODUTOS PVC 2 DIAM. 4"</v>
          </cell>
          <cell r="D3567" t="str">
            <v>M</v>
          </cell>
          <cell r="E3567">
            <v>153.77000000000001</v>
          </cell>
        </row>
        <row r="3568">
          <cell r="B3568" t="str">
            <v>515217</v>
          </cell>
          <cell r="C3568" t="str">
            <v>ENVELOPAMENTO DE ELETRODUTOS PVC 1 DIAM. 1 1/4" + 1 DIAM. 1"</v>
          </cell>
          <cell r="D3568" t="str">
            <v>M</v>
          </cell>
          <cell r="E3568">
            <v>47.68</v>
          </cell>
        </row>
        <row r="3569">
          <cell r="B3569" t="str">
            <v>515218</v>
          </cell>
          <cell r="C3569" t="str">
            <v>ENVELOPAMENTO DE ELETRODUTOS PVC 1 DIAM. 4" + 1 DIAM. 3/4"</v>
          </cell>
          <cell r="D3569" t="str">
            <v>M</v>
          </cell>
          <cell r="E3569">
            <v>96.82</v>
          </cell>
        </row>
        <row r="3570">
          <cell r="B3570" t="str">
            <v>515219</v>
          </cell>
          <cell r="C3570" t="str">
            <v>ENVELOPAMENTO DE ELETRODUTOS PVC 2 DIAM. 2" + 1 DIAM. 1"</v>
          </cell>
          <cell r="D3570" t="str">
            <v>M</v>
          </cell>
          <cell r="E3570">
            <v>88.15</v>
          </cell>
        </row>
        <row r="3571">
          <cell r="B3571" t="str">
            <v>515220</v>
          </cell>
          <cell r="C3571" t="str">
            <v>ENVELOPAMENTO DE ELETRODUTOS PVC 1 DIAM. 3/4 POL. + 1 DIAM. 1 POL.</v>
          </cell>
          <cell r="D3571" t="str">
            <v>M</v>
          </cell>
          <cell r="E3571">
            <v>38.49</v>
          </cell>
        </row>
        <row r="3572">
          <cell r="B3572" t="str">
            <v>515221</v>
          </cell>
          <cell r="C3572" t="str">
            <v>ENVELOPAMENTO DE ELETRODUTOS PVC 1 DIAM. 3/4 POL. + 1 DIAM. 1 1/2 POL.</v>
          </cell>
          <cell r="D3572" t="str">
            <v>M</v>
          </cell>
          <cell r="E3572">
            <v>45.83</v>
          </cell>
        </row>
        <row r="3573">
          <cell r="B3573" t="str">
            <v>515222</v>
          </cell>
          <cell r="C3573" t="str">
            <v>ENVELOPAMENTO DE ELETRODUTOS PVC 3 DIAM. 3/4 POL. + 1 DIAM. 1 1/2 POL. + 2 DIAM. 1 POL.</v>
          </cell>
          <cell r="D3573" t="str">
            <v>M</v>
          </cell>
          <cell r="E3573">
            <v>99.35</v>
          </cell>
        </row>
        <row r="3574">
          <cell r="B3574" t="str">
            <v>515223</v>
          </cell>
          <cell r="C3574" t="str">
            <v>ENVELOPAMENTO DE ELETRODUTOS PVC 2 DIAM. 3/4 POL. + 1 DIAM. 1 POL.</v>
          </cell>
          <cell r="D3574" t="str">
            <v>M</v>
          </cell>
          <cell r="E3574">
            <v>51.71</v>
          </cell>
        </row>
        <row r="3575">
          <cell r="B3575" t="str">
            <v>515224</v>
          </cell>
          <cell r="C3575" t="str">
            <v>ENVELOPAMENTO DE ELETRODUTOS PVC 2 DIAM. 3/4 POL. + 1 DIAM. 1 1/2 POL.</v>
          </cell>
          <cell r="D3575" t="str">
            <v>M</v>
          </cell>
          <cell r="E3575">
            <v>59.22</v>
          </cell>
        </row>
        <row r="3576">
          <cell r="B3576" t="str">
            <v>515225</v>
          </cell>
          <cell r="C3576" t="str">
            <v>ENVELOPAMENTO DE ELETRODUTOS PVC 2 DIAM. 3/4 POL. + 1 DIAM. 1 1/2 POL. + 1 DIAM. 1 POL.</v>
          </cell>
          <cell r="D3576" t="str">
            <v>M</v>
          </cell>
          <cell r="E3576">
            <v>71.58</v>
          </cell>
        </row>
        <row r="3577">
          <cell r="B3577" t="str">
            <v>515226</v>
          </cell>
          <cell r="C3577" t="str">
            <v>ENVELOPAMENTO DE ELETRODUTOS PVC 2 DIAM. 1 POL. + 2 DIAM. 1 1/2 POL.</v>
          </cell>
          <cell r="D3577" t="str">
            <v>M</v>
          </cell>
          <cell r="E3577">
            <v>87.08</v>
          </cell>
        </row>
        <row r="3579">
          <cell r="C3579" t="str">
            <v>RESERVADO PARA INSTALACOES PREDIAIS (515301 A 515399)</v>
          </cell>
        </row>
        <row r="3581">
          <cell r="B3581" t="str">
            <v>516000</v>
          </cell>
          <cell r="C3581" t="str">
            <v>INSTALACOES</v>
          </cell>
        </row>
        <row r="3582">
          <cell r="C3582" t="str">
            <v>RESERVADO PARA INSTALACOES HIDRAULICAS/ELETRICAS (516101 A 516199)</v>
          </cell>
        </row>
        <row r="3583">
          <cell r="B3583" t="str">
            <v>516200</v>
          </cell>
          <cell r="C3583" t="str">
            <v>ENTRADA DE ENERGIA ELETRICA</v>
          </cell>
        </row>
        <row r="3585">
          <cell r="B3585" t="str">
            <v>517000</v>
          </cell>
          <cell r="C3585" t="str">
            <v>INSTALACOES DE PRODUCAO</v>
          </cell>
        </row>
        <row r="3586">
          <cell r="B3586" t="str">
            <v>517100</v>
          </cell>
          <cell r="C3586" t="str">
            <v>MONTAGEM EM GERAL</v>
          </cell>
        </row>
        <row r="3588">
          <cell r="C3588" t="str">
            <v>RESERVADO PARA INSTALACOES DE PRODUCAO (517201 A 517299)</v>
          </cell>
        </row>
        <row r="3590">
          <cell r="B3590" t="str">
            <v>518000</v>
          </cell>
          <cell r="C3590" t="str">
            <v>URBANIZACAO</v>
          </cell>
        </row>
        <row r="3592">
          <cell r="C3592" t="str">
            <v>RESERVADO PARA URBANIZACAO (518101 A 518199)</v>
          </cell>
        </row>
        <row r="3594">
          <cell r="B3594" t="str">
            <v>519000</v>
          </cell>
          <cell r="C3594" t="str">
            <v>SERVICOS DIVERSOS</v>
          </cell>
        </row>
        <row r="3595">
          <cell r="B3595" t="str">
            <v>519200</v>
          </cell>
          <cell r="C3595" t="str">
            <v>SECCIONAMENTO DE REDE EXISTENTE</v>
          </cell>
        </row>
        <row r="3596">
          <cell r="B3596" t="str">
            <v>519201</v>
          </cell>
          <cell r="C3596" t="str">
            <v>DIAMETRO 50 MM, FERRO GALVANIZADO</v>
          </cell>
          <cell r="D3596" t="str">
            <v>UN</v>
          </cell>
          <cell r="E3596">
            <v>120.69</v>
          </cell>
        </row>
        <row r="3597">
          <cell r="B3597" t="str">
            <v>519202</v>
          </cell>
          <cell r="C3597" t="str">
            <v>DIAMETRO 75 MM FERRO GALVANIZADO</v>
          </cell>
          <cell r="D3597" t="str">
            <v>UN</v>
          </cell>
          <cell r="E3597">
            <v>125.15</v>
          </cell>
        </row>
        <row r="3598">
          <cell r="B3598" t="str">
            <v>519203</v>
          </cell>
          <cell r="C3598" t="str">
            <v>DIAMETRO 100 MM, FERRO GALVANIZADO</v>
          </cell>
          <cell r="D3598" t="str">
            <v>UN</v>
          </cell>
          <cell r="E3598">
            <v>129.06</v>
          </cell>
        </row>
        <row r="3599">
          <cell r="B3599" t="str">
            <v>519204</v>
          </cell>
          <cell r="C3599" t="str">
            <v>DIAMETRO 50 MM, FERRO FUNDIDO</v>
          </cell>
          <cell r="D3599" t="str">
            <v>UN</v>
          </cell>
          <cell r="E3599">
            <v>139.44999999999999</v>
          </cell>
        </row>
        <row r="3600">
          <cell r="B3600" t="str">
            <v>519205</v>
          </cell>
          <cell r="C3600" t="str">
            <v>DIAMETRO 75 MM, FERRO FUNDIDO</v>
          </cell>
          <cell r="D3600" t="str">
            <v>UN</v>
          </cell>
          <cell r="E3600">
            <v>143.91</v>
          </cell>
        </row>
        <row r="3601">
          <cell r="B3601" t="str">
            <v>519206</v>
          </cell>
          <cell r="C3601" t="str">
            <v>DIAMETRO 100 MM, FERRO FUNDIDO</v>
          </cell>
          <cell r="D3601" t="str">
            <v>UN</v>
          </cell>
          <cell r="E3601">
            <v>147.82</v>
          </cell>
        </row>
        <row r="3602">
          <cell r="B3602" t="str">
            <v>519207</v>
          </cell>
          <cell r="C3602" t="str">
            <v>DIAMETRO 50 MM, PVC</v>
          </cell>
          <cell r="D3602" t="str">
            <v>UN</v>
          </cell>
          <cell r="E3602">
            <v>118.92</v>
          </cell>
        </row>
        <row r="3603">
          <cell r="B3603" t="str">
            <v>519208</v>
          </cell>
          <cell r="C3603" t="str">
            <v>DIAMETRO 75 MM, PVC</v>
          </cell>
          <cell r="D3603" t="str">
            <v>UN</v>
          </cell>
          <cell r="E3603">
            <v>123.39</v>
          </cell>
        </row>
        <row r="3604">
          <cell r="B3604" t="str">
            <v>519209</v>
          </cell>
          <cell r="C3604" t="str">
            <v>DIAMETRO 100 MM, PVC</v>
          </cell>
          <cell r="D3604" t="str">
            <v>UN</v>
          </cell>
          <cell r="E3604">
            <v>127.29</v>
          </cell>
        </row>
        <row r="3605">
          <cell r="B3605" t="str">
            <v>519210</v>
          </cell>
          <cell r="C3605" t="str">
            <v>DIAMETRO 50 MM, FIBRO-CIMENTO</v>
          </cell>
          <cell r="D3605" t="str">
            <v>UN</v>
          </cell>
          <cell r="E3605">
            <v>122.36</v>
          </cell>
        </row>
        <row r="3606">
          <cell r="B3606" t="str">
            <v>519211</v>
          </cell>
          <cell r="C3606" t="str">
            <v>DIAMETRO 100 MM, FIBRO-CIMENTO</v>
          </cell>
          <cell r="D3606" t="str">
            <v>UN</v>
          </cell>
          <cell r="E3606">
            <v>130.72999999999999</v>
          </cell>
        </row>
        <row r="3607">
          <cell r="B3607" t="str">
            <v>519212</v>
          </cell>
          <cell r="C3607" t="str">
            <v>DIAMETRO 150 MM, FIBRO-CIMENTO</v>
          </cell>
          <cell r="D3607" t="str">
            <v>UN</v>
          </cell>
          <cell r="E3607">
            <v>153.16999999999999</v>
          </cell>
        </row>
        <row r="3608">
          <cell r="B3608" t="str">
            <v>519213</v>
          </cell>
          <cell r="C3608" t="str">
            <v>DIAMETRO 200 MM, FIBRO-CIMENTO</v>
          </cell>
          <cell r="D3608" t="str">
            <v>UN</v>
          </cell>
          <cell r="E3608">
            <v>164.25</v>
          </cell>
        </row>
        <row r="3609">
          <cell r="B3609" t="str">
            <v>519214</v>
          </cell>
          <cell r="C3609" t="str">
            <v>DIAMETRO 150 MM, FERRO FUNDIDO</v>
          </cell>
          <cell r="D3609" t="str">
            <v>UN</v>
          </cell>
          <cell r="E3609">
            <v>173.95</v>
          </cell>
        </row>
        <row r="3610">
          <cell r="B3610" t="str">
            <v>519215</v>
          </cell>
          <cell r="C3610" t="str">
            <v>DIAMETRO 200 MM, FERRO FUNDIDO</v>
          </cell>
          <cell r="D3610" t="str">
            <v>UN</v>
          </cell>
          <cell r="E3610">
            <v>185.14</v>
          </cell>
        </row>
        <row r="3611">
          <cell r="B3611" t="str">
            <v>519216</v>
          </cell>
          <cell r="C3611" t="str">
            <v>DIAMETRO 250 MM, FERRO FUNDIDO</v>
          </cell>
          <cell r="D3611" t="str">
            <v>UN</v>
          </cell>
          <cell r="E3611">
            <v>223.89</v>
          </cell>
        </row>
        <row r="3612">
          <cell r="B3612" t="str">
            <v>519217</v>
          </cell>
          <cell r="C3612" t="str">
            <v>DIAMETRO 150 MM, PVC</v>
          </cell>
          <cell r="D3612" t="str">
            <v>UN</v>
          </cell>
          <cell r="E3612">
            <v>132.61000000000001</v>
          </cell>
        </row>
        <row r="3614">
          <cell r="C3614" t="str">
            <v>RESERVADO PARA SERVICOS DIVERSOS (519301 A 519399)</v>
          </cell>
        </row>
        <row r="3616">
          <cell r="B3616" t="str">
            <v>521000</v>
          </cell>
          <cell r="C3616" t="str">
            <v>SERVICOS REFERENTES A POCOS TUBULARES PROFUNDOS</v>
          </cell>
        </row>
        <row r="3618">
          <cell r="C3618" t="str">
            <v>RESERVADO PARA SERVICOS REFERENTES A POCOS TUBULARES PROFUNDOS (521101 A 521999)</v>
          </cell>
        </row>
        <row r="3620">
          <cell r="C3620" t="str">
            <v>TRAVESSIA - RESERVADO PARA TRAVESSIA (522501 A 522599)</v>
          </cell>
        </row>
        <row r="3622">
          <cell r="B3622" t="str">
            <v>522000</v>
          </cell>
          <cell r="C3622" t="str">
            <v>SERVICOS ESPECIAIS</v>
          </cell>
        </row>
        <row r="3623">
          <cell r="B3623" t="str">
            <v>522600</v>
          </cell>
          <cell r="C3623" t="str">
            <v>MAO DE OBRA</v>
          </cell>
        </row>
        <row r="3624">
          <cell r="B3624" t="str">
            <v>522601</v>
          </cell>
          <cell r="C3624" t="str">
            <v>MAO DE OBRA - BROCA DE CONCRETO, DIAM. 15 CM</v>
          </cell>
          <cell r="D3624" t="str">
            <v>M</v>
          </cell>
          <cell r="E3624">
            <v>19.27</v>
          </cell>
        </row>
        <row r="3625">
          <cell r="B3625" t="str">
            <v>522602</v>
          </cell>
          <cell r="C3625" t="str">
            <v>MAO DE OBRA - BROCA DE CONCRETO, DIAMETRO 20 CM</v>
          </cell>
          <cell r="D3625" t="str">
            <v>M</v>
          </cell>
          <cell r="E3625">
            <v>21.13</v>
          </cell>
        </row>
        <row r="3626">
          <cell r="B3626" t="str">
            <v>522603</v>
          </cell>
          <cell r="C3626" t="str">
            <v>MAO DE OBRA - BROCA DE CONCRETO, DIAM. 25 CM</v>
          </cell>
          <cell r="D3626" t="str">
            <v>M</v>
          </cell>
          <cell r="E3626">
            <v>23.31</v>
          </cell>
        </row>
        <row r="3627">
          <cell r="B3627" t="str">
            <v>522604</v>
          </cell>
          <cell r="C3627" t="str">
            <v>MAO DE OBRA - FORMA DE MADEIRA COMUM</v>
          </cell>
          <cell r="D3627" t="str">
            <v>M2</v>
          </cell>
          <cell r="E3627">
            <v>23.55</v>
          </cell>
        </row>
        <row r="3628">
          <cell r="B3628" t="str">
            <v>522605</v>
          </cell>
          <cell r="C3628" t="str">
            <v>MAO DE OBRA - FORMA PLANA DE MADEIRA ESTRUTURA</v>
          </cell>
          <cell r="D3628" t="str">
            <v>M2</v>
          </cell>
          <cell r="E3628">
            <v>20.28</v>
          </cell>
        </row>
        <row r="3629">
          <cell r="B3629" t="str">
            <v>522606</v>
          </cell>
          <cell r="C3629" t="str">
            <v>MAO DE OBRA - FORMA PLANA DE MADEIRA APARENTE</v>
          </cell>
          <cell r="D3629" t="str">
            <v>M2</v>
          </cell>
          <cell r="E3629">
            <v>20.28</v>
          </cell>
        </row>
        <row r="3630">
          <cell r="B3630" t="str">
            <v>522607</v>
          </cell>
          <cell r="C3630" t="str">
            <v>MAO DE OBRA - ARMACAO ACO CA-50/CA-60</v>
          </cell>
          <cell r="D3630" t="str">
            <v>KG</v>
          </cell>
          <cell r="E3630">
            <v>1.79</v>
          </cell>
        </row>
        <row r="3631">
          <cell r="B3631" t="str">
            <v>522608</v>
          </cell>
          <cell r="C3631" t="str">
            <v>MAO DE OBRA - CONCRETO ESTRUTURAL</v>
          </cell>
          <cell r="D3631" t="str">
            <v>M3</v>
          </cell>
          <cell r="E3631">
            <v>22.29</v>
          </cell>
        </row>
        <row r="3632">
          <cell r="B3632" t="str">
            <v>522609</v>
          </cell>
          <cell r="C3632" t="str">
            <v>MAO DE OBRA - ALVENARIA ELEV., 1/2 TIJOLO COMUM</v>
          </cell>
          <cell r="D3632" t="str">
            <v>M2</v>
          </cell>
          <cell r="E3632">
            <v>29.31</v>
          </cell>
        </row>
        <row r="3633">
          <cell r="B3633" t="str">
            <v>522610</v>
          </cell>
          <cell r="C3633" t="str">
            <v>MAO DE OBRA - ALVENARIA ELEV., 1 TIJOLO COMUM</v>
          </cell>
          <cell r="D3633" t="str">
            <v>M2</v>
          </cell>
          <cell r="E3633">
            <v>48.7</v>
          </cell>
        </row>
        <row r="3634">
          <cell r="B3634" t="str">
            <v>522611</v>
          </cell>
          <cell r="C3634" t="str">
            <v>MAO DE OBRA - ALVENARIA ELEV, 1/2 TIJOLO A VISTA</v>
          </cell>
          <cell r="D3634" t="str">
            <v>M2</v>
          </cell>
          <cell r="E3634">
            <v>39.11</v>
          </cell>
        </row>
        <row r="3635">
          <cell r="B3635" t="str">
            <v>522612</v>
          </cell>
          <cell r="C3635" t="str">
            <v>MAO DE OBRA - ALVENARIA ELEV., 1 TIJOLO A VISTA</v>
          </cell>
          <cell r="D3635" t="str">
            <v>M2</v>
          </cell>
          <cell r="E3635">
            <v>58.52</v>
          </cell>
        </row>
        <row r="3636">
          <cell r="B3636" t="str">
            <v>522613</v>
          </cell>
          <cell r="C3636" t="str">
            <v>MAO DE OBRA - ALVENARIA DE ELEVACAO,TIJOLO CERAMICA,8 FUROS,ESPELHO</v>
          </cell>
          <cell r="D3636" t="str">
            <v>M2</v>
          </cell>
          <cell r="E3636">
            <v>18.88</v>
          </cell>
        </row>
        <row r="3637">
          <cell r="B3637" t="str">
            <v>522614</v>
          </cell>
          <cell r="C3637" t="str">
            <v>MAO DE OBRA - ALVENARIA DE ELEVACAO,TIJOLO CERAMICA,8 FUROS,CHATO</v>
          </cell>
          <cell r="D3637" t="str">
            <v>M2</v>
          </cell>
          <cell r="E3637">
            <v>31.52</v>
          </cell>
        </row>
        <row r="3638">
          <cell r="B3638" t="str">
            <v>522615</v>
          </cell>
          <cell r="C3638" t="str">
            <v>MAO DE OBRA - COBERTURA COM TELHA FRANCESA</v>
          </cell>
          <cell r="D3638" t="str">
            <v>M2</v>
          </cell>
          <cell r="E3638">
            <v>36.93</v>
          </cell>
        </row>
        <row r="3639">
          <cell r="B3639" t="str">
            <v>522616</v>
          </cell>
          <cell r="C3639" t="str">
            <v>MAO DE OBRA - COBERTURA COM TELHA FIBRO CIMENTO ONDULADO</v>
          </cell>
          <cell r="D3639" t="str">
            <v>M2</v>
          </cell>
          <cell r="E3639">
            <v>29.02</v>
          </cell>
        </row>
        <row r="3640">
          <cell r="B3640" t="str">
            <v>522617</v>
          </cell>
          <cell r="C3640" t="str">
            <v>MAO DE OBRA - COBERTURA COM TELHA FIBRO CIMENTO ESTR. L = 49 CM</v>
          </cell>
          <cell r="D3640" t="str">
            <v>M2</v>
          </cell>
          <cell r="E3640">
            <v>12.75</v>
          </cell>
        </row>
        <row r="3641">
          <cell r="B3641" t="str">
            <v>522618</v>
          </cell>
          <cell r="C3641" t="str">
            <v>MAO DE OBRA - COBERTURA COM TELHA FIBRO CIMENTO ESTR. L = 90 CM</v>
          </cell>
          <cell r="D3641" t="str">
            <v>M2</v>
          </cell>
          <cell r="E3641">
            <v>14.07</v>
          </cell>
        </row>
        <row r="3642">
          <cell r="B3642" t="str">
            <v>522619</v>
          </cell>
          <cell r="C3642" t="str">
            <v>MAO DE OBRA - LAJE PRE FABRICADA H-8 PARA FORRO COM CAPA DE 3 CM</v>
          </cell>
          <cell r="D3642" t="str">
            <v>M2</v>
          </cell>
          <cell r="E3642">
            <v>23.52</v>
          </cell>
        </row>
        <row r="3643">
          <cell r="B3643" t="str">
            <v>522620</v>
          </cell>
          <cell r="C3643" t="str">
            <v>MAO DE OBRA - PORTA EXTERNA DE CEDRO, 1 FOLHA</v>
          </cell>
          <cell r="D3643" t="str">
            <v>M2</v>
          </cell>
          <cell r="E3643">
            <v>49.32</v>
          </cell>
        </row>
        <row r="3644">
          <cell r="B3644" t="str">
            <v>522621</v>
          </cell>
          <cell r="C3644" t="str">
            <v>MAO DE OBRA - PORTA INTERNA DE CEDRO, 1 FOLHA</v>
          </cell>
          <cell r="D3644" t="str">
            <v>M2</v>
          </cell>
          <cell r="E3644">
            <v>74.22</v>
          </cell>
        </row>
        <row r="3645">
          <cell r="B3645" t="str">
            <v>522622</v>
          </cell>
          <cell r="C3645" t="str">
            <v>MAO DE OBRA - JANELA BASCULANTE DE FERRO</v>
          </cell>
          <cell r="D3645" t="str">
            <v>M2</v>
          </cell>
          <cell r="E3645">
            <v>30.2</v>
          </cell>
        </row>
        <row r="3646">
          <cell r="B3646" t="str">
            <v>522623</v>
          </cell>
          <cell r="C3646" t="str">
            <v>MAO DE OBRA - JANELA CORRER OU MAXIM AIR DE FERRO</v>
          </cell>
          <cell r="D3646" t="str">
            <v>M2</v>
          </cell>
          <cell r="E3646">
            <v>37.42</v>
          </cell>
        </row>
        <row r="3647">
          <cell r="B3647" t="str">
            <v>522624</v>
          </cell>
          <cell r="C3647" t="str">
            <v>MAO DE OBRA - JANELA BASCULANTE DE ALUMINIO</v>
          </cell>
          <cell r="D3647" t="str">
            <v>M2</v>
          </cell>
          <cell r="E3647">
            <v>40.47</v>
          </cell>
        </row>
        <row r="3648">
          <cell r="B3648" t="str">
            <v>522625</v>
          </cell>
          <cell r="C3648" t="str">
            <v>MAO DE OBRA - JANELA DE CORRER OU MAXIM AIR DE ALUMINIO</v>
          </cell>
          <cell r="D3648" t="str">
            <v>M2</v>
          </cell>
          <cell r="E3648">
            <v>46.76</v>
          </cell>
        </row>
        <row r="3649">
          <cell r="B3649" t="str">
            <v>522626</v>
          </cell>
          <cell r="C3649" t="str">
            <v>MAO DE OBRA - PORTA DE ENTRADA DE ALUMINIO COM 1 FOLHA ABRIR</v>
          </cell>
          <cell r="D3649" t="str">
            <v>M2</v>
          </cell>
          <cell r="E3649">
            <v>41.7</v>
          </cell>
        </row>
        <row r="3650">
          <cell r="B3650" t="str">
            <v>522627</v>
          </cell>
          <cell r="C3650" t="str">
            <v>MAO DE OBRA - FECHADURA PARA PORTA</v>
          </cell>
          <cell r="D3650" t="str">
            <v>UN</v>
          </cell>
          <cell r="E3650">
            <v>2.64</v>
          </cell>
        </row>
        <row r="3651">
          <cell r="B3651" t="str">
            <v>522628</v>
          </cell>
          <cell r="C3651" t="str">
            <v>MAO DE OBRA - VIDRO PLANO DUPLO/TRIPLO</v>
          </cell>
          <cell r="D3651" t="str">
            <v>M2</v>
          </cell>
          <cell r="E3651">
            <v>24.4</v>
          </cell>
        </row>
        <row r="3652">
          <cell r="B3652" t="str">
            <v>522629</v>
          </cell>
          <cell r="C3652" t="str">
            <v>MAO DE OBRA - CHAPISCO</v>
          </cell>
          <cell r="D3652" t="str">
            <v>M2</v>
          </cell>
          <cell r="E3652">
            <v>4.09</v>
          </cell>
        </row>
        <row r="3653">
          <cell r="B3653" t="str">
            <v>522630</v>
          </cell>
          <cell r="C3653" t="str">
            <v>MAO DE OBRA - EMBOCO</v>
          </cell>
          <cell r="D3653" t="str">
            <v>M2</v>
          </cell>
          <cell r="E3653">
            <v>15.32</v>
          </cell>
        </row>
        <row r="3654">
          <cell r="B3654" t="str">
            <v>522631</v>
          </cell>
          <cell r="C3654" t="str">
            <v>MAO DE OBRA - REBOCO</v>
          </cell>
          <cell r="D3654" t="str">
            <v>M2</v>
          </cell>
          <cell r="E3654">
            <v>10.24</v>
          </cell>
        </row>
        <row r="3655">
          <cell r="B3655" t="str">
            <v>522632</v>
          </cell>
          <cell r="C3655" t="str">
            <v>MAO DE OBRA - REVESTIMENTO COM AZULEJO</v>
          </cell>
          <cell r="D3655" t="str">
            <v>M2</v>
          </cell>
          <cell r="E3655">
            <v>40.76</v>
          </cell>
        </row>
        <row r="3656">
          <cell r="B3656" t="str">
            <v>522633</v>
          </cell>
          <cell r="C3656" t="str">
            <v>MAO DE OBRA - EXECUCAO PASSEIO CIMENTADO</v>
          </cell>
          <cell r="D3656" t="str">
            <v>M2</v>
          </cell>
          <cell r="E3656">
            <v>6.37</v>
          </cell>
        </row>
        <row r="3657">
          <cell r="B3657" t="str">
            <v>522634</v>
          </cell>
          <cell r="C3657" t="str">
            <v>MAO DE OBRA - CONTRAPISO DE CONCRETO NAO ESTRUTURAL</v>
          </cell>
          <cell r="D3657" t="str">
            <v>M3</v>
          </cell>
          <cell r="E3657">
            <v>22.29</v>
          </cell>
        </row>
        <row r="3658">
          <cell r="B3658" t="str">
            <v>522635</v>
          </cell>
          <cell r="C3658" t="str">
            <v>MAO DE OBRA - PISO EXTERNO DE CONCRETO NAO ESTRUTURAL</v>
          </cell>
          <cell r="D3658" t="str">
            <v>M3</v>
          </cell>
          <cell r="E3658">
            <v>34.85</v>
          </cell>
        </row>
        <row r="3659">
          <cell r="B3659" t="str">
            <v>522636</v>
          </cell>
          <cell r="C3659" t="str">
            <v>MAO DE OBRA - PISO CIMENTADO LISO</v>
          </cell>
          <cell r="D3659" t="str">
            <v>M2</v>
          </cell>
          <cell r="E3659">
            <v>16.309999999999999</v>
          </cell>
        </row>
        <row r="3660">
          <cell r="B3660" t="str">
            <v>522637</v>
          </cell>
          <cell r="C3660" t="str">
            <v>MAO DE OBRA - PISO CERAMICO</v>
          </cell>
          <cell r="D3660" t="str">
            <v>M2</v>
          </cell>
          <cell r="E3660">
            <v>26.14</v>
          </cell>
        </row>
        <row r="3661">
          <cell r="B3661" t="str">
            <v>522638</v>
          </cell>
          <cell r="C3661" t="str">
            <v>MAO DE OBRA - PISO VINILICO</v>
          </cell>
          <cell r="D3661" t="str">
            <v>M2</v>
          </cell>
          <cell r="E3661">
            <v>15.99</v>
          </cell>
        </row>
        <row r="3662">
          <cell r="B3662" t="str">
            <v>522639</v>
          </cell>
          <cell r="C3662" t="str">
            <v>MAO DE OBRA - PISO DE BORRACHA</v>
          </cell>
          <cell r="D3662" t="str">
            <v>M2</v>
          </cell>
          <cell r="E3662">
            <v>26.91</v>
          </cell>
        </row>
        <row r="3663">
          <cell r="B3663" t="str">
            <v>522640</v>
          </cell>
          <cell r="C3663" t="str">
            <v>MAO DE OBRA - IMPERMEABILIZACAO RIGIDA COM ARGAMASSA</v>
          </cell>
          <cell r="D3663" t="str">
            <v>M2</v>
          </cell>
          <cell r="E3663">
            <v>30.66</v>
          </cell>
        </row>
        <row r="3664">
          <cell r="B3664" t="str">
            <v>522641</v>
          </cell>
          <cell r="C3664" t="str">
            <v>MAO DE OBRA - IMPERMEABILIZACAO BETUMINOSA</v>
          </cell>
          <cell r="D3664" t="str">
            <v>M2</v>
          </cell>
          <cell r="E3664">
            <v>2.4700000000000002</v>
          </cell>
        </row>
        <row r="3665">
          <cell r="B3665" t="str">
            <v>522642</v>
          </cell>
          <cell r="C3665" t="str">
            <v>MAO DE OBRA - PINTURA A CAL</v>
          </cell>
          <cell r="D3665" t="str">
            <v>M2</v>
          </cell>
          <cell r="E3665">
            <v>3.95</v>
          </cell>
        </row>
        <row r="3666">
          <cell r="B3666" t="str">
            <v>522643</v>
          </cell>
          <cell r="C3666" t="str">
            <v>MAO DE OBRA - PINTURA LATEX, SEM MASSA CORRIDA</v>
          </cell>
          <cell r="D3666" t="str">
            <v>M2</v>
          </cell>
          <cell r="E3666">
            <v>8.35</v>
          </cell>
        </row>
        <row r="3667">
          <cell r="B3667" t="str">
            <v>522644</v>
          </cell>
          <cell r="C3667" t="str">
            <v>MAO DE OBRA - PINTURA LATEX, COM MASSA CORRIDA</v>
          </cell>
          <cell r="D3667" t="str">
            <v>M2</v>
          </cell>
          <cell r="E3667">
            <v>11.59</v>
          </cell>
        </row>
        <row r="3668">
          <cell r="B3668" t="str">
            <v>522645</v>
          </cell>
          <cell r="C3668" t="str">
            <v>MAO DE OBRA - PINTURA A OLEO, SEM MASSA CORRIDA</v>
          </cell>
          <cell r="D3668" t="str">
            <v>M2</v>
          </cell>
          <cell r="E3668">
            <v>6.92</v>
          </cell>
        </row>
        <row r="3669">
          <cell r="B3669" t="str">
            <v>522646</v>
          </cell>
          <cell r="C3669" t="str">
            <v>MAO DE OBRA - PINTURA A OLEO, COM MASSA CORRIDA</v>
          </cell>
          <cell r="D3669" t="str">
            <v>M2</v>
          </cell>
          <cell r="E3669">
            <v>12.51</v>
          </cell>
        </row>
        <row r="3670">
          <cell r="B3670" t="str">
            <v>522647</v>
          </cell>
          <cell r="C3670" t="str">
            <v>MAO DE OBRA - PINTURA ESMALTE, SEM MASSA CORRIDA</v>
          </cell>
          <cell r="D3670" t="str">
            <v>M2</v>
          </cell>
          <cell r="E3670">
            <v>6.92</v>
          </cell>
        </row>
        <row r="3671">
          <cell r="B3671" t="str">
            <v>522648</v>
          </cell>
          <cell r="C3671" t="str">
            <v>MAO DE OBRA - PINTURA ESMALTE, COM MASSA CORRIDA</v>
          </cell>
          <cell r="D3671" t="str">
            <v>M2</v>
          </cell>
          <cell r="E3671">
            <v>12.92</v>
          </cell>
        </row>
        <row r="3672">
          <cell r="B3672" t="str">
            <v>522649</v>
          </cell>
          <cell r="C3672" t="str">
            <v>MAO DE OBRA - PINTURA EM METAL</v>
          </cell>
          <cell r="D3672" t="str">
            <v>M2</v>
          </cell>
          <cell r="E3672">
            <v>14.69</v>
          </cell>
        </row>
        <row r="3674">
          <cell r="B3674" t="str">
            <v>522700</v>
          </cell>
          <cell r="C3674" t="str">
            <v>DIVERSOS</v>
          </cell>
        </row>
        <row r="3676">
          <cell r="B3676" t="str">
            <v>522800</v>
          </cell>
          <cell r="C3676" t="str">
            <v>OBRAS PADRAO</v>
          </cell>
        </row>
        <row r="3677">
          <cell r="B3677" t="str">
            <v>522801</v>
          </cell>
          <cell r="C3677" t="str">
            <v>CONSTRUCAO DO RESERVATORIO APOIADO DE ALVENARIA 09 M3 - CORPO PADRAO</v>
          </cell>
          <cell r="D3677" t="str">
            <v>GB</v>
          </cell>
          <cell r="E3677">
            <v>13133.86</v>
          </cell>
        </row>
        <row r="3678">
          <cell r="B3678" t="str">
            <v>522802</v>
          </cell>
          <cell r="C3678" t="str">
            <v>CONSTRUCAO DO RESERVATORIO APOIADO DE ALVENARIA 16 M3 - CORPO PADRAO</v>
          </cell>
          <cell r="D3678" t="str">
            <v>GB</v>
          </cell>
          <cell r="E3678">
            <v>15139.16</v>
          </cell>
        </row>
        <row r="3679">
          <cell r="B3679" t="str">
            <v>522803</v>
          </cell>
          <cell r="C3679" t="str">
            <v>CONSTRUCAO DO RESERVATORIO APOIADO DE ALVENARIA 30 M3 - CORPO PADRAO</v>
          </cell>
          <cell r="D3679" t="str">
            <v>GB</v>
          </cell>
          <cell r="E3679">
            <v>36486.720000000001</v>
          </cell>
        </row>
        <row r="3680">
          <cell r="B3680" t="str">
            <v>522804</v>
          </cell>
          <cell r="C3680" t="str">
            <v>CONSTRUCAO DO RESERVATORIO APOIADO DE ALVENARIA 50 M3 - CORPO PADRAO</v>
          </cell>
          <cell r="D3680" t="str">
            <v>GB</v>
          </cell>
          <cell r="E3680">
            <v>49946.54</v>
          </cell>
        </row>
        <row r="3681">
          <cell r="B3681" t="str">
            <v>522805</v>
          </cell>
          <cell r="C3681" t="str">
            <v>CONSTRUCAO DO RESERVATORIO APOIADO DE CONCRETO 50 M3 - CORPO PADRAO</v>
          </cell>
          <cell r="D3681" t="str">
            <v>GB</v>
          </cell>
          <cell r="E3681">
            <v>38789.050000000003</v>
          </cell>
        </row>
        <row r="3682">
          <cell r="B3682" t="str">
            <v>522806</v>
          </cell>
          <cell r="C3682" t="str">
            <v>CONSTRUCAO DO RESERVATORIO APOIADO DE CONCRETO 75 M3 - CORPO PADRAO</v>
          </cell>
          <cell r="D3682" t="str">
            <v>GB</v>
          </cell>
          <cell r="E3682">
            <v>46369.26</v>
          </cell>
        </row>
        <row r="3683">
          <cell r="B3683" t="str">
            <v>522807</v>
          </cell>
          <cell r="C3683" t="str">
            <v>CONSTRUCAO DO RESERVATORIO APOIADO DE CONCRETO 100 M3 - CORPO PADRAO</v>
          </cell>
          <cell r="D3683" t="str">
            <v>GB</v>
          </cell>
          <cell r="E3683">
            <v>54886.33</v>
          </cell>
        </row>
        <row r="3684">
          <cell r="B3684" t="str">
            <v>522808</v>
          </cell>
          <cell r="C3684" t="str">
            <v>CONSTRUCAO DO RESERVATORIO APOIADO DE CONCRETO 150 M3 - CORPO PADRAO</v>
          </cell>
          <cell r="D3684" t="str">
            <v>GB</v>
          </cell>
          <cell r="E3684">
            <v>69293.02</v>
          </cell>
        </row>
        <row r="3685">
          <cell r="B3685" t="str">
            <v>522809</v>
          </cell>
          <cell r="C3685" t="str">
            <v>CONSTRUCAO DO RESERVATORIO APOIADO DE CONCRETO 200 M3 - CORPO PADRAO</v>
          </cell>
          <cell r="D3685" t="str">
            <v>GB</v>
          </cell>
          <cell r="E3685">
            <v>83035.75</v>
          </cell>
        </row>
        <row r="3686">
          <cell r="B3686" t="str">
            <v>522810</v>
          </cell>
          <cell r="C3686" t="str">
            <v>CONSTRUCAO DO RESERVATORIO APOIADO DE CONCRETO 250 M3 - CORPO PADRAO</v>
          </cell>
          <cell r="D3686" t="str">
            <v>GB</v>
          </cell>
          <cell r="E3686">
            <v>100705.59</v>
          </cell>
        </row>
        <row r="3687">
          <cell r="B3687" t="str">
            <v>522811</v>
          </cell>
          <cell r="C3687" t="str">
            <v>CONSTRUCAO DO RESERVATORIO APOIADO DE CONCRETO 300 M3 - CORPO PADRAO</v>
          </cell>
          <cell r="D3687" t="str">
            <v>GB</v>
          </cell>
          <cell r="E3687">
            <v>109992.11</v>
          </cell>
        </row>
        <row r="3688">
          <cell r="B3688" t="str">
            <v>522812</v>
          </cell>
          <cell r="C3688" t="str">
            <v>CONSTRUCAO DO RESERVATORIO APOIADO DE CONCRETO 350 M3 - CORPO PADRAO</v>
          </cell>
          <cell r="D3688" t="str">
            <v>GB</v>
          </cell>
          <cell r="E3688">
            <v>119857.4</v>
          </cell>
        </row>
        <row r="3689">
          <cell r="B3689" t="str">
            <v>522813</v>
          </cell>
          <cell r="C3689" t="str">
            <v>CONSTRUCAO DO RESERVATORIO APOIADO DE CONCRETO 400 M3 - CORPO PADRAO</v>
          </cell>
          <cell r="D3689" t="str">
            <v>GB</v>
          </cell>
          <cell r="E3689">
            <v>133039.19</v>
          </cell>
        </row>
        <row r="3690">
          <cell r="B3690" t="str">
            <v>522814</v>
          </cell>
          <cell r="C3690" t="str">
            <v>CONSTRUCAO DO RESERVATORIO APOIADO DE CONCRETO 450 M3 - CORPO PADRAO</v>
          </cell>
          <cell r="D3690" t="str">
            <v>GB</v>
          </cell>
          <cell r="E3690">
            <v>143767.99</v>
          </cell>
        </row>
        <row r="3691">
          <cell r="B3691" t="str">
            <v>522815</v>
          </cell>
          <cell r="C3691" t="str">
            <v>CONSTRUCAO DO RESERVATORIO APOIADO DE CONCRETO 500 M3 - CORPO PADRAO</v>
          </cell>
          <cell r="D3691" t="str">
            <v>GB</v>
          </cell>
          <cell r="E3691">
            <v>158305.28</v>
          </cell>
        </row>
        <row r="3692">
          <cell r="B3692" t="str">
            <v>522816</v>
          </cell>
          <cell r="C3692" t="str">
            <v>CONSTRUCAO DO RESERVATORIO APOIADO DE CONCRETO 600 M3 - CORPO PADRAO</v>
          </cell>
          <cell r="D3692" t="str">
            <v>GB</v>
          </cell>
          <cell r="E3692">
            <v>177519.55</v>
          </cell>
        </row>
        <row r="3693">
          <cell r="B3693" t="str">
            <v>522817</v>
          </cell>
          <cell r="C3693" t="str">
            <v>CONSTRUCAO DO RESERVATORIO APOIADO DE CONCRETO 700 M3 - CORPO PADRAO</v>
          </cell>
          <cell r="D3693" t="str">
            <v>GB</v>
          </cell>
          <cell r="E3693">
            <v>199622.82</v>
          </cell>
        </row>
        <row r="3694">
          <cell r="B3694" t="str">
            <v>522818</v>
          </cell>
          <cell r="C3694" t="str">
            <v>CONSTRUCAO DO RESERVATORIO APOIADO DE CONCRETO 750 M3 - CORPO PADRAO</v>
          </cell>
          <cell r="D3694" t="str">
            <v>GB</v>
          </cell>
          <cell r="E3694">
            <v>212249.27</v>
          </cell>
        </row>
        <row r="3695">
          <cell r="B3695" t="str">
            <v>522819</v>
          </cell>
          <cell r="C3695" t="str">
            <v>CONSTRUCAO DO RESERVATORIO APOIADO DE CONCRETO 1.000 M3 - CORPO PADRAO</v>
          </cell>
          <cell r="D3695" t="str">
            <v>GB</v>
          </cell>
          <cell r="E3695">
            <v>270838.40000000002</v>
          </cell>
        </row>
        <row r="3696">
          <cell r="B3696" t="str">
            <v>522820</v>
          </cell>
          <cell r="C3696" t="str">
            <v>CONSTRUCAO DO RESERVATORIO APOIADO DE CONCRETO 1.500 M3 - CORPO PADRAO</v>
          </cell>
          <cell r="D3696" t="str">
            <v>GB</v>
          </cell>
          <cell r="E3696">
            <v>365413.88</v>
          </cell>
        </row>
        <row r="3697">
          <cell r="B3697" t="str">
            <v>522821</v>
          </cell>
          <cell r="C3697" t="str">
            <v>CONSTRUCAO DO RESERVATORIO APOIADO DE CONCRETO 2.000 M3 - CORPO PADRAO</v>
          </cell>
          <cell r="D3697" t="str">
            <v>GB</v>
          </cell>
          <cell r="E3697">
            <v>435840.86</v>
          </cell>
        </row>
        <row r="3698">
          <cell r="B3698" t="str">
            <v>522822</v>
          </cell>
          <cell r="C3698" t="str">
            <v>CONSTRUCAO DA ETA 12 L/S - 1 MODULO - CORPO PADRAO</v>
          </cell>
          <cell r="D3698" t="str">
            <v>GB</v>
          </cell>
          <cell r="E3698">
            <v>142779.54999999999</v>
          </cell>
        </row>
        <row r="3699">
          <cell r="B3699" t="str">
            <v>522823</v>
          </cell>
          <cell r="C3699" t="str">
            <v>CONSTRUCAO DA ETA 16 L/S - 1 MODULO - CORPO PADRAO</v>
          </cell>
          <cell r="D3699" t="str">
            <v>GB</v>
          </cell>
          <cell r="E3699">
            <v>166504.79999999999</v>
          </cell>
        </row>
        <row r="3700">
          <cell r="B3700" t="str">
            <v>522824</v>
          </cell>
          <cell r="C3700" t="str">
            <v>CONSTRUCAO DA ETA 20 L/S - 1 MODULO - CORPO PADRAO</v>
          </cell>
          <cell r="D3700" t="str">
            <v>GB</v>
          </cell>
          <cell r="E3700">
            <v>190155.53</v>
          </cell>
        </row>
        <row r="3701">
          <cell r="B3701" t="str">
            <v>522825</v>
          </cell>
          <cell r="C3701" t="str">
            <v>CONSTRUCAO DA ETA 25 L/S - 1 MODULO - CORPO PADRAO</v>
          </cell>
          <cell r="D3701" t="str">
            <v>GB</v>
          </cell>
          <cell r="E3701">
            <v>222905.16</v>
          </cell>
        </row>
        <row r="3702">
          <cell r="B3702" t="str">
            <v>522826</v>
          </cell>
          <cell r="C3702" t="str">
            <v>CONSTRUCAO DA CASA QUIMICA TIPO A - CORPO PADRAO</v>
          </cell>
          <cell r="D3702" t="str">
            <v>GB</v>
          </cell>
          <cell r="E3702">
            <v>114192.77</v>
          </cell>
        </row>
        <row r="3703">
          <cell r="B3703" t="str">
            <v>522827</v>
          </cell>
          <cell r="C3703" t="str">
            <v>CONSTRUCAO DA CASA DE QUIMICA TIPO "B" - CORPO PADRAO</v>
          </cell>
          <cell r="D3703" t="str">
            <v>GB</v>
          </cell>
          <cell r="E3703">
            <v>123895.05</v>
          </cell>
        </row>
        <row r="3704">
          <cell r="B3704" t="str">
            <v>522828</v>
          </cell>
          <cell r="C3704" t="str">
            <v>CONSTRUCAO DO ESCRITORIO TIPO "B" - CORPO PADRAO</v>
          </cell>
          <cell r="D3704" t="str">
            <v>GB</v>
          </cell>
          <cell r="E3704">
            <v>75261.240000000005</v>
          </cell>
        </row>
        <row r="3705">
          <cell r="B3705" t="str">
            <v>522829</v>
          </cell>
          <cell r="C3705" t="str">
            <v>CONSTRUCAO DO ESCRITORIO TIPO "C" - CORPO PADRAO</v>
          </cell>
          <cell r="D3705" t="str">
            <v>GB</v>
          </cell>
          <cell r="E3705">
            <v>70757.350000000006</v>
          </cell>
        </row>
        <row r="3706">
          <cell r="B3706" t="str">
            <v>522830</v>
          </cell>
          <cell r="C3706" t="str">
            <v>CONSTRUCAO DO ESCRITORIO TIPO "J" - CORPO PADRAO</v>
          </cell>
          <cell r="D3706" t="str">
            <v>GB</v>
          </cell>
          <cell r="E3706">
            <v>94030.3</v>
          </cell>
        </row>
        <row r="3707">
          <cell r="B3707" t="str">
            <v>522831</v>
          </cell>
          <cell r="C3707" t="str">
            <v>CONSTRUCAO DA EEA TIPO "A" COM SALA DE HIPOCLORACAO E FLUORETACAO - CORPO PADRAO</v>
          </cell>
          <cell r="D3707" t="str">
            <v>GB</v>
          </cell>
          <cell r="E3707">
            <v>44884.57</v>
          </cell>
        </row>
        <row r="3708">
          <cell r="B3708" t="str">
            <v>522832</v>
          </cell>
          <cell r="C3708" t="str">
            <v>CONSTRUCAO DA EEA TIPO "Q1" - PROF. 2,95 M - CORPO PADRAO</v>
          </cell>
          <cell r="D3708" t="str">
            <v>GB</v>
          </cell>
          <cell r="E3708">
            <v>15668.14</v>
          </cell>
        </row>
        <row r="3709">
          <cell r="B3709" t="str">
            <v>522833</v>
          </cell>
          <cell r="C3709" t="str">
            <v>CONSTRUCAO DA EEE TIPO "AO", PROF. 4,00 M - CORPO PADRAO</v>
          </cell>
          <cell r="D3709" t="str">
            <v>GB</v>
          </cell>
          <cell r="E3709">
            <v>17949.78</v>
          </cell>
        </row>
        <row r="3710">
          <cell r="B3710" t="str">
            <v>522834</v>
          </cell>
          <cell r="C3710" t="str">
            <v>CONSTRUCAO DA EEE TIPO "A1" PROF. 4,50 M - CORPO PADRAO</v>
          </cell>
          <cell r="D3710" t="str">
            <v>GB</v>
          </cell>
          <cell r="E3710">
            <v>24369.66</v>
          </cell>
        </row>
        <row r="3711">
          <cell r="B3711" t="str">
            <v>522835</v>
          </cell>
          <cell r="C3711" t="str">
            <v>CONSTRUCAO DA EEE TIPO "A2" PROF. 5,00 M - CORPO PADRAO</v>
          </cell>
          <cell r="D3711" t="str">
            <v>GB</v>
          </cell>
          <cell r="E3711">
            <v>32429.94</v>
          </cell>
        </row>
        <row r="3712">
          <cell r="B3712" t="str">
            <v>522836</v>
          </cell>
          <cell r="C3712" t="str">
            <v>CONSTRUCAO DA EEE TIPO "A3" PROF. 5,50 M - CORPO PADRAO</v>
          </cell>
          <cell r="D3712" t="str">
            <v>GB</v>
          </cell>
          <cell r="E3712">
            <v>41755.129999999997</v>
          </cell>
        </row>
        <row r="3713">
          <cell r="B3713" t="str">
            <v>522837</v>
          </cell>
          <cell r="C3713" t="str">
            <v>CONSTRUCAO DA EEE TIPO "A4" PROF. 7,50 M - CORPO PADRAO</v>
          </cell>
          <cell r="D3713" t="str">
            <v>GB</v>
          </cell>
          <cell r="E3713">
            <v>69990.929999999993</v>
          </cell>
        </row>
        <row r="3714">
          <cell r="B3714" t="str">
            <v>522838</v>
          </cell>
          <cell r="C3714" t="str">
            <v>CONSTRUCAO DA ETE - FOSSA FILTRO 100 LIGACOES - CORPO PADRAO</v>
          </cell>
          <cell r="D3714" t="str">
            <v>GB</v>
          </cell>
          <cell r="E3714">
            <v>0</v>
          </cell>
        </row>
        <row r="3715">
          <cell r="B3715" t="str">
            <v>522839</v>
          </cell>
          <cell r="C3715" t="str">
            <v>CONSTRUCAO DA ETE - FOSSA FILTRO 150 LIGACOES - CORPO PADRAO</v>
          </cell>
          <cell r="D3715" t="str">
            <v>GB</v>
          </cell>
          <cell r="E3715">
            <v>0</v>
          </cell>
        </row>
        <row r="3716">
          <cell r="B3716" t="str">
            <v>522840</v>
          </cell>
          <cell r="C3716" t="str">
            <v>CONSTRUCAO DA ETE - FOSSA FILTRO 200 LIGACOES - CORPO PADRAO</v>
          </cell>
          <cell r="D3716" t="str">
            <v>GB</v>
          </cell>
          <cell r="E3716">
            <v>0</v>
          </cell>
        </row>
        <row r="3718">
          <cell r="C3718" t="str">
            <v>RESERVADO PARA SERVICOS ESPECIAIS (522901 A 522999)</v>
          </cell>
        </row>
        <row r="3720">
          <cell r="B3720" t="str">
            <v>523000</v>
          </cell>
          <cell r="C3720" t="str">
            <v>FORNECIMENTO DE MATERIAIS</v>
          </cell>
        </row>
        <row r="3721">
          <cell r="B3721" t="str">
            <v>523200</v>
          </cell>
          <cell r="C3721" t="str">
            <v>ADUFAS EM FOFO (C31 - METALURGICA 100%)</v>
          </cell>
        </row>
        <row r="3722">
          <cell r="B3722" t="str">
            <v>523201</v>
          </cell>
          <cell r="C3722" t="str">
            <v>ADUFA DE PAREDE, D= 75MM ( 12KG)</v>
          </cell>
          <cell r="D3722" t="str">
            <v>UN</v>
          </cell>
          <cell r="E3722">
            <v>0</v>
          </cell>
        </row>
        <row r="3723">
          <cell r="B3723" t="str">
            <v>523202</v>
          </cell>
          <cell r="C3723" t="str">
            <v>ADUFA DE PAREDE, D=100MM ( 15KG)</v>
          </cell>
          <cell r="D3723" t="str">
            <v>UN</v>
          </cell>
          <cell r="E3723">
            <v>0</v>
          </cell>
        </row>
        <row r="3724">
          <cell r="B3724" t="str">
            <v>523203</v>
          </cell>
          <cell r="C3724" t="str">
            <v>ADUFA DE PAREDE, D=150MM ( 22KG)</v>
          </cell>
          <cell r="D3724" t="str">
            <v>UN</v>
          </cell>
          <cell r="E3724">
            <v>0</v>
          </cell>
        </row>
        <row r="3725">
          <cell r="B3725" t="str">
            <v>523204</v>
          </cell>
          <cell r="C3725" t="str">
            <v>ADUFA DE PAREDE, D=200MM ( 39KG)</v>
          </cell>
          <cell r="D3725" t="str">
            <v>UN</v>
          </cell>
          <cell r="E3725">
            <v>0</v>
          </cell>
        </row>
        <row r="3726">
          <cell r="B3726" t="str">
            <v>523205</v>
          </cell>
          <cell r="C3726" t="str">
            <v>ADUFA DE PAREDE, D=250MM (103KG)</v>
          </cell>
          <cell r="D3726" t="str">
            <v>UN</v>
          </cell>
          <cell r="E3726">
            <v>0</v>
          </cell>
        </row>
        <row r="3727">
          <cell r="B3727" t="str">
            <v>523206</v>
          </cell>
          <cell r="C3727" t="str">
            <v>ADUFA DE PAREDE, D=300MM (133KG)</v>
          </cell>
          <cell r="D3727" t="str">
            <v>UN</v>
          </cell>
          <cell r="E3727">
            <v>0</v>
          </cell>
        </row>
        <row r="3728">
          <cell r="B3728" t="str">
            <v>523207</v>
          </cell>
          <cell r="C3728" t="str">
            <v>ADUFA DE PAREDE, D=400MM (183KG)</v>
          </cell>
          <cell r="D3728" t="str">
            <v>UN</v>
          </cell>
          <cell r="E3728">
            <v>0</v>
          </cell>
        </row>
        <row r="3729">
          <cell r="B3729" t="str">
            <v>523208</v>
          </cell>
          <cell r="C3729" t="str">
            <v>ADUFA DE PAREDE, D=500MM (334KG)</v>
          </cell>
          <cell r="D3729" t="str">
            <v>UN</v>
          </cell>
          <cell r="E3729">
            <v>0</v>
          </cell>
        </row>
        <row r="3730">
          <cell r="B3730" t="str">
            <v>523209</v>
          </cell>
          <cell r="C3730" t="str">
            <v>ADUFA DE PAREDE, D=600MM (462KG)</v>
          </cell>
          <cell r="D3730" t="str">
            <v>UN</v>
          </cell>
          <cell r="E3730">
            <v>0</v>
          </cell>
        </row>
        <row r="3732">
          <cell r="B3732" t="str">
            <v>523300</v>
          </cell>
          <cell r="C3732" t="str">
            <v>ANEIS DE BORRACHA (C51 - BORRACHA)</v>
          </cell>
        </row>
        <row r="3733">
          <cell r="B3733" t="str">
            <v>523301</v>
          </cell>
          <cell r="C3733" t="str">
            <v>ANEL JUNTA ELASTICA, D=  50MM</v>
          </cell>
          <cell r="D3733" t="str">
            <v>UN</v>
          </cell>
          <cell r="E3733">
            <v>0</v>
          </cell>
        </row>
        <row r="3734">
          <cell r="B3734" t="str">
            <v>523302</v>
          </cell>
          <cell r="C3734" t="str">
            <v>ANEL JUNTA ELASTICA, D=  75MM</v>
          </cell>
          <cell r="D3734" t="str">
            <v>UN</v>
          </cell>
          <cell r="E3734">
            <v>0</v>
          </cell>
        </row>
        <row r="3735">
          <cell r="B3735" t="str">
            <v>523303</v>
          </cell>
          <cell r="C3735" t="str">
            <v>ANEL JUNTA ELASTICA, D= 100MM</v>
          </cell>
          <cell r="D3735" t="str">
            <v>UN</v>
          </cell>
          <cell r="E3735">
            <v>0</v>
          </cell>
        </row>
        <row r="3736">
          <cell r="B3736" t="str">
            <v>523304</v>
          </cell>
          <cell r="C3736" t="str">
            <v>ANEL JUNTA ELASTICA, D= 150MM</v>
          </cell>
          <cell r="D3736" t="str">
            <v>UN</v>
          </cell>
          <cell r="E3736">
            <v>0</v>
          </cell>
        </row>
        <row r="3737">
          <cell r="B3737" t="str">
            <v>523305</v>
          </cell>
          <cell r="C3737" t="str">
            <v>ANEL JUNTA ELASTICA, D= 200MM</v>
          </cell>
          <cell r="D3737" t="str">
            <v>UN</v>
          </cell>
          <cell r="E3737">
            <v>0</v>
          </cell>
        </row>
        <row r="3738">
          <cell r="B3738" t="str">
            <v>523306</v>
          </cell>
          <cell r="C3738" t="str">
            <v>ANEL JUNTA ELASTICA, D= 250MM</v>
          </cell>
          <cell r="D3738" t="str">
            <v>UN</v>
          </cell>
          <cell r="E3738">
            <v>0</v>
          </cell>
        </row>
        <row r="3739">
          <cell r="B3739" t="str">
            <v>523307</v>
          </cell>
          <cell r="C3739" t="str">
            <v>ANEL JUNTA ELASTICA, D= 300MM</v>
          </cell>
          <cell r="D3739" t="str">
            <v>UN</v>
          </cell>
          <cell r="E3739">
            <v>0</v>
          </cell>
        </row>
        <row r="3740">
          <cell r="B3740" t="str">
            <v>523308</v>
          </cell>
          <cell r="C3740" t="str">
            <v>ANEL JUNTA ELASTICA, D= 350MM</v>
          </cell>
          <cell r="D3740" t="str">
            <v>UN</v>
          </cell>
          <cell r="E3740">
            <v>0</v>
          </cell>
        </row>
        <row r="3741">
          <cell r="B3741" t="str">
            <v>523309</v>
          </cell>
          <cell r="C3741" t="str">
            <v>ANEL JUNTA ELASTICA, D= 400MM</v>
          </cell>
          <cell r="D3741" t="str">
            <v>UN</v>
          </cell>
          <cell r="E3741">
            <v>0</v>
          </cell>
        </row>
        <row r="3742">
          <cell r="B3742" t="str">
            <v>523310</v>
          </cell>
          <cell r="C3742" t="str">
            <v>ANEL JUNTA ELASTICA, D= 450MM</v>
          </cell>
          <cell r="D3742" t="str">
            <v>UN</v>
          </cell>
          <cell r="E3742">
            <v>0</v>
          </cell>
        </row>
        <row r="3743">
          <cell r="B3743" t="str">
            <v>523311</v>
          </cell>
          <cell r="C3743" t="str">
            <v>ANEL JUNTA ELASTICA, D= 500MM</v>
          </cell>
          <cell r="D3743" t="str">
            <v>UN</v>
          </cell>
          <cell r="E3743">
            <v>0</v>
          </cell>
        </row>
        <row r="3744">
          <cell r="B3744" t="str">
            <v>523312</v>
          </cell>
          <cell r="C3744" t="str">
            <v>ANEL JUNTA ELASTICA, D= 600MM</v>
          </cell>
          <cell r="D3744" t="str">
            <v>UN</v>
          </cell>
          <cell r="E3744">
            <v>0</v>
          </cell>
        </row>
        <row r="3745">
          <cell r="B3745" t="str">
            <v>523313</v>
          </cell>
          <cell r="C3745" t="str">
            <v>ANEL JUNTA ELASTICA, D= 700MM</v>
          </cell>
          <cell r="D3745" t="str">
            <v>UN</v>
          </cell>
          <cell r="E3745">
            <v>0</v>
          </cell>
        </row>
        <row r="3746">
          <cell r="B3746" t="str">
            <v>523314</v>
          </cell>
          <cell r="C3746" t="str">
            <v>ANEL JUNTA ELASTICA, D= 800MM</v>
          </cell>
          <cell r="D3746" t="str">
            <v>UN</v>
          </cell>
          <cell r="E3746">
            <v>0</v>
          </cell>
        </row>
        <row r="3747">
          <cell r="B3747" t="str">
            <v>523315</v>
          </cell>
          <cell r="C3747" t="str">
            <v>ANEL JUNTA ELASTICA, D= 900MM</v>
          </cell>
          <cell r="D3747" t="str">
            <v>UN</v>
          </cell>
          <cell r="E3747">
            <v>0</v>
          </cell>
        </row>
        <row r="3748">
          <cell r="B3748" t="str">
            <v>523316</v>
          </cell>
          <cell r="C3748" t="str">
            <v>ANEL JUNTA ELASTICA, D=1000MM</v>
          </cell>
          <cell r="D3748" t="str">
            <v>UN</v>
          </cell>
          <cell r="E3748">
            <v>0</v>
          </cell>
        </row>
        <row r="3749">
          <cell r="B3749" t="str">
            <v>523317</v>
          </cell>
          <cell r="C3749" t="str">
            <v>ANEL JUNTA ELASTICA, D=1200MM</v>
          </cell>
          <cell r="D3749" t="str">
            <v>UN</v>
          </cell>
          <cell r="E3749">
            <v>0</v>
          </cell>
        </row>
        <row r="3750">
          <cell r="B3750" t="str">
            <v>523318</v>
          </cell>
          <cell r="C3750" t="str">
            <v>ANEL JUNTA ELASTICA NITRILICA, D=  50MM</v>
          </cell>
          <cell r="D3750" t="str">
            <v>UN</v>
          </cell>
          <cell r="E3750">
            <v>0</v>
          </cell>
        </row>
        <row r="3751">
          <cell r="B3751" t="str">
            <v>523319</v>
          </cell>
          <cell r="C3751" t="str">
            <v>ANEL JUNTA ELASTICA NITRILICA, D=  75MM</v>
          </cell>
          <cell r="D3751" t="str">
            <v>UN</v>
          </cell>
          <cell r="E3751">
            <v>0</v>
          </cell>
        </row>
        <row r="3752">
          <cell r="B3752" t="str">
            <v>523320</v>
          </cell>
          <cell r="C3752" t="str">
            <v>ANEL JUNTA ELASTICA NITRILICA, D= 100MM</v>
          </cell>
          <cell r="D3752" t="str">
            <v>UN</v>
          </cell>
          <cell r="E3752">
            <v>0</v>
          </cell>
        </row>
        <row r="3753">
          <cell r="B3753" t="str">
            <v>523321</v>
          </cell>
          <cell r="C3753" t="str">
            <v>ANEL JUNTA ELASTICA NITRILICA, D= 150MM</v>
          </cell>
          <cell r="D3753" t="str">
            <v>UN</v>
          </cell>
          <cell r="E3753">
            <v>0</v>
          </cell>
        </row>
        <row r="3754">
          <cell r="B3754" t="str">
            <v>523322</v>
          </cell>
          <cell r="C3754" t="str">
            <v>ANEL JUNTA ELASTICA NITRILICA, D= 200MM</v>
          </cell>
          <cell r="D3754" t="str">
            <v>UN</v>
          </cell>
          <cell r="E3754">
            <v>0</v>
          </cell>
        </row>
        <row r="3755">
          <cell r="B3755" t="str">
            <v>523323</v>
          </cell>
          <cell r="C3755" t="str">
            <v>ANEL JUNTA ELASTICA NITRILICA, D= 250MM</v>
          </cell>
          <cell r="D3755" t="str">
            <v>UN</v>
          </cell>
          <cell r="E3755">
            <v>0</v>
          </cell>
        </row>
        <row r="3756">
          <cell r="B3756" t="str">
            <v>523324</v>
          </cell>
          <cell r="C3756" t="str">
            <v>ANEL JUNTA ELASTICA NITRILICA, D= 300MM</v>
          </cell>
          <cell r="D3756" t="str">
            <v>UN</v>
          </cell>
          <cell r="E3756">
            <v>0</v>
          </cell>
        </row>
        <row r="3757">
          <cell r="B3757" t="str">
            <v>523325</v>
          </cell>
          <cell r="C3757" t="str">
            <v>ANEL JUNTA ELASTICA NITRILICA, D= 350MM</v>
          </cell>
          <cell r="D3757" t="str">
            <v>UN</v>
          </cell>
          <cell r="E3757">
            <v>0</v>
          </cell>
        </row>
        <row r="3758">
          <cell r="B3758" t="str">
            <v>523326</v>
          </cell>
          <cell r="C3758" t="str">
            <v>ANEL JUNTA ELASTICA NITRILICA, D= 400MM</v>
          </cell>
          <cell r="D3758" t="str">
            <v>UN</v>
          </cell>
          <cell r="E3758">
            <v>0</v>
          </cell>
        </row>
        <row r="3759">
          <cell r="B3759" t="str">
            <v>523327</v>
          </cell>
          <cell r="C3759" t="str">
            <v>ANEL JUNTA ELASTICA NITRILICA, D= 450MM</v>
          </cell>
          <cell r="D3759" t="str">
            <v>UN</v>
          </cell>
          <cell r="E3759">
            <v>0</v>
          </cell>
        </row>
        <row r="3760">
          <cell r="B3760" t="str">
            <v>523328</v>
          </cell>
          <cell r="C3760" t="str">
            <v>ANEL JUNTA ELASTICA NITRILICA, D= 500MM</v>
          </cell>
          <cell r="D3760" t="str">
            <v>UN</v>
          </cell>
          <cell r="E3760">
            <v>0</v>
          </cell>
        </row>
        <row r="3761">
          <cell r="B3761" t="str">
            <v>523329</v>
          </cell>
          <cell r="C3761" t="str">
            <v>ANEL JUNTA ELASTICA NITRILICA, D= 600MM</v>
          </cell>
          <cell r="D3761" t="str">
            <v>UN</v>
          </cell>
          <cell r="E3761">
            <v>0</v>
          </cell>
        </row>
        <row r="3762">
          <cell r="B3762" t="str">
            <v>523330</v>
          </cell>
          <cell r="C3762" t="str">
            <v>ANEL JUNTA ELASTICA NITRILICA, D= 700MM</v>
          </cell>
          <cell r="D3762" t="str">
            <v>UN</v>
          </cell>
          <cell r="E3762">
            <v>0</v>
          </cell>
        </row>
        <row r="3763">
          <cell r="B3763" t="str">
            <v>523331</v>
          </cell>
          <cell r="C3763" t="str">
            <v>ANEL JUNTA ELASTICA NITRILICA, D= 800MM</v>
          </cell>
          <cell r="D3763" t="str">
            <v>UN</v>
          </cell>
          <cell r="E3763">
            <v>0</v>
          </cell>
        </row>
        <row r="3764">
          <cell r="B3764" t="str">
            <v>523332</v>
          </cell>
          <cell r="C3764" t="str">
            <v>ANEL JUNTA ELASTICA NITRILICA, D= 900MM</v>
          </cell>
          <cell r="D3764" t="str">
            <v>UN</v>
          </cell>
          <cell r="E3764">
            <v>0</v>
          </cell>
        </row>
        <row r="3765">
          <cell r="B3765" t="str">
            <v>523333</v>
          </cell>
          <cell r="C3765" t="str">
            <v>ANEL JUNTA ELASTICA NITRILICA, D=1000MM</v>
          </cell>
          <cell r="D3765" t="str">
            <v>UN</v>
          </cell>
          <cell r="E3765">
            <v>0</v>
          </cell>
        </row>
        <row r="3766">
          <cell r="B3766" t="str">
            <v>523334</v>
          </cell>
          <cell r="C3766" t="str">
            <v>ANEL JUNTA ELASTICA NITRILICA, D=1200MM</v>
          </cell>
          <cell r="D3766" t="str">
            <v>UN</v>
          </cell>
          <cell r="E3766">
            <v>0</v>
          </cell>
        </row>
        <row r="3767">
          <cell r="B3767" t="str">
            <v>523335</v>
          </cell>
          <cell r="C3767" t="str">
            <v>ANEL JUNTA ELASTICA 2GS, D= 80MM</v>
          </cell>
          <cell r="D3767" t="str">
            <v>UN</v>
          </cell>
          <cell r="E3767">
            <v>0</v>
          </cell>
        </row>
        <row r="3768">
          <cell r="B3768" t="str">
            <v>523336</v>
          </cell>
          <cell r="C3768" t="str">
            <v>ANEL JUNTA ELASTICA 2GS, D= 100MM</v>
          </cell>
          <cell r="D3768" t="str">
            <v>UN</v>
          </cell>
          <cell r="E3768">
            <v>0</v>
          </cell>
        </row>
        <row r="3769">
          <cell r="B3769" t="str">
            <v>523337</v>
          </cell>
          <cell r="C3769" t="str">
            <v>ANEL JUNTA ELASTICA 2GS, D= 150MM</v>
          </cell>
          <cell r="D3769" t="str">
            <v>UN</v>
          </cell>
          <cell r="E3769">
            <v>0</v>
          </cell>
        </row>
        <row r="3770">
          <cell r="B3770" t="str">
            <v>523338</v>
          </cell>
          <cell r="C3770" t="str">
            <v>ANEL JUNTA ELASTICA 2GS, D= 200MM</v>
          </cell>
          <cell r="D3770" t="str">
            <v>UN</v>
          </cell>
          <cell r="E3770">
            <v>0</v>
          </cell>
        </row>
        <row r="3771">
          <cell r="B3771" t="str">
            <v>523339</v>
          </cell>
          <cell r="C3771" t="str">
            <v>ANEL JUNTA ELASTICA 2GS, D= 250MM</v>
          </cell>
          <cell r="D3771" t="str">
            <v>UN</v>
          </cell>
          <cell r="E3771">
            <v>0</v>
          </cell>
        </row>
        <row r="3772">
          <cell r="B3772" t="str">
            <v>523340</v>
          </cell>
          <cell r="C3772" t="str">
            <v>ANEL JUNTA ELASTICA 2GS, D= 300MM</v>
          </cell>
          <cell r="D3772" t="str">
            <v>UN</v>
          </cell>
          <cell r="E3772">
            <v>0</v>
          </cell>
        </row>
        <row r="3773">
          <cell r="B3773" t="str">
            <v>523341</v>
          </cell>
          <cell r="C3773" t="str">
            <v>ANEL JUNTA ELASTICA 2GS, D= 350MM</v>
          </cell>
          <cell r="D3773" t="str">
            <v>UN</v>
          </cell>
          <cell r="E3773">
            <v>0</v>
          </cell>
        </row>
        <row r="3774">
          <cell r="B3774" t="str">
            <v>523342</v>
          </cell>
          <cell r="C3774" t="str">
            <v>ANEL JUNTA ELASTICA 2GS, D= 400MM</v>
          </cell>
          <cell r="D3774" t="str">
            <v>UN</v>
          </cell>
          <cell r="E3774">
            <v>0</v>
          </cell>
        </row>
        <row r="3775">
          <cell r="B3775" t="str">
            <v>523343</v>
          </cell>
          <cell r="C3775" t="str">
            <v>ANEL JUNTA ELASTICA 2GS, D= 450MM</v>
          </cell>
          <cell r="D3775" t="str">
            <v>UN</v>
          </cell>
          <cell r="E3775">
            <v>0</v>
          </cell>
        </row>
        <row r="3776">
          <cell r="B3776" t="str">
            <v>523344</v>
          </cell>
          <cell r="C3776" t="str">
            <v>ANEL JUNTA ELASTICA 2GS, D= 500MM</v>
          </cell>
          <cell r="D3776" t="str">
            <v>UN</v>
          </cell>
          <cell r="E3776">
            <v>0</v>
          </cell>
        </row>
        <row r="3777">
          <cell r="B3777" t="str">
            <v>523345</v>
          </cell>
          <cell r="C3777" t="str">
            <v>ANEL JUNTA ELASTICA 2GS, D= 600MM</v>
          </cell>
          <cell r="D3777" t="str">
            <v>UN</v>
          </cell>
          <cell r="E3777">
            <v>0</v>
          </cell>
        </row>
        <row r="3778">
          <cell r="B3778" t="str">
            <v>523346</v>
          </cell>
          <cell r="C3778" t="str">
            <v>ANEL JUNTA ELASTICA 2GS, D= 700MM</v>
          </cell>
          <cell r="D3778" t="str">
            <v>UN</v>
          </cell>
          <cell r="E3778">
            <v>0</v>
          </cell>
        </row>
        <row r="3779">
          <cell r="B3779" t="str">
            <v>523347</v>
          </cell>
          <cell r="C3779" t="str">
            <v>ANEL JUNTA ELASTICA 2GS, D= 800MM</v>
          </cell>
          <cell r="D3779" t="str">
            <v>UN</v>
          </cell>
          <cell r="E3779">
            <v>0</v>
          </cell>
        </row>
        <row r="3780">
          <cell r="B3780" t="str">
            <v>523348</v>
          </cell>
          <cell r="C3780" t="str">
            <v>ANEL JUNTA ELASTICA 2GS, D= 900MM</v>
          </cell>
          <cell r="D3780" t="str">
            <v>UN</v>
          </cell>
          <cell r="E3780">
            <v>0</v>
          </cell>
        </row>
        <row r="3781">
          <cell r="B3781" t="str">
            <v>523349</v>
          </cell>
          <cell r="C3781" t="str">
            <v>ANEL JUNTA ELASTICA 2GS, D=1000MM</v>
          </cell>
          <cell r="D3781" t="str">
            <v>UN</v>
          </cell>
          <cell r="E3781">
            <v>0</v>
          </cell>
        </row>
        <row r="3782">
          <cell r="B3782" t="str">
            <v>523350</v>
          </cell>
          <cell r="C3782" t="str">
            <v>ANEL JUNTA ELASTICA 2GS, D=1200MM</v>
          </cell>
          <cell r="D3782" t="str">
            <v>UN</v>
          </cell>
          <cell r="E3782">
            <v>0</v>
          </cell>
        </row>
        <row r="3783">
          <cell r="B3783" t="str">
            <v>523351</v>
          </cell>
          <cell r="C3783" t="str">
            <v>ANEL JUNTA ELASTICA 2GS NITRILICO, D= 80MM</v>
          </cell>
          <cell r="D3783" t="str">
            <v>UN</v>
          </cell>
          <cell r="E3783">
            <v>0</v>
          </cell>
        </row>
        <row r="3784">
          <cell r="B3784" t="str">
            <v>523352</v>
          </cell>
          <cell r="C3784" t="str">
            <v>ANEL JUNTA ELASTICA 2GS NITRILICO, D= 100MM</v>
          </cell>
          <cell r="D3784" t="str">
            <v>UN</v>
          </cell>
          <cell r="E3784">
            <v>0</v>
          </cell>
        </row>
        <row r="3785">
          <cell r="B3785" t="str">
            <v>523353</v>
          </cell>
          <cell r="C3785" t="str">
            <v>ANEL JUNTA ELASTICA 2GS NITRILICO, D= 150MM</v>
          </cell>
          <cell r="D3785" t="str">
            <v>UN</v>
          </cell>
          <cell r="E3785">
            <v>0</v>
          </cell>
        </row>
        <row r="3786">
          <cell r="B3786" t="str">
            <v>523354</v>
          </cell>
          <cell r="C3786" t="str">
            <v>ANEL JUNTA ELASTICA 2GS NITRILICO, D= 200MM</v>
          </cell>
          <cell r="D3786" t="str">
            <v>UN</v>
          </cell>
          <cell r="E3786">
            <v>0</v>
          </cell>
        </row>
        <row r="3787">
          <cell r="B3787" t="str">
            <v>523355</v>
          </cell>
          <cell r="C3787" t="str">
            <v>ANEL JUNTA ELASTICA 2GS NITRILICO, D= 250MM</v>
          </cell>
          <cell r="D3787" t="str">
            <v>UN</v>
          </cell>
          <cell r="E3787">
            <v>0</v>
          </cell>
        </row>
        <row r="3788">
          <cell r="B3788" t="str">
            <v>523356</v>
          </cell>
          <cell r="C3788" t="str">
            <v>ANEL JUNTA ELASTICA 2GS NITRILICO, D= 300MM</v>
          </cell>
          <cell r="D3788" t="str">
            <v>UN</v>
          </cell>
          <cell r="E3788">
            <v>0</v>
          </cell>
        </row>
        <row r="3789">
          <cell r="B3789" t="str">
            <v>523357</v>
          </cell>
          <cell r="C3789" t="str">
            <v>ANEL JUNTA ELASTICA 2GS NITRILICO, D= 350MM</v>
          </cell>
          <cell r="D3789" t="str">
            <v>UN</v>
          </cell>
          <cell r="E3789">
            <v>0</v>
          </cell>
        </row>
        <row r="3790">
          <cell r="B3790" t="str">
            <v>523358</v>
          </cell>
          <cell r="C3790" t="str">
            <v>ANEL JUNTA ELASTICA 2GS NITRILICO, D= 400MM</v>
          </cell>
          <cell r="D3790" t="str">
            <v>UN</v>
          </cell>
          <cell r="E3790">
            <v>0</v>
          </cell>
        </row>
        <row r="3791">
          <cell r="B3791" t="str">
            <v>523359</v>
          </cell>
          <cell r="C3791" t="str">
            <v>ANEL JUNTA ELASTICA 2GS NITRILICO, D= 450MM</v>
          </cell>
          <cell r="D3791" t="str">
            <v>UN</v>
          </cell>
          <cell r="E3791">
            <v>0</v>
          </cell>
        </row>
        <row r="3792">
          <cell r="B3792" t="str">
            <v>523360</v>
          </cell>
          <cell r="C3792" t="str">
            <v>ANEL JUNTA ELASTICA 2GS NITRILICO, D= 500MM</v>
          </cell>
          <cell r="D3792" t="str">
            <v>UN</v>
          </cell>
          <cell r="E3792">
            <v>0</v>
          </cell>
        </row>
        <row r="3793">
          <cell r="B3793" t="str">
            <v>523361</v>
          </cell>
          <cell r="C3793" t="str">
            <v>ANEL JUNTA ELASTICA 2GS NITRILICO, D= 600MM</v>
          </cell>
          <cell r="D3793" t="str">
            <v>UN</v>
          </cell>
          <cell r="E3793">
            <v>0</v>
          </cell>
        </row>
        <row r="3794">
          <cell r="B3794" t="str">
            <v>523362</v>
          </cell>
          <cell r="C3794" t="str">
            <v>ANEL JUNTA ELASTICA 2GS NITRILICO, D= 700MM</v>
          </cell>
          <cell r="D3794" t="str">
            <v>UN</v>
          </cell>
          <cell r="E3794">
            <v>0</v>
          </cell>
        </row>
        <row r="3795">
          <cell r="B3795" t="str">
            <v>523363</v>
          </cell>
          <cell r="C3795" t="str">
            <v>ANEL JUNTA ELASTICA 2GS NITRILICO, D= 800MM</v>
          </cell>
          <cell r="D3795" t="str">
            <v>UN</v>
          </cell>
          <cell r="E3795">
            <v>0</v>
          </cell>
        </row>
        <row r="3796">
          <cell r="B3796" t="str">
            <v>523364</v>
          </cell>
          <cell r="C3796" t="str">
            <v>ANEL JUNTA ELASTICA 2GS NITRILICO, D= 900MM</v>
          </cell>
          <cell r="D3796" t="str">
            <v>UN</v>
          </cell>
          <cell r="E3796">
            <v>0</v>
          </cell>
        </row>
        <row r="3797">
          <cell r="B3797" t="str">
            <v>523365</v>
          </cell>
          <cell r="C3797" t="str">
            <v>ANEL JUNTA ELASTICA 2GS NITRILICO, D=1000MM</v>
          </cell>
          <cell r="D3797" t="str">
            <v>UN</v>
          </cell>
          <cell r="E3797">
            <v>0</v>
          </cell>
        </row>
        <row r="3798">
          <cell r="B3798" t="str">
            <v>523366</v>
          </cell>
          <cell r="C3798" t="str">
            <v>ANEL JUNTA ELASTICA 2GS NITRILICO, D=1200MM</v>
          </cell>
          <cell r="D3798" t="str">
            <v>UN</v>
          </cell>
          <cell r="E3798">
            <v>0</v>
          </cell>
        </row>
        <row r="3799">
          <cell r="B3799" t="str">
            <v>523367</v>
          </cell>
          <cell r="C3799" t="str">
            <v>ANEL JUNTA GIBAUT, D= 50MM</v>
          </cell>
          <cell r="D3799" t="str">
            <v>UN</v>
          </cell>
          <cell r="E3799">
            <v>0</v>
          </cell>
        </row>
        <row r="3800">
          <cell r="B3800" t="str">
            <v>523368</v>
          </cell>
          <cell r="C3800" t="str">
            <v>ANEL JUNTA GIBAUT, D= 80MM</v>
          </cell>
          <cell r="D3800" t="str">
            <v>UN</v>
          </cell>
          <cell r="E3800">
            <v>0</v>
          </cell>
        </row>
        <row r="3801">
          <cell r="B3801" t="str">
            <v>523369</v>
          </cell>
          <cell r="C3801" t="str">
            <v>ANEL JUNTA GIBAUT, D=100MM</v>
          </cell>
          <cell r="D3801" t="str">
            <v>UN</v>
          </cell>
          <cell r="E3801">
            <v>0</v>
          </cell>
        </row>
        <row r="3802">
          <cell r="B3802" t="str">
            <v>523370</v>
          </cell>
          <cell r="C3802" t="str">
            <v>ANEL JUNTA GIBAUT, D=150MM</v>
          </cell>
          <cell r="D3802" t="str">
            <v>UN</v>
          </cell>
          <cell r="E3802">
            <v>0</v>
          </cell>
        </row>
        <row r="3803">
          <cell r="B3803" t="str">
            <v>523371</v>
          </cell>
          <cell r="C3803" t="str">
            <v>ANEL JUNTA GIBAUT, D=200MM</v>
          </cell>
          <cell r="D3803" t="str">
            <v>UN</v>
          </cell>
          <cell r="E3803">
            <v>0</v>
          </cell>
        </row>
        <row r="3804">
          <cell r="B3804" t="str">
            <v>523372</v>
          </cell>
          <cell r="C3804" t="str">
            <v>ANEL JUNTA GIBAUT, D=250MM</v>
          </cell>
          <cell r="D3804" t="str">
            <v>UN</v>
          </cell>
          <cell r="E3804">
            <v>0</v>
          </cell>
        </row>
        <row r="3805">
          <cell r="B3805" t="str">
            <v>523373</v>
          </cell>
          <cell r="C3805" t="str">
            <v>ANEL JUNTA GIBAUT, D=300MM</v>
          </cell>
          <cell r="D3805" t="str">
            <v>UN</v>
          </cell>
          <cell r="E3805">
            <v>0</v>
          </cell>
        </row>
        <row r="3806">
          <cell r="B3806" t="str">
            <v>523374</v>
          </cell>
          <cell r="C3806" t="str">
            <v>ANEL JUNTA GIBAUT, D=350MM</v>
          </cell>
          <cell r="D3806" t="str">
            <v>UN</v>
          </cell>
          <cell r="E3806">
            <v>0</v>
          </cell>
        </row>
        <row r="3807">
          <cell r="B3807" t="str">
            <v>523375</v>
          </cell>
          <cell r="C3807" t="str">
            <v>ANEL JUNTA GIBAUT, D=400MM</v>
          </cell>
          <cell r="D3807" t="str">
            <v>UN</v>
          </cell>
          <cell r="E3807">
            <v>0</v>
          </cell>
        </row>
        <row r="3808">
          <cell r="B3808" t="str">
            <v>523376</v>
          </cell>
          <cell r="C3808" t="str">
            <v>ANEL JUNTA GIBAUT, D=450MM</v>
          </cell>
          <cell r="D3808" t="str">
            <v>UN</v>
          </cell>
          <cell r="E3808">
            <v>0</v>
          </cell>
        </row>
        <row r="3809">
          <cell r="B3809" t="str">
            <v>523377</v>
          </cell>
          <cell r="C3809" t="str">
            <v>ANEL JUNTA GIBAUT, D=500MM</v>
          </cell>
          <cell r="D3809" t="str">
            <v>UN</v>
          </cell>
          <cell r="E3809">
            <v>0</v>
          </cell>
        </row>
        <row r="3810">
          <cell r="B3810" t="str">
            <v>523378</v>
          </cell>
          <cell r="C3810" t="str">
            <v>ANEL JUNTA GIBAUT, D=600MM</v>
          </cell>
          <cell r="D3810" t="str">
            <v>UN</v>
          </cell>
          <cell r="E3810">
            <v>0</v>
          </cell>
        </row>
        <row r="3811">
          <cell r="B3811" t="str">
            <v>523379</v>
          </cell>
          <cell r="C3811" t="str">
            <v>ANEL JUNTA GIBAUT NITRILICO, D= 50MM</v>
          </cell>
          <cell r="D3811" t="str">
            <v>UN</v>
          </cell>
          <cell r="E3811">
            <v>0</v>
          </cell>
        </row>
        <row r="3812">
          <cell r="B3812" t="str">
            <v>523380</v>
          </cell>
          <cell r="C3812" t="str">
            <v>ANEL JUNTA GIBAUT NITRILICO, D= 80MM</v>
          </cell>
          <cell r="D3812" t="str">
            <v>UN</v>
          </cell>
          <cell r="E3812">
            <v>0</v>
          </cell>
        </row>
        <row r="3813">
          <cell r="B3813" t="str">
            <v>523381</v>
          </cell>
          <cell r="C3813" t="str">
            <v>ANEL JUNTA GIBAUT NITRILICO, D=100MM</v>
          </cell>
          <cell r="D3813" t="str">
            <v>UN</v>
          </cell>
          <cell r="E3813">
            <v>0</v>
          </cell>
        </row>
        <row r="3814">
          <cell r="B3814" t="str">
            <v>523382</v>
          </cell>
          <cell r="C3814" t="str">
            <v>ANEL JUNTA GIBAUT NITRILICO, D=150MM</v>
          </cell>
          <cell r="D3814" t="str">
            <v>UN</v>
          </cell>
          <cell r="E3814">
            <v>0</v>
          </cell>
        </row>
        <row r="3815">
          <cell r="B3815" t="str">
            <v>523383</v>
          </cell>
          <cell r="C3815" t="str">
            <v>ANEL JUNTA GIBAUT NITRILICO, D=200MM</v>
          </cell>
          <cell r="D3815" t="str">
            <v>UN</v>
          </cell>
          <cell r="E3815">
            <v>0</v>
          </cell>
        </row>
        <row r="3816">
          <cell r="B3816" t="str">
            <v>523384</v>
          </cell>
          <cell r="C3816" t="str">
            <v>ANEL JUNTA GIBAUT NITRILICO, D=250MM</v>
          </cell>
          <cell r="D3816" t="str">
            <v>UN</v>
          </cell>
          <cell r="E3816">
            <v>0</v>
          </cell>
        </row>
        <row r="3817">
          <cell r="B3817" t="str">
            <v>523385</v>
          </cell>
          <cell r="C3817" t="str">
            <v>ANEL JUNTA GIBAUT NITRILICO, D=300MM</v>
          </cell>
          <cell r="D3817" t="str">
            <v>UN</v>
          </cell>
          <cell r="E3817">
            <v>0</v>
          </cell>
        </row>
        <row r="3818">
          <cell r="B3818" t="str">
            <v>523386</v>
          </cell>
          <cell r="C3818" t="str">
            <v>ANEL JUNTA GIBAUT NITRILICO, D=350MM</v>
          </cell>
          <cell r="D3818" t="str">
            <v>UN</v>
          </cell>
          <cell r="E3818">
            <v>0</v>
          </cell>
        </row>
        <row r="3819">
          <cell r="B3819" t="str">
            <v>523387</v>
          </cell>
          <cell r="C3819" t="str">
            <v>ANEL JUNTA GIBAUT NITRILICO, D=400MM</v>
          </cell>
          <cell r="D3819" t="str">
            <v>UN</v>
          </cell>
          <cell r="E3819">
            <v>0</v>
          </cell>
        </row>
        <row r="3820">
          <cell r="B3820" t="str">
            <v>523388</v>
          </cell>
          <cell r="C3820" t="str">
            <v>ANEL JUNTA GIBAUT NITRILICO, D=450MM</v>
          </cell>
          <cell r="D3820" t="str">
            <v>UN</v>
          </cell>
          <cell r="E3820">
            <v>0</v>
          </cell>
        </row>
        <row r="3821">
          <cell r="B3821" t="str">
            <v>523389</v>
          </cell>
          <cell r="C3821" t="str">
            <v>ANEL JUNTA GIBAUT NITRILICO, D=500MM</v>
          </cell>
          <cell r="D3821" t="str">
            <v>UN</v>
          </cell>
          <cell r="E3821">
            <v>0</v>
          </cell>
        </row>
        <row r="3822">
          <cell r="B3822" t="str">
            <v>523390</v>
          </cell>
          <cell r="C3822" t="str">
            <v>ANEL JUNTA GIBAUT NITRILICO, D=600MM</v>
          </cell>
          <cell r="D3822" t="str">
            <v>UN</v>
          </cell>
          <cell r="E3822">
            <v>0</v>
          </cell>
        </row>
        <row r="3823">
          <cell r="B3823" t="str">
            <v>523391</v>
          </cell>
          <cell r="C3823" t="str">
            <v>ARRUELA DE BORRACHA P/ FLANGE PN-10, D=  50MM</v>
          </cell>
          <cell r="D3823" t="str">
            <v>UN</v>
          </cell>
          <cell r="E3823">
            <v>1.07</v>
          </cell>
        </row>
        <row r="3824">
          <cell r="B3824" t="str">
            <v>523392</v>
          </cell>
          <cell r="C3824" t="str">
            <v>ARRUELA DE BORRACHA P/ FLANGE PN-10, D=  75MM</v>
          </cell>
          <cell r="D3824" t="str">
            <v>UN</v>
          </cell>
          <cell r="E3824">
            <v>0</v>
          </cell>
        </row>
        <row r="3825">
          <cell r="B3825" t="str">
            <v>523393</v>
          </cell>
          <cell r="C3825" t="str">
            <v>ARRUELA DE BORRACHA P/ FLANGE PN-10, D= 100MM</v>
          </cell>
          <cell r="D3825" t="str">
            <v>UN</v>
          </cell>
          <cell r="E3825">
            <v>0</v>
          </cell>
        </row>
        <row r="3826">
          <cell r="B3826" t="str">
            <v>523394</v>
          </cell>
          <cell r="C3826" t="str">
            <v>ARRUELA DE BORRACHA P/ FLANGE PN-10, D= 150MM</v>
          </cell>
          <cell r="D3826" t="str">
            <v>UN</v>
          </cell>
          <cell r="E3826">
            <v>3.72</v>
          </cell>
        </row>
        <row r="3827">
          <cell r="B3827" t="str">
            <v>523395</v>
          </cell>
          <cell r="C3827" t="str">
            <v>ARRUELA DE BORRACHA P/ FLANGE PN-10, D= 200MM</v>
          </cell>
          <cell r="D3827" t="str">
            <v>UN</v>
          </cell>
          <cell r="E3827">
            <v>0</v>
          </cell>
        </row>
        <row r="3828">
          <cell r="B3828" t="str">
            <v>523396</v>
          </cell>
          <cell r="C3828" t="str">
            <v>ARRUELA DE BORRACHA P/ FLANGE PN-10, D= 250MM</v>
          </cell>
          <cell r="D3828" t="str">
            <v>UN</v>
          </cell>
          <cell r="E3828">
            <v>0</v>
          </cell>
        </row>
        <row r="3829">
          <cell r="B3829" t="str">
            <v>523397</v>
          </cell>
          <cell r="C3829" t="str">
            <v>ARRUELA DE BORRACHA P/ FLANGE PN-10, D= 300MM</v>
          </cell>
          <cell r="D3829" t="str">
            <v>UN</v>
          </cell>
          <cell r="E3829">
            <v>0</v>
          </cell>
        </row>
        <row r="3830">
          <cell r="B3830" t="str">
            <v>523398</v>
          </cell>
          <cell r="C3830" t="str">
            <v>ARRUELA DE BORRACHA P/ FLANGE PN-10, D= 350MM</v>
          </cell>
          <cell r="D3830" t="str">
            <v>UN</v>
          </cell>
          <cell r="E3830">
            <v>0</v>
          </cell>
        </row>
        <row r="3831">
          <cell r="B3831" t="str">
            <v>523399</v>
          </cell>
          <cell r="C3831" t="str">
            <v>ARRUELA DE BORRACHA P/ FLANGE PN-10, D= 400MM</v>
          </cell>
          <cell r="D3831" t="str">
            <v>UN</v>
          </cell>
          <cell r="E3831">
            <v>0</v>
          </cell>
        </row>
        <row r="3832">
          <cell r="B3832" t="str">
            <v>523401</v>
          </cell>
          <cell r="C3832" t="str">
            <v>ARRUELA DE BORRACHA P/ FLANGE PN-10, D= 450MM</v>
          </cell>
          <cell r="D3832" t="str">
            <v>UN</v>
          </cell>
          <cell r="E3832">
            <v>0</v>
          </cell>
        </row>
        <row r="3833">
          <cell r="B3833" t="str">
            <v>523402</v>
          </cell>
          <cell r="C3833" t="str">
            <v>ARRUELA DE BORRACHA P/ FLANGE PN-10, D= 500MM</v>
          </cell>
          <cell r="D3833" t="str">
            <v>UN</v>
          </cell>
          <cell r="E3833">
            <v>0</v>
          </cell>
        </row>
        <row r="3834">
          <cell r="B3834" t="str">
            <v>523403</v>
          </cell>
          <cell r="C3834" t="str">
            <v>ARRUELA DE BORRACHA P/ FLANGE PN-10, D= 600MM</v>
          </cell>
          <cell r="D3834" t="str">
            <v>UN</v>
          </cell>
          <cell r="E3834">
            <v>0</v>
          </cell>
        </row>
        <row r="3835">
          <cell r="B3835" t="str">
            <v>523404</v>
          </cell>
          <cell r="C3835" t="str">
            <v>ARRUELA DE BORRACHA P/ FLANGE PN-10, D= 700MM</v>
          </cell>
          <cell r="D3835" t="str">
            <v>UN</v>
          </cell>
          <cell r="E3835">
            <v>0</v>
          </cell>
        </row>
        <row r="3836">
          <cell r="B3836" t="str">
            <v>523405</v>
          </cell>
          <cell r="C3836" t="str">
            <v>ARRUELA DE BORRACHA P/ FLANGE PN-10, D= 800MM</v>
          </cell>
          <cell r="D3836" t="str">
            <v>UN</v>
          </cell>
          <cell r="E3836">
            <v>0</v>
          </cell>
        </row>
        <row r="3837">
          <cell r="B3837" t="str">
            <v>523406</v>
          </cell>
          <cell r="C3837" t="str">
            <v>ARRUELA DE BORRACHA P/ FLANGE PN-10, D= 900MM</v>
          </cell>
          <cell r="D3837" t="str">
            <v>UN</v>
          </cell>
          <cell r="E3837">
            <v>0</v>
          </cell>
        </row>
        <row r="3838">
          <cell r="B3838" t="str">
            <v>523407</v>
          </cell>
          <cell r="C3838" t="str">
            <v>ARRUELA DE BORRACHA P/ FLANGE PN-10, D=1000MM</v>
          </cell>
          <cell r="D3838" t="str">
            <v>UN</v>
          </cell>
          <cell r="E3838">
            <v>0</v>
          </cell>
        </row>
        <row r="3839">
          <cell r="B3839" t="str">
            <v>523408</v>
          </cell>
          <cell r="C3839" t="str">
            <v>ARRUELA DE BORRACHA P/ FLANGE PN-10, D=1200MM</v>
          </cell>
          <cell r="D3839" t="str">
            <v>UN</v>
          </cell>
          <cell r="E3839">
            <v>0</v>
          </cell>
        </row>
        <row r="3840">
          <cell r="B3840" t="str">
            <v>523409</v>
          </cell>
          <cell r="C3840" t="str">
            <v>ARRUELA DE BORRACHA P/ FLANGE PN-10 NITR. D=  50MM</v>
          </cell>
          <cell r="D3840" t="str">
            <v>UN</v>
          </cell>
          <cell r="E3840">
            <v>0</v>
          </cell>
        </row>
        <row r="3841">
          <cell r="B3841" t="str">
            <v>523410</v>
          </cell>
          <cell r="C3841" t="str">
            <v>ARRUELA DE BORRACHA P/ FLANGE PN-10 NITR. D=  75MM</v>
          </cell>
          <cell r="D3841" t="str">
            <v>UN</v>
          </cell>
          <cell r="E3841">
            <v>0</v>
          </cell>
        </row>
        <row r="3842">
          <cell r="B3842" t="str">
            <v>523411</v>
          </cell>
          <cell r="C3842" t="str">
            <v>ARRUELA DE BORRACHA P/ FLANGE PN-10 NITR. D= 100MM</v>
          </cell>
          <cell r="D3842" t="str">
            <v>UN</v>
          </cell>
          <cell r="E3842">
            <v>0</v>
          </cell>
        </row>
        <row r="3843">
          <cell r="B3843" t="str">
            <v>523412</v>
          </cell>
          <cell r="C3843" t="str">
            <v>ARRUELA DE BORRACHA P/ FLANGE PN-10 NITR. D= 150MM</v>
          </cell>
          <cell r="D3843" t="str">
            <v>UN</v>
          </cell>
          <cell r="E3843">
            <v>0</v>
          </cell>
        </row>
        <row r="3844">
          <cell r="B3844" t="str">
            <v>523413</v>
          </cell>
          <cell r="C3844" t="str">
            <v>ARRUELA DE BORRACHA P/ FLANGE PN-10 NITR. D= 200MM</v>
          </cell>
          <cell r="D3844" t="str">
            <v>UN</v>
          </cell>
          <cell r="E3844">
            <v>0</v>
          </cell>
        </row>
        <row r="3845">
          <cell r="B3845" t="str">
            <v>523414</v>
          </cell>
          <cell r="C3845" t="str">
            <v>ARRUELA DE BORRACHA P/ FLANGE PN-10 NITR. D= 250MM</v>
          </cell>
          <cell r="D3845" t="str">
            <v>UN</v>
          </cell>
          <cell r="E3845">
            <v>0</v>
          </cell>
        </row>
        <row r="3846">
          <cell r="B3846" t="str">
            <v>523415</v>
          </cell>
          <cell r="C3846" t="str">
            <v>ARRUELA DE BORRACHA P/ FLANGE PN-10 NITR. D= 300MM</v>
          </cell>
          <cell r="D3846" t="str">
            <v>UN</v>
          </cell>
          <cell r="E3846">
            <v>0</v>
          </cell>
        </row>
        <row r="3847">
          <cell r="B3847" t="str">
            <v>523416</v>
          </cell>
          <cell r="C3847" t="str">
            <v>ARRUELA DE BORRACHA P/ FLANGE PN-10 NITR. D= 350MM</v>
          </cell>
          <cell r="D3847" t="str">
            <v>UN</v>
          </cell>
          <cell r="E3847">
            <v>0</v>
          </cell>
        </row>
        <row r="3848">
          <cell r="B3848" t="str">
            <v>523417</v>
          </cell>
          <cell r="C3848" t="str">
            <v>ARRUELA DE BORRACHA P/ FLANGE PN-10 NITR. D= 400MM</v>
          </cell>
          <cell r="D3848" t="str">
            <v>UN</v>
          </cell>
          <cell r="E3848">
            <v>0</v>
          </cell>
        </row>
        <row r="3849">
          <cell r="B3849" t="str">
            <v>523418</v>
          </cell>
          <cell r="C3849" t="str">
            <v>ARRUELA DE BORRACHA P/ FLANGE PN-10 NITR. D= 450MM</v>
          </cell>
          <cell r="D3849" t="str">
            <v>UN</v>
          </cell>
          <cell r="E3849">
            <v>0</v>
          </cell>
        </row>
        <row r="3850">
          <cell r="B3850" t="str">
            <v>523419</v>
          </cell>
          <cell r="C3850" t="str">
            <v>ARRUELA DE BORRACHA P/ FLANGE PN-10 NITR. D= 500MM</v>
          </cell>
          <cell r="D3850" t="str">
            <v>UN</v>
          </cell>
          <cell r="E3850">
            <v>0</v>
          </cell>
        </row>
        <row r="3851">
          <cell r="B3851" t="str">
            <v>523420</v>
          </cell>
          <cell r="C3851" t="str">
            <v>ARRUELA DE BORRACHA P/ FLANGE PN-10 NITR. D= 600MM</v>
          </cell>
          <cell r="D3851" t="str">
            <v>UN</v>
          </cell>
          <cell r="E3851">
            <v>0</v>
          </cell>
        </row>
        <row r="3852">
          <cell r="B3852" t="str">
            <v>523421</v>
          </cell>
          <cell r="C3852" t="str">
            <v>ARRUELA DE BORRACHA P/ FLANGE PN-10 NITR. D= 700MM</v>
          </cell>
          <cell r="D3852" t="str">
            <v>UN</v>
          </cell>
          <cell r="E3852">
            <v>0</v>
          </cell>
        </row>
        <row r="3853">
          <cell r="B3853" t="str">
            <v>523422</v>
          </cell>
          <cell r="C3853" t="str">
            <v>ARRUELA DE BORRACHA P/ FLANGE PN-10 NITR. D= 800MM</v>
          </cell>
          <cell r="D3853" t="str">
            <v>UN</v>
          </cell>
          <cell r="E3853">
            <v>0</v>
          </cell>
        </row>
        <row r="3854">
          <cell r="B3854" t="str">
            <v>523423</v>
          </cell>
          <cell r="C3854" t="str">
            <v>ARRUELA DE BORRACHA P/ FLANGE PN-10 NITR. D= 900MM</v>
          </cell>
          <cell r="D3854" t="str">
            <v>UN</v>
          </cell>
          <cell r="E3854">
            <v>0</v>
          </cell>
        </row>
        <row r="3855">
          <cell r="B3855" t="str">
            <v>523424</v>
          </cell>
          <cell r="C3855" t="str">
            <v>ARRUELA DE BORRACHA P/ FLANGE PN-10 NITR. D=1000MM</v>
          </cell>
          <cell r="D3855" t="str">
            <v>UN</v>
          </cell>
          <cell r="E3855">
            <v>0</v>
          </cell>
        </row>
        <row r="3856">
          <cell r="B3856" t="str">
            <v>523425</v>
          </cell>
          <cell r="C3856" t="str">
            <v>ARRUELA DE BORRACHA P/ FLANGE PN-10 NITR. D=1200MM</v>
          </cell>
          <cell r="D3856" t="str">
            <v>UN</v>
          </cell>
          <cell r="E3856">
            <v>0</v>
          </cell>
        </row>
        <row r="3857">
          <cell r="B3857" t="str">
            <v>523426</v>
          </cell>
          <cell r="C3857" t="str">
            <v>ARRUELA DE AMIANTO GRAFITADO PN-16, D=  50MM</v>
          </cell>
          <cell r="D3857" t="str">
            <v>UN</v>
          </cell>
          <cell r="E3857">
            <v>0</v>
          </cell>
        </row>
        <row r="3858">
          <cell r="B3858" t="str">
            <v>523427</v>
          </cell>
          <cell r="C3858" t="str">
            <v>ARRUELA DE AMIANTO GRAFITADO PN-16, D= 80MM</v>
          </cell>
          <cell r="D3858" t="str">
            <v>UN</v>
          </cell>
          <cell r="E3858">
            <v>0</v>
          </cell>
        </row>
        <row r="3859">
          <cell r="B3859" t="str">
            <v>523428</v>
          </cell>
          <cell r="C3859" t="str">
            <v>ARRUELA DE AMIANTO GRAFITADO PN-16, D= 100MM</v>
          </cell>
          <cell r="D3859" t="str">
            <v>UN</v>
          </cell>
          <cell r="E3859">
            <v>0</v>
          </cell>
        </row>
        <row r="3860">
          <cell r="B3860" t="str">
            <v>523429</v>
          </cell>
          <cell r="C3860" t="str">
            <v>ARRUELA DE AMIANTO GRAFITADO PN-16, D= 150MM</v>
          </cell>
          <cell r="D3860" t="str">
            <v>UN</v>
          </cell>
          <cell r="E3860">
            <v>0</v>
          </cell>
        </row>
        <row r="3861">
          <cell r="B3861" t="str">
            <v>523430</v>
          </cell>
          <cell r="C3861" t="str">
            <v>ARRUELA DE AMIANTO GRAFITADO PN-16, D= 200MM</v>
          </cell>
          <cell r="D3861" t="str">
            <v>UN</v>
          </cell>
          <cell r="E3861">
            <v>0</v>
          </cell>
        </row>
        <row r="3862">
          <cell r="B3862" t="str">
            <v>523431</v>
          </cell>
          <cell r="C3862" t="str">
            <v>ARRUELA DE AMIANTO GRAFITADO PN-16, D= 250MM</v>
          </cell>
          <cell r="D3862" t="str">
            <v>UN</v>
          </cell>
          <cell r="E3862">
            <v>0</v>
          </cell>
        </row>
        <row r="3863">
          <cell r="B3863" t="str">
            <v>523432</v>
          </cell>
          <cell r="C3863" t="str">
            <v>ARRUELA DE AMIANTO GRAFITADO PN-16, D= 300MM</v>
          </cell>
          <cell r="D3863" t="str">
            <v>UN</v>
          </cell>
          <cell r="E3863">
            <v>0</v>
          </cell>
        </row>
        <row r="3864">
          <cell r="B3864" t="str">
            <v>523433</v>
          </cell>
          <cell r="C3864" t="str">
            <v>ARRUELA DE AMIANTO GRAFITADO PN-16, D= 350MM</v>
          </cell>
          <cell r="D3864" t="str">
            <v>UN</v>
          </cell>
          <cell r="E3864">
            <v>0</v>
          </cell>
        </row>
        <row r="3865">
          <cell r="B3865" t="str">
            <v>523434</v>
          </cell>
          <cell r="C3865" t="str">
            <v>ARRUELA DE AMIANTO GRAFITADO PN-16, D= 400MM</v>
          </cell>
          <cell r="D3865" t="str">
            <v>UN</v>
          </cell>
          <cell r="E3865">
            <v>0</v>
          </cell>
        </row>
        <row r="3866">
          <cell r="B3866" t="str">
            <v>523435</v>
          </cell>
          <cell r="C3866" t="str">
            <v>ARRUELA DE AMIANTO GRAFITADO PN-16, D= 450MM</v>
          </cell>
          <cell r="D3866" t="str">
            <v>UN</v>
          </cell>
          <cell r="E3866">
            <v>0</v>
          </cell>
        </row>
        <row r="3867">
          <cell r="B3867" t="str">
            <v>523436</v>
          </cell>
          <cell r="C3867" t="str">
            <v>ARRUELA DE AMIANTO GRAFITADO PN-16, D= 500MM</v>
          </cell>
          <cell r="D3867" t="str">
            <v>UN</v>
          </cell>
          <cell r="E3867">
            <v>0</v>
          </cell>
        </row>
        <row r="3868">
          <cell r="B3868" t="str">
            <v>523437</v>
          </cell>
          <cell r="C3868" t="str">
            <v>ARRUELA DE AMIANTO GRAFITADO PN-16, D= 600MM</v>
          </cell>
          <cell r="D3868" t="str">
            <v>UN</v>
          </cell>
          <cell r="E3868">
            <v>0</v>
          </cell>
        </row>
        <row r="3869">
          <cell r="B3869" t="str">
            <v>523438</v>
          </cell>
          <cell r="C3869" t="str">
            <v>ARRUELA DE AMIANTO GRAFITADO PN-16, D= 700MM</v>
          </cell>
          <cell r="D3869" t="str">
            <v>UN</v>
          </cell>
          <cell r="E3869">
            <v>0</v>
          </cell>
        </row>
        <row r="3870">
          <cell r="B3870" t="str">
            <v>523439</v>
          </cell>
          <cell r="C3870" t="str">
            <v>ARRUELA DE AMIANTO GRAFITADO PN-16, D= 800MM</v>
          </cell>
          <cell r="D3870" t="str">
            <v>UN</v>
          </cell>
          <cell r="E3870">
            <v>0</v>
          </cell>
        </row>
        <row r="3871">
          <cell r="B3871" t="str">
            <v>523440</v>
          </cell>
          <cell r="C3871" t="str">
            <v>ARRUELA DE AMIANTO GRAFITADO PN-16, D= 900MM</v>
          </cell>
          <cell r="D3871" t="str">
            <v>UN</v>
          </cell>
          <cell r="E3871">
            <v>0</v>
          </cell>
        </row>
        <row r="3872">
          <cell r="B3872" t="str">
            <v>523441</v>
          </cell>
          <cell r="C3872" t="str">
            <v>ARRUELA DE AMIANTO GRAFITADO PN-16, D=1000MM</v>
          </cell>
          <cell r="D3872" t="str">
            <v>UN</v>
          </cell>
          <cell r="E3872">
            <v>0</v>
          </cell>
        </row>
        <row r="3873">
          <cell r="B3873" t="str">
            <v>523442</v>
          </cell>
          <cell r="C3873" t="str">
            <v>ARRUELA DE AMIANTO GRAFITADO PN-16, D=1200MM</v>
          </cell>
          <cell r="D3873" t="str">
            <v>UN</v>
          </cell>
          <cell r="E3873">
            <v>0</v>
          </cell>
        </row>
        <row r="3874">
          <cell r="B3874" t="str">
            <v>523443</v>
          </cell>
          <cell r="C3874" t="str">
            <v>ARRUELA DE AMIANTO GRAFITADO PN-25, D= 100MM</v>
          </cell>
          <cell r="D3874" t="str">
            <v>UN</v>
          </cell>
          <cell r="E3874">
            <v>0</v>
          </cell>
        </row>
        <row r="3875">
          <cell r="B3875" t="str">
            <v>523444</v>
          </cell>
          <cell r="C3875" t="str">
            <v>ARRUELA DE AMIANTO GRAFITADO PN-25, D= 150MM</v>
          </cell>
          <cell r="D3875" t="str">
            <v>UN</v>
          </cell>
          <cell r="E3875">
            <v>0</v>
          </cell>
        </row>
        <row r="3876">
          <cell r="B3876" t="str">
            <v>523445</v>
          </cell>
          <cell r="C3876" t="str">
            <v>ARRUELA DE AMIANTO GRAFITADO PN-25, D= 200MM</v>
          </cell>
          <cell r="D3876" t="str">
            <v>UN</v>
          </cell>
          <cell r="E3876">
            <v>0</v>
          </cell>
        </row>
        <row r="3877">
          <cell r="B3877" t="str">
            <v>523446</v>
          </cell>
          <cell r="C3877" t="str">
            <v>ARRUELA DE AMIANTO GRAFITADO PN-25, D= 250MM</v>
          </cell>
          <cell r="D3877" t="str">
            <v>UN</v>
          </cell>
          <cell r="E3877">
            <v>0</v>
          </cell>
        </row>
        <row r="3878">
          <cell r="B3878" t="str">
            <v>523447</v>
          </cell>
          <cell r="C3878" t="str">
            <v>ARRUELA DE AMIANTO GRAFITADO PN-25, D= 300MM</v>
          </cell>
          <cell r="D3878" t="str">
            <v>UN</v>
          </cell>
          <cell r="E3878">
            <v>0</v>
          </cell>
        </row>
        <row r="3879">
          <cell r="B3879" t="str">
            <v>523448</v>
          </cell>
          <cell r="C3879" t="str">
            <v>ARRUELA DE AMIANTO GRAFITADO PN-25, D= 350MM</v>
          </cell>
          <cell r="D3879" t="str">
            <v>UN</v>
          </cell>
          <cell r="E3879">
            <v>0</v>
          </cell>
        </row>
        <row r="3880">
          <cell r="B3880" t="str">
            <v>523449</v>
          </cell>
          <cell r="C3880" t="str">
            <v>ARRUELA DE AMIANTO GRAFITADO PN-25, D= 400MM</v>
          </cell>
          <cell r="D3880" t="str">
            <v>UN</v>
          </cell>
          <cell r="E3880">
            <v>0</v>
          </cell>
        </row>
        <row r="3881">
          <cell r="B3881" t="str">
            <v>523450</v>
          </cell>
          <cell r="C3881" t="str">
            <v>ARRUELA DE AMIANTO GRAFITADO PN-25, D= 450MM</v>
          </cell>
          <cell r="D3881" t="str">
            <v>UN</v>
          </cell>
          <cell r="E3881">
            <v>0</v>
          </cell>
        </row>
        <row r="3882">
          <cell r="B3882" t="str">
            <v>523451</v>
          </cell>
          <cell r="C3882" t="str">
            <v>ARRUELA DE AMIANTO GRAFITADO PN-25, D= 500MM</v>
          </cell>
          <cell r="D3882" t="str">
            <v>UN</v>
          </cell>
          <cell r="E3882">
            <v>0</v>
          </cell>
        </row>
        <row r="3883">
          <cell r="B3883" t="str">
            <v>523452</v>
          </cell>
          <cell r="C3883" t="str">
            <v>ARRUELA DE AMIANTO GRAFITADO PN-25, D= 600MM</v>
          </cell>
          <cell r="D3883" t="str">
            <v>UN</v>
          </cell>
          <cell r="E3883">
            <v>0</v>
          </cell>
        </row>
        <row r="3884">
          <cell r="B3884" t="str">
            <v>523453</v>
          </cell>
          <cell r="C3884" t="str">
            <v>ARRUELA DE AMIANTO GRAFITADO PN-25, D= 700MM</v>
          </cell>
          <cell r="D3884" t="str">
            <v>UN</v>
          </cell>
          <cell r="E3884">
            <v>0</v>
          </cell>
        </row>
        <row r="3885">
          <cell r="B3885" t="str">
            <v>523454</v>
          </cell>
          <cell r="C3885" t="str">
            <v>ARRUELA DE AMIANTO GRAFITADO PN-25, D= 800MM</v>
          </cell>
          <cell r="D3885" t="str">
            <v>UN</v>
          </cell>
          <cell r="E3885">
            <v>0</v>
          </cell>
        </row>
        <row r="3886">
          <cell r="B3886" t="str">
            <v>523455</v>
          </cell>
          <cell r="C3886" t="str">
            <v>ARRUELA DE AMIANTO GRAFITADO PN-25, D= 900MM</v>
          </cell>
          <cell r="D3886" t="str">
            <v>UN</v>
          </cell>
          <cell r="E3886">
            <v>0</v>
          </cell>
        </row>
        <row r="3887">
          <cell r="B3887" t="str">
            <v>523456</v>
          </cell>
          <cell r="C3887" t="str">
            <v>ARRUELA DE AMIANTO GRAFITADO PN-25, D=1000MM</v>
          </cell>
          <cell r="D3887" t="str">
            <v>UN</v>
          </cell>
          <cell r="E3887">
            <v>0</v>
          </cell>
        </row>
        <row r="3888">
          <cell r="B3888" t="str">
            <v>523457</v>
          </cell>
          <cell r="C3888" t="str">
            <v>ARRUELA DE AMIANTO GRAFITADO PN-25, D=1200MM</v>
          </cell>
          <cell r="D3888" t="str">
            <v>UN</v>
          </cell>
          <cell r="E3888">
            <v>0</v>
          </cell>
        </row>
        <row r="3889">
          <cell r="B3889" t="str">
            <v>523458</v>
          </cell>
          <cell r="C3889" t="str">
            <v>CONJ.PARAFUSO COMPLETO P/FLANGES PN10 DN 100 MM</v>
          </cell>
          <cell r="D3889" t="str">
            <v>UN</v>
          </cell>
          <cell r="E3889">
            <v>32.44</v>
          </cell>
        </row>
        <row r="3890">
          <cell r="B3890" t="str">
            <v>523459</v>
          </cell>
          <cell r="C3890" t="str">
            <v>CONJ.PARAFUSO COMPLETO P/FLANGES PN10 DN 150 MM</v>
          </cell>
          <cell r="D3890" t="str">
            <v>UN</v>
          </cell>
          <cell r="E3890">
            <v>51</v>
          </cell>
        </row>
        <row r="3891">
          <cell r="B3891" t="str">
            <v>523460</v>
          </cell>
          <cell r="C3891" t="str">
            <v>CONJ.PARAFUSO COMPLETO P/FLANGES PN10 DN 200 MM</v>
          </cell>
          <cell r="D3891" t="str">
            <v>UN</v>
          </cell>
          <cell r="E3891">
            <v>51</v>
          </cell>
        </row>
        <row r="3892">
          <cell r="B3892" t="str">
            <v>523461</v>
          </cell>
          <cell r="C3892" t="str">
            <v>CONJ.PARAFUSO COMPLETO P/FLANGES PN10 DN 250 MM</v>
          </cell>
          <cell r="D3892" t="str">
            <v>UN</v>
          </cell>
          <cell r="E3892">
            <v>76.510000000000005</v>
          </cell>
        </row>
        <row r="3893">
          <cell r="B3893" t="str">
            <v>523462</v>
          </cell>
          <cell r="C3893" t="str">
            <v>CONJ.PARAFUSO COMPLETO P/FLANGES PN10 DN 300 MM</v>
          </cell>
          <cell r="D3893" t="str">
            <v>UN</v>
          </cell>
          <cell r="E3893">
            <v>76.510000000000005</v>
          </cell>
        </row>
        <row r="3894">
          <cell r="B3894" t="str">
            <v>523463</v>
          </cell>
          <cell r="C3894" t="str">
            <v>CONJ.PARAFUSO COMPLETO P/FLANGES PN10 DN 350 MM</v>
          </cell>
          <cell r="D3894" t="str">
            <v>UN</v>
          </cell>
          <cell r="E3894">
            <v>102.01</v>
          </cell>
        </row>
        <row r="3895">
          <cell r="B3895" t="str">
            <v>523464</v>
          </cell>
          <cell r="C3895" t="str">
            <v>CONJ.PARAFUSO COMPLETO P/FLANGES PN10 DN 400 MM</v>
          </cell>
          <cell r="D3895" t="str">
            <v>UN</v>
          </cell>
          <cell r="E3895">
            <v>164.1</v>
          </cell>
        </row>
        <row r="3896">
          <cell r="B3896" t="str">
            <v>523465</v>
          </cell>
          <cell r="C3896" t="str">
            <v>CONJ.PARAFUSO COMPLETO P/FLANGES PN10 DN 50 MM</v>
          </cell>
          <cell r="D3896" t="str">
            <v>UN</v>
          </cell>
          <cell r="E3896">
            <v>16.22</v>
          </cell>
        </row>
        <row r="3897">
          <cell r="B3897" t="str">
            <v>523466</v>
          </cell>
          <cell r="C3897" t="str">
            <v>CONJ.PARAFUSO COMPLETO P/FLANGES PN10 DN 80 MM</v>
          </cell>
          <cell r="D3897" t="str">
            <v>UN</v>
          </cell>
          <cell r="E3897">
            <v>32.44</v>
          </cell>
        </row>
        <row r="3899">
          <cell r="B3899" t="str">
            <v>523500</v>
          </cell>
          <cell r="C3899" t="str">
            <v>CAP EM FOFO (C31 - METALURGICA 100%)</v>
          </cell>
        </row>
        <row r="3900">
          <cell r="B3900" t="str">
            <v>523501</v>
          </cell>
          <cell r="C3900" t="str">
            <v>CAP FOFO JE2GS D=80MM (4,5KG)</v>
          </cell>
          <cell r="D3900" t="str">
            <v>UN</v>
          </cell>
          <cell r="E3900">
            <v>56.27</v>
          </cell>
        </row>
        <row r="3901">
          <cell r="B3901" t="str">
            <v>523502</v>
          </cell>
          <cell r="C3901" t="str">
            <v>CAP FOFO JE2GS D=100MM (4,7KG)</v>
          </cell>
          <cell r="D3901" t="str">
            <v>UN</v>
          </cell>
          <cell r="E3901">
            <v>62.81</v>
          </cell>
        </row>
        <row r="3902">
          <cell r="B3902" t="str">
            <v>523503</v>
          </cell>
          <cell r="C3902" t="str">
            <v>CAP FOFO JE2GS D=150MM (8,7KG)</v>
          </cell>
          <cell r="D3902" t="str">
            <v>UN</v>
          </cell>
          <cell r="E3902">
            <v>111.36</v>
          </cell>
        </row>
        <row r="3903">
          <cell r="B3903" t="str">
            <v>523504</v>
          </cell>
          <cell r="C3903" t="str">
            <v>CAP FOFO JE2GS D=2000MM (15KG)</v>
          </cell>
          <cell r="D3903" t="str">
            <v>UN</v>
          </cell>
          <cell r="E3903">
            <v>0</v>
          </cell>
        </row>
        <row r="3904">
          <cell r="B3904" t="str">
            <v>523505</v>
          </cell>
          <cell r="C3904" t="str">
            <v>CAP FOFO-JE D=250MM ( 18KG)</v>
          </cell>
          <cell r="D3904" t="str">
            <v>UN</v>
          </cell>
          <cell r="E3904">
            <v>0</v>
          </cell>
        </row>
        <row r="3905">
          <cell r="B3905" t="str">
            <v>523506</v>
          </cell>
          <cell r="C3905" t="str">
            <v>CAP FOFO-JE D=300MM ( 31KG)</v>
          </cell>
          <cell r="D3905" t="str">
            <v>UN</v>
          </cell>
          <cell r="E3905">
            <v>0</v>
          </cell>
        </row>
        <row r="3906">
          <cell r="B3906" t="str">
            <v>523507</v>
          </cell>
          <cell r="C3906" t="str">
            <v>CAP FOFO-JE D=350MM ( 39KG)</v>
          </cell>
          <cell r="D3906" t="str">
            <v>UN</v>
          </cell>
          <cell r="E3906">
            <v>0</v>
          </cell>
        </row>
        <row r="3907">
          <cell r="B3907" t="str">
            <v>523508</v>
          </cell>
          <cell r="C3907" t="str">
            <v>CAP FOFO-JE D=400MM ( 50KG)</v>
          </cell>
          <cell r="D3907" t="str">
            <v>UN</v>
          </cell>
          <cell r="E3907">
            <v>0</v>
          </cell>
        </row>
        <row r="3908">
          <cell r="B3908" t="str">
            <v>523509</v>
          </cell>
          <cell r="C3908" t="str">
            <v>CAP FOFO-JE D=450MM ( 50KG)</v>
          </cell>
          <cell r="D3908" t="str">
            <v>UN</v>
          </cell>
          <cell r="E3908">
            <v>0</v>
          </cell>
        </row>
        <row r="3909">
          <cell r="B3909" t="str">
            <v>523510</v>
          </cell>
          <cell r="C3909" t="str">
            <v>CAP FOFO-JE D=500MM ( 77KG)</v>
          </cell>
          <cell r="D3909" t="str">
            <v>UN</v>
          </cell>
          <cell r="E3909">
            <v>0</v>
          </cell>
        </row>
        <row r="3910">
          <cell r="B3910" t="str">
            <v>523511</v>
          </cell>
          <cell r="C3910" t="str">
            <v>CAP FOFO-JE D=600MM ( 112KG)</v>
          </cell>
          <cell r="D3910" t="str">
            <v>UN</v>
          </cell>
          <cell r="E3910">
            <v>0</v>
          </cell>
        </row>
        <row r="3912">
          <cell r="B3912" t="str">
            <v>523600</v>
          </cell>
          <cell r="C3912" t="str">
            <v>CARRETEL EM FOFO (C31 - METALURGICA 100%)</v>
          </cell>
        </row>
        <row r="3913">
          <cell r="B3913" t="str">
            <v>523601</v>
          </cell>
          <cell r="C3913" t="str">
            <v>CARRETEL SIMPLES PN10 D=  80MM (15,5KG)</v>
          </cell>
          <cell r="D3913" t="str">
            <v>UN</v>
          </cell>
          <cell r="E3913">
            <v>0</v>
          </cell>
        </row>
        <row r="3914">
          <cell r="B3914" t="str">
            <v>523602</v>
          </cell>
          <cell r="C3914" t="str">
            <v>CARRETEL SIMPLES PN10 D= 100MM( 19KG)</v>
          </cell>
          <cell r="D3914" t="str">
            <v>UN</v>
          </cell>
          <cell r="E3914">
            <v>0</v>
          </cell>
        </row>
        <row r="3915">
          <cell r="B3915" t="str">
            <v>523603</v>
          </cell>
          <cell r="C3915" t="str">
            <v>CARRETEL SIMPLES PN10 D= 150MM( 30KG)</v>
          </cell>
          <cell r="D3915" t="str">
            <v>UN</v>
          </cell>
          <cell r="E3915">
            <v>0</v>
          </cell>
        </row>
        <row r="3916">
          <cell r="B3916" t="str">
            <v>523604</v>
          </cell>
          <cell r="C3916" t="str">
            <v>CARRETEL SIMPLES PN10 D= 200MM( 42KG)</v>
          </cell>
          <cell r="D3916" t="str">
            <v>UN</v>
          </cell>
          <cell r="E3916">
            <v>0</v>
          </cell>
        </row>
        <row r="3917">
          <cell r="B3917" t="str">
            <v>523605</v>
          </cell>
          <cell r="C3917" t="str">
            <v>CARRETEL SIMPLES PN10 D= 250MM( 55KG)</v>
          </cell>
          <cell r="D3917" t="str">
            <v>UN</v>
          </cell>
          <cell r="E3917">
            <v>0</v>
          </cell>
        </row>
        <row r="3918">
          <cell r="B3918" t="str">
            <v>523606</v>
          </cell>
          <cell r="C3918" t="str">
            <v>CARRETEL SIMPLES PN10 D= 300MM( 62KG)</v>
          </cell>
          <cell r="D3918" t="str">
            <v>UN</v>
          </cell>
          <cell r="E3918">
            <v>0</v>
          </cell>
        </row>
        <row r="3919">
          <cell r="B3919" t="str">
            <v>523607</v>
          </cell>
          <cell r="C3919" t="str">
            <v>CARRETEL SIMPLES PN10 D= 350MM (84KG)</v>
          </cell>
          <cell r="D3919" t="str">
            <v>UN</v>
          </cell>
          <cell r="E3919">
            <v>0</v>
          </cell>
        </row>
        <row r="3920">
          <cell r="B3920" t="str">
            <v>523608</v>
          </cell>
          <cell r="C3920" t="str">
            <v>CARRETEL SIMPLES PN10 D= 400MM( 95KG)</v>
          </cell>
          <cell r="D3920" t="str">
            <v>UN</v>
          </cell>
          <cell r="E3920">
            <v>0</v>
          </cell>
        </row>
        <row r="3921">
          <cell r="B3921" t="str">
            <v>523609</v>
          </cell>
          <cell r="C3921" t="str">
            <v>CARRETEL SIMPLES PN10 D= 450MM(110KG)</v>
          </cell>
          <cell r="D3921" t="str">
            <v>UN</v>
          </cell>
          <cell r="E3921">
            <v>0</v>
          </cell>
        </row>
        <row r="3922">
          <cell r="B3922" t="str">
            <v>523610</v>
          </cell>
          <cell r="C3922" t="str">
            <v>CARRETEL SIMPLES PN10 D= 500MM(125KG)</v>
          </cell>
          <cell r="D3922" t="str">
            <v>UN</v>
          </cell>
          <cell r="E3922">
            <v>0</v>
          </cell>
        </row>
        <row r="3923">
          <cell r="B3923" t="str">
            <v>523611</v>
          </cell>
          <cell r="C3923" t="str">
            <v>CARRETEL SIMPLES PN10 D= 600MM(148KG)</v>
          </cell>
          <cell r="D3923" t="str">
            <v>UN</v>
          </cell>
          <cell r="E3923">
            <v>0</v>
          </cell>
        </row>
        <row r="3924">
          <cell r="B3924" t="str">
            <v>523612</v>
          </cell>
          <cell r="C3924" t="str">
            <v>CARRETEL SIMPLES PN10 D= 700MM(204KG)</v>
          </cell>
          <cell r="D3924" t="str">
            <v>UN</v>
          </cell>
          <cell r="E3924">
            <v>0</v>
          </cell>
        </row>
        <row r="3925">
          <cell r="B3925" t="str">
            <v>523613</v>
          </cell>
          <cell r="C3925" t="str">
            <v>CARRETEL SIMPLES PN10 D= 800MM(249KG)</v>
          </cell>
          <cell r="D3925" t="str">
            <v>UN</v>
          </cell>
          <cell r="E3925">
            <v>0</v>
          </cell>
        </row>
        <row r="3926">
          <cell r="B3926" t="str">
            <v>523614</v>
          </cell>
          <cell r="C3926" t="str">
            <v>CARRETEL SIMPLES PN10 D= 900MM(278KG)</v>
          </cell>
          <cell r="D3926" t="str">
            <v>UN</v>
          </cell>
          <cell r="E3926">
            <v>0</v>
          </cell>
        </row>
        <row r="3927">
          <cell r="B3927" t="str">
            <v>523615</v>
          </cell>
          <cell r="C3927" t="str">
            <v>CARRETEL SIMPLES PN10 D=1000MM(329KG)</v>
          </cell>
          <cell r="D3927" t="str">
            <v>UN</v>
          </cell>
          <cell r="E3927">
            <v>0</v>
          </cell>
        </row>
        <row r="3928">
          <cell r="B3928" t="str">
            <v>523616</v>
          </cell>
          <cell r="C3928" t="str">
            <v>CARRETEL SIMPLES PN10 D=1200MM(424KG)</v>
          </cell>
          <cell r="D3928" t="str">
            <v>UN</v>
          </cell>
          <cell r="E3928">
            <v>0</v>
          </cell>
        </row>
        <row r="3930">
          <cell r="B3930" t="str">
            <v>523700</v>
          </cell>
          <cell r="C3930" t="str">
            <v>COMPORTAS EM FOFO (SETOR ABDIB GLOBAL 40%; C32 - FERRO/ACO/DERIV. 60%)</v>
          </cell>
        </row>
        <row r="3931">
          <cell r="B3931" t="str">
            <v>523701</v>
          </cell>
          <cell r="C3931" t="str">
            <v>COMPORTA CIRCULAR SENTIDO DUPLO D= 200MM( 110KG)</v>
          </cell>
          <cell r="D3931" t="str">
            <v>UN</v>
          </cell>
          <cell r="E3931">
            <v>0</v>
          </cell>
        </row>
        <row r="3932">
          <cell r="B3932" t="str">
            <v>523702</v>
          </cell>
          <cell r="C3932" t="str">
            <v>COMPORTA CIRCULAR SENTIDO DUPLO D= 300MM( 170KG)</v>
          </cell>
          <cell r="D3932" t="str">
            <v>UN</v>
          </cell>
          <cell r="E3932">
            <v>0</v>
          </cell>
        </row>
        <row r="3933">
          <cell r="B3933" t="str">
            <v>523703</v>
          </cell>
          <cell r="C3933" t="str">
            <v>COMPORTA CIRCULAR SENTIDO DUPLO D= 400MM( 225KG)</v>
          </cell>
          <cell r="D3933" t="str">
            <v>UN</v>
          </cell>
          <cell r="E3933">
            <v>0</v>
          </cell>
        </row>
        <row r="3934">
          <cell r="B3934" t="str">
            <v>523704</v>
          </cell>
          <cell r="C3934" t="str">
            <v>COMPORTA CIRCULAR SENTIDO DUPLO D= 500MM( 310KG)</v>
          </cell>
          <cell r="D3934" t="str">
            <v>UN</v>
          </cell>
          <cell r="E3934">
            <v>0</v>
          </cell>
        </row>
        <row r="3935">
          <cell r="B3935" t="str">
            <v>523705</v>
          </cell>
          <cell r="C3935" t="str">
            <v>COMPORTA CIRCULAR SENTIDO DUPLO D= 600MM( 460KG)</v>
          </cell>
          <cell r="D3935" t="str">
            <v>UN</v>
          </cell>
          <cell r="E3935">
            <v>0</v>
          </cell>
        </row>
        <row r="3936">
          <cell r="B3936" t="str">
            <v>523706</v>
          </cell>
          <cell r="C3936" t="str">
            <v>COMPORTA CIRCULAR SENTIDO DUPLO D=700MM (630KG)</v>
          </cell>
          <cell r="D3936" t="str">
            <v>UN</v>
          </cell>
          <cell r="E3936">
            <v>0</v>
          </cell>
        </row>
        <row r="3937">
          <cell r="B3937" t="str">
            <v>523707</v>
          </cell>
          <cell r="C3937" t="str">
            <v>COMPORTA CIRCULAR SENTIDO DUPLO D=800MM (970KG)</v>
          </cell>
          <cell r="D3937" t="str">
            <v>UN</v>
          </cell>
          <cell r="E3937">
            <v>0</v>
          </cell>
        </row>
        <row r="3938">
          <cell r="B3938" t="str">
            <v>523708</v>
          </cell>
          <cell r="C3938" t="str">
            <v>COMPORTA CIRCULAR SENTIDO DUPLO D=900MM (1300KG)</v>
          </cell>
          <cell r="D3938" t="str">
            <v>UN</v>
          </cell>
          <cell r="E3938">
            <v>0</v>
          </cell>
        </row>
        <row r="3939">
          <cell r="B3939" t="str">
            <v>523709</v>
          </cell>
          <cell r="C3939" t="str">
            <v>COMPORTA CIRCULAR SENTIDO DUPLO D=1000MM (1385 KG)</v>
          </cell>
          <cell r="D3939" t="str">
            <v>UN</v>
          </cell>
          <cell r="E3939">
            <v>0</v>
          </cell>
        </row>
        <row r="3940">
          <cell r="B3940" t="str">
            <v>523710</v>
          </cell>
          <cell r="C3940" t="str">
            <v>COMPORTA CIRCULAR SENTIDO DUPLO D=1200MM (1810KG)</v>
          </cell>
          <cell r="D3940" t="str">
            <v>UN</v>
          </cell>
          <cell r="E3940">
            <v>0</v>
          </cell>
        </row>
        <row r="3941">
          <cell r="B3941" t="str">
            <v>523711</v>
          </cell>
          <cell r="C3941" t="str">
            <v>COMPORTA CIRCULAR SENTIDO DUPLO D=1400MM (2500KG)</v>
          </cell>
          <cell r="D3941" t="str">
            <v>UN</v>
          </cell>
          <cell r="E3941">
            <v>0</v>
          </cell>
        </row>
        <row r="3942">
          <cell r="B3942" t="str">
            <v>523712</v>
          </cell>
          <cell r="C3942" t="str">
            <v>COMPORTA CIRCULAR SENTIDO DUPLO D=1500MM (3035KG)</v>
          </cell>
          <cell r="D3942" t="str">
            <v>UN</v>
          </cell>
          <cell r="E3942">
            <v>0</v>
          </cell>
        </row>
        <row r="3943">
          <cell r="B3943" t="str">
            <v>523713</v>
          </cell>
          <cell r="C3943" t="str">
            <v>COMPORTA QUADRADA SENTIDO DUPLO D= 200MM( 100KG)</v>
          </cell>
          <cell r="D3943" t="str">
            <v>UN</v>
          </cell>
          <cell r="E3943">
            <v>0</v>
          </cell>
        </row>
        <row r="3944">
          <cell r="B3944" t="str">
            <v>523714</v>
          </cell>
          <cell r="C3944" t="str">
            <v>COMPORTA QUADRADA SENTIDO DUPLO D= 300MM( 150KG)</v>
          </cell>
          <cell r="D3944" t="str">
            <v>UN</v>
          </cell>
          <cell r="E3944">
            <v>0</v>
          </cell>
        </row>
        <row r="3945">
          <cell r="B3945" t="str">
            <v>523715</v>
          </cell>
          <cell r="C3945" t="str">
            <v>COMPORTA QUADRADA SENTIDO DUPLO D= 400MM( 195KG)</v>
          </cell>
          <cell r="D3945" t="str">
            <v>UN</v>
          </cell>
          <cell r="E3945">
            <v>0</v>
          </cell>
        </row>
        <row r="3946">
          <cell r="B3946" t="str">
            <v>523716</v>
          </cell>
          <cell r="C3946" t="str">
            <v>COMPORTA QUADRADA SENTIDO DUPLO D= 500MM( 280KG)</v>
          </cell>
          <cell r="D3946" t="str">
            <v>UN</v>
          </cell>
          <cell r="E3946">
            <v>0</v>
          </cell>
        </row>
        <row r="3947">
          <cell r="B3947" t="str">
            <v>523717</v>
          </cell>
          <cell r="C3947" t="str">
            <v>COMPORTA QUADRADA SENTIDO DUPLO D= 600MM( 350KG)</v>
          </cell>
          <cell r="D3947" t="str">
            <v>UN</v>
          </cell>
          <cell r="E3947">
            <v>0</v>
          </cell>
        </row>
        <row r="3948">
          <cell r="B3948" t="str">
            <v>523718</v>
          </cell>
          <cell r="C3948" t="str">
            <v>COMPORTA QUADRADA SENTIDO DUPLO D=700MM (550 KG)</v>
          </cell>
          <cell r="D3948" t="str">
            <v>UN</v>
          </cell>
          <cell r="E3948">
            <v>0</v>
          </cell>
        </row>
        <row r="3949">
          <cell r="B3949" t="str">
            <v>523719</v>
          </cell>
          <cell r="C3949" t="str">
            <v>COMPORTA QUADRADA SENTIDO DUPLO D=800MM (810 KG)</v>
          </cell>
          <cell r="D3949" t="str">
            <v>UN</v>
          </cell>
          <cell r="E3949">
            <v>0</v>
          </cell>
        </row>
        <row r="3950">
          <cell r="B3950" t="str">
            <v>523720</v>
          </cell>
          <cell r="C3950" t="str">
            <v>COMPORTA QUADRADA SENTIDO DUPLO D=900MM (1050 KG)</v>
          </cell>
          <cell r="D3950" t="str">
            <v>UN</v>
          </cell>
          <cell r="E3950">
            <v>0</v>
          </cell>
        </row>
        <row r="3951">
          <cell r="B3951" t="str">
            <v>523721</v>
          </cell>
          <cell r="C3951" t="str">
            <v>COMPORTA QUADRADA SENTIDO DUPLO D=1000MM (1154 KG)</v>
          </cell>
          <cell r="D3951" t="str">
            <v>UN</v>
          </cell>
          <cell r="E3951">
            <v>0</v>
          </cell>
        </row>
        <row r="3952">
          <cell r="B3952" t="str">
            <v>523722</v>
          </cell>
          <cell r="C3952" t="str">
            <v>COMPORTA QUADRADA SENTIDO DUPLO D=1200MM (1535 KG)</v>
          </cell>
          <cell r="D3952" t="str">
            <v>UN</v>
          </cell>
          <cell r="E3952">
            <v>0</v>
          </cell>
        </row>
        <row r="3953">
          <cell r="B3953" t="str">
            <v>523723</v>
          </cell>
          <cell r="C3953" t="str">
            <v>COMPORTA QUADRADA SENTIDO DUPLO D=1400MM (2150 KG)</v>
          </cell>
          <cell r="D3953" t="str">
            <v>UN</v>
          </cell>
          <cell r="E3953">
            <v>0</v>
          </cell>
        </row>
        <row r="3954">
          <cell r="B3954" t="str">
            <v>523724</v>
          </cell>
          <cell r="C3954" t="str">
            <v>COMPORTA QUADRADA SENTIDO DUPLO D=1500MM (2530 KG)</v>
          </cell>
          <cell r="D3954" t="str">
            <v>UN</v>
          </cell>
          <cell r="E3954">
            <v>0</v>
          </cell>
        </row>
        <row r="3956">
          <cell r="B3956" t="str">
            <v>523800</v>
          </cell>
          <cell r="C3956" t="str">
            <v>CURVAS EM FOFO (C31 - METALURGICA 100%)</v>
          </cell>
        </row>
        <row r="3957">
          <cell r="B3957" t="str">
            <v>523801</v>
          </cell>
          <cell r="C3957" t="str">
            <v>CURVA FOFO JE2GS 11º15 D=  80MM(  8,7KG)</v>
          </cell>
          <cell r="D3957" t="str">
            <v>UN</v>
          </cell>
          <cell r="E3957">
            <v>110.04</v>
          </cell>
        </row>
        <row r="3958">
          <cell r="B3958" t="str">
            <v>523802</v>
          </cell>
          <cell r="C3958" t="str">
            <v>CURVA FOFO JE 11º15 D= 100MM (  9KG)</v>
          </cell>
          <cell r="D3958" t="str">
            <v>UN</v>
          </cell>
          <cell r="E3958">
            <v>127.46</v>
          </cell>
        </row>
        <row r="3959">
          <cell r="B3959" t="str">
            <v>523803</v>
          </cell>
          <cell r="C3959" t="str">
            <v>CURVA FOFO JE 11º15 D= 150MM ( 15KG)</v>
          </cell>
          <cell r="D3959" t="str">
            <v>UN</v>
          </cell>
          <cell r="E3959">
            <v>236</v>
          </cell>
        </row>
        <row r="3960">
          <cell r="B3960" t="str">
            <v>523804</v>
          </cell>
          <cell r="C3960" t="str">
            <v>CURVA FOFO JE 11º15 D= 200MM ( 22KG)</v>
          </cell>
          <cell r="D3960" t="str">
            <v>UN</v>
          </cell>
          <cell r="E3960">
            <v>463.6</v>
          </cell>
        </row>
        <row r="3961">
          <cell r="B3961" t="str">
            <v>523805</v>
          </cell>
          <cell r="C3961" t="str">
            <v>CURVA FOFO JE 11º15 D= 250MM ( 30KG)</v>
          </cell>
          <cell r="D3961" t="str">
            <v>UN</v>
          </cell>
          <cell r="E3961">
            <v>525.85</v>
          </cell>
        </row>
        <row r="3962">
          <cell r="B3962" t="str">
            <v>523806</v>
          </cell>
          <cell r="C3962" t="str">
            <v>CURVA FOFO JE 11º15 D= 300MM ( 38KG)</v>
          </cell>
          <cell r="D3962" t="str">
            <v>UN</v>
          </cell>
          <cell r="E3962">
            <v>604.55999999999995</v>
          </cell>
        </row>
        <row r="3963">
          <cell r="B3963" t="str">
            <v>523807</v>
          </cell>
          <cell r="C3963" t="str">
            <v>CURVA FOFO JE 11º15 D= 350MM ( 48KG)</v>
          </cell>
          <cell r="D3963" t="str">
            <v>UN</v>
          </cell>
          <cell r="E3963">
            <v>740.66</v>
          </cell>
        </row>
        <row r="3964">
          <cell r="B3964" t="str">
            <v>523808</v>
          </cell>
          <cell r="C3964" t="str">
            <v>CURVA FOFO JE 11º15 D= 400MM ( 60KG)</v>
          </cell>
          <cell r="D3964" t="str">
            <v>UN</v>
          </cell>
          <cell r="E3964">
            <v>922.24</v>
          </cell>
        </row>
        <row r="3965">
          <cell r="B3965" t="str">
            <v>523809</v>
          </cell>
          <cell r="C3965" t="str">
            <v>CURVA FOFO JE 11º15 D= 450MM (71KG)</v>
          </cell>
          <cell r="D3965" t="str">
            <v>UN</v>
          </cell>
          <cell r="E3965">
            <v>1130.78</v>
          </cell>
        </row>
        <row r="3966">
          <cell r="B3966" t="str">
            <v>523810</v>
          </cell>
          <cell r="C3966" t="str">
            <v>CURVA FOFO JE 11º15 D= 500MM ( 89KG)</v>
          </cell>
          <cell r="D3966" t="str">
            <v>UN</v>
          </cell>
          <cell r="E3966">
            <v>1249.8499999999999</v>
          </cell>
        </row>
        <row r="3967">
          <cell r="B3967" t="str">
            <v>523811</v>
          </cell>
          <cell r="C3967" t="str">
            <v>CURVA FOFO JE 11º15 D= 600MM (125KG)</v>
          </cell>
          <cell r="D3967" t="str">
            <v>UN</v>
          </cell>
          <cell r="E3967">
            <v>0</v>
          </cell>
        </row>
        <row r="3968">
          <cell r="B3968" t="str">
            <v>523812</v>
          </cell>
          <cell r="C3968" t="str">
            <v>CURVA FOFO JE 11º15 D= 700MM (181,8KG)</v>
          </cell>
          <cell r="D3968" t="str">
            <v>UN</v>
          </cell>
          <cell r="E3968">
            <v>0</v>
          </cell>
        </row>
        <row r="3969">
          <cell r="B3969" t="str">
            <v>523813</v>
          </cell>
          <cell r="C3969" t="str">
            <v>CURVA FOFO JE 11º15 D= 800MM (238,8KG)</v>
          </cell>
          <cell r="D3969" t="str">
            <v>UN</v>
          </cell>
          <cell r="E3969">
            <v>0</v>
          </cell>
        </row>
        <row r="3970">
          <cell r="B3970" t="str">
            <v>523814</v>
          </cell>
          <cell r="C3970" t="str">
            <v>CURVA FOFO JE 11º15 D= 900MM (366,4KG)</v>
          </cell>
          <cell r="D3970" t="str">
            <v>UN</v>
          </cell>
          <cell r="E3970">
            <v>0</v>
          </cell>
        </row>
        <row r="3971">
          <cell r="B3971" t="str">
            <v>523815</v>
          </cell>
          <cell r="C3971" t="str">
            <v>CURVA FOFO JE 11º15 D=1000MM (349,8KG)</v>
          </cell>
          <cell r="D3971" t="str">
            <v>UN</v>
          </cell>
          <cell r="E3971">
            <v>0</v>
          </cell>
        </row>
        <row r="3972">
          <cell r="B3972" t="str">
            <v>523816</v>
          </cell>
          <cell r="C3972" t="str">
            <v>CURVA FOFO JE 11º15 D=1200MM (607,4KG)</v>
          </cell>
          <cell r="D3972" t="str">
            <v>UN</v>
          </cell>
          <cell r="E3972">
            <v>0</v>
          </cell>
        </row>
        <row r="3973">
          <cell r="B3973" t="str">
            <v>523817</v>
          </cell>
          <cell r="C3973" t="str">
            <v>CURVA FOFO JE 22º30 D= 80MM (8,6KG)</v>
          </cell>
          <cell r="D3973" t="str">
            <v>UN</v>
          </cell>
          <cell r="E3973">
            <v>104.64</v>
          </cell>
        </row>
        <row r="3974">
          <cell r="B3974" t="str">
            <v>523818</v>
          </cell>
          <cell r="C3974" t="str">
            <v>CURVA FOFO JE 22º30 D= 100MM (9KG)</v>
          </cell>
          <cell r="D3974" t="str">
            <v>UN</v>
          </cell>
          <cell r="E3974">
            <v>116.22</v>
          </cell>
        </row>
        <row r="3975">
          <cell r="B3975" t="str">
            <v>523819</v>
          </cell>
          <cell r="C3975" t="str">
            <v>CURVA FOFO JE 22º30 D= 150MM (16KG)</v>
          </cell>
          <cell r="D3975" t="str">
            <v>UN</v>
          </cell>
          <cell r="E3975">
            <v>248.36</v>
          </cell>
        </row>
        <row r="3976">
          <cell r="B3976" t="str">
            <v>523820</v>
          </cell>
          <cell r="C3976" t="str">
            <v>CURVA FOFO JE 22º30 D= 200MM (22KG)</v>
          </cell>
          <cell r="D3976" t="str">
            <v>UN</v>
          </cell>
          <cell r="E3976">
            <v>281.45</v>
          </cell>
        </row>
        <row r="3977">
          <cell r="B3977" t="str">
            <v>523821</v>
          </cell>
          <cell r="C3977" t="str">
            <v>CURVA FOFO JE 22º30 D= 250MM (31KG)</v>
          </cell>
          <cell r="D3977" t="str">
            <v>UN</v>
          </cell>
          <cell r="E3977">
            <v>412.81</v>
          </cell>
        </row>
        <row r="3978">
          <cell r="B3978" t="str">
            <v>523822</v>
          </cell>
          <cell r="C3978" t="str">
            <v>CURVA FOFO JE 22º30 D= 300MM (42KG)</v>
          </cell>
          <cell r="D3978" t="str">
            <v>UN</v>
          </cell>
          <cell r="E3978">
            <v>550.42999999999995</v>
          </cell>
        </row>
        <row r="3979">
          <cell r="B3979" t="str">
            <v>523823</v>
          </cell>
          <cell r="C3979" t="str">
            <v>CURVA FOFO JE 22º30 D= 350MM (54KG)</v>
          </cell>
          <cell r="D3979" t="str">
            <v>UN</v>
          </cell>
          <cell r="E3979">
            <v>761.32</v>
          </cell>
        </row>
        <row r="3980">
          <cell r="B3980" t="str">
            <v>523824</v>
          </cell>
          <cell r="C3980" t="str">
            <v>CURVA FOFO JE 22º30 D= 400MM (69KG)</v>
          </cell>
          <cell r="D3980" t="str">
            <v>UN</v>
          </cell>
          <cell r="E3980">
            <v>992.84</v>
          </cell>
        </row>
        <row r="3981">
          <cell r="B3981" t="str">
            <v>523825</v>
          </cell>
          <cell r="C3981" t="str">
            <v>CURVA FOFO JE 22º30 D= 450MM (81KG)</v>
          </cell>
          <cell r="D3981" t="str">
            <v>UN</v>
          </cell>
          <cell r="E3981">
            <v>1248.8</v>
          </cell>
        </row>
        <row r="3982">
          <cell r="B3982" t="str">
            <v>523826</v>
          </cell>
          <cell r="C3982" t="str">
            <v>CURVA FOFO JE 22º30 D= 500MM (103KG)</v>
          </cell>
          <cell r="D3982" t="str">
            <v>UN</v>
          </cell>
          <cell r="E3982">
            <v>1322.42</v>
          </cell>
        </row>
        <row r="3983">
          <cell r="B3983" t="str">
            <v>523827</v>
          </cell>
          <cell r="C3983" t="str">
            <v>CURVA FOFO JE 22º30 D= 600MM (145KG)</v>
          </cell>
          <cell r="D3983" t="str">
            <v>UN</v>
          </cell>
          <cell r="E3983">
            <v>0</v>
          </cell>
        </row>
        <row r="3984">
          <cell r="B3984" t="str">
            <v>523828</v>
          </cell>
          <cell r="C3984" t="str">
            <v>CURVA FOFO JE 22º30 D= 700MM (217,8KG)</v>
          </cell>
          <cell r="D3984" t="str">
            <v>UN</v>
          </cell>
          <cell r="E3984">
            <v>0</v>
          </cell>
        </row>
        <row r="3985">
          <cell r="B3985" t="str">
            <v>523829</v>
          </cell>
          <cell r="C3985" t="str">
            <v>CURVA FOFO JE2GS 22º30 D= 800MM (310,6KG)</v>
          </cell>
          <cell r="D3985" t="str">
            <v>UN</v>
          </cell>
          <cell r="E3985">
            <v>0</v>
          </cell>
        </row>
        <row r="3986">
          <cell r="B3986" t="str">
            <v>523830</v>
          </cell>
          <cell r="C3986" t="str">
            <v>CURVA FOFO JE2GS 22º30 D= 900MM (372KG)</v>
          </cell>
          <cell r="D3986" t="str">
            <v>UN</v>
          </cell>
          <cell r="E3986">
            <v>0</v>
          </cell>
        </row>
        <row r="3987">
          <cell r="B3987" t="str">
            <v>523831</v>
          </cell>
          <cell r="C3987" t="str">
            <v>CURVA FOFO JE 22º30 D=1000MM (470KG)</v>
          </cell>
          <cell r="D3987" t="str">
            <v>UN</v>
          </cell>
          <cell r="E3987">
            <v>0</v>
          </cell>
        </row>
        <row r="3988">
          <cell r="B3988" t="str">
            <v>523832</v>
          </cell>
          <cell r="C3988" t="str">
            <v>CURVA FOFO JE 22º30 D=1200MM (849,9KG)</v>
          </cell>
          <cell r="D3988" t="str">
            <v>UN</v>
          </cell>
          <cell r="E3988">
            <v>0</v>
          </cell>
        </row>
        <row r="3989">
          <cell r="B3989" t="str">
            <v>523833</v>
          </cell>
          <cell r="C3989" t="str">
            <v>CURVA FOFO JE2GS 45º D=  80MM (  8,5KG)</v>
          </cell>
          <cell r="D3989" t="str">
            <v>UN</v>
          </cell>
          <cell r="E3989">
            <v>109.78</v>
          </cell>
        </row>
        <row r="3990">
          <cell r="B3990" t="str">
            <v>523834</v>
          </cell>
          <cell r="C3990" t="str">
            <v>CURVA FOFO JE   45º D= 100MM ( 10KG)</v>
          </cell>
          <cell r="D3990" t="str">
            <v>UN</v>
          </cell>
          <cell r="E3990">
            <v>137.47999999999999</v>
          </cell>
        </row>
        <row r="3991">
          <cell r="B3991" t="str">
            <v>523835</v>
          </cell>
          <cell r="C3991" t="str">
            <v>CURVA FOFO JE   45º D= 150MM ( 17KG)</v>
          </cell>
          <cell r="D3991" t="str">
            <v>UN</v>
          </cell>
          <cell r="E3991">
            <v>227.06</v>
          </cell>
        </row>
        <row r="3992">
          <cell r="B3992" t="str">
            <v>523836</v>
          </cell>
          <cell r="C3992" t="str">
            <v>CURVA FOFO JE   45º D= 200MM ( 26KG)</v>
          </cell>
          <cell r="D3992" t="str">
            <v>UN</v>
          </cell>
          <cell r="E3992">
            <v>312.18</v>
          </cell>
        </row>
        <row r="3993">
          <cell r="B3993" t="str">
            <v>523837</v>
          </cell>
          <cell r="C3993" t="str">
            <v>CURVA FOFO JE   45º D= 250MM ( 37KG)</v>
          </cell>
          <cell r="D3993" t="str">
            <v>UN</v>
          </cell>
          <cell r="E3993">
            <v>441.62</v>
          </cell>
        </row>
        <row r="3994">
          <cell r="B3994" t="str">
            <v>523838</v>
          </cell>
          <cell r="C3994" t="str">
            <v>CURVA FOFO JE   45º D= 300MM ( 51KG)</v>
          </cell>
          <cell r="D3994" t="str">
            <v>UN</v>
          </cell>
          <cell r="E3994">
            <v>568.19000000000005</v>
          </cell>
        </row>
        <row r="3995">
          <cell r="B3995" t="str">
            <v>523839</v>
          </cell>
          <cell r="C3995" t="str">
            <v>CURVA FOFO JE   45º D= 350MM ( 67KG)</v>
          </cell>
          <cell r="D3995" t="str">
            <v>UN</v>
          </cell>
          <cell r="E3995">
            <v>872.46</v>
          </cell>
        </row>
        <row r="3996">
          <cell r="B3996" t="str">
            <v>523840</v>
          </cell>
          <cell r="C3996" t="str">
            <v>CURVA FOFO JE   45º D= 400MM ( 85KG)</v>
          </cell>
          <cell r="D3996" t="str">
            <v>UN</v>
          </cell>
          <cell r="E3996">
            <v>1187.6400000000001</v>
          </cell>
        </row>
        <row r="3997">
          <cell r="B3997" t="str">
            <v>523841</v>
          </cell>
          <cell r="C3997" t="str">
            <v>CURVA FOFO JE   45º D= 450MM (105,5KG)</v>
          </cell>
          <cell r="D3997" t="str">
            <v>UN</v>
          </cell>
          <cell r="E3997">
            <v>2973.64</v>
          </cell>
        </row>
        <row r="3998">
          <cell r="B3998" t="str">
            <v>523842</v>
          </cell>
          <cell r="C3998" t="str">
            <v>CURVA FOFO JE   45º D= 500MM (135KG)</v>
          </cell>
          <cell r="D3998" t="str">
            <v>UN</v>
          </cell>
          <cell r="E3998">
            <v>3188.76</v>
          </cell>
        </row>
        <row r="3999">
          <cell r="B3999" t="str">
            <v>523843</v>
          </cell>
          <cell r="C3999" t="str">
            <v>CURVA FOFO JE2GS 45º D= 600MM (196,7KG)</v>
          </cell>
          <cell r="D3999" t="str">
            <v>UN</v>
          </cell>
          <cell r="E3999">
            <v>0</v>
          </cell>
        </row>
        <row r="4000">
          <cell r="B4000" t="str">
            <v>523844</v>
          </cell>
          <cell r="C4000" t="str">
            <v>CURVA FOFO JE   45º D= 700MM (282KG)</v>
          </cell>
          <cell r="D4000" t="str">
            <v>UN</v>
          </cell>
          <cell r="E4000">
            <v>0</v>
          </cell>
        </row>
        <row r="4001">
          <cell r="B4001" t="str">
            <v>523845</v>
          </cell>
          <cell r="C4001" t="str">
            <v>CURVA FOFO JE   45º D= 800MM (378KG)</v>
          </cell>
          <cell r="D4001" t="str">
            <v>UN</v>
          </cell>
          <cell r="E4001">
            <v>0</v>
          </cell>
        </row>
        <row r="4002">
          <cell r="B4002" t="str">
            <v>523846</v>
          </cell>
          <cell r="C4002" t="str">
            <v>CURVA FOFO JE   45º D= 900MM (496KG)</v>
          </cell>
          <cell r="D4002" t="str">
            <v>UN</v>
          </cell>
          <cell r="E4002">
            <v>0</v>
          </cell>
        </row>
        <row r="4003">
          <cell r="B4003" t="str">
            <v>523847</v>
          </cell>
          <cell r="C4003" t="str">
            <v>CURVA FOFO JE   45º D=1000MM (635KG)</v>
          </cell>
          <cell r="D4003" t="str">
            <v>UN</v>
          </cell>
          <cell r="E4003">
            <v>0</v>
          </cell>
        </row>
        <row r="4004">
          <cell r="B4004" t="str">
            <v>523848</v>
          </cell>
          <cell r="C4004" t="str">
            <v>CURVA FOFO JE   45º D=1200MM (986KG)</v>
          </cell>
          <cell r="D4004" t="str">
            <v>UN</v>
          </cell>
          <cell r="E4004">
            <v>0</v>
          </cell>
        </row>
        <row r="4005">
          <cell r="B4005" t="str">
            <v>523849</v>
          </cell>
          <cell r="C4005" t="str">
            <v>CURVA FOFO JE2GS 90º D=  80MM ( 10,2KG)</v>
          </cell>
          <cell r="D4005" t="str">
            <v>UN</v>
          </cell>
          <cell r="E4005">
            <v>151.54</v>
          </cell>
        </row>
        <row r="4006">
          <cell r="B4006" t="str">
            <v>523850</v>
          </cell>
          <cell r="C4006" t="str">
            <v>CURVA FOFO JE   90º D= 100MM ( 11KG)</v>
          </cell>
          <cell r="D4006" t="str">
            <v>UN</v>
          </cell>
          <cell r="E4006">
            <v>165.01</v>
          </cell>
        </row>
        <row r="4007">
          <cell r="B4007" t="str">
            <v>523851</v>
          </cell>
          <cell r="C4007" t="str">
            <v>CURVA FOFO JE   90º D= 150MM ( 20KG)</v>
          </cell>
          <cell r="D4007" t="str">
            <v>UN</v>
          </cell>
          <cell r="E4007">
            <v>257.48</v>
          </cell>
        </row>
        <row r="4008">
          <cell r="B4008" t="str">
            <v>523852</v>
          </cell>
          <cell r="C4008" t="str">
            <v>CURVA FOFO JE   90º D= 200MM ( 32KG)</v>
          </cell>
          <cell r="D4008" t="str">
            <v>UN</v>
          </cell>
          <cell r="E4008">
            <v>392.21</v>
          </cell>
        </row>
        <row r="4009">
          <cell r="B4009" t="str">
            <v>523853</v>
          </cell>
          <cell r="C4009" t="str">
            <v>CURVA FOFO JE   90º D= 250MM ( 47KG)</v>
          </cell>
          <cell r="D4009" t="str">
            <v>UN</v>
          </cell>
          <cell r="E4009">
            <v>577.12</v>
          </cell>
        </row>
        <row r="4010">
          <cell r="B4010" t="str">
            <v>523854</v>
          </cell>
          <cell r="C4010" t="str">
            <v>CURVA FOFO JE   90º D= 300MM ( 68KG)</v>
          </cell>
          <cell r="D4010" t="str">
            <v>UN</v>
          </cell>
          <cell r="E4010">
            <v>891.29</v>
          </cell>
        </row>
        <row r="4011">
          <cell r="B4011" t="str">
            <v>523855</v>
          </cell>
          <cell r="C4011" t="str">
            <v>CURVA FOFO JE   90º D= 350MM ( 87KG)</v>
          </cell>
          <cell r="D4011" t="str">
            <v>UN</v>
          </cell>
          <cell r="E4011">
            <v>2683.04</v>
          </cell>
        </row>
        <row r="4012">
          <cell r="B4012" t="str">
            <v>523856</v>
          </cell>
          <cell r="C4012" t="str">
            <v>CURVA FOFO JE   90º D= 400MM (116KG)</v>
          </cell>
          <cell r="D4012" t="str">
            <v>UN</v>
          </cell>
          <cell r="E4012">
            <v>2905.27</v>
          </cell>
        </row>
        <row r="4013">
          <cell r="B4013" t="str">
            <v>523857</v>
          </cell>
          <cell r="C4013" t="str">
            <v>CURVA FOFO JE   90º D= 450MM (162,6KG)</v>
          </cell>
          <cell r="D4013" t="str">
            <v>UN</v>
          </cell>
          <cell r="E4013">
            <v>3297.94</v>
          </cell>
        </row>
        <row r="4014">
          <cell r="B4014" t="str">
            <v>523858</v>
          </cell>
          <cell r="C4014" t="str">
            <v>CURVA FOFO JE   90º D= 500MM (184KG)</v>
          </cell>
          <cell r="D4014" t="str">
            <v>UN</v>
          </cell>
          <cell r="E4014">
            <v>3326.05</v>
          </cell>
        </row>
        <row r="4015">
          <cell r="B4015" t="str">
            <v>523859</v>
          </cell>
          <cell r="C4015" t="str">
            <v>CURVA FOFO JE   90º D= 600MM (269KG)</v>
          </cell>
          <cell r="D4015" t="str">
            <v>UN</v>
          </cell>
          <cell r="E4015">
            <v>0</v>
          </cell>
        </row>
        <row r="4016">
          <cell r="B4016" t="str">
            <v>523860</v>
          </cell>
          <cell r="C4016" t="str">
            <v>CURVA FOFO FG PN-10/16/25, 11°15 D=  80MM ( 8,8KG)</v>
          </cell>
          <cell r="D4016" t="str">
            <v>UN</v>
          </cell>
          <cell r="E4016">
            <v>107.52</v>
          </cell>
        </row>
        <row r="4017">
          <cell r="B4017" t="str">
            <v>523861</v>
          </cell>
          <cell r="C4017" t="str">
            <v>CURVA FOFO FG PN-10, 11°15 D= 100MM ( 16KG)</v>
          </cell>
          <cell r="D4017" t="str">
            <v>UN</v>
          </cell>
          <cell r="E4017">
            <v>117.91</v>
          </cell>
        </row>
        <row r="4018">
          <cell r="B4018" t="str">
            <v>523862</v>
          </cell>
          <cell r="C4018" t="str">
            <v>CURVA FOFO FG PN-10, 11°15 D= 150MM ( 25KG)</v>
          </cell>
          <cell r="D4018" t="str">
            <v>UN</v>
          </cell>
          <cell r="E4018">
            <v>312.41000000000003</v>
          </cell>
        </row>
        <row r="4019">
          <cell r="B4019" t="str">
            <v>523863</v>
          </cell>
          <cell r="C4019" t="str">
            <v>CURVA FOFO FG PN-10, 11°15 D= 200MM ( 36KG)</v>
          </cell>
          <cell r="D4019" t="str">
            <v>UN</v>
          </cell>
          <cell r="E4019">
            <v>570.71</v>
          </cell>
        </row>
        <row r="4020">
          <cell r="B4020" t="str">
            <v>523864</v>
          </cell>
          <cell r="C4020" t="str">
            <v>CURVA FOFO FG PN-10, 11°15 D= 250MM ( 49KG)</v>
          </cell>
          <cell r="D4020" t="str">
            <v>UN</v>
          </cell>
          <cell r="E4020">
            <v>615.96</v>
          </cell>
        </row>
        <row r="4021">
          <cell r="B4021" t="str">
            <v>523865</v>
          </cell>
          <cell r="C4021" t="str">
            <v>CURVA FOFO FG PN-10, 11°15 D= 300MM ( 62KG)</v>
          </cell>
          <cell r="D4021" t="str">
            <v>UN</v>
          </cell>
          <cell r="E4021">
            <v>742.92</v>
          </cell>
        </row>
        <row r="4022">
          <cell r="B4022" t="str">
            <v>523866</v>
          </cell>
          <cell r="C4022" t="str">
            <v>CURVA FOFO FG PN-10, 11°15 D= 350MM ( 83KG)</v>
          </cell>
          <cell r="D4022" t="str">
            <v>UN</v>
          </cell>
          <cell r="E4022">
            <v>0</v>
          </cell>
        </row>
        <row r="4023">
          <cell r="B4023" t="str">
            <v>523867</v>
          </cell>
          <cell r="C4023" t="str">
            <v>CURVA FOFO FG PN-10, 11°15 D= 400MM (104KG)</v>
          </cell>
          <cell r="D4023" t="str">
            <v>UN</v>
          </cell>
          <cell r="E4023">
            <v>1731.8</v>
          </cell>
        </row>
        <row r="4024">
          <cell r="B4024" t="str">
            <v>523868</v>
          </cell>
          <cell r="C4024" t="str">
            <v>CURVA FOFO FG PN-10, 11°15 D= 450MM (132KG)</v>
          </cell>
          <cell r="D4024" t="str">
            <v>UN</v>
          </cell>
          <cell r="E4024">
            <v>0</v>
          </cell>
        </row>
        <row r="4025">
          <cell r="B4025" t="str">
            <v>523869</v>
          </cell>
          <cell r="C4025" t="str">
            <v>CURVA FOFO FG PN-10, 11°15 D= 500MM (149KG)</v>
          </cell>
          <cell r="D4025" t="str">
            <v>UN</v>
          </cell>
          <cell r="E4025">
            <v>1769.46</v>
          </cell>
        </row>
        <row r="4026">
          <cell r="B4026" t="str">
            <v>523870</v>
          </cell>
          <cell r="C4026" t="str">
            <v>CURVA FOFO FG PN-10, 11°15 D= 600MM (207KG)</v>
          </cell>
          <cell r="D4026" t="str">
            <v>UN</v>
          </cell>
          <cell r="E4026">
            <v>0</v>
          </cell>
        </row>
        <row r="4027">
          <cell r="B4027" t="str">
            <v>523871</v>
          </cell>
          <cell r="C4027" t="str">
            <v>CURVA FOFO FG PN-10, 11°15 D= 700MM (274KG)</v>
          </cell>
          <cell r="D4027" t="str">
            <v>UN</v>
          </cell>
          <cell r="E4027">
            <v>0</v>
          </cell>
        </row>
        <row r="4028">
          <cell r="B4028" t="str">
            <v>523872</v>
          </cell>
          <cell r="C4028" t="str">
            <v>CURVA FOFO FG PN-10, 11°15 D= 800MM (374KG)</v>
          </cell>
          <cell r="D4028" t="str">
            <v>UN</v>
          </cell>
          <cell r="E4028">
            <v>0</v>
          </cell>
        </row>
        <row r="4029">
          <cell r="B4029" t="str">
            <v>523873</v>
          </cell>
          <cell r="C4029" t="str">
            <v>CURVA FOFO FG PN-10, 11°15 D= 900MM (473KG)</v>
          </cell>
          <cell r="D4029" t="str">
            <v>UN</v>
          </cell>
          <cell r="E4029">
            <v>0</v>
          </cell>
        </row>
        <row r="4030">
          <cell r="B4030" t="str">
            <v>523874</v>
          </cell>
          <cell r="C4030" t="str">
            <v>CURVA FOFO FG PN-10, 11°15 D=1000MM (609KG)</v>
          </cell>
          <cell r="D4030" t="str">
            <v>UN</v>
          </cell>
          <cell r="E4030">
            <v>0</v>
          </cell>
        </row>
        <row r="4031">
          <cell r="B4031" t="str">
            <v>523875</v>
          </cell>
          <cell r="C4031" t="str">
            <v>CURVA FOFO FG PN-10, 11°15 D=1200MM (927KG)</v>
          </cell>
          <cell r="D4031" t="str">
            <v>UN</v>
          </cell>
          <cell r="E4031">
            <v>0</v>
          </cell>
        </row>
        <row r="4032">
          <cell r="B4032" t="str">
            <v>523876</v>
          </cell>
          <cell r="C4032" t="str">
            <v>CURVA FOFO FG PN-10, 22°30 D=  80MM ( 11KG)</v>
          </cell>
          <cell r="D4032" t="str">
            <v>UN</v>
          </cell>
          <cell r="E4032">
            <v>116.23</v>
          </cell>
        </row>
        <row r="4033">
          <cell r="B4033" t="str">
            <v>523877</v>
          </cell>
          <cell r="C4033" t="str">
            <v>CURVA FOFO FG PN-10, 22°30 D= 100MM ( 17KG)</v>
          </cell>
          <cell r="D4033" t="str">
            <v>UN</v>
          </cell>
          <cell r="E4033">
            <v>268.08999999999997</v>
          </cell>
        </row>
        <row r="4034">
          <cell r="B4034" t="str">
            <v>523878</v>
          </cell>
          <cell r="C4034" t="str">
            <v>CURVA FOFO FG PN-10, 22°30 D= 150MM ( 28KG)</v>
          </cell>
          <cell r="D4034" t="str">
            <v>UN</v>
          </cell>
          <cell r="E4034">
            <v>411.4</v>
          </cell>
        </row>
        <row r="4035">
          <cell r="B4035" t="str">
            <v>523879</v>
          </cell>
          <cell r="C4035" t="str">
            <v>CURVA FOFO FG PN-10, 22°30 D= 200MM ( 41KG)</v>
          </cell>
          <cell r="D4035" t="str">
            <v>UN</v>
          </cell>
          <cell r="E4035">
            <v>597.86</v>
          </cell>
        </row>
        <row r="4036">
          <cell r="B4036" t="str">
            <v>523880</v>
          </cell>
          <cell r="C4036" t="str">
            <v>CURVA FOFO FG PN-10, 22°30 D= 250MM ( 56KG)</v>
          </cell>
          <cell r="D4036" t="str">
            <v>UN</v>
          </cell>
          <cell r="E4036">
            <v>627.6</v>
          </cell>
        </row>
        <row r="4037">
          <cell r="B4037" t="str">
            <v>523881</v>
          </cell>
          <cell r="C4037" t="str">
            <v>CURVA FOFO FG PN-10, 22°30 D= 300MM ( 73KG)</v>
          </cell>
          <cell r="D4037" t="str">
            <v>UN</v>
          </cell>
          <cell r="E4037">
            <v>1025.6300000000001</v>
          </cell>
        </row>
        <row r="4038">
          <cell r="B4038" t="str">
            <v>523882</v>
          </cell>
          <cell r="C4038" t="str">
            <v>CURVA FOFO FG PN-10, 22°30 D= 350MM ( 99KG)</v>
          </cell>
          <cell r="D4038" t="str">
            <v>UN</v>
          </cell>
          <cell r="E4038">
            <v>1116.67</v>
          </cell>
        </row>
        <row r="4039">
          <cell r="B4039" t="str">
            <v>523883</v>
          </cell>
          <cell r="C4039" t="str">
            <v>CURVA FOFO FG PN-10, 22°30 D= 400MM (124KG)</v>
          </cell>
          <cell r="D4039" t="str">
            <v>UN</v>
          </cell>
          <cell r="E4039">
            <v>2995.26</v>
          </cell>
        </row>
        <row r="4040">
          <cell r="B4040" t="str">
            <v>523884</v>
          </cell>
          <cell r="C4040" t="str">
            <v>CURVA FOFO FG PN-10, 22°30 D= 450MM (156KG)</v>
          </cell>
          <cell r="D4040" t="str">
            <v>UN</v>
          </cell>
          <cell r="E4040">
            <v>3137.57</v>
          </cell>
        </row>
        <row r="4041">
          <cell r="B4041" t="str">
            <v>523885</v>
          </cell>
          <cell r="C4041" t="str">
            <v>CURVA FOFO FG PN-10, 22°30 D= 500MM (180KG)</v>
          </cell>
          <cell r="D4041" t="str">
            <v>UN</v>
          </cell>
          <cell r="E4041">
            <v>3669.65</v>
          </cell>
        </row>
        <row r="4042">
          <cell r="B4042" t="str">
            <v>523886</v>
          </cell>
          <cell r="C4042" t="str">
            <v>CURVA FOFO FG PN-10, 22°30 D= 600MM (258KG)</v>
          </cell>
          <cell r="D4042" t="str">
            <v>UN</v>
          </cell>
          <cell r="E4042">
            <v>0</v>
          </cell>
        </row>
        <row r="4043">
          <cell r="B4043" t="str">
            <v>523887</v>
          </cell>
          <cell r="C4043" t="str">
            <v>CURVA FOFO FG PN-10, 22°30 D= 700MM (344KG)</v>
          </cell>
          <cell r="D4043" t="str">
            <v>UN</v>
          </cell>
          <cell r="E4043">
            <v>0</v>
          </cell>
        </row>
        <row r="4044">
          <cell r="B4044" t="str">
            <v>523888</v>
          </cell>
          <cell r="C4044" t="str">
            <v>CURVA FOFO FG PN-10, 22°30 D= 800MM (472KG)</v>
          </cell>
          <cell r="D4044" t="str">
            <v>UN</v>
          </cell>
          <cell r="E4044">
            <v>0</v>
          </cell>
        </row>
        <row r="4045">
          <cell r="B4045" t="str">
            <v>523889</v>
          </cell>
          <cell r="C4045" t="str">
            <v>CURVA FOFO FG PN-10, 22°30 D= 900MM (605KG)</v>
          </cell>
          <cell r="D4045" t="str">
            <v>UN</v>
          </cell>
          <cell r="E4045">
            <v>0</v>
          </cell>
        </row>
        <row r="4046">
          <cell r="B4046" t="str">
            <v>523890</v>
          </cell>
          <cell r="C4046" t="str">
            <v>CURVA FOFO FG PN-10, 22°30 D=1000MM (781KG)</v>
          </cell>
          <cell r="D4046" t="str">
            <v>UN</v>
          </cell>
          <cell r="E4046">
            <v>0</v>
          </cell>
        </row>
        <row r="4047">
          <cell r="B4047" t="str">
            <v>523891</v>
          </cell>
          <cell r="C4047" t="str">
            <v>CURVA FOFO FG PN-10, 22°30 D=1200MM (1110KG)</v>
          </cell>
          <cell r="D4047" t="str">
            <v>UN</v>
          </cell>
          <cell r="E4047">
            <v>0</v>
          </cell>
        </row>
        <row r="4048">
          <cell r="B4048" t="str">
            <v>523892</v>
          </cell>
          <cell r="C4048" t="str">
            <v>CURVA FOFO FG PN-10/16/25, 45° D= 80MM (10,8KG)</v>
          </cell>
          <cell r="D4048" t="str">
            <v>UN</v>
          </cell>
          <cell r="E4048">
            <v>149.26</v>
          </cell>
        </row>
        <row r="4049">
          <cell r="B4049" t="str">
            <v>523893</v>
          </cell>
          <cell r="C4049" t="str">
            <v>CURVA FOFO FG PN-10, 45° D= 100MM (10,5KG)</v>
          </cell>
          <cell r="D4049" t="str">
            <v>UN</v>
          </cell>
          <cell r="E4049">
            <v>152.26</v>
          </cell>
        </row>
        <row r="4050">
          <cell r="B4050" t="str">
            <v>523894</v>
          </cell>
          <cell r="C4050" t="str">
            <v>CURVA FOFO FG PN-10, 45° D= 150MM (  17KG)</v>
          </cell>
          <cell r="D4050" t="str">
            <v>UN</v>
          </cell>
          <cell r="E4050">
            <v>246.38</v>
          </cell>
        </row>
        <row r="4051">
          <cell r="B4051" t="str">
            <v>523895</v>
          </cell>
          <cell r="C4051" t="str">
            <v>CURVA FOFO FG PN-10, 45° D= 200MM (  26KG)</v>
          </cell>
          <cell r="D4051" t="str">
            <v>UN</v>
          </cell>
          <cell r="E4051">
            <v>331.57</v>
          </cell>
        </row>
        <row r="4052">
          <cell r="B4052" t="str">
            <v>523896</v>
          </cell>
          <cell r="C4052" t="str">
            <v>CURVA FOFO FG PN-10, 45° D= 250MM (  52KG)</v>
          </cell>
          <cell r="D4052" t="str">
            <v>UN</v>
          </cell>
          <cell r="E4052">
            <v>827.53</v>
          </cell>
        </row>
        <row r="4053">
          <cell r="B4053" t="str">
            <v>523897</v>
          </cell>
          <cell r="C4053" t="str">
            <v>CURVA FOFO FG PN-10, 45° D= 300MM (  74KG)</v>
          </cell>
          <cell r="D4053" t="str">
            <v>UN</v>
          </cell>
          <cell r="E4053">
            <v>1252.1199999999999</v>
          </cell>
        </row>
        <row r="4054">
          <cell r="B4054" t="str">
            <v>523898</v>
          </cell>
          <cell r="C4054" t="str">
            <v>CURVA FOFO FG PN-10, 45° D= 350MM (  74KG)</v>
          </cell>
          <cell r="D4054" t="str">
            <v>UN</v>
          </cell>
          <cell r="E4054">
            <v>1390.87</v>
          </cell>
        </row>
        <row r="4055">
          <cell r="B4055" t="str">
            <v>523899</v>
          </cell>
          <cell r="C4055" t="str">
            <v>CURVA FOFO FG PN-10, 45° D= 400MM (  91KG)</v>
          </cell>
          <cell r="D4055" t="str">
            <v>UN</v>
          </cell>
          <cell r="E4055">
            <v>1469.86</v>
          </cell>
        </row>
        <row r="4056">
          <cell r="B4056" t="str">
            <v>523901</v>
          </cell>
          <cell r="C4056" t="str">
            <v>CURVA FOFO FG PN-10, 45° D= 450MM ( 158KG)</v>
          </cell>
          <cell r="D4056" t="str">
            <v>UN</v>
          </cell>
          <cell r="E4056">
            <v>1719.46</v>
          </cell>
        </row>
        <row r="4057">
          <cell r="B4057" t="str">
            <v>523902</v>
          </cell>
          <cell r="C4057" t="str">
            <v>CURVA FOFO FG PN-10, 45° D= 500MM ( 138KG)</v>
          </cell>
          <cell r="D4057" t="str">
            <v>UN</v>
          </cell>
          <cell r="E4057">
            <v>4058.81</v>
          </cell>
        </row>
        <row r="4058">
          <cell r="B4058" t="str">
            <v>523903</v>
          </cell>
          <cell r="C4058" t="str">
            <v>CURVA FOFO FG PN-10, 45° D= 600MM ( 204KG)</v>
          </cell>
          <cell r="D4058" t="str">
            <v>UN</v>
          </cell>
          <cell r="E4058">
            <v>0</v>
          </cell>
        </row>
        <row r="4059">
          <cell r="B4059" t="str">
            <v>523904</v>
          </cell>
          <cell r="C4059" t="str">
            <v>CURVA FOFO FG PN-10, 45° D= 700MM ( 295KG)</v>
          </cell>
          <cell r="D4059" t="str">
            <v>UN</v>
          </cell>
          <cell r="E4059">
            <v>0</v>
          </cell>
        </row>
        <row r="4060">
          <cell r="B4060" t="str">
            <v>523905</v>
          </cell>
          <cell r="C4060" t="str">
            <v>CURVA FOFO FG PN-10, 45° D= 800MM ( 400KG)</v>
          </cell>
          <cell r="D4060" t="str">
            <v>UN</v>
          </cell>
          <cell r="E4060">
            <v>0</v>
          </cell>
        </row>
        <row r="4061">
          <cell r="B4061" t="str">
            <v>523906</v>
          </cell>
          <cell r="C4061" t="str">
            <v>CURVA FOFO FG PN-10, 45° D= 900MM ( 516KG)</v>
          </cell>
          <cell r="D4061" t="str">
            <v>UN</v>
          </cell>
          <cell r="E4061">
            <v>0</v>
          </cell>
        </row>
        <row r="4062">
          <cell r="B4062" t="str">
            <v>523907</v>
          </cell>
          <cell r="C4062" t="str">
            <v>CURVA FOFO FG PN-10, 45° D=1000MM ( 664KG)</v>
          </cell>
          <cell r="D4062" t="str">
            <v>UN</v>
          </cell>
          <cell r="E4062">
            <v>0</v>
          </cell>
        </row>
        <row r="4063">
          <cell r="B4063" t="str">
            <v>523908</v>
          </cell>
          <cell r="C4063" t="str">
            <v>CURVA FOFO FG PN-10, 45° D=1200MM (1043KG)</v>
          </cell>
          <cell r="D4063" t="str">
            <v>UN</v>
          </cell>
          <cell r="E4063">
            <v>0</v>
          </cell>
        </row>
        <row r="4064">
          <cell r="B4064" t="str">
            <v>523909</v>
          </cell>
          <cell r="C4064" t="str">
            <v>CURVA FOFO FG PN-10/16/25, 90° D= 80MM (10,8KG)</v>
          </cell>
          <cell r="D4064" t="str">
            <v>UN</v>
          </cell>
          <cell r="E4064">
            <v>120.28</v>
          </cell>
        </row>
        <row r="4065">
          <cell r="B4065" t="str">
            <v>523910</v>
          </cell>
          <cell r="C4065" t="str">
            <v>CURVA FOFO FG PN-10, 90° D= 100MM (  11KG)</v>
          </cell>
          <cell r="D4065" t="str">
            <v>UN</v>
          </cell>
          <cell r="E4065">
            <v>146.4</v>
          </cell>
        </row>
        <row r="4066">
          <cell r="B4066" t="str">
            <v>523911</v>
          </cell>
          <cell r="C4066" t="str">
            <v>CURVA FOFO FG PN-10, 90° D= 150MM (  18KG)</v>
          </cell>
          <cell r="D4066" t="str">
            <v>UN</v>
          </cell>
          <cell r="E4066">
            <v>271.60000000000002</v>
          </cell>
        </row>
        <row r="4067">
          <cell r="B4067" t="str">
            <v>523912</v>
          </cell>
          <cell r="C4067" t="str">
            <v>CURVA FOFO FG PN-10, 90° D= 200MM (  28KG)</v>
          </cell>
          <cell r="D4067" t="str">
            <v>UN</v>
          </cell>
          <cell r="E4067">
            <v>386.3</v>
          </cell>
        </row>
        <row r="4068">
          <cell r="B4068" t="str">
            <v>523913</v>
          </cell>
          <cell r="C4068" t="str">
            <v>CURVA FOFO FG PN-10, 90° D= 250MM (  46KG)</v>
          </cell>
          <cell r="D4068" t="str">
            <v>UN</v>
          </cell>
          <cell r="E4068">
            <v>726.38</v>
          </cell>
        </row>
        <row r="4069">
          <cell r="B4069" t="str">
            <v>523914</v>
          </cell>
          <cell r="C4069" t="str">
            <v>CURVA FOFO FG PN-10, 90° D= 300MM (  66KG)</v>
          </cell>
          <cell r="D4069" t="str">
            <v>UN</v>
          </cell>
          <cell r="E4069">
            <v>900.41</v>
          </cell>
        </row>
        <row r="4070">
          <cell r="B4070" t="str">
            <v>523915</v>
          </cell>
          <cell r="C4070" t="str">
            <v>CURVA FOFO FG PN-10, 90° D= 350MM (  87KG)</v>
          </cell>
          <cell r="D4070" t="str">
            <v>UN</v>
          </cell>
          <cell r="E4070">
            <v>1200.24</v>
          </cell>
        </row>
        <row r="4071">
          <cell r="B4071" t="str">
            <v>523916</v>
          </cell>
          <cell r="C4071" t="str">
            <v>CURVA FOFO FG PN-10, 90° D= 400MM ( 110KG)</v>
          </cell>
          <cell r="D4071" t="str">
            <v>UN</v>
          </cell>
          <cell r="E4071">
            <v>2950.75</v>
          </cell>
        </row>
        <row r="4072">
          <cell r="B4072" t="str">
            <v>523917</v>
          </cell>
          <cell r="C4072" t="str">
            <v>CURVA FOFO FG PN-10, 90° D= 450MM ( 174KG)</v>
          </cell>
          <cell r="D4072" t="str">
            <v>UN</v>
          </cell>
          <cell r="E4072">
            <v>3454.12</v>
          </cell>
        </row>
        <row r="4073">
          <cell r="B4073" t="str">
            <v>523918</v>
          </cell>
          <cell r="C4073" t="str">
            <v>CURVA FOFO FG PN-10, 90° D= 500MM ( 195KG)</v>
          </cell>
          <cell r="D4073" t="str">
            <v>UN</v>
          </cell>
          <cell r="E4073">
            <v>3882.77</v>
          </cell>
        </row>
        <row r="4074">
          <cell r="B4074" t="str">
            <v>523919</v>
          </cell>
          <cell r="C4074" t="str">
            <v>CURVA FOFO FG PN-10, 90° D= 600MM ( 267KG)</v>
          </cell>
          <cell r="D4074" t="str">
            <v>UN</v>
          </cell>
          <cell r="E4074">
            <v>0</v>
          </cell>
        </row>
        <row r="4075">
          <cell r="B4075" t="str">
            <v>523920</v>
          </cell>
          <cell r="C4075" t="str">
            <v>CURVA FOFO FG PN-10, 90° D= 700MM ( 380KG)</v>
          </cell>
          <cell r="D4075" t="str">
            <v>UN</v>
          </cell>
          <cell r="E4075">
            <v>0</v>
          </cell>
        </row>
        <row r="4076">
          <cell r="B4076" t="str">
            <v>523921</v>
          </cell>
          <cell r="C4076" t="str">
            <v>CURVA FOFO FG PN-10, 90° D= 800MM ( 525KG)</v>
          </cell>
          <cell r="D4076" t="str">
            <v>UN</v>
          </cell>
          <cell r="E4076">
            <v>0</v>
          </cell>
        </row>
        <row r="4077">
          <cell r="B4077" t="str">
            <v>523922</v>
          </cell>
          <cell r="C4077" t="str">
            <v>CURVA FOFO FG PN-10, 90° D= 900MM ( 690KG)</v>
          </cell>
          <cell r="D4077" t="str">
            <v>UN</v>
          </cell>
          <cell r="E4077">
            <v>0</v>
          </cell>
        </row>
        <row r="4078">
          <cell r="B4078" t="str">
            <v>523923</v>
          </cell>
          <cell r="C4078" t="str">
            <v>CURVA FOFO FG PN-10, 90° D=1000MM ( 892KG)</v>
          </cell>
          <cell r="D4078" t="str">
            <v>UN</v>
          </cell>
          <cell r="E4078">
            <v>0</v>
          </cell>
        </row>
        <row r="4079">
          <cell r="B4079" t="str">
            <v>523924</v>
          </cell>
          <cell r="C4079" t="str">
            <v>CURVA FOFO FG PN-10, 90° D=1200MM (1421KG)</v>
          </cell>
          <cell r="D4079" t="str">
            <v>UN</v>
          </cell>
          <cell r="E4079">
            <v>0</v>
          </cell>
        </row>
        <row r="4080">
          <cell r="B4080" t="str">
            <v>523925</v>
          </cell>
          <cell r="C4080" t="str">
            <v>CURVA FOFO JM 11°15 D= 300MM (  77,3KG)</v>
          </cell>
          <cell r="D4080" t="str">
            <v>UN</v>
          </cell>
          <cell r="E4080">
            <v>0</v>
          </cell>
        </row>
        <row r="4081">
          <cell r="B4081" t="str">
            <v>523926</v>
          </cell>
          <cell r="C4081" t="str">
            <v>CURVA FOFO JM 11°15 D= 400MM (119,5KG)</v>
          </cell>
          <cell r="D4081" t="str">
            <v>UN</v>
          </cell>
          <cell r="E4081">
            <v>0</v>
          </cell>
        </row>
        <row r="4082">
          <cell r="B4082" t="str">
            <v>523927</v>
          </cell>
          <cell r="C4082" t="str">
            <v>CURVA FOFO JM 11°15 D= 450MM (175,2KG)</v>
          </cell>
          <cell r="D4082" t="str">
            <v>UN</v>
          </cell>
          <cell r="E4082">
            <v>0</v>
          </cell>
        </row>
        <row r="4083">
          <cell r="B4083" t="str">
            <v>523928</v>
          </cell>
          <cell r="C4083" t="str">
            <v>CURVA FOFO JM 11°15 D= 500MM (202,6KG)</v>
          </cell>
          <cell r="D4083" t="str">
            <v>UN</v>
          </cell>
          <cell r="E4083">
            <v>0</v>
          </cell>
        </row>
        <row r="4084">
          <cell r="B4084" t="str">
            <v>523929</v>
          </cell>
          <cell r="C4084" t="str">
            <v>CURVA FOFO JM 11°15 D= 600MM (232,4KG)</v>
          </cell>
          <cell r="D4084" t="str">
            <v>UN</v>
          </cell>
          <cell r="E4084">
            <v>0</v>
          </cell>
        </row>
        <row r="4085">
          <cell r="B4085" t="str">
            <v>523930</v>
          </cell>
          <cell r="C4085" t="str">
            <v>CURVA FOFO JM 11°15 D= 700MM (320,1KG)</v>
          </cell>
          <cell r="D4085" t="str">
            <v>UN</v>
          </cell>
          <cell r="E4085">
            <v>0</v>
          </cell>
        </row>
        <row r="4086">
          <cell r="B4086" t="str">
            <v>523931</v>
          </cell>
          <cell r="C4086" t="str">
            <v>CURVA FOFO JM 11°15 D= 800MM (456,6KG)</v>
          </cell>
          <cell r="D4086" t="str">
            <v>UN</v>
          </cell>
          <cell r="E4086">
            <v>0</v>
          </cell>
        </row>
        <row r="4087">
          <cell r="B4087" t="str">
            <v>523932</v>
          </cell>
          <cell r="C4087" t="str">
            <v>CURVA FOFO JM 11°15 D= 900MM (660,8KG)</v>
          </cell>
          <cell r="D4087" t="str">
            <v>UN</v>
          </cell>
          <cell r="E4087">
            <v>0</v>
          </cell>
        </row>
        <row r="4088">
          <cell r="B4088" t="str">
            <v>523933</v>
          </cell>
          <cell r="C4088" t="str">
            <v>CURVA FOFO JM 11°15 D=1000MM (750KG)</v>
          </cell>
          <cell r="D4088" t="str">
            <v>UN</v>
          </cell>
          <cell r="E4088">
            <v>0</v>
          </cell>
        </row>
        <row r="4089">
          <cell r="B4089" t="str">
            <v>523934</v>
          </cell>
          <cell r="C4089" t="str">
            <v>CURVA FOFO JM 11°15 D=1200MM (1004KG)</v>
          </cell>
          <cell r="D4089" t="str">
            <v>UN</v>
          </cell>
          <cell r="E4089">
            <v>0</v>
          </cell>
        </row>
        <row r="4090">
          <cell r="B4090" t="str">
            <v>523935</v>
          </cell>
          <cell r="C4090" t="str">
            <v>CURVA FOFO JM 22°30 D= 300MM ( 80,2KG)</v>
          </cell>
          <cell r="D4090" t="str">
            <v>UN</v>
          </cell>
          <cell r="E4090">
            <v>0</v>
          </cell>
        </row>
        <row r="4091">
          <cell r="B4091" t="str">
            <v>523936</v>
          </cell>
          <cell r="C4091" t="str">
            <v>CURVA FOFO JM 22°30 D= 400MM (128,5KG)</v>
          </cell>
          <cell r="D4091" t="str">
            <v>UN</v>
          </cell>
          <cell r="E4091">
            <v>0</v>
          </cell>
        </row>
        <row r="4092">
          <cell r="B4092" t="str">
            <v>523937</v>
          </cell>
          <cell r="C4092" t="str">
            <v>CURVA FOFO JM 22°30 D= 450MM (187,2KG)</v>
          </cell>
          <cell r="D4092" t="str">
            <v>UN</v>
          </cell>
          <cell r="E4092">
            <v>0</v>
          </cell>
        </row>
        <row r="4093">
          <cell r="B4093" t="str">
            <v>523938</v>
          </cell>
          <cell r="C4093" t="str">
            <v>CURVA FOFO JM 22°30 D= 500MM (245,6KG)</v>
          </cell>
          <cell r="D4093" t="str">
            <v>UN</v>
          </cell>
          <cell r="E4093">
            <v>0</v>
          </cell>
        </row>
        <row r="4094">
          <cell r="B4094" t="str">
            <v>523939</v>
          </cell>
          <cell r="C4094" t="str">
            <v>CURVA FOFO JM 22°30 D= 600MM (270,4KG)</v>
          </cell>
          <cell r="D4094" t="str">
            <v>UN</v>
          </cell>
          <cell r="E4094">
            <v>0</v>
          </cell>
        </row>
        <row r="4095">
          <cell r="B4095" t="str">
            <v>523940</v>
          </cell>
          <cell r="C4095" t="str">
            <v>CURVA FOFO JM 22°30 D= 700MM (360,1KG)</v>
          </cell>
          <cell r="D4095" t="str">
            <v>UN</v>
          </cell>
          <cell r="E4095">
            <v>0</v>
          </cell>
        </row>
        <row r="4096">
          <cell r="B4096" t="str">
            <v>523941</v>
          </cell>
          <cell r="C4096" t="str">
            <v>CURVA FOFO JM 22°30 D= 800MM (490,6KG)</v>
          </cell>
          <cell r="D4096" t="str">
            <v>UN</v>
          </cell>
          <cell r="E4096">
            <v>0</v>
          </cell>
        </row>
        <row r="4097">
          <cell r="B4097" t="str">
            <v>523942</v>
          </cell>
          <cell r="C4097" t="str">
            <v>CURVA FOFO JM 22°30 D= 900MM (676,4KG)</v>
          </cell>
          <cell r="D4097" t="str">
            <v>UN</v>
          </cell>
          <cell r="E4097">
            <v>0</v>
          </cell>
        </row>
        <row r="4098">
          <cell r="B4098" t="str">
            <v>523943</v>
          </cell>
          <cell r="C4098" t="str">
            <v>CURVA FOFO JM 22°30 D=1000MM (816KG)</v>
          </cell>
          <cell r="D4098" t="str">
            <v>UN</v>
          </cell>
          <cell r="E4098">
            <v>0</v>
          </cell>
        </row>
        <row r="4099">
          <cell r="B4099" t="str">
            <v>523944</v>
          </cell>
          <cell r="C4099" t="str">
            <v>CURVA FOFO JM 22°30 D=1200MM (1246KG)</v>
          </cell>
          <cell r="D4099" t="str">
            <v>UN</v>
          </cell>
          <cell r="E4099">
            <v>0</v>
          </cell>
        </row>
        <row r="4100">
          <cell r="B4100" t="str">
            <v>523945</v>
          </cell>
          <cell r="C4100" t="str">
            <v>CURVA FOFO JM 45° D= 300MM (  90,2KG)</v>
          </cell>
          <cell r="D4100" t="str">
            <v>UN</v>
          </cell>
          <cell r="E4100">
            <v>0</v>
          </cell>
        </row>
        <row r="4101">
          <cell r="B4101" t="str">
            <v>523946</v>
          </cell>
          <cell r="C4101" t="str">
            <v>CURVA FOFO JM 45° D= 400MM (147,5KG)</v>
          </cell>
          <cell r="D4101" t="str">
            <v>UN</v>
          </cell>
          <cell r="E4101">
            <v>0</v>
          </cell>
        </row>
        <row r="4102">
          <cell r="B4102" t="str">
            <v>523947</v>
          </cell>
          <cell r="C4102" t="str">
            <v>CURVA FOFO JM 45° D= 450MM (223,2KG)</v>
          </cell>
          <cell r="D4102" t="str">
            <v>UN</v>
          </cell>
          <cell r="E4102">
            <v>0</v>
          </cell>
        </row>
        <row r="4103">
          <cell r="B4103" t="str">
            <v>523948</v>
          </cell>
          <cell r="C4103" t="str">
            <v>CURVA FOFO JM 45° D= 500MM (278,6KG)</v>
          </cell>
          <cell r="D4103" t="str">
            <v>UN</v>
          </cell>
          <cell r="E4103">
            <v>0</v>
          </cell>
        </row>
        <row r="4104">
          <cell r="B4104" t="str">
            <v>523949</v>
          </cell>
          <cell r="C4104" t="str">
            <v>CURVA FOFO JM 45° D= 600MM (318,4KG)</v>
          </cell>
          <cell r="D4104" t="str">
            <v>UN</v>
          </cell>
          <cell r="E4104">
            <v>0</v>
          </cell>
        </row>
        <row r="4105">
          <cell r="B4105" t="str">
            <v>523950</v>
          </cell>
          <cell r="C4105" t="str">
            <v>CURVA FOFO JM 45° D= 700MM (423,2KG)</v>
          </cell>
          <cell r="D4105" t="str">
            <v>UN</v>
          </cell>
          <cell r="E4105">
            <v>0</v>
          </cell>
        </row>
        <row r="4106">
          <cell r="B4106" t="str">
            <v>523951</v>
          </cell>
          <cell r="C4106" t="str">
            <v>CURVA FOFO JM 45° D= 800MM (576,6KG)</v>
          </cell>
          <cell r="D4106" t="str">
            <v>UN</v>
          </cell>
          <cell r="E4106">
            <v>0</v>
          </cell>
        </row>
        <row r="4107">
          <cell r="B4107" t="str">
            <v>523952</v>
          </cell>
          <cell r="C4107" t="str">
            <v>CURVA FOFO JM 45° D= 900MM (780,8KG)</v>
          </cell>
          <cell r="D4107" t="str">
            <v>UN</v>
          </cell>
          <cell r="E4107">
            <v>0</v>
          </cell>
        </row>
        <row r="4108">
          <cell r="B4108" t="str">
            <v>523953</v>
          </cell>
          <cell r="C4108" t="str">
            <v>CURVA FOFO JM 45° D=1000MM (1040KG)</v>
          </cell>
          <cell r="D4108" t="str">
            <v>UN</v>
          </cell>
          <cell r="E4108">
            <v>0</v>
          </cell>
        </row>
        <row r="4109">
          <cell r="B4109" t="str">
            <v>523954</v>
          </cell>
          <cell r="C4109" t="str">
            <v>CURVA FOFO JM 45° D=1200MM (1411KG)</v>
          </cell>
          <cell r="D4109" t="str">
            <v>UN</v>
          </cell>
          <cell r="E4109">
            <v>0</v>
          </cell>
        </row>
        <row r="4110">
          <cell r="B4110" t="str">
            <v>523955</v>
          </cell>
          <cell r="C4110" t="str">
            <v>CURVA FOFO DE PE 90° C/ FG PN-10/16/25 D=80MM (14,</v>
          </cell>
          <cell r="D4110" t="str">
            <v>UN</v>
          </cell>
          <cell r="E4110">
            <v>0</v>
          </cell>
        </row>
        <row r="4111">
          <cell r="B4111" t="str">
            <v>523956</v>
          </cell>
          <cell r="C4111" t="str">
            <v>CURVA FOFO DE PE 90° C/ FG PN-10 D=100MM ( 17KG)</v>
          </cell>
          <cell r="D4111" t="str">
            <v>UN</v>
          </cell>
          <cell r="E4111">
            <v>0</v>
          </cell>
        </row>
        <row r="4112">
          <cell r="B4112" t="str">
            <v>523957</v>
          </cell>
          <cell r="C4112" t="str">
            <v>CURVA FOFO DE PE 90° C/ FG PN-10 D=150MM ( 28KG)</v>
          </cell>
          <cell r="D4112" t="str">
            <v>UN</v>
          </cell>
          <cell r="E4112">
            <v>0</v>
          </cell>
        </row>
        <row r="4113">
          <cell r="B4113" t="str">
            <v>523958</v>
          </cell>
          <cell r="C4113" t="str">
            <v>CURVA FOFO DE PE 90° C/ FG PN-10 D=200MM ( 43,5KG)</v>
          </cell>
          <cell r="D4113" t="str">
            <v>UN</v>
          </cell>
          <cell r="E4113">
            <v>0</v>
          </cell>
        </row>
        <row r="4114">
          <cell r="B4114" t="str">
            <v>523959</v>
          </cell>
          <cell r="C4114" t="str">
            <v>CURVA FOFO DE PE 90° C/ FG PN-10 D=250MM ( 71KG)</v>
          </cell>
          <cell r="D4114" t="str">
            <v>UN</v>
          </cell>
          <cell r="E4114">
            <v>0</v>
          </cell>
        </row>
        <row r="4115">
          <cell r="B4115" t="str">
            <v>523960</v>
          </cell>
          <cell r="C4115" t="str">
            <v>CURVA FOFO DE PE 90° C/ FG PN-10 D=300MM (102KG)</v>
          </cell>
          <cell r="D4115" t="str">
            <v>UN</v>
          </cell>
          <cell r="E4115">
            <v>0</v>
          </cell>
        </row>
        <row r="4116">
          <cell r="B4116" t="str">
            <v>523961</v>
          </cell>
          <cell r="C4116" t="str">
            <v>CURVA FOFO DE PE 90° C/ FG PN-10 D=350MM (136KG)</v>
          </cell>
          <cell r="D4116" t="str">
            <v>UN</v>
          </cell>
          <cell r="E4116">
            <v>0</v>
          </cell>
        </row>
        <row r="4117">
          <cell r="B4117" t="str">
            <v>523962</v>
          </cell>
          <cell r="C4117" t="str">
            <v>CURVA FOFO DE PE 90° C/ FG PN-10 D=400MM (172KG)</v>
          </cell>
          <cell r="D4117" t="str">
            <v>UN</v>
          </cell>
          <cell r="E4117">
            <v>0</v>
          </cell>
        </row>
        <row r="4118">
          <cell r="B4118" t="str">
            <v>523963</v>
          </cell>
          <cell r="C4118" t="str">
            <v>CURVA FOFO DE PE 90° C/ FG PN-10 D=450MM (231KG)</v>
          </cell>
          <cell r="D4118" t="str">
            <v>UN</v>
          </cell>
          <cell r="E4118">
            <v>0</v>
          </cell>
        </row>
        <row r="4119">
          <cell r="B4119" t="str">
            <v>523964</v>
          </cell>
          <cell r="C4119" t="str">
            <v>CURVA FOFO DE PE 90° C/ FG PN-10 D=500MM (276KG)</v>
          </cell>
          <cell r="D4119" t="str">
            <v>UN</v>
          </cell>
          <cell r="E4119">
            <v>0</v>
          </cell>
        </row>
        <row r="4120">
          <cell r="B4120" t="str">
            <v>523965</v>
          </cell>
          <cell r="C4120" t="str">
            <v>CURVA FOFO DE PE 90° C/ FG PN-10 D=600MM (423KG)</v>
          </cell>
          <cell r="D4120" t="str">
            <v>UN</v>
          </cell>
          <cell r="E4120">
            <v>0</v>
          </cell>
        </row>
        <row r="4121">
          <cell r="B4121" t="str">
            <v>523966</v>
          </cell>
          <cell r="C4121" t="str">
            <v>CURVA FOFO FG PN-16, 11°15 D= 100MM (16KG)</v>
          </cell>
          <cell r="D4121" t="str">
            <v>UN</v>
          </cell>
          <cell r="E4121">
            <v>0</v>
          </cell>
        </row>
        <row r="4122">
          <cell r="B4122" t="str">
            <v>523967</v>
          </cell>
          <cell r="C4122" t="str">
            <v>CURVA FOFO FG PN-16, 11°15 D= 150MM (25KG)</v>
          </cell>
          <cell r="D4122" t="str">
            <v>UN</v>
          </cell>
          <cell r="E4122">
            <v>0</v>
          </cell>
        </row>
        <row r="4123">
          <cell r="B4123" t="str">
            <v>523968</v>
          </cell>
          <cell r="C4123" t="str">
            <v>CURVA FOFO FG PN-16, 11°15 D= 200MM (36KG)</v>
          </cell>
          <cell r="D4123" t="str">
            <v>UN</v>
          </cell>
          <cell r="E4123">
            <v>0</v>
          </cell>
        </row>
        <row r="4124">
          <cell r="B4124" t="str">
            <v>523969</v>
          </cell>
          <cell r="C4124" t="str">
            <v>CURVA FOFO FG PN-16, 11°15 D= 250MM (49KG)</v>
          </cell>
          <cell r="D4124" t="str">
            <v>UN</v>
          </cell>
          <cell r="E4124">
            <v>0</v>
          </cell>
        </row>
        <row r="4125">
          <cell r="B4125" t="str">
            <v>523970</v>
          </cell>
          <cell r="C4125" t="str">
            <v>CURVA FOFO FG PN-16, 11°15 D= 300MM (62KG)</v>
          </cell>
          <cell r="D4125" t="str">
            <v>UN</v>
          </cell>
          <cell r="E4125">
            <v>0</v>
          </cell>
        </row>
        <row r="4126">
          <cell r="B4126" t="str">
            <v>523971</v>
          </cell>
          <cell r="C4126" t="str">
            <v>CURVA FOFO FG PN-16, 11°15 D= 350MM (88KG)</v>
          </cell>
          <cell r="D4126" t="str">
            <v>UN</v>
          </cell>
          <cell r="E4126">
            <v>0</v>
          </cell>
        </row>
        <row r="4127">
          <cell r="B4127" t="str">
            <v>523972</v>
          </cell>
          <cell r="C4127" t="str">
            <v>CURVA FOFO FG PN-16, 11°15 D= 400MM (116KG)</v>
          </cell>
          <cell r="D4127" t="str">
            <v>UN</v>
          </cell>
          <cell r="E4127">
            <v>0</v>
          </cell>
        </row>
        <row r="4128">
          <cell r="B4128" t="str">
            <v>523973</v>
          </cell>
          <cell r="C4128" t="str">
            <v>CURVA FOFO FG PN-16, 11°15 D= 450MM (147KG)</v>
          </cell>
          <cell r="D4128" t="str">
            <v>UN</v>
          </cell>
          <cell r="E4128">
            <v>0</v>
          </cell>
        </row>
        <row r="4129">
          <cell r="B4129" t="str">
            <v>523974</v>
          </cell>
          <cell r="C4129" t="str">
            <v>CURVA FOFO FG PN-16, 11°15 D= 500MM (179KG)</v>
          </cell>
          <cell r="D4129" t="str">
            <v>UN</v>
          </cell>
          <cell r="E4129">
            <v>0</v>
          </cell>
        </row>
        <row r="4130">
          <cell r="B4130" t="str">
            <v>523975</v>
          </cell>
          <cell r="C4130" t="str">
            <v>CURVA FOFO FG PN-16, 11°15 D= 600MM (259KG)</v>
          </cell>
          <cell r="D4130" t="str">
            <v>UN</v>
          </cell>
          <cell r="E4130">
            <v>0</v>
          </cell>
        </row>
        <row r="4131">
          <cell r="B4131" t="str">
            <v>523976</v>
          </cell>
          <cell r="C4131" t="str">
            <v>CURVA FOFO FG PN-16, 11°15 D= 700MM (304KG)</v>
          </cell>
          <cell r="D4131" t="str">
            <v>UN</v>
          </cell>
          <cell r="E4131">
            <v>0</v>
          </cell>
        </row>
        <row r="4132">
          <cell r="B4132" t="str">
            <v>523977</v>
          </cell>
          <cell r="C4132" t="str">
            <v>CURVA FOFO FG PN-16, 11°15 D= 800MM (412KG)</v>
          </cell>
          <cell r="D4132" t="str">
            <v>UN</v>
          </cell>
          <cell r="E4132">
            <v>0</v>
          </cell>
        </row>
        <row r="4133">
          <cell r="B4133" t="str">
            <v>523978</v>
          </cell>
          <cell r="C4133" t="str">
            <v>CURVA FOFO FG PN-16, 11°15 D= 900MM (521KG)</v>
          </cell>
          <cell r="D4133" t="str">
            <v>UN</v>
          </cell>
          <cell r="E4133">
            <v>0</v>
          </cell>
        </row>
        <row r="4134">
          <cell r="B4134" t="str">
            <v>523979</v>
          </cell>
          <cell r="C4134" t="str">
            <v>CURVA FOFO FG PN-16, 11°15 D=1000MM (693KG)</v>
          </cell>
          <cell r="D4134" t="str">
            <v>UN</v>
          </cell>
          <cell r="E4134">
            <v>0</v>
          </cell>
        </row>
        <row r="4135">
          <cell r="B4135" t="str">
            <v>523980</v>
          </cell>
          <cell r="C4135" t="str">
            <v>CURVA FOFO FG PN-16, 11°15 D=1200MM (1055KG)</v>
          </cell>
          <cell r="D4135" t="str">
            <v>UN</v>
          </cell>
          <cell r="E4135">
            <v>0</v>
          </cell>
        </row>
        <row r="4136">
          <cell r="B4136" t="str">
            <v>523981</v>
          </cell>
          <cell r="C4136" t="str">
            <v>CURVA FOFO FG PN-16, 22°30 D= 100MM ( 17KG)</v>
          </cell>
          <cell r="D4136" t="str">
            <v>UN</v>
          </cell>
          <cell r="E4136">
            <v>0</v>
          </cell>
        </row>
        <row r="4137">
          <cell r="B4137" t="str">
            <v>523982</v>
          </cell>
          <cell r="C4137" t="str">
            <v>CURVA FOFO FG PN-16, 22°30 D= 150MM ( 28KG)</v>
          </cell>
          <cell r="D4137" t="str">
            <v>UN</v>
          </cell>
          <cell r="E4137">
            <v>0</v>
          </cell>
        </row>
        <row r="4138">
          <cell r="B4138" t="str">
            <v>523983</v>
          </cell>
          <cell r="C4138" t="str">
            <v>CURVA FOFO FG PN-16, 22°30 D= 200MM ( 41KG)</v>
          </cell>
          <cell r="D4138" t="str">
            <v>UN</v>
          </cell>
          <cell r="E4138">
            <v>0</v>
          </cell>
        </row>
        <row r="4139">
          <cell r="B4139" t="str">
            <v>523984</v>
          </cell>
          <cell r="C4139" t="str">
            <v>CURVA FOFO FG PN-16, 22°30 D= 250MM ( 56KG)</v>
          </cell>
          <cell r="D4139" t="str">
            <v>UN</v>
          </cell>
          <cell r="E4139">
            <v>0</v>
          </cell>
        </row>
        <row r="4140">
          <cell r="B4140" t="str">
            <v>523985</v>
          </cell>
          <cell r="C4140" t="str">
            <v>CURVA FOFO FG PN-16, 22°30 D= 300MM ( 73KG)</v>
          </cell>
          <cell r="D4140" t="str">
            <v>UN</v>
          </cell>
          <cell r="E4140">
            <v>0</v>
          </cell>
        </row>
        <row r="4141">
          <cell r="B4141" t="str">
            <v>523986</v>
          </cell>
          <cell r="C4141" t="str">
            <v>CURVA FOFO FG PN-16, 22°30 D= 350MM (105KG)</v>
          </cell>
          <cell r="D4141" t="str">
            <v>UN</v>
          </cell>
          <cell r="E4141">
            <v>0</v>
          </cell>
        </row>
        <row r="4142">
          <cell r="B4142" t="str">
            <v>523987</v>
          </cell>
          <cell r="C4142" t="str">
            <v>CURVA FOFO FG PN-16, 22°30 D= 400MM (136KG)</v>
          </cell>
          <cell r="D4142" t="str">
            <v>UN</v>
          </cell>
          <cell r="E4142">
            <v>0</v>
          </cell>
        </row>
        <row r="4143">
          <cell r="B4143" t="str">
            <v>523988</v>
          </cell>
          <cell r="C4143" t="str">
            <v>CURVA FOFO FG PN-16, 22°30 D= 450MM (171KG)</v>
          </cell>
          <cell r="D4143" t="str">
            <v>UN</v>
          </cell>
          <cell r="E4143">
            <v>0</v>
          </cell>
        </row>
        <row r="4144">
          <cell r="B4144" t="str">
            <v>523989</v>
          </cell>
          <cell r="C4144" t="str">
            <v>CURVA FOFO FG PN-16, 22°30 D= 500MM (210KG)</v>
          </cell>
          <cell r="D4144" t="str">
            <v>UN</v>
          </cell>
          <cell r="E4144">
            <v>0</v>
          </cell>
        </row>
        <row r="4145">
          <cell r="B4145" t="str">
            <v>523990</v>
          </cell>
          <cell r="C4145" t="str">
            <v>CURVA FOFO FG PN-16, 22°30 D= 600MM (305KG)</v>
          </cell>
          <cell r="D4145" t="str">
            <v>UN</v>
          </cell>
          <cell r="E4145">
            <v>0</v>
          </cell>
        </row>
        <row r="4146">
          <cell r="B4146" t="str">
            <v>523991</v>
          </cell>
          <cell r="C4146" t="str">
            <v>CURVA FOFO FG PN-16, 22°30 D= 700MM (374KG)</v>
          </cell>
          <cell r="D4146" t="str">
            <v>UN</v>
          </cell>
          <cell r="E4146">
            <v>0</v>
          </cell>
        </row>
        <row r="4147">
          <cell r="B4147" t="str">
            <v>523992</v>
          </cell>
          <cell r="C4147" t="str">
            <v>CURVA FOFO FG PN-16, 22°30 D= 800MM (510KG)</v>
          </cell>
          <cell r="D4147" t="str">
            <v>UN</v>
          </cell>
          <cell r="E4147">
            <v>0</v>
          </cell>
        </row>
        <row r="4148">
          <cell r="B4148" t="str">
            <v>523993</v>
          </cell>
          <cell r="C4148" t="str">
            <v>CURVA FOFO FG PN-16, 22°30 D= 900MM (653KG)</v>
          </cell>
          <cell r="D4148" t="str">
            <v>UN</v>
          </cell>
          <cell r="E4148">
            <v>0</v>
          </cell>
        </row>
        <row r="4149">
          <cell r="B4149" t="str">
            <v>523994</v>
          </cell>
          <cell r="C4149" t="str">
            <v>CURVA FOFO FG PN-16, 22°30 D=1000MM (865KG)</v>
          </cell>
          <cell r="D4149" t="str">
            <v>UN</v>
          </cell>
          <cell r="E4149">
            <v>0</v>
          </cell>
        </row>
        <row r="4150">
          <cell r="B4150" t="str">
            <v>523995</v>
          </cell>
          <cell r="C4150" t="str">
            <v>CURVA FOFO FG PN-16, 22°30 D=1200MM (1238KG)</v>
          </cell>
          <cell r="D4150" t="str">
            <v>UN</v>
          </cell>
          <cell r="E4150">
            <v>0</v>
          </cell>
        </row>
        <row r="4151">
          <cell r="B4151" t="str">
            <v>523996</v>
          </cell>
          <cell r="C4151" t="str">
            <v>CURVA FOFO FG PN-16, 45° D= 100MM ( 10,5KG)</v>
          </cell>
          <cell r="D4151" t="str">
            <v>UN</v>
          </cell>
          <cell r="E4151">
            <v>0</v>
          </cell>
        </row>
        <row r="4152">
          <cell r="B4152" t="str">
            <v>523997</v>
          </cell>
          <cell r="C4152" t="str">
            <v>CURVA FOFO FG PN-16, 45° D= 150MM ( 17KG)</v>
          </cell>
          <cell r="D4152" t="str">
            <v>UN</v>
          </cell>
          <cell r="E4152">
            <v>0</v>
          </cell>
        </row>
        <row r="4153">
          <cell r="B4153" t="str">
            <v>523998</v>
          </cell>
          <cell r="C4153" t="str">
            <v>CURVA FOFO FG PN-16, 45° D= 200MM ( 26KG)</v>
          </cell>
          <cell r="D4153" t="str">
            <v>UN</v>
          </cell>
          <cell r="E4153">
            <v>0</v>
          </cell>
        </row>
        <row r="4154">
          <cell r="B4154" t="str">
            <v>523999</v>
          </cell>
          <cell r="C4154" t="str">
            <v>CURVA FOFO FG PN-16, 45° D= 250MM ( 52KG)</v>
          </cell>
          <cell r="D4154" t="str">
            <v>UN</v>
          </cell>
          <cell r="E4154">
            <v>0</v>
          </cell>
        </row>
        <row r="4155">
          <cell r="B4155" t="str">
            <v>524001</v>
          </cell>
          <cell r="C4155" t="str">
            <v>CURVA FOFO FG PN-16, 45° D= 300MM ( 74KG)</v>
          </cell>
          <cell r="D4155" t="str">
            <v>UN</v>
          </cell>
          <cell r="E4155">
            <v>0</v>
          </cell>
        </row>
        <row r="4156">
          <cell r="B4156" t="str">
            <v>524002</v>
          </cell>
          <cell r="C4156" t="str">
            <v>CURVA FOFO FG PN-16, 45° D= 350MM ( 80KG)</v>
          </cell>
          <cell r="D4156" t="str">
            <v>UN</v>
          </cell>
          <cell r="E4156">
            <v>0</v>
          </cell>
        </row>
        <row r="4157">
          <cell r="B4157" t="str">
            <v>524003</v>
          </cell>
          <cell r="C4157" t="str">
            <v>CURVA FOFO FG PN-16, 45° D= 400MM (102KG)</v>
          </cell>
          <cell r="D4157" t="str">
            <v>UN</v>
          </cell>
          <cell r="E4157">
            <v>0</v>
          </cell>
        </row>
        <row r="4158">
          <cell r="B4158" t="str">
            <v>524004</v>
          </cell>
          <cell r="C4158" t="str">
            <v>CURVA FOFO FG PN-16, 45° D= 450MM (168KG)</v>
          </cell>
          <cell r="D4158" t="str">
            <v>UN</v>
          </cell>
          <cell r="E4158">
            <v>0</v>
          </cell>
        </row>
        <row r="4159">
          <cell r="B4159" t="str">
            <v>524005</v>
          </cell>
          <cell r="C4159" t="str">
            <v>CURVA FOFO FG PN-16, 45° D= 500MM (173KG)</v>
          </cell>
          <cell r="D4159" t="str">
            <v>UN</v>
          </cell>
          <cell r="E4159">
            <v>0</v>
          </cell>
        </row>
        <row r="4160">
          <cell r="B4160" t="str">
            <v>524006</v>
          </cell>
          <cell r="C4160" t="str">
            <v>CURVA FOFO FG PN-16, 45° D= 600MM (257KG)</v>
          </cell>
          <cell r="D4160" t="str">
            <v>UN</v>
          </cell>
          <cell r="E4160">
            <v>0</v>
          </cell>
        </row>
        <row r="4161">
          <cell r="B4161" t="str">
            <v>524007</v>
          </cell>
          <cell r="C4161" t="str">
            <v>CURVA FOFO FG PN-16, 45° D= 700MM (325KG)</v>
          </cell>
          <cell r="D4161" t="str">
            <v>UN</v>
          </cell>
          <cell r="E4161">
            <v>0</v>
          </cell>
        </row>
        <row r="4162">
          <cell r="B4162" t="str">
            <v>524008</v>
          </cell>
          <cell r="C4162" t="str">
            <v>CURVA FOFO FG PN-16, 45° D= 800MM (438KG)</v>
          </cell>
          <cell r="D4162" t="str">
            <v>UN</v>
          </cell>
          <cell r="E4162">
            <v>0</v>
          </cell>
        </row>
        <row r="4163">
          <cell r="B4163" t="str">
            <v>524009</v>
          </cell>
          <cell r="C4163" t="str">
            <v>CURVA FOFO FG PN-16, 45° D= 900MM (564KG)</v>
          </cell>
          <cell r="D4163" t="str">
            <v>UN</v>
          </cell>
          <cell r="E4163">
            <v>0</v>
          </cell>
        </row>
        <row r="4164">
          <cell r="B4164" t="str">
            <v>524010</v>
          </cell>
          <cell r="C4164" t="str">
            <v>CURVA FOFO FG PN-16, 45° D=1000MM (747KG)</v>
          </cell>
          <cell r="D4164" t="str">
            <v>UN</v>
          </cell>
          <cell r="E4164">
            <v>0</v>
          </cell>
        </row>
        <row r="4165">
          <cell r="B4165" t="str">
            <v>524011</v>
          </cell>
          <cell r="C4165" t="str">
            <v>CURVA FOFO FG PN-16, 45° D=1200MM (1171KG)</v>
          </cell>
          <cell r="D4165" t="str">
            <v>UN</v>
          </cell>
          <cell r="E4165">
            <v>0</v>
          </cell>
        </row>
        <row r="4166">
          <cell r="B4166" t="str">
            <v>524012</v>
          </cell>
          <cell r="C4166" t="str">
            <v>CURVA FOFO FG PN-16, 90° D= 100MM ( 11KG)</v>
          </cell>
          <cell r="D4166" t="str">
            <v>UN</v>
          </cell>
          <cell r="E4166">
            <v>0</v>
          </cell>
        </row>
        <row r="4167">
          <cell r="B4167" t="str">
            <v>524013</v>
          </cell>
          <cell r="C4167" t="str">
            <v>CURVA FOFO FG PN-16, 90° D= 150MM ( 18KG)</v>
          </cell>
          <cell r="D4167" t="str">
            <v>UN</v>
          </cell>
          <cell r="E4167">
            <v>0</v>
          </cell>
        </row>
        <row r="4168">
          <cell r="B4168" t="str">
            <v>524014</v>
          </cell>
          <cell r="C4168" t="str">
            <v>CURVA FOFO FG PN-16, 90° D= 200MM ( 28KG)</v>
          </cell>
          <cell r="D4168" t="str">
            <v>UN</v>
          </cell>
          <cell r="E4168">
            <v>0</v>
          </cell>
        </row>
        <row r="4169">
          <cell r="B4169" t="str">
            <v>524015</v>
          </cell>
          <cell r="C4169" t="str">
            <v>CURVA FOFO FG PN-16, 90° D= 250MM ( 46KG)</v>
          </cell>
          <cell r="D4169" t="str">
            <v>UN</v>
          </cell>
          <cell r="E4169">
            <v>0</v>
          </cell>
        </row>
        <row r="4170">
          <cell r="B4170" t="str">
            <v>524016</v>
          </cell>
          <cell r="C4170" t="str">
            <v>CURVA FOFO FG PN-16, 90° D= 300MM ( 66KG)</v>
          </cell>
          <cell r="D4170" t="str">
            <v>UN</v>
          </cell>
          <cell r="E4170">
            <v>0</v>
          </cell>
        </row>
        <row r="4171">
          <cell r="B4171" t="str">
            <v>524017</v>
          </cell>
          <cell r="C4171" t="str">
            <v>CURVA FOFO FG PN-16, 90° D= 350MM ( 93KG)</v>
          </cell>
          <cell r="D4171" t="str">
            <v>UN</v>
          </cell>
          <cell r="E4171">
            <v>0</v>
          </cell>
        </row>
        <row r="4172">
          <cell r="B4172" t="str">
            <v>524018</v>
          </cell>
          <cell r="C4172" t="str">
            <v>CURVA FOFO FG PN-16, 90° D= 400MM (121KG)</v>
          </cell>
          <cell r="D4172" t="str">
            <v>UN</v>
          </cell>
          <cell r="E4172">
            <v>0</v>
          </cell>
        </row>
        <row r="4173">
          <cell r="B4173" t="str">
            <v>524019</v>
          </cell>
          <cell r="C4173" t="str">
            <v>CURVA FOFO FG PN-16, 90° D= 450MM (204KG)</v>
          </cell>
          <cell r="D4173" t="str">
            <v>UN</v>
          </cell>
          <cell r="E4173">
            <v>0</v>
          </cell>
        </row>
        <row r="4174">
          <cell r="B4174" t="str">
            <v>524020</v>
          </cell>
          <cell r="C4174" t="str">
            <v>CURVA FOFO FG PN-16, 90° D= 500MM (210KG)</v>
          </cell>
          <cell r="D4174" t="str">
            <v>UN</v>
          </cell>
          <cell r="E4174">
            <v>0</v>
          </cell>
        </row>
        <row r="4175">
          <cell r="B4175" t="str">
            <v>524021</v>
          </cell>
          <cell r="C4175" t="str">
            <v>CURVA FOFO FG PN-16, 90° D= 600MM (320KG)</v>
          </cell>
          <cell r="D4175" t="str">
            <v>UN</v>
          </cell>
          <cell r="E4175">
            <v>0</v>
          </cell>
        </row>
        <row r="4176">
          <cell r="B4176" t="str">
            <v>524022</v>
          </cell>
          <cell r="C4176" t="str">
            <v>CURVA FOFO FG PN-16, 90° D= 700MM (410KG)</v>
          </cell>
          <cell r="D4176" t="str">
            <v>UN</v>
          </cell>
          <cell r="E4176">
            <v>0</v>
          </cell>
        </row>
        <row r="4177">
          <cell r="B4177" t="str">
            <v>524023</v>
          </cell>
          <cell r="C4177" t="str">
            <v>CURVA FOFO FG PN-16, 90° D= 800MM (563KG)</v>
          </cell>
          <cell r="D4177" t="str">
            <v>UN</v>
          </cell>
          <cell r="E4177">
            <v>0</v>
          </cell>
        </row>
        <row r="4178">
          <cell r="B4178" t="str">
            <v>524024</v>
          </cell>
          <cell r="C4178" t="str">
            <v>CURVA FOFO FG PN-16, 90° D= 900MM (738KG)</v>
          </cell>
          <cell r="D4178" t="str">
            <v>UN</v>
          </cell>
          <cell r="E4178">
            <v>0</v>
          </cell>
        </row>
        <row r="4179">
          <cell r="B4179" t="str">
            <v>524025</v>
          </cell>
          <cell r="C4179" t="str">
            <v>CURVA FOFO FG PN-16, 90° D=1000MM (975KG)</v>
          </cell>
          <cell r="D4179" t="str">
            <v>UN</v>
          </cell>
          <cell r="E4179">
            <v>0</v>
          </cell>
        </row>
        <row r="4180">
          <cell r="B4180" t="str">
            <v>524026</v>
          </cell>
          <cell r="C4180" t="str">
            <v>CURVA FOFO FG PN-16, 90° D=1200MM (1549KG)</v>
          </cell>
          <cell r="D4180" t="str">
            <v>UN</v>
          </cell>
          <cell r="E4180">
            <v>0</v>
          </cell>
        </row>
        <row r="4181">
          <cell r="B4181" t="str">
            <v>524027</v>
          </cell>
          <cell r="C4181" t="str">
            <v>CURVA FOFO FG PN-16 DE PE, 90° D= 100MM ( 17KG)</v>
          </cell>
          <cell r="D4181" t="str">
            <v>UN</v>
          </cell>
          <cell r="E4181">
            <v>0</v>
          </cell>
        </row>
        <row r="4182">
          <cell r="B4182" t="str">
            <v>524028</v>
          </cell>
          <cell r="C4182" t="str">
            <v>CURVA FOFO FG PN-16 DE PE, 90° D= 150MM ( 28KG)</v>
          </cell>
          <cell r="D4182" t="str">
            <v>UN</v>
          </cell>
          <cell r="E4182">
            <v>0</v>
          </cell>
        </row>
        <row r="4183">
          <cell r="B4183" t="str">
            <v>524029</v>
          </cell>
          <cell r="C4183" t="str">
            <v>CURVA FOFO FG PN-16 DE PE, 90° D= 200MM (43,5KG)</v>
          </cell>
          <cell r="D4183" t="str">
            <v>UN</v>
          </cell>
          <cell r="E4183">
            <v>0</v>
          </cell>
        </row>
        <row r="4184">
          <cell r="B4184" t="str">
            <v>524030</v>
          </cell>
          <cell r="C4184" t="str">
            <v>CURVA FOFO FG PN-16 DE PE, 90° D= 250MM ( 71KG)</v>
          </cell>
          <cell r="D4184" t="str">
            <v>UN</v>
          </cell>
          <cell r="E4184">
            <v>0</v>
          </cell>
        </row>
        <row r="4185">
          <cell r="B4185" t="str">
            <v>524031</v>
          </cell>
          <cell r="C4185" t="str">
            <v>CURVA FOFO FG PN-16 DE PE, 90° D= 300MM ( 102KG)</v>
          </cell>
          <cell r="D4185" t="str">
            <v>UN</v>
          </cell>
          <cell r="E4185">
            <v>0</v>
          </cell>
        </row>
        <row r="4186">
          <cell r="B4186" t="str">
            <v>524032</v>
          </cell>
          <cell r="C4186" t="str">
            <v>CURVA FOFO FG PN-16 DE PE, 90° D= 350MM ( 141KG)</v>
          </cell>
          <cell r="D4186" t="str">
            <v>UN</v>
          </cell>
          <cell r="E4186">
            <v>0</v>
          </cell>
        </row>
        <row r="4187">
          <cell r="B4187" t="str">
            <v>524033</v>
          </cell>
          <cell r="C4187" t="str">
            <v>CURVA FOFO FG PN-16 DE PE, 90° D= 400MM ( 183KG)</v>
          </cell>
          <cell r="D4187" t="str">
            <v>UN</v>
          </cell>
          <cell r="E4187">
            <v>0</v>
          </cell>
        </row>
        <row r="4188">
          <cell r="B4188" t="str">
            <v>524034</v>
          </cell>
          <cell r="C4188" t="str">
            <v>CURVA FOFO FG PN-16 DE PE, 90° D= 450MM ( 246KG)</v>
          </cell>
          <cell r="D4188" t="str">
            <v>UN</v>
          </cell>
          <cell r="E4188">
            <v>0</v>
          </cell>
        </row>
        <row r="4189">
          <cell r="B4189" t="str">
            <v>524035</v>
          </cell>
          <cell r="C4189" t="str">
            <v>CURVA FOFO FG PN-16 DE PE, 90° D= 500MM (306KG)</v>
          </cell>
          <cell r="D4189" t="str">
            <v>UN</v>
          </cell>
          <cell r="E4189">
            <v>0</v>
          </cell>
        </row>
        <row r="4190">
          <cell r="B4190" t="str">
            <v>524036</v>
          </cell>
          <cell r="C4190" t="str">
            <v>CURVA FOFO FG PN-16 DE PE, 90° D= 600MM (476KG)</v>
          </cell>
          <cell r="D4190" t="str">
            <v>UN</v>
          </cell>
          <cell r="E4190">
            <v>0</v>
          </cell>
        </row>
        <row r="4191">
          <cell r="B4191" t="str">
            <v>524037</v>
          </cell>
          <cell r="C4191" t="str">
            <v>CURVA FOFO FG PN-25, 11°15 D= 100MM ( 17KG)</v>
          </cell>
          <cell r="D4191" t="str">
            <v>UN</v>
          </cell>
          <cell r="E4191">
            <v>0</v>
          </cell>
        </row>
        <row r="4192">
          <cell r="B4192" t="str">
            <v>524038</v>
          </cell>
          <cell r="C4192" t="str">
            <v>CURVA FOFO FG PN-25, 11°15 D= 150MM ( 27KG)</v>
          </cell>
          <cell r="D4192" t="str">
            <v>UN</v>
          </cell>
          <cell r="E4192">
            <v>0</v>
          </cell>
        </row>
        <row r="4193">
          <cell r="B4193" t="str">
            <v>524039</v>
          </cell>
          <cell r="C4193" t="str">
            <v>CURVA FOFO FG PN-25, 11°15 D= 200MM ( 40KG)</v>
          </cell>
          <cell r="D4193" t="str">
            <v>UN</v>
          </cell>
          <cell r="E4193">
            <v>0</v>
          </cell>
        </row>
        <row r="4194">
          <cell r="B4194" t="str">
            <v>524040</v>
          </cell>
          <cell r="C4194" t="str">
            <v>CURVA FOFO FG PN-25, 11°15 D= 250MM ( 55KG)</v>
          </cell>
          <cell r="D4194" t="str">
            <v>UN</v>
          </cell>
          <cell r="E4194">
            <v>0</v>
          </cell>
        </row>
        <row r="4195">
          <cell r="B4195" t="str">
            <v>524041</v>
          </cell>
          <cell r="C4195" t="str">
            <v>CURVA FOFO FG PN-25, 11°15 D= 300MM ( 72KG)</v>
          </cell>
          <cell r="D4195" t="str">
            <v>UN</v>
          </cell>
          <cell r="E4195">
            <v>0</v>
          </cell>
        </row>
        <row r="4196">
          <cell r="B4196" t="str">
            <v>524042</v>
          </cell>
          <cell r="C4196" t="str">
            <v>CURVA FOFO FG PN-25, 11°15 D= 350MM (105KG)</v>
          </cell>
          <cell r="D4196" t="str">
            <v>UN</v>
          </cell>
          <cell r="E4196">
            <v>0</v>
          </cell>
        </row>
        <row r="4197">
          <cell r="B4197" t="str">
            <v>524043</v>
          </cell>
          <cell r="C4197" t="str">
            <v>CURVA FOFO FG PN-25, 11°15 D= 400MM (138KG)</v>
          </cell>
          <cell r="D4197" t="str">
            <v>UN</v>
          </cell>
          <cell r="E4197">
            <v>0</v>
          </cell>
        </row>
        <row r="4198">
          <cell r="B4198" t="str">
            <v>524044</v>
          </cell>
          <cell r="C4198" t="str">
            <v>CURVA FOFO FG PN-25, 11°15 D= 450MM (170KG)</v>
          </cell>
          <cell r="D4198" t="str">
            <v>UN</v>
          </cell>
          <cell r="E4198">
            <v>0</v>
          </cell>
        </row>
        <row r="4199">
          <cell r="B4199" t="str">
            <v>524045</v>
          </cell>
          <cell r="C4199" t="str">
            <v>CURVA FOFO FG PN-25, 11°15 D= 500MM (203KG)</v>
          </cell>
          <cell r="D4199" t="str">
            <v>UN</v>
          </cell>
          <cell r="E4199">
            <v>0</v>
          </cell>
        </row>
        <row r="4200">
          <cell r="B4200" t="str">
            <v>524046</v>
          </cell>
          <cell r="C4200" t="str">
            <v>CURVA FOFO FG PN-25, 11°15 D= 600MM (287KG)</v>
          </cell>
          <cell r="D4200" t="str">
            <v>UN</v>
          </cell>
          <cell r="E4200">
            <v>0</v>
          </cell>
        </row>
        <row r="4201">
          <cell r="B4201" t="str">
            <v>524047</v>
          </cell>
          <cell r="C4201" t="str">
            <v>CURVA FOFO FG PN-25, 11°15 D= 700MM (374KG)</v>
          </cell>
          <cell r="D4201" t="str">
            <v>UN</v>
          </cell>
          <cell r="E4201">
            <v>0</v>
          </cell>
        </row>
        <row r="4202">
          <cell r="B4202" t="str">
            <v>524048</v>
          </cell>
          <cell r="C4202" t="str">
            <v>CURVA FOFO FG PN-25, 11°15 D= 800MM (510KG)</v>
          </cell>
          <cell r="D4202" t="str">
            <v>UN</v>
          </cell>
          <cell r="E4202">
            <v>0</v>
          </cell>
        </row>
        <row r="4203">
          <cell r="B4203" t="str">
            <v>524049</v>
          </cell>
          <cell r="C4203" t="str">
            <v>CURVA FOFO FG PN-25, 11°15 D= 900MM (641KG)</v>
          </cell>
          <cell r="D4203" t="str">
            <v>UN</v>
          </cell>
          <cell r="E4203">
            <v>0</v>
          </cell>
        </row>
        <row r="4204">
          <cell r="B4204" t="str">
            <v>524050</v>
          </cell>
          <cell r="C4204" t="str">
            <v>CURVA FOFO FG PN-25, 11°15 D=1000MM (849KG)</v>
          </cell>
          <cell r="D4204" t="str">
            <v>UN</v>
          </cell>
          <cell r="E4204">
            <v>0</v>
          </cell>
        </row>
        <row r="4205">
          <cell r="B4205" t="str">
            <v>524051</v>
          </cell>
          <cell r="C4205" t="str">
            <v>CURVA FOFO FG PN-25, 11°15 D=1200MM (1255KG)</v>
          </cell>
          <cell r="D4205" t="str">
            <v>UN</v>
          </cell>
          <cell r="E4205">
            <v>0</v>
          </cell>
        </row>
        <row r="4206">
          <cell r="B4206" t="str">
            <v>524052</v>
          </cell>
          <cell r="C4206" t="str">
            <v>CURVA FOFO FG PN-25, 22°30 D= 100MM ( 18KG)</v>
          </cell>
          <cell r="D4206" t="str">
            <v>UN</v>
          </cell>
          <cell r="E4206">
            <v>0</v>
          </cell>
        </row>
        <row r="4207">
          <cell r="B4207" t="str">
            <v>524053</v>
          </cell>
          <cell r="C4207" t="str">
            <v>CURVA FOFO FG PN-25, 22°30 D= 150MM ( 30KG)</v>
          </cell>
          <cell r="D4207" t="str">
            <v>UN</v>
          </cell>
          <cell r="E4207">
            <v>0</v>
          </cell>
        </row>
        <row r="4208">
          <cell r="B4208" t="str">
            <v>524054</v>
          </cell>
          <cell r="C4208" t="str">
            <v>CURVA FOFO FG PN-25, 22°30 D= 200MM ( 45KG)</v>
          </cell>
          <cell r="D4208" t="str">
            <v>UN</v>
          </cell>
          <cell r="E4208">
            <v>0</v>
          </cell>
        </row>
        <row r="4209">
          <cell r="B4209" t="str">
            <v>524055</v>
          </cell>
          <cell r="C4209" t="str">
            <v>CURVA FOFO FG PN-25, 22°30 D= 250MM ( 62KG)</v>
          </cell>
          <cell r="D4209" t="str">
            <v>UN</v>
          </cell>
          <cell r="E4209">
            <v>0</v>
          </cell>
        </row>
        <row r="4210">
          <cell r="B4210" t="str">
            <v>524056</v>
          </cell>
          <cell r="C4210" t="str">
            <v>CURVA FOFO FG PN-25, 22°30 D= 300MM ( 83KG)</v>
          </cell>
          <cell r="D4210" t="str">
            <v>UN</v>
          </cell>
          <cell r="E4210">
            <v>0</v>
          </cell>
        </row>
        <row r="4211">
          <cell r="B4211" t="str">
            <v>524057</v>
          </cell>
          <cell r="C4211" t="str">
            <v>CURVA FOFO FG PN-25, 22°30 D= 350MM (121KG)</v>
          </cell>
          <cell r="D4211" t="str">
            <v>UN</v>
          </cell>
          <cell r="E4211">
            <v>0</v>
          </cell>
        </row>
        <row r="4212">
          <cell r="B4212" t="str">
            <v>524058</v>
          </cell>
          <cell r="C4212" t="str">
            <v>CURVA FOFO FG PN-25, 22°30 D= 400MM (158KG)</v>
          </cell>
          <cell r="D4212" t="str">
            <v>UN</v>
          </cell>
          <cell r="E4212">
            <v>0</v>
          </cell>
        </row>
        <row r="4213">
          <cell r="B4213" t="str">
            <v>524059</v>
          </cell>
          <cell r="C4213" t="str">
            <v>CURVA FOFO FG PN-25, 22°30 D= 450MM (194KG)</v>
          </cell>
          <cell r="D4213" t="str">
            <v>UN</v>
          </cell>
          <cell r="E4213">
            <v>0</v>
          </cell>
        </row>
        <row r="4214">
          <cell r="B4214" t="str">
            <v>524060</v>
          </cell>
          <cell r="C4214" t="str">
            <v>CURVA FOFO FG PN-25, 22°30 D= 500MM (234KG)</v>
          </cell>
          <cell r="D4214" t="str">
            <v>UN</v>
          </cell>
          <cell r="E4214">
            <v>0</v>
          </cell>
        </row>
        <row r="4215">
          <cell r="B4215" t="str">
            <v>524061</v>
          </cell>
          <cell r="C4215" t="str">
            <v>CURVA FOFO FG PN-25, 22°30 D= 600MM (333KG)</v>
          </cell>
          <cell r="D4215" t="str">
            <v>UN</v>
          </cell>
          <cell r="E4215">
            <v>0</v>
          </cell>
        </row>
        <row r="4216">
          <cell r="B4216" t="str">
            <v>524062</v>
          </cell>
          <cell r="C4216" t="str">
            <v>CURVA FOFO FG PN-25, 22°30 D= 700MM (444KG)</v>
          </cell>
          <cell r="D4216" t="str">
            <v>UN</v>
          </cell>
          <cell r="E4216">
            <v>0</v>
          </cell>
        </row>
        <row r="4217">
          <cell r="B4217" t="str">
            <v>524063</v>
          </cell>
          <cell r="C4217" t="str">
            <v>CURVA FOFO FG PN-25, 22°30 D= 800MM (608KG)</v>
          </cell>
          <cell r="D4217" t="str">
            <v>UN</v>
          </cell>
          <cell r="E4217">
            <v>0</v>
          </cell>
        </row>
        <row r="4218">
          <cell r="B4218" t="str">
            <v>524064</v>
          </cell>
          <cell r="C4218" t="str">
            <v>CURVA FOFO FG PN-25, 22°30 D= 900MM (773KG)</v>
          </cell>
          <cell r="D4218" t="str">
            <v>UN</v>
          </cell>
          <cell r="E4218">
            <v>0</v>
          </cell>
        </row>
        <row r="4219">
          <cell r="B4219" t="str">
            <v>524065</v>
          </cell>
          <cell r="C4219" t="str">
            <v>CURVA FOFO FG PN-25, 22°30 D=1000MM (1021KG)</v>
          </cell>
          <cell r="D4219" t="str">
            <v>UN</v>
          </cell>
          <cell r="E4219">
            <v>0</v>
          </cell>
        </row>
        <row r="4220">
          <cell r="B4220" t="str">
            <v>524066</v>
          </cell>
          <cell r="C4220" t="str">
            <v>CURVA FOFO FG PN-25, 22°30 D=1200MM (1438KG)</v>
          </cell>
          <cell r="D4220" t="str">
            <v>UN</v>
          </cell>
          <cell r="E4220">
            <v>0</v>
          </cell>
        </row>
        <row r="4221">
          <cell r="B4221" t="str">
            <v>524067</v>
          </cell>
          <cell r="C4221" t="str">
            <v>CURVA FOFO FG PN-25, 45° D= 100MM ( 12KG)</v>
          </cell>
          <cell r="D4221" t="str">
            <v>UN</v>
          </cell>
          <cell r="E4221">
            <v>0</v>
          </cell>
        </row>
        <row r="4222">
          <cell r="B4222" t="str">
            <v>524068</v>
          </cell>
          <cell r="C4222" t="str">
            <v>CURVA FOFO FG PN-25, 45° D= 150MM ( 19KG)</v>
          </cell>
          <cell r="D4222" t="str">
            <v>UN</v>
          </cell>
          <cell r="E4222">
            <v>0</v>
          </cell>
        </row>
        <row r="4223">
          <cell r="B4223" t="str">
            <v>524069</v>
          </cell>
          <cell r="C4223" t="str">
            <v>CURVA FOFO FG PN-25, 45° D= 200MM ( 30KG)</v>
          </cell>
          <cell r="D4223" t="str">
            <v>UN</v>
          </cell>
          <cell r="E4223">
            <v>0</v>
          </cell>
        </row>
        <row r="4224">
          <cell r="B4224" t="str">
            <v>524070</v>
          </cell>
          <cell r="C4224" t="str">
            <v>CURVA FOFO FG PN-25, 45° D= 250MM ( 59KG)</v>
          </cell>
          <cell r="D4224" t="str">
            <v>UN</v>
          </cell>
          <cell r="E4224">
            <v>0</v>
          </cell>
        </row>
        <row r="4225">
          <cell r="B4225" t="str">
            <v>524071</v>
          </cell>
          <cell r="C4225" t="str">
            <v>CURVA FOFO FG PN-25, 45° D= 300MM (  4KG)</v>
          </cell>
          <cell r="D4225" t="str">
            <v>UN</v>
          </cell>
          <cell r="E4225">
            <v>0</v>
          </cell>
        </row>
        <row r="4226">
          <cell r="B4226" t="str">
            <v>524072</v>
          </cell>
          <cell r="C4226" t="str">
            <v>CURVA FOFO FG PN-25, 45° D= 350MM ( 97KG)</v>
          </cell>
          <cell r="D4226" t="str">
            <v>UN</v>
          </cell>
          <cell r="E4226">
            <v>0</v>
          </cell>
        </row>
        <row r="4227">
          <cell r="B4227" t="str">
            <v>524073</v>
          </cell>
          <cell r="C4227" t="str">
            <v>CURVA FOFO FG PN-25, 45° D= 400MM (125KG)</v>
          </cell>
          <cell r="D4227" t="str">
            <v>UN</v>
          </cell>
          <cell r="E4227">
            <v>0</v>
          </cell>
        </row>
        <row r="4228">
          <cell r="B4228" t="str">
            <v>524074</v>
          </cell>
          <cell r="C4228" t="str">
            <v>CURVA FOFO FG PN-25, 45° D= 450MM (192KG)</v>
          </cell>
          <cell r="D4228" t="str">
            <v>UN</v>
          </cell>
          <cell r="E4228">
            <v>0</v>
          </cell>
        </row>
        <row r="4229">
          <cell r="B4229" t="str">
            <v>524075</v>
          </cell>
          <cell r="C4229" t="str">
            <v>CURVA FOFO FG PN-25, 45° D= 500MM (196KG)</v>
          </cell>
          <cell r="D4229" t="str">
            <v>UN</v>
          </cell>
          <cell r="E4229">
            <v>0</v>
          </cell>
        </row>
        <row r="4230">
          <cell r="B4230" t="str">
            <v>524076</v>
          </cell>
          <cell r="C4230" t="str">
            <v>CURVA FOFO FG PN-25, 45° D= 600MM (285KG)</v>
          </cell>
          <cell r="D4230" t="str">
            <v>UN</v>
          </cell>
          <cell r="E4230">
            <v>0</v>
          </cell>
        </row>
        <row r="4231">
          <cell r="B4231" t="str">
            <v>524077</v>
          </cell>
          <cell r="C4231" t="str">
            <v>CURVA FOFO FG PN-25, 45° D= 700MM (395KG)</v>
          </cell>
          <cell r="D4231" t="str">
            <v>UN</v>
          </cell>
          <cell r="E4231">
            <v>0</v>
          </cell>
        </row>
        <row r="4232">
          <cell r="B4232" t="str">
            <v>524078</v>
          </cell>
          <cell r="C4232" t="str">
            <v>CURVA FOFO FG PN-25, 45° D= 800MM (536KG)</v>
          </cell>
          <cell r="D4232" t="str">
            <v>UN</v>
          </cell>
          <cell r="E4232">
            <v>0</v>
          </cell>
        </row>
        <row r="4233">
          <cell r="B4233" t="str">
            <v>524079</v>
          </cell>
          <cell r="C4233" t="str">
            <v>CURVA FOFO FG PN-25, 45° D= 900MM (685KG)</v>
          </cell>
          <cell r="D4233" t="str">
            <v>UN</v>
          </cell>
          <cell r="E4233">
            <v>0</v>
          </cell>
        </row>
        <row r="4234">
          <cell r="B4234" t="str">
            <v>524080</v>
          </cell>
          <cell r="C4234" t="str">
            <v>CURVA FOFO FG PN-25, 45° D=1000MM (903KG)</v>
          </cell>
          <cell r="D4234" t="str">
            <v>UN</v>
          </cell>
          <cell r="E4234">
            <v>0</v>
          </cell>
        </row>
        <row r="4235">
          <cell r="B4235" t="str">
            <v>524081</v>
          </cell>
          <cell r="C4235" t="str">
            <v>CURVA FOFO FG PN-25, 45° D=1200MM (1371KG)</v>
          </cell>
          <cell r="D4235" t="str">
            <v>UN</v>
          </cell>
          <cell r="E4235">
            <v>0</v>
          </cell>
        </row>
        <row r="4236">
          <cell r="B4236" t="str">
            <v>524082</v>
          </cell>
          <cell r="C4236" t="str">
            <v>CURVA FOFO FG PN-25, 90° D= 100MM ( 12KG)</v>
          </cell>
          <cell r="D4236" t="str">
            <v>UN</v>
          </cell>
          <cell r="E4236">
            <v>0</v>
          </cell>
        </row>
        <row r="4237">
          <cell r="B4237" t="str">
            <v>524083</v>
          </cell>
          <cell r="C4237" t="str">
            <v>CURVA FOFO FG PN-25, 90° D= 150MM ( 20KG)</v>
          </cell>
          <cell r="D4237" t="str">
            <v>UN</v>
          </cell>
          <cell r="E4237">
            <v>0</v>
          </cell>
        </row>
        <row r="4238">
          <cell r="B4238" t="str">
            <v>524084</v>
          </cell>
          <cell r="C4238" t="str">
            <v>CURVA FOFO FG PN-25, 90° D= 200MM ( 32KG)</v>
          </cell>
          <cell r="D4238" t="str">
            <v>UN</v>
          </cell>
          <cell r="E4238">
            <v>0</v>
          </cell>
        </row>
        <row r="4239">
          <cell r="B4239" t="str">
            <v>524085</v>
          </cell>
          <cell r="C4239" t="str">
            <v>CURVA FOFO FG PN-25, 90° D= 250MM ( 53KG)</v>
          </cell>
          <cell r="D4239" t="str">
            <v>UN</v>
          </cell>
          <cell r="E4239">
            <v>0</v>
          </cell>
        </row>
        <row r="4240">
          <cell r="B4240" t="str">
            <v>524086</v>
          </cell>
          <cell r="C4240" t="str">
            <v>CURVA FOFO FG PN-25, 90° D= 300MM ( 76KG)</v>
          </cell>
          <cell r="D4240" t="str">
            <v>UN</v>
          </cell>
          <cell r="E4240">
            <v>0</v>
          </cell>
        </row>
        <row r="4241">
          <cell r="B4241" t="str">
            <v>524087</v>
          </cell>
          <cell r="C4241" t="str">
            <v>CURVA FOFO FG PN-25, 90° D= 350MM (110KG)</v>
          </cell>
          <cell r="D4241" t="str">
            <v>UN</v>
          </cell>
          <cell r="E4241">
            <v>0</v>
          </cell>
        </row>
        <row r="4242">
          <cell r="B4242" t="str">
            <v>524088</v>
          </cell>
          <cell r="C4242" t="str">
            <v>CURVA FOFO FG PN-25, 90° D= 400MM (144KG)</v>
          </cell>
          <cell r="D4242" t="str">
            <v>UN</v>
          </cell>
          <cell r="E4242">
            <v>0</v>
          </cell>
        </row>
        <row r="4243">
          <cell r="B4243" t="str">
            <v>524089</v>
          </cell>
          <cell r="C4243" t="str">
            <v>CURVA FOFO FG PN-25, 90° D= 450MM (228KG)</v>
          </cell>
          <cell r="D4243" t="str">
            <v>UN</v>
          </cell>
          <cell r="E4243">
            <v>0</v>
          </cell>
        </row>
        <row r="4244">
          <cell r="B4244" t="str">
            <v>524090</v>
          </cell>
          <cell r="C4244" t="str">
            <v>CURVA FOFO FG PN-25, 90° D= 500MM (233KG)</v>
          </cell>
          <cell r="D4244" t="str">
            <v>UN</v>
          </cell>
          <cell r="E4244">
            <v>0</v>
          </cell>
        </row>
        <row r="4245">
          <cell r="B4245" t="str">
            <v>524091</v>
          </cell>
          <cell r="C4245" t="str">
            <v>CURVA FOFO FG PN-25, 90° D= 600MM (348KG)</v>
          </cell>
          <cell r="D4245" t="str">
            <v>UN</v>
          </cell>
          <cell r="E4245">
            <v>0</v>
          </cell>
        </row>
        <row r="4246">
          <cell r="B4246" t="str">
            <v>524092</v>
          </cell>
          <cell r="C4246" t="str">
            <v>CURVA FOFO FG PN-25, 90° D= 700MM (480KG)</v>
          </cell>
          <cell r="D4246" t="str">
            <v>UN</v>
          </cell>
          <cell r="E4246">
            <v>0</v>
          </cell>
        </row>
        <row r="4247">
          <cell r="B4247" t="str">
            <v>524093</v>
          </cell>
          <cell r="C4247" t="str">
            <v>CURVA FOFO FG PN-25, 90° D= 800MM (662KG)</v>
          </cell>
          <cell r="D4247" t="str">
            <v>UN</v>
          </cell>
          <cell r="E4247">
            <v>0</v>
          </cell>
        </row>
        <row r="4248">
          <cell r="B4248" t="str">
            <v>524094</v>
          </cell>
          <cell r="C4248" t="str">
            <v>CURVA FOFO FG PN-25, 90° D= 900MM (858KG)</v>
          </cell>
          <cell r="D4248" t="str">
            <v>UN</v>
          </cell>
          <cell r="E4248">
            <v>0</v>
          </cell>
        </row>
        <row r="4249">
          <cell r="B4249" t="str">
            <v>524095</v>
          </cell>
          <cell r="C4249" t="str">
            <v>CURVA FOFO FG PN-25, 90° D=1000MM (1132KG)</v>
          </cell>
          <cell r="D4249" t="str">
            <v>UN</v>
          </cell>
          <cell r="E4249">
            <v>0</v>
          </cell>
        </row>
        <row r="4250">
          <cell r="B4250" t="str">
            <v>524096</v>
          </cell>
          <cell r="C4250" t="str">
            <v>CURVA FOFO FG PN-25, 90° D=1200MM (1749KG)</v>
          </cell>
          <cell r="D4250" t="str">
            <v>UN</v>
          </cell>
          <cell r="E4250">
            <v>0</v>
          </cell>
        </row>
        <row r="4251">
          <cell r="B4251" t="str">
            <v>524097</v>
          </cell>
          <cell r="C4251" t="str">
            <v>CURVA FOFO FG PN-25, DE PE 90° D=100MM ( 18KG)</v>
          </cell>
          <cell r="D4251" t="str">
            <v>UN</v>
          </cell>
          <cell r="E4251">
            <v>0</v>
          </cell>
        </row>
        <row r="4252">
          <cell r="B4252" t="str">
            <v>524098</v>
          </cell>
          <cell r="C4252" t="str">
            <v>CURVA FOFO FG PN-25, DE PE 90° D=150MM ( 30KG)</v>
          </cell>
          <cell r="D4252" t="str">
            <v>UN</v>
          </cell>
          <cell r="E4252">
            <v>0</v>
          </cell>
        </row>
        <row r="4253">
          <cell r="B4253" t="str">
            <v>524099</v>
          </cell>
          <cell r="C4253" t="str">
            <v>CURVA FOFO FG PN-25, DE PE 90° D=200MM ( 47KG)</v>
          </cell>
          <cell r="D4253" t="str">
            <v>UN</v>
          </cell>
          <cell r="E4253">
            <v>0</v>
          </cell>
        </row>
        <row r="4254">
          <cell r="B4254" t="str">
            <v>524101</v>
          </cell>
          <cell r="C4254" t="str">
            <v>CURVA FOFO FG PN-25, DE PE 90° D=250MM ( 78KG)</v>
          </cell>
          <cell r="D4254" t="str">
            <v>UN</v>
          </cell>
          <cell r="E4254">
            <v>0</v>
          </cell>
        </row>
        <row r="4255">
          <cell r="B4255" t="str">
            <v>524102</v>
          </cell>
          <cell r="C4255" t="str">
            <v>CURVA FOFO FG PN-25, DE PE 90° D=300MM (112KG)</v>
          </cell>
          <cell r="D4255" t="str">
            <v>UN</v>
          </cell>
          <cell r="E4255">
            <v>0</v>
          </cell>
        </row>
        <row r="4256">
          <cell r="B4256" t="str">
            <v>524103</v>
          </cell>
          <cell r="C4256" t="str">
            <v>CURVA FOFO FG PN-25, DE PE 90° D=350MM (159KG)</v>
          </cell>
          <cell r="D4256" t="str">
            <v>UN</v>
          </cell>
          <cell r="E4256">
            <v>0</v>
          </cell>
        </row>
        <row r="4257">
          <cell r="B4257" t="str">
            <v>524104</v>
          </cell>
          <cell r="C4257" t="str">
            <v>CURVA FOFO FG PN-25, DE PE 90° D=400MM (206KG)</v>
          </cell>
          <cell r="D4257" t="str">
            <v>UN</v>
          </cell>
          <cell r="E4257">
            <v>0</v>
          </cell>
        </row>
        <row r="4258">
          <cell r="B4258" t="str">
            <v>524105</v>
          </cell>
          <cell r="C4258" t="str">
            <v>CURVA FOFO FG PN-25, DE PE 90° D=450MM (269KG)</v>
          </cell>
          <cell r="D4258" t="str">
            <v>UN</v>
          </cell>
          <cell r="E4258">
            <v>0</v>
          </cell>
        </row>
        <row r="4259">
          <cell r="B4259" t="str">
            <v>524106</v>
          </cell>
          <cell r="C4259" t="str">
            <v>CURVA FOFO FG PN-25, DE PE 90° D=500MM (330KG)</v>
          </cell>
          <cell r="D4259" t="str">
            <v>UN</v>
          </cell>
          <cell r="E4259">
            <v>0</v>
          </cell>
        </row>
        <row r="4260">
          <cell r="B4260" t="str">
            <v>524107</v>
          </cell>
          <cell r="C4260" t="str">
            <v>CURVA FOFO FG PN-25, DE PE 90° D=600MM (504KG)</v>
          </cell>
          <cell r="D4260" t="str">
            <v>UN</v>
          </cell>
          <cell r="E4260">
            <v>0</v>
          </cell>
        </row>
        <row r="4262">
          <cell r="B4262" t="str">
            <v>524200</v>
          </cell>
          <cell r="C4262" t="str">
            <v>CRUZETAS EM FOFO (C31 - METALURGICA 100%)</v>
          </cell>
        </row>
        <row r="4263">
          <cell r="B4263" t="str">
            <v>524201</v>
          </cell>
          <cell r="C4263" t="str">
            <v>CRUZETA FOFO JE 2GS D=80 X 80MM (16KG)</v>
          </cell>
          <cell r="D4263" t="str">
            <v>UN</v>
          </cell>
          <cell r="E4263">
            <v>343.57</v>
          </cell>
        </row>
        <row r="4264">
          <cell r="B4264" t="str">
            <v>524202</v>
          </cell>
          <cell r="C4264" t="str">
            <v>CRUZETA FOFO JE D=100 X 50MM (13KG) P/  PVC</v>
          </cell>
          <cell r="D4264" t="str">
            <v>UN</v>
          </cell>
          <cell r="E4264">
            <v>0</v>
          </cell>
        </row>
        <row r="4265">
          <cell r="B4265" t="str">
            <v>524203</v>
          </cell>
          <cell r="C4265" t="str">
            <v>CRUZETA FOFO JE D=100 X 75MM ( 16KG)  P/ PVC</v>
          </cell>
          <cell r="D4265" t="str">
            <v>UN</v>
          </cell>
          <cell r="E4265">
            <v>0</v>
          </cell>
        </row>
        <row r="4266">
          <cell r="B4266" t="str">
            <v>524204</v>
          </cell>
          <cell r="C4266" t="str">
            <v>CRUZETA FOFO JE 2GS D=100 X 100MM (25,1KG)</v>
          </cell>
          <cell r="D4266" t="str">
            <v>UN</v>
          </cell>
          <cell r="E4266">
            <v>447.55</v>
          </cell>
        </row>
        <row r="4267">
          <cell r="B4267" t="str">
            <v>524205</v>
          </cell>
          <cell r="C4267" t="str">
            <v>CRUZETA FOFO JE D=100 X 100MM (19KG)  P/  PVC</v>
          </cell>
          <cell r="D4267" t="str">
            <v>UN</v>
          </cell>
          <cell r="E4267">
            <v>0</v>
          </cell>
        </row>
        <row r="4268">
          <cell r="B4268" t="str">
            <v>524206</v>
          </cell>
          <cell r="C4268" t="str">
            <v>CRUZETA FOFO JE D=150 X 75MM ( 21KG)   P/  PVC</v>
          </cell>
          <cell r="D4268" t="str">
            <v>UN</v>
          </cell>
          <cell r="E4268">
            <v>0</v>
          </cell>
        </row>
        <row r="4269">
          <cell r="B4269" t="str">
            <v>524207</v>
          </cell>
          <cell r="C4269" t="str">
            <v>CRUZETA FOFO JE D=150 X 100MM ( 24KG)   P/  PVC</v>
          </cell>
          <cell r="D4269" t="str">
            <v>UN</v>
          </cell>
          <cell r="E4269">
            <v>0</v>
          </cell>
        </row>
        <row r="4270">
          <cell r="B4270" t="str">
            <v>524208</v>
          </cell>
          <cell r="C4270" t="str">
            <v>CRUZETA FOFO JE 2GS D=150 X 150MM (38,9KG)</v>
          </cell>
          <cell r="D4270" t="str">
            <v>UN</v>
          </cell>
          <cell r="E4270">
            <v>504.96</v>
          </cell>
        </row>
        <row r="4271">
          <cell r="B4271" t="str">
            <v>524209</v>
          </cell>
          <cell r="C4271" t="str">
            <v>CRUZETA FOFO JE D=200 X 50MM (20KG) P/  PVC</v>
          </cell>
          <cell r="D4271" t="str">
            <v>UN</v>
          </cell>
          <cell r="E4271">
            <v>0</v>
          </cell>
        </row>
        <row r="4272">
          <cell r="B4272" t="str">
            <v>524210</v>
          </cell>
          <cell r="C4272" t="str">
            <v>CRUZETA FOFO JE D=200 X 75MM ( 29KG)   P/   PVC</v>
          </cell>
          <cell r="D4272" t="str">
            <v>UN</v>
          </cell>
          <cell r="E4272">
            <v>0</v>
          </cell>
        </row>
        <row r="4273">
          <cell r="B4273" t="str">
            <v>524211</v>
          </cell>
          <cell r="C4273" t="str">
            <v>CRUZETA FOFO JE D=200 X 100MM ( 31KG)  P/  PVC</v>
          </cell>
          <cell r="D4273" t="str">
            <v>UN</v>
          </cell>
          <cell r="E4273">
            <v>0</v>
          </cell>
        </row>
        <row r="4274">
          <cell r="B4274" t="str">
            <v>524212</v>
          </cell>
          <cell r="C4274" t="str">
            <v>CRUZETA FOFO JE 2GS D=200 X 200MM (55,6KG)</v>
          </cell>
          <cell r="D4274" t="str">
            <v>UN</v>
          </cell>
          <cell r="E4274">
            <v>0</v>
          </cell>
        </row>
        <row r="4275">
          <cell r="B4275" t="str">
            <v>524213</v>
          </cell>
          <cell r="C4275" t="str">
            <v>CRUZETA FOFO JE D=250 X 50MM (35KG) P/  PVC</v>
          </cell>
          <cell r="D4275" t="str">
            <v>UN</v>
          </cell>
          <cell r="E4275">
            <v>0</v>
          </cell>
        </row>
        <row r="4276">
          <cell r="B4276" t="str">
            <v>524214</v>
          </cell>
          <cell r="C4276" t="str">
            <v>CRUZETA FOFO JE D=250 X 75MM ( 38KG)  P/  PVC</v>
          </cell>
          <cell r="D4276" t="str">
            <v>UN</v>
          </cell>
          <cell r="E4276">
            <v>0</v>
          </cell>
        </row>
        <row r="4277">
          <cell r="B4277" t="str">
            <v>524215</v>
          </cell>
          <cell r="C4277" t="str">
            <v>CRUZETA FOFO JE D=250 X 100MM ( 42KG)   P/  PVC</v>
          </cell>
          <cell r="D4277" t="str">
            <v>UN</v>
          </cell>
          <cell r="E4277">
            <v>0</v>
          </cell>
        </row>
        <row r="4278">
          <cell r="B4278" t="str">
            <v>524216</v>
          </cell>
          <cell r="C4278" t="str">
            <v>CRUZETA FOFO JE 2GS D=250 X 250MM (75,2KG)</v>
          </cell>
          <cell r="D4278" t="str">
            <v>UN</v>
          </cell>
          <cell r="E4278">
            <v>0</v>
          </cell>
        </row>
        <row r="4279">
          <cell r="B4279" t="str">
            <v>524217</v>
          </cell>
          <cell r="C4279" t="str">
            <v>CRUZETA FOFO JE 2GS D=300 X 80MM (52,6KG)</v>
          </cell>
          <cell r="D4279" t="str">
            <v>UN</v>
          </cell>
          <cell r="E4279">
            <v>0</v>
          </cell>
        </row>
        <row r="4280">
          <cell r="B4280" t="str">
            <v>524218</v>
          </cell>
          <cell r="C4280" t="str">
            <v>CRUZETA FOFO JE 2GS D=300 X 100MM (56,6KG)</v>
          </cell>
          <cell r="D4280" t="str">
            <v>UN</v>
          </cell>
          <cell r="E4280">
            <v>0</v>
          </cell>
        </row>
        <row r="4281">
          <cell r="B4281" t="str">
            <v>524219</v>
          </cell>
          <cell r="C4281" t="str">
            <v>CRUZETA FOFO JE 2GS D=300 X 200MM (78KG)</v>
          </cell>
          <cell r="D4281" t="str">
            <v>UN</v>
          </cell>
          <cell r="E4281">
            <v>0</v>
          </cell>
        </row>
        <row r="4282">
          <cell r="B4282" t="str">
            <v>524220</v>
          </cell>
          <cell r="C4282" t="str">
            <v>CRUZETA FOFO JE 2GS D=300 X 300MM (104KG)</v>
          </cell>
          <cell r="D4282" t="str">
            <v>UN</v>
          </cell>
          <cell r="E4282">
            <v>0</v>
          </cell>
        </row>
        <row r="4283">
          <cell r="B4283" t="str">
            <v>524221</v>
          </cell>
          <cell r="C4283" t="str">
            <v>CRUZETA FOFO JE D=400  X  80MM (70KG)</v>
          </cell>
          <cell r="D4283" t="str">
            <v>UN</v>
          </cell>
          <cell r="E4283">
            <v>0</v>
          </cell>
        </row>
        <row r="4284">
          <cell r="B4284" t="str">
            <v>524222</v>
          </cell>
          <cell r="C4284" t="str">
            <v>CRUZETA FOFO JE D=400  X  100MM (76KG)</v>
          </cell>
          <cell r="D4284" t="str">
            <v>UN</v>
          </cell>
          <cell r="E4284">
            <v>0</v>
          </cell>
        </row>
        <row r="4285">
          <cell r="B4285" t="str">
            <v>524223</v>
          </cell>
          <cell r="C4285" t="str">
            <v>CRUZETA FOFO JE D=400  X  200MM (98KG)</v>
          </cell>
          <cell r="D4285" t="str">
            <v>UN</v>
          </cell>
          <cell r="E4285">
            <v>0</v>
          </cell>
        </row>
        <row r="4286">
          <cell r="B4286" t="str">
            <v>524224</v>
          </cell>
          <cell r="C4286" t="str">
            <v>CRUZETA FOFO JE D=400  X  300MM (120KG)</v>
          </cell>
          <cell r="D4286" t="str">
            <v>UN</v>
          </cell>
          <cell r="E4286">
            <v>0</v>
          </cell>
        </row>
        <row r="4287">
          <cell r="B4287" t="str">
            <v>524225</v>
          </cell>
          <cell r="C4287" t="str">
            <v>CRUZETA FOFO JE D=400  X  400MM (146KG)</v>
          </cell>
          <cell r="D4287" t="str">
            <v>UN</v>
          </cell>
          <cell r="E4287">
            <v>0</v>
          </cell>
        </row>
        <row r="4288">
          <cell r="B4288" t="str">
            <v>524226</v>
          </cell>
          <cell r="C4288" t="str">
            <v>CRUZETA FOFO JE D=500  X  100MM (107KG)</v>
          </cell>
          <cell r="D4288" t="str">
            <v>UN</v>
          </cell>
          <cell r="E4288">
            <v>0</v>
          </cell>
        </row>
        <row r="4289">
          <cell r="B4289" t="str">
            <v>524227</v>
          </cell>
          <cell r="C4289" t="str">
            <v>CRUZETA FOFO JE D=500  X  200MM (132KG)</v>
          </cell>
          <cell r="D4289" t="str">
            <v>UN</v>
          </cell>
          <cell r="E4289">
            <v>0</v>
          </cell>
        </row>
        <row r="4290">
          <cell r="B4290" t="str">
            <v>524228</v>
          </cell>
          <cell r="C4290" t="str">
            <v>CRUZETA FOFO JE D=500  X  300MM (160KG)</v>
          </cell>
          <cell r="D4290" t="str">
            <v>UN</v>
          </cell>
          <cell r="E4290">
            <v>0</v>
          </cell>
        </row>
        <row r="4291">
          <cell r="B4291" t="str">
            <v>524229</v>
          </cell>
          <cell r="C4291" t="str">
            <v>CRUZETA FOFO JE D=500  X  500MM (223KG)</v>
          </cell>
          <cell r="D4291" t="str">
            <v>UN</v>
          </cell>
          <cell r="E4291">
            <v>0</v>
          </cell>
        </row>
        <row r="4292">
          <cell r="B4292" t="str">
            <v>524230</v>
          </cell>
          <cell r="C4292" t="str">
            <v>CRUZETA FOFO JE D=600  X  100MM (143KG)</v>
          </cell>
          <cell r="D4292" t="str">
            <v>UN</v>
          </cell>
          <cell r="E4292">
            <v>0</v>
          </cell>
        </row>
        <row r="4293">
          <cell r="B4293" t="str">
            <v>524231</v>
          </cell>
          <cell r="C4293" t="str">
            <v>CRUZETA FOFO JE D=600  X  200MM (175KG)</v>
          </cell>
          <cell r="D4293" t="str">
            <v>UN</v>
          </cell>
          <cell r="E4293">
            <v>0</v>
          </cell>
        </row>
        <row r="4294">
          <cell r="B4294" t="str">
            <v>524232</v>
          </cell>
          <cell r="C4294" t="str">
            <v>CRUZETA FOFO JE D=600  X  300MM (207KG)</v>
          </cell>
          <cell r="D4294" t="str">
            <v>UN</v>
          </cell>
          <cell r="E4294">
            <v>0</v>
          </cell>
        </row>
        <row r="4295">
          <cell r="B4295" t="str">
            <v>524233</v>
          </cell>
          <cell r="C4295" t="str">
            <v>CRUZETA FOFO JE D=600  X  400MM (240KG)</v>
          </cell>
          <cell r="D4295" t="str">
            <v>UN</v>
          </cell>
          <cell r="E4295">
            <v>0</v>
          </cell>
        </row>
        <row r="4296">
          <cell r="B4296" t="str">
            <v>524234</v>
          </cell>
          <cell r="C4296" t="str">
            <v>CRUZETA FOFO JE D=600  X  600MM (330KG)</v>
          </cell>
          <cell r="D4296" t="str">
            <v>UN</v>
          </cell>
          <cell r="E4296">
            <v>0</v>
          </cell>
        </row>
        <row r="4297">
          <cell r="B4297" t="str">
            <v>524235</v>
          </cell>
          <cell r="C4297" t="str">
            <v>CRUZETA FOFO JE 2GS D=100  X  80MM (23,1KG)</v>
          </cell>
          <cell r="D4297" t="str">
            <v>UN</v>
          </cell>
          <cell r="E4297">
            <v>0</v>
          </cell>
        </row>
        <row r="4298">
          <cell r="B4298" t="str">
            <v>524236</v>
          </cell>
          <cell r="C4298" t="str">
            <v>CRUZETA FOFO JE 2GS D=150  X  80MM (25,2KG)</v>
          </cell>
          <cell r="D4298" t="str">
            <v>UN</v>
          </cell>
          <cell r="E4298">
            <v>0</v>
          </cell>
        </row>
        <row r="4299">
          <cell r="B4299" t="str">
            <v>524237</v>
          </cell>
          <cell r="C4299" t="str">
            <v>CRUZETA FOFO JE 2GS D=150  X  100MM (31,5KG)</v>
          </cell>
          <cell r="D4299" t="str">
            <v>UN</v>
          </cell>
          <cell r="E4299">
            <v>0</v>
          </cell>
        </row>
        <row r="4300">
          <cell r="B4300" t="str">
            <v>524238</v>
          </cell>
          <cell r="C4300" t="str">
            <v>CRUZETA FOFO JE 2GS D=200  X  80MM (36,6KG)</v>
          </cell>
          <cell r="D4300" t="str">
            <v>UN</v>
          </cell>
          <cell r="E4300">
            <v>0</v>
          </cell>
        </row>
        <row r="4301">
          <cell r="B4301" t="str">
            <v>524239</v>
          </cell>
          <cell r="C4301" t="str">
            <v>CRUZETA FOFO JE 2GS D=200  X  100MM (38,9KG)</v>
          </cell>
          <cell r="D4301" t="str">
            <v>UN</v>
          </cell>
          <cell r="E4301">
            <v>0</v>
          </cell>
        </row>
        <row r="4302">
          <cell r="B4302" t="str">
            <v>524240</v>
          </cell>
          <cell r="C4302" t="str">
            <v>CRUZETA FOFO JE 2GS D=250  X  80MM (44,8KG)</v>
          </cell>
          <cell r="D4302" t="str">
            <v>UN</v>
          </cell>
          <cell r="E4302">
            <v>0</v>
          </cell>
        </row>
        <row r="4303">
          <cell r="B4303" t="str">
            <v>524241</v>
          </cell>
          <cell r="C4303" t="str">
            <v>CRUZETA FOFO JE 2GS D=250  X  100MM (49,1KG)</v>
          </cell>
          <cell r="D4303" t="str">
            <v>UN</v>
          </cell>
          <cell r="E4303">
            <v>0</v>
          </cell>
        </row>
        <row r="4304">
          <cell r="B4304" t="str">
            <v>524242</v>
          </cell>
          <cell r="C4304" t="str">
            <v>CRUZETA FOFO JE 2GS D=200  X  150MM (46,8KG)</v>
          </cell>
          <cell r="D4304" t="str">
            <v>UN</v>
          </cell>
          <cell r="E4304">
            <v>0</v>
          </cell>
        </row>
        <row r="4306">
          <cell r="B4306" t="str">
            <v>524300</v>
          </cell>
          <cell r="C4306" t="str">
            <v>EXTREMIDADES EM FOFO (C31 - METALURGICA 100%)</v>
          </cell>
        </row>
        <row r="4307">
          <cell r="B4307" t="str">
            <v>524301</v>
          </cell>
          <cell r="C4307" t="str">
            <v>EXTREMIDADE FOFO PN-10/16/25 FG-JE2GS D=80MM(9,3KG</v>
          </cell>
          <cell r="D4307" t="str">
            <v>UN</v>
          </cell>
          <cell r="E4307">
            <v>126.26</v>
          </cell>
        </row>
        <row r="4308">
          <cell r="B4308" t="str">
            <v>524302</v>
          </cell>
          <cell r="C4308" t="str">
            <v>EXTREMIDADE FOFO PN-10 FG-JE D= 100MM(  9KG)</v>
          </cell>
          <cell r="D4308" t="str">
            <v>UN</v>
          </cell>
          <cell r="E4308">
            <v>128.80000000000001</v>
          </cell>
        </row>
        <row r="4309">
          <cell r="B4309" t="str">
            <v>524303</v>
          </cell>
          <cell r="C4309" t="str">
            <v>EXTREMIDADE FOFO PN-10 FG-JE D= 150MM( 14KG)</v>
          </cell>
          <cell r="D4309" t="str">
            <v>UN</v>
          </cell>
          <cell r="E4309">
            <v>182.96</v>
          </cell>
        </row>
        <row r="4310">
          <cell r="B4310" t="str">
            <v>524304</v>
          </cell>
          <cell r="C4310" t="str">
            <v>EXTREMIDADE FOFO PN-10 FG-JE D= 200MM( 20KG)</v>
          </cell>
          <cell r="D4310" t="str">
            <v>UN</v>
          </cell>
          <cell r="E4310">
            <v>280.54000000000002</v>
          </cell>
        </row>
        <row r="4311">
          <cell r="B4311" t="str">
            <v>524305</v>
          </cell>
          <cell r="C4311" t="str">
            <v>EXTREMIDADE FOFO PN-10 FG-JE D= 250MM( 28KG)</v>
          </cell>
          <cell r="D4311" t="str">
            <v>UN</v>
          </cell>
          <cell r="E4311">
            <v>338.66</v>
          </cell>
        </row>
        <row r="4312">
          <cell r="B4312" t="str">
            <v>524306</v>
          </cell>
          <cell r="C4312" t="str">
            <v>EXTREMIDADE FOFO PN-10 FG-JE D= 300MM( 36KG)</v>
          </cell>
          <cell r="D4312" t="str">
            <v>UN</v>
          </cell>
          <cell r="E4312">
            <v>504.05</v>
          </cell>
        </row>
        <row r="4313">
          <cell r="B4313" t="str">
            <v>524307</v>
          </cell>
          <cell r="C4313" t="str">
            <v>EXTREMIDADE FOFO PN-10 FG-JE D= 350MM( 44KG)</v>
          </cell>
          <cell r="D4313" t="str">
            <v>UN</v>
          </cell>
          <cell r="E4313">
            <v>761.81</v>
          </cell>
        </row>
        <row r="4314">
          <cell r="B4314" t="str">
            <v>524308</v>
          </cell>
          <cell r="C4314" t="str">
            <v>EXTREMIDADE FOFO PN-10 FG-JE D= 400MM( 54KG)</v>
          </cell>
          <cell r="D4314" t="str">
            <v>UN</v>
          </cell>
          <cell r="E4314">
            <v>981.67</v>
          </cell>
        </row>
        <row r="4315">
          <cell r="B4315" t="str">
            <v>524309</v>
          </cell>
          <cell r="C4315" t="str">
            <v>EXTREMIDADE FOFO PN-10 FG-JE D= 450MM( 68KG)</v>
          </cell>
          <cell r="D4315" t="str">
            <v>UN</v>
          </cell>
          <cell r="E4315">
            <v>0</v>
          </cell>
        </row>
        <row r="4316">
          <cell r="B4316" t="str">
            <v>524310</v>
          </cell>
          <cell r="C4316" t="str">
            <v>EXTREMIDADE FOFO PN-10 FG-JE D= 500MM( 77KG)</v>
          </cell>
          <cell r="D4316" t="str">
            <v>UN</v>
          </cell>
          <cell r="E4316">
            <v>0</v>
          </cell>
        </row>
        <row r="4317">
          <cell r="B4317" t="str">
            <v>524311</v>
          </cell>
          <cell r="C4317" t="str">
            <v>EXTREMIDADE FOFO PN-10 FG-JE D= 600MM(106KG)</v>
          </cell>
          <cell r="D4317" t="str">
            <v>UN</v>
          </cell>
          <cell r="E4317">
            <v>0</v>
          </cell>
        </row>
        <row r="4318">
          <cell r="B4318" t="str">
            <v>524312</v>
          </cell>
          <cell r="C4318" t="str">
            <v>EXTREMIDADE FOFO PN-10 FG-JE D= 700MM(221KG)</v>
          </cell>
          <cell r="D4318" t="str">
            <v>UN</v>
          </cell>
          <cell r="E4318">
            <v>0</v>
          </cell>
        </row>
        <row r="4319">
          <cell r="B4319" t="str">
            <v>524313</v>
          </cell>
          <cell r="C4319" t="str">
            <v>EXTREMIDADE FOFO PN-10 FG-JE D= 800MM(290KG)</v>
          </cell>
          <cell r="D4319" t="str">
            <v>UN</v>
          </cell>
          <cell r="E4319">
            <v>0</v>
          </cell>
        </row>
        <row r="4320">
          <cell r="B4320" t="str">
            <v>524314</v>
          </cell>
          <cell r="C4320" t="str">
            <v>EXTREMIDADE FOFO PN-10 FG-JE D= 900MM(366KG)</v>
          </cell>
          <cell r="D4320" t="str">
            <v>UN</v>
          </cell>
          <cell r="E4320">
            <v>0</v>
          </cell>
        </row>
        <row r="4321">
          <cell r="B4321" t="str">
            <v>524315</v>
          </cell>
          <cell r="C4321" t="str">
            <v>EXTREMIDADE FOFO PN-10 FG-JE D=1000MM(467KG)</v>
          </cell>
          <cell r="D4321" t="str">
            <v>UN</v>
          </cell>
          <cell r="E4321">
            <v>0</v>
          </cell>
        </row>
        <row r="4322">
          <cell r="B4322" t="str">
            <v>524316</v>
          </cell>
          <cell r="C4322" t="str">
            <v>EXTREMIDADE FOFO PN-10 FG-JE D=1200MM(620KG)</v>
          </cell>
          <cell r="D4322" t="str">
            <v>UN</v>
          </cell>
          <cell r="E4322">
            <v>0</v>
          </cell>
        </row>
        <row r="4323">
          <cell r="B4323" t="str">
            <v>524317</v>
          </cell>
          <cell r="C4323" t="str">
            <v>EXTREMIDADE FOFO PN-10/16/25 FG-PONTA D=80MM(7KG)</v>
          </cell>
          <cell r="D4323" t="str">
            <v>UN</v>
          </cell>
          <cell r="E4323">
            <v>0</v>
          </cell>
        </row>
        <row r="4324">
          <cell r="B4324" t="str">
            <v>524318</v>
          </cell>
          <cell r="C4324" t="str">
            <v>EXTREMIDADE FOFO PN-10 FG-PONTA D= 100MM( 10KG)</v>
          </cell>
          <cell r="D4324" t="str">
            <v>UN</v>
          </cell>
          <cell r="E4324">
            <v>154.26</v>
          </cell>
        </row>
        <row r="4325">
          <cell r="B4325" t="str">
            <v>524319</v>
          </cell>
          <cell r="C4325" t="str">
            <v>EXTREMIDADE FOFO PN-10 FG-PONTA D= 150MM( 16KG)</v>
          </cell>
          <cell r="D4325" t="str">
            <v>UN</v>
          </cell>
          <cell r="E4325">
            <v>225.18</v>
          </cell>
        </row>
        <row r="4326">
          <cell r="B4326" t="str">
            <v>524320</v>
          </cell>
          <cell r="C4326" t="str">
            <v>EXTREMIDADE FOFO PN-10 FG-PONTA D= 200MM( 23KG)</v>
          </cell>
          <cell r="D4326" t="str">
            <v>UN</v>
          </cell>
          <cell r="E4326">
            <v>435.8</v>
          </cell>
        </row>
        <row r="4327">
          <cell r="B4327" t="str">
            <v>524321</v>
          </cell>
          <cell r="C4327" t="str">
            <v>EXTREMIDADE FOFO PN-10 FG-PONTA D= 250MM( 32KG)</v>
          </cell>
          <cell r="D4327" t="str">
            <v>UN</v>
          </cell>
          <cell r="E4327">
            <v>563.15</v>
          </cell>
        </row>
        <row r="4328">
          <cell r="B4328" t="str">
            <v>524322</v>
          </cell>
          <cell r="C4328" t="str">
            <v>EXTREMIDADE FOFO PN-10 FG-PONTA D= 300MM( 42KG)</v>
          </cell>
          <cell r="D4328" t="str">
            <v>UN</v>
          </cell>
          <cell r="E4328">
            <v>790.3</v>
          </cell>
        </row>
        <row r="4329">
          <cell r="B4329" t="str">
            <v>524323</v>
          </cell>
          <cell r="C4329" t="str">
            <v>EXTREMIDADE FOFO PN-10 FG-PONTA D= 350MM( 52KG)</v>
          </cell>
          <cell r="D4329" t="str">
            <v>UN</v>
          </cell>
          <cell r="E4329">
            <v>887.98</v>
          </cell>
        </row>
        <row r="4330">
          <cell r="B4330" t="str">
            <v>524324</v>
          </cell>
          <cell r="C4330" t="str">
            <v>EXTREMIDADE FOFO PN-10 FG-PONTA D= 400MM( 64KG)</v>
          </cell>
          <cell r="D4330" t="str">
            <v>UN</v>
          </cell>
          <cell r="E4330">
            <v>1008</v>
          </cell>
        </row>
        <row r="4331">
          <cell r="B4331" t="str">
            <v>524325</v>
          </cell>
          <cell r="C4331" t="str">
            <v>EXTREMIDADE FOFO PN-10 FG-PONTA D= 450MM( 78KG)</v>
          </cell>
          <cell r="D4331" t="str">
            <v>UN</v>
          </cell>
          <cell r="E4331">
            <v>0</v>
          </cell>
        </row>
        <row r="4332">
          <cell r="B4332" t="str">
            <v>524326</v>
          </cell>
          <cell r="C4332" t="str">
            <v>EXTREMIDADE FOFO PN-10 FG-PONTA D= 500MM( 94KG)</v>
          </cell>
          <cell r="D4332" t="str">
            <v>UN</v>
          </cell>
          <cell r="E4332">
            <v>0</v>
          </cell>
        </row>
        <row r="4333">
          <cell r="B4333" t="str">
            <v>524327</v>
          </cell>
          <cell r="C4333" t="str">
            <v>EXTREMIDADE FOFO PN-10 FG-PONTA D= 600MM(133KG)</v>
          </cell>
          <cell r="D4333" t="str">
            <v>UN</v>
          </cell>
          <cell r="E4333">
            <v>0</v>
          </cell>
        </row>
        <row r="4334">
          <cell r="B4334" t="str">
            <v>524328</v>
          </cell>
          <cell r="C4334" t="str">
            <v>EXTREMIDADE FOFO PN-10 FG-PONTA D= 700MM(179KG)</v>
          </cell>
          <cell r="D4334" t="str">
            <v>UN</v>
          </cell>
          <cell r="E4334">
            <v>0</v>
          </cell>
        </row>
        <row r="4335">
          <cell r="B4335" t="str">
            <v>524329</v>
          </cell>
          <cell r="C4335" t="str">
            <v>EXTREMIDADE FOFO PN-10 FG-PONTA D= 800MM(226KG)</v>
          </cell>
          <cell r="D4335" t="str">
            <v>UN</v>
          </cell>
          <cell r="E4335">
            <v>0</v>
          </cell>
        </row>
        <row r="4336">
          <cell r="B4336" t="str">
            <v>524330</v>
          </cell>
          <cell r="C4336" t="str">
            <v>EXTREMIDADE FOFO PN-10 FG-PONTA D= 900MM(272KG)</v>
          </cell>
          <cell r="D4336" t="str">
            <v>UN</v>
          </cell>
          <cell r="E4336">
            <v>0</v>
          </cell>
        </row>
        <row r="4337">
          <cell r="B4337" t="str">
            <v>524331</v>
          </cell>
          <cell r="C4337" t="str">
            <v>EXTREMIDADE FOFO PN-10 FG-PONTA D=1000MM(328KG)</v>
          </cell>
          <cell r="D4337" t="str">
            <v>UN</v>
          </cell>
          <cell r="E4337">
            <v>0</v>
          </cell>
        </row>
        <row r="4338">
          <cell r="B4338" t="str">
            <v>524332</v>
          </cell>
          <cell r="C4338" t="str">
            <v>EXTREMIDADE FOFO PN-10 FG-PONTA D=1200MM(456KG)</v>
          </cell>
          <cell r="D4338" t="str">
            <v>UN</v>
          </cell>
          <cell r="E4338">
            <v>0</v>
          </cell>
        </row>
        <row r="4339">
          <cell r="B4339" t="str">
            <v>524333</v>
          </cell>
          <cell r="C4339" t="str">
            <v>EXTREMIDADE FOFO PN-10 FG-JM D= 300MM( 57KG)</v>
          </cell>
          <cell r="D4339" t="str">
            <v>UN</v>
          </cell>
          <cell r="E4339">
            <v>0</v>
          </cell>
        </row>
        <row r="4340">
          <cell r="B4340" t="str">
            <v>524334</v>
          </cell>
          <cell r="C4340" t="str">
            <v>EXTREMIDADE FOFO PN-10 FG-JM D= 350MM( 72KG)</v>
          </cell>
          <cell r="D4340" t="str">
            <v>UN</v>
          </cell>
          <cell r="E4340">
            <v>0</v>
          </cell>
        </row>
        <row r="4341">
          <cell r="B4341" t="str">
            <v>524335</v>
          </cell>
          <cell r="C4341" t="str">
            <v>EXTREMIDADE FOFO PN-10 FG-JM D= 400MM( 90KG)</v>
          </cell>
          <cell r="D4341" t="str">
            <v>UN</v>
          </cell>
          <cell r="E4341">
            <v>0</v>
          </cell>
        </row>
        <row r="4342">
          <cell r="B4342" t="str">
            <v>524336</v>
          </cell>
          <cell r="C4342" t="str">
            <v>EXTREMIDADE FOFO PN-10 FG-JM D= 450MM( 99KG)</v>
          </cell>
          <cell r="D4342" t="str">
            <v>UN</v>
          </cell>
          <cell r="E4342">
            <v>0</v>
          </cell>
        </row>
        <row r="4343">
          <cell r="B4343" t="str">
            <v>524337</v>
          </cell>
          <cell r="C4343" t="str">
            <v>EXTREMIDADE FOFO PN-10 FG-JM D= 500MM(141KG)</v>
          </cell>
          <cell r="D4343" t="str">
            <v>UN</v>
          </cell>
          <cell r="E4343">
            <v>0</v>
          </cell>
        </row>
        <row r="4344">
          <cell r="B4344" t="str">
            <v>524338</v>
          </cell>
          <cell r="C4344" t="str">
            <v>EXTREMIDADE FOFO PN-10 FG-JM D= 600MM(186KG)</v>
          </cell>
          <cell r="D4344" t="str">
            <v>UN</v>
          </cell>
          <cell r="E4344">
            <v>0</v>
          </cell>
        </row>
        <row r="4345">
          <cell r="B4345" t="str">
            <v>524339</v>
          </cell>
          <cell r="C4345" t="str">
            <v>EXTREMIDADE FOFO PN-10 FG-JM D= 700MM(242KG)</v>
          </cell>
          <cell r="D4345" t="str">
            <v>UN</v>
          </cell>
          <cell r="E4345">
            <v>0</v>
          </cell>
        </row>
        <row r="4346">
          <cell r="B4346" t="str">
            <v>524340</v>
          </cell>
          <cell r="C4346" t="str">
            <v>EXTREMIDADE FOFO PN-10 FG-JM D= 800MM(354KG)</v>
          </cell>
          <cell r="D4346" t="str">
            <v>UN</v>
          </cell>
          <cell r="E4346">
            <v>0</v>
          </cell>
        </row>
        <row r="4347">
          <cell r="B4347" t="str">
            <v>524341</v>
          </cell>
          <cell r="C4347" t="str">
            <v>EXTREMIDADE FOFO PN-10 FG-JM D= 900MM(423KG)</v>
          </cell>
          <cell r="D4347" t="str">
            <v>UN</v>
          </cell>
          <cell r="E4347">
            <v>0</v>
          </cell>
        </row>
        <row r="4348">
          <cell r="B4348" t="str">
            <v>524342</v>
          </cell>
          <cell r="C4348" t="str">
            <v>EXTREMIDADE FOFO PN-10 FG-JM D=1000MM(553KG)</v>
          </cell>
          <cell r="D4348" t="str">
            <v>UN</v>
          </cell>
          <cell r="E4348">
            <v>0</v>
          </cell>
        </row>
        <row r="4349">
          <cell r="B4349" t="str">
            <v>524343</v>
          </cell>
          <cell r="C4349" t="str">
            <v>EXTREMIDADE FOFO PN-10 FG-JM D=1200MM(728KG)</v>
          </cell>
          <cell r="D4349" t="str">
            <v>UN</v>
          </cell>
          <cell r="E4349">
            <v>0</v>
          </cell>
        </row>
        <row r="4350">
          <cell r="B4350" t="str">
            <v>524344</v>
          </cell>
          <cell r="C4350" t="str">
            <v>EXTREM FOFO PN10/16/25 PT-FG C/ABA D= 80MM(15,5KG)</v>
          </cell>
          <cell r="D4350" t="str">
            <v>UN</v>
          </cell>
          <cell r="E4350">
            <v>0</v>
          </cell>
        </row>
        <row r="4351">
          <cell r="B4351" t="str">
            <v>524345</v>
          </cell>
          <cell r="C4351" t="str">
            <v>EXTREMIDADE FOFO PN10 PT-FG C/ABA D= 100MM( 21KG)</v>
          </cell>
          <cell r="D4351" t="str">
            <v>UN</v>
          </cell>
          <cell r="E4351">
            <v>0</v>
          </cell>
        </row>
        <row r="4352">
          <cell r="B4352" t="str">
            <v>524346</v>
          </cell>
          <cell r="C4352" t="str">
            <v>EXTREMIDADE FOFO PN10 PT-FG C/ABA D= 150MM( 32KG)</v>
          </cell>
          <cell r="D4352" t="str">
            <v>UN</v>
          </cell>
          <cell r="E4352">
            <v>0</v>
          </cell>
        </row>
        <row r="4353">
          <cell r="B4353" t="str">
            <v>524347</v>
          </cell>
          <cell r="C4353" t="str">
            <v>EXTREMIDADE FOFO PN10 PT-FG C/ABA D= 200MM( 46KG)</v>
          </cell>
          <cell r="D4353" t="str">
            <v>UN</v>
          </cell>
          <cell r="E4353">
            <v>0</v>
          </cell>
        </row>
        <row r="4354">
          <cell r="B4354" t="str">
            <v>524348</v>
          </cell>
          <cell r="C4354" t="str">
            <v>EXTREMIDADE FOFO PN10 PT-FG C/ABA D= 250MM( 58KG)</v>
          </cell>
          <cell r="D4354" t="str">
            <v>UN</v>
          </cell>
          <cell r="E4354">
            <v>0</v>
          </cell>
        </row>
        <row r="4355">
          <cell r="B4355" t="str">
            <v>524349</v>
          </cell>
          <cell r="C4355" t="str">
            <v>EXTREMIDADE FOFO PN10 PT-FG C/ABA D= 300MM( 75KG)</v>
          </cell>
          <cell r="D4355" t="str">
            <v>UN</v>
          </cell>
          <cell r="E4355">
            <v>0</v>
          </cell>
        </row>
        <row r="4356">
          <cell r="B4356" t="str">
            <v>524350</v>
          </cell>
          <cell r="C4356" t="str">
            <v>EXTREMIDADE FOFO PN10 PT-FG C/ABA D= 350MM( 89KG)</v>
          </cell>
          <cell r="D4356" t="str">
            <v>UN</v>
          </cell>
          <cell r="E4356">
            <v>0</v>
          </cell>
        </row>
        <row r="4357">
          <cell r="B4357" t="str">
            <v>524351</v>
          </cell>
          <cell r="C4357" t="str">
            <v>EXTREMIDADE FOFO PN10 PT-FG C/ABA D= 400MM(108KG)</v>
          </cell>
          <cell r="D4357" t="str">
            <v>UN</v>
          </cell>
          <cell r="E4357">
            <v>0</v>
          </cell>
        </row>
        <row r="4358">
          <cell r="B4358" t="str">
            <v>524352</v>
          </cell>
          <cell r="C4358" t="str">
            <v>EXTREMIDADE FOFO PN10 PT-FG C/ABA D= 450MM(140KG)</v>
          </cell>
          <cell r="D4358" t="str">
            <v>UN</v>
          </cell>
          <cell r="E4358">
            <v>0</v>
          </cell>
        </row>
        <row r="4359">
          <cell r="B4359" t="str">
            <v>524353</v>
          </cell>
          <cell r="C4359" t="str">
            <v>EXTREMIDADE FOFO PN10 PT-FG C/ABA D= 500MM(147KG)</v>
          </cell>
          <cell r="D4359" t="str">
            <v>UN</v>
          </cell>
          <cell r="E4359">
            <v>0</v>
          </cell>
        </row>
        <row r="4360">
          <cell r="B4360" t="str">
            <v>524354</v>
          </cell>
          <cell r="C4360" t="str">
            <v>EXTREMIDADE FOFO PN10 PT-FG C/ABA D= 600MM(197KG)</v>
          </cell>
          <cell r="D4360" t="str">
            <v>UN</v>
          </cell>
          <cell r="E4360">
            <v>0</v>
          </cell>
        </row>
        <row r="4361">
          <cell r="B4361" t="str">
            <v>524355</v>
          </cell>
          <cell r="C4361" t="str">
            <v>EXTREMIDADE FOFO PN10 PT-FG C/ABA D= 700MM(244KG)</v>
          </cell>
          <cell r="D4361" t="str">
            <v>UN</v>
          </cell>
          <cell r="E4361">
            <v>0</v>
          </cell>
        </row>
        <row r="4362">
          <cell r="B4362" t="str">
            <v>524356</v>
          </cell>
          <cell r="C4362" t="str">
            <v>EXTREMIDADE FOFO PN10 PT-FG C/ABA D= 800MM(314KG)</v>
          </cell>
          <cell r="D4362" t="str">
            <v>UN</v>
          </cell>
          <cell r="E4362">
            <v>0</v>
          </cell>
        </row>
        <row r="4363">
          <cell r="B4363" t="str">
            <v>524357</v>
          </cell>
          <cell r="C4363" t="str">
            <v>EXTREMIDADE FOFO PN10 PT-FG C/ABA D= 900MM(345KG)</v>
          </cell>
          <cell r="D4363" t="str">
            <v>UN</v>
          </cell>
          <cell r="E4363">
            <v>0</v>
          </cell>
        </row>
        <row r="4364">
          <cell r="B4364" t="str">
            <v>524358</v>
          </cell>
          <cell r="C4364" t="str">
            <v>EXTREMIDADE FOFO PN10 PT-FG C/ABA D=1000MM(487KG)</v>
          </cell>
          <cell r="D4364" t="str">
            <v>UN</v>
          </cell>
          <cell r="E4364">
            <v>0</v>
          </cell>
        </row>
        <row r="4365">
          <cell r="B4365" t="str">
            <v>524359</v>
          </cell>
          <cell r="C4365" t="str">
            <v>EXTREMIDADE FOFO PN10 PT-FG C/ABA D=1200MM(687KG)</v>
          </cell>
          <cell r="D4365" t="str">
            <v>UN</v>
          </cell>
          <cell r="E4365">
            <v>0</v>
          </cell>
        </row>
        <row r="4366">
          <cell r="B4366" t="str">
            <v>524360</v>
          </cell>
          <cell r="C4366" t="str">
            <v>EXTREMIDADE FOFO PN-16 FG-BOLSA D= 100MM(  9KG)</v>
          </cell>
          <cell r="D4366" t="str">
            <v>UN</v>
          </cell>
          <cell r="E4366">
            <v>0</v>
          </cell>
        </row>
        <row r="4367">
          <cell r="B4367" t="str">
            <v>524361</v>
          </cell>
          <cell r="C4367" t="str">
            <v>EXTREMIDADE FOFO PN-16 FG-BOLSA D= 150MM( 14KG)</v>
          </cell>
          <cell r="D4367" t="str">
            <v>UN</v>
          </cell>
          <cell r="E4367">
            <v>0</v>
          </cell>
        </row>
        <row r="4368">
          <cell r="B4368" t="str">
            <v>524362</v>
          </cell>
          <cell r="C4368" t="str">
            <v>EXTREMIDADE FOFO PN-16 FG-BOLSA D= 200MM( 20KG)</v>
          </cell>
          <cell r="D4368" t="str">
            <v>UN</v>
          </cell>
          <cell r="E4368">
            <v>0</v>
          </cell>
        </row>
        <row r="4369">
          <cell r="B4369" t="str">
            <v>524363</v>
          </cell>
          <cell r="C4369" t="str">
            <v>EXTREMIDADE FOFO PN-16 FG-BOLSA D= 250MM( 28KG)</v>
          </cell>
          <cell r="D4369" t="str">
            <v>UN</v>
          </cell>
          <cell r="E4369">
            <v>0</v>
          </cell>
        </row>
        <row r="4370">
          <cell r="B4370" t="str">
            <v>524364</v>
          </cell>
          <cell r="C4370" t="str">
            <v>EXTREMIDADE FOFO PN-16 FG-BOLSA D= 300MM( 36KG)</v>
          </cell>
          <cell r="D4370" t="str">
            <v>UN</v>
          </cell>
          <cell r="E4370">
            <v>0</v>
          </cell>
        </row>
        <row r="4371">
          <cell r="B4371" t="str">
            <v>524365</v>
          </cell>
          <cell r="C4371" t="str">
            <v>EXTREMIDADE FOFO PN-16 FG-BOLSA D= 350MM( 47KG)</v>
          </cell>
          <cell r="D4371" t="str">
            <v>UN</v>
          </cell>
          <cell r="E4371">
            <v>0</v>
          </cell>
        </row>
        <row r="4372">
          <cell r="B4372" t="str">
            <v>524366</v>
          </cell>
          <cell r="C4372" t="str">
            <v>EXTREMIDADE FOFO PN-16 FG-BOLSA D= 400MM( 60KG)</v>
          </cell>
          <cell r="D4372" t="str">
            <v>UN</v>
          </cell>
          <cell r="E4372">
            <v>0</v>
          </cell>
        </row>
        <row r="4373">
          <cell r="B4373" t="str">
            <v>524367</v>
          </cell>
          <cell r="C4373" t="str">
            <v>EXTREMIDADE FOFO PN-16 FG-BOLSA D= 450MM( 74KG)</v>
          </cell>
          <cell r="D4373" t="str">
            <v>UN</v>
          </cell>
          <cell r="E4373">
            <v>0</v>
          </cell>
        </row>
        <row r="4374">
          <cell r="B4374" t="str">
            <v>524368</v>
          </cell>
          <cell r="C4374" t="str">
            <v>EXTREMIDADE FOFO PN-16 FG-BOLSA D= 500MM( 93KG)</v>
          </cell>
          <cell r="D4374" t="str">
            <v>UN</v>
          </cell>
          <cell r="E4374">
            <v>0</v>
          </cell>
        </row>
        <row r="4375">
          <cell r="B4375" t="str">
            <v>524369</v>
          </cell>
          <cell r="C4375" t="str">
            <v>EXTREMIDADE FOFO PN-16 FG-BOLSA D= 600MM(133KG)</v>
          </cell>
          <cell r="D4375" t="str">
            <v>UN</v>
          </cell>
          <cell r="E4375">
            <v>0</v>
          </cell>
        </row>
        <row r="4376">
          <cell r="B4376" t="str">
            <v>524370</v>
          </cell>
          <cell r="C4376" t="str">
            <v>EXTREMIDADE FOFO PN-16 FG-BOLSA D= 700MM(237KG)</v>
          </cell>
          <cell r="D4376" t="str">
            <v>UN</v>
          </cell>
          <cell r="E4376">
            <v>0</v>
          </cell>
        </row>
        <row r="4377">
          <cell r="B4377" t="str">
            <v>524371</v>
          </cell>
          <cell r="C4377" t="str">
            <v>EXTREMIDADE FOFO PN-16 FG-JE2GS D=800MM (219,5KG)</v>
          </cell>
          <cell r="D4377" t="str">
            <v>UN</v>
          </cell>
          <cell r="E4377">
            <v>0</v>
          </cell>
        </row>
        <row r="4378">
          <cell r="B4378" t="str">
            <v>524372</v>
          </cell>
          <cell r="C4378" t="str">
            <v>EXTREMIDADE FOFO PN-16 FG-JE2GS D=900MM (269,5KG)</v>
          </cell>
          <cell r="D4378" t="str">
            <v>UN</v>
          </cell>
          <cell r="E4378">
            <v>0</v>
          </cell>
        </row>
        <row r="4379">
          <cell r="B4379" t="str">
            <v>524373</v>
          </cell>
          <cell r="C4379" t="str">
            <v>EXTREMIDADE FOFO PN-16 FG-JE2GS D=1000MM (342KG)</v>
          </cell>
          <cell r="D4379" t="str">
            <v>UN</v>
          </cell>
          <cell r="E4379">
            <v>0</v>
          </cell>
        </row>
        <row r="4380">
          <cell r="B4380" t="str">
            <v>524374</v>
          </cell>
          <cell r="C4380" t="str">
            <v>EXTREMIDADE FOFO PN-16 FG-BOLSA D=1200MM(685KG)</v>
          </cell>
          <cell r="D4380" t="str">
            <v>UN</v>
          </cell>
          <cell r="E4380">
            <v>0</v>
          </cell>
        </row>
        <row r="4381">
          <cell r="B4381" t="str">
            <v>524375</v>
          </cell>
          <cell r="C4381" t="str">
            <v>EXTREMIDADE FOFO PN-16 FG-PONTA D= 100MM( 10KG)</v>
          </cell>
          <cell r="D4381" t="str">
            <v>UN</v>
          </cell>
          <cell r="E4381">
            <v>0</v>
          </cell>
        </row>
        <row r="4382">
          <cell r="B4382" t="str">
            <v>524376</v>
          </cell>
          <cell r="C4382" t="str">
            <v>EXTREMIDADE FOFO PN-16 FG-PONTA D= 150MM( 16KG)</v>
          </cell>
          <cell r="D4382" t="str">
            <v>UN</v>
          </cell>
          <cell r="E4382">
            <v>0</v>
          </cell>
        </row>
        <row r="4383">
          <cell r="B4383" t="str">
            <v>524377</v>
          </cell>
          <cell r="C4383" t="str">
            <v>EXTREMIDADE FOFO PN-16 FG-PONTA D= 200MM( 23KG)</v>
          </cell>
          <cell r="D4383" t="str">
            <v>UN</v>
          </cell>
          <cell r="E4383">
            <v>0</v>
          </cell>
        </row>
        <row r="4384">
          <cell r="B4384" t="str">
            <v>524378</v>
          </cell>
          <cell r="C4384" t="str">
            <v>EXTREMIDADE FOFO PN-16 FG-PONTA D= 250MM( 32KG)</v>
          </cell>
          <cell r="D4384" t="str">
            <v>UN</v>
          </cell>
          <cell r="E4384">
            <v>0</v>
          </cell>
        </row>
        <row r="4385">
          <cell r="B4385" t="str">
            <v>524379</v>
          </cell>
          <cell r="C4385" t="str">
            <v>EXTREMIDADE FOFO PN-16 FG-PONTA D= 300MM( 43KG)</v>
          </cell>
          <cell r="D4385" t="str">
            <v>UN</v>
          </cell>
          <cell r="E4385">
            <v>0</v>
          </cell>
        </row>
        <row r="4386">
          <cell r="B4386" t="str">
            <v>524380</v>
          </cell>
          <cell r="C4386" t="str">
            <v>EXTREMIDADE FOFO PN-16 FG-PONTA D= 350MM( 55KG)</v>
          </cell>
          <cell r="D4386" t="str">
            <v>UN</v>
          </cell>
          <cell r="E4386">
            <v>0</v>
          </cell>
        </row>
        <row r="4387">
          <cell r="B4387" t="str">
            <v>524381</v>
          </cell>
          <cell r="C4387" t="str">
            <v>EXTREMIDADE FOFO PN-16 FG-PONTA D= 400MM( 70KG)</v>
          </cell>
          <cell r="D4387" t="str">
            <v>UN</v>
          </cell>
          <cell r="E4387">
            <v>0</v>
          </cell>
        </row>
        <row r="4388">
          <cell r="B4388" t="str">
            <v>524382</v>
          </cell>
          <cell r="C4388" t="str">
            <v>EXTREMIDADE FOFO PN-16 FG-PONTA D= 450MM( 84KG)</v>
          </cell>
          <cell r="D4388" t="str">
            <v>UN</v>
          </cell>
          <cell r="E4388">
            <v>0</v>
          </cell>
        </row>
        <row r="4389">
          <cell r="B4389" t="str">
            <v>524383</v>
          </cell>
          <cell r="C4389" t="str">
            <v>EXTREMIDADE FOFO PN-16 FG-PONTA D= 500MM(109KG)</v>
          </cell>
          <cell r="D4389" t="str">
            <v>UN</v>
          </cell>
          <cell r="E4389">
            <v>0</v>
          </cell>
        </row>
        <row r="4390">
          <cell r="B4390" t="str">
            <v>524384</v>
          </cell>
          <cell r="C4390" t="str">
            <v>EXTREMIDADE FOFO PN-16 FG-PONTA D= 600MM(159KG)</v>
          </cell>
          <cell r="D4390" t="str">
            <v>UN</v>
          </cell>
          <cell r="E4390">
            <v>0</v>
          </cell>
        </row>
        <row r="4391">
          <cell r="B4391" t="str">
            <v>524385</v>
          </cell>
          <cell r="C4391" t="str">
            <v>EXTREMIDADE FOFO PN-16 FG-PONTA D= 700MM(194KG)</v>
          </cell>
          <cell r="D4391" t="str">
            <v>UN</v>
          </cell>
          <cell r="E4391">
            <v>0</v>
          </cell>
        </row>
        <row r="4392">
          <cell r="B4392" t="str">
            <v>524386</v>
          </cell>
          <cell r="C4392" t="str">
            <v>EXTREMIDADE FOFO PN-16 FG-PONTA D= 800MM(245KG)</v>
          </cell>
          <cell r="D4392" t="str">
            <v>UN</v>
          </cell>
          <cell r="E4392">
            <v>0</v>
          </cell>
        </row>
        <row r="4393">
          <cell r="B4393" t="str">
            <v>524387</v>
          </cell>
          <cell r="C4393" t="str">
            <v>EXTREMIDADE FOFO PN-16 FG-PONTA D= 900MM(295KG)</v>
          </cell>
          <cell r="D4393" t="str">
            <v>UN</v>
          </cell>
          <cell r="E4393">
            <v>0</v>
          </cell>
        </row>
        <row r="4394">
          <cell r="B4394" t="str">
            <v>524388</v>
          </cell>
          <cell r="C4394" t="str">
            <v>EXTREMIDADE FOFO PN-16 FG-PONTA D=1000MM(369KG)</v>
          </cell>
          <cell r="D4394" t="str">
            <v>UN</v>
          </cell>
          <cell r="E4394">
            <v>0</v>
          </cell>
        </row>
        <row r="4395">
          <cell r="B4395" t="str">
            <v>524389</v>
          </cell>
          <cell r="C4395" t="str">
            <v>EXTREMIDADE FOFO PN-16 FG-PONTA D=1200MM(520KG)</v>
          </cell>
          <cell r="D4395" t="str">
            <v>UN</v>
          </cell>
          <cell r="E4395">
            <v>0</v>
          </cell>
        </row>
        <row r="4396">
          <cell r="B4396" t="str">
            <v>524390</v>
          </cell>
          <cell r="C4396" t="str">
            <v>EXTREMIDADE FOFO PN-16 FG-JM D= 300MM( 57KG)</v>
          </cell>
          <cell r="D4396" t="str">
            <v>UN</v>
          </cell>
          <cell r="E4396">
            <v>0</v>
          </cell>
        </row>
        <row r="4397">
          <cell r="B4397" t="str">
            <v>524391</v>
          </cell>
          <cell r="C4397" t="str">
            <v>EXTREMIDADE FOFO PN-16 FG-JM D= 350MM( 75KG)</v>
          </cell>
          <cell r="D4397" t="str">
            <v>UN</v>
          </cell>
          <cell r="E4397">
            <v>0</v>
          </cell>
        </row>
        <row r="4398">
          <cell r="B4398" t="str">
            <v>524392</v>
          </cell>
          <cell r="C4398" t="str">
            <v>EXTREMIDADE FOFO PN-16 FG-JM D= 400MM( 96KG)</v>
          </cell>
          <cell r="D4398" t="str">
            <v>UN</v>
          </cell>
          <cell r="E4398">
            <v>0</v>
          </cell>
        </row>
        <row r="4399">
          <cell r="B4399" t="str">
            <v>524393</v>
          </cell>
          <cell r="C4399" t="str">
            <v>EXTREMIDADE FOFO PN-16 FG-JM D= 450MM(106KG)</v>
          </cell>
          <cell r="D4399" t="str">
            <v>UN</v>
          </cell>
          <cell r="E4399">
            <v>0</v>
          </cell>
        </row>
        <row r="4400">
          <cell r="B4400" t="str">
            <v>524394</v>
          </cell>
          <cell r="C4400" t="str">
            <v>EXTREMIDADE FOFO PN-16 FG-JM D= 500MM(156KG)</v>
          </cell>
          <cell r="D4400" t="str">
            <v>UN</v>
          </cell>
          <cell r="E4400">
            <v>0</v>
          </cell>
        </row>
        <row r="4401">
          <cell r="B4401" t="str">
            <v>524395</v>
          </cell>
          <cell r="C4401" t="str">
            <v>EXTREMIDADE FOFO PN-16 FG-JM D= 600MM(212KG)</v>
          </cell>
          <cell r="D4401" t="str">
            <v>UN</v>
          </cell>
          <cell r="E4401">
            <v>0</v>
          </cell>
        </row>
        <row r="4402">
          <cell r="B4402" t="str">
            <v>524396</v>
          </cell>
          <cell r="C4402" t="str">
            <v>EXTREMIDADE FOFO PN-16 FG-JM D= 700MM(258KG)</v>
          </cell>
          <cell r="D4402" t="str">
            <v>UN</v>
          </cell>
          <cell r="E4402">
            <v>0</v>
          </cell>
        </row>
        <row r="4403">
          <cell r="B4403" t="str">
            <v>524397</v>
          </cell>
          <cell r="C4403" t="str">
            <v>EXTREMIDADE FOFO PN-16 FG-JM D= 800MM(346KG)</v>
          </cell>
          <cell r="D4403" t="str">
            <v>UN</v>
          </cell>
          <cell r="E4403">
            <v>0</v>
          </cell>
        </row>
        <row r="4404">
          <cell r="B4404" t="str">
            <v>524398</v>
          </cell>
          <cell r="C4404" t="str">
            <v>EXTREMIDADE FOFO PN-16 FG-JM D= 900MM(446KG)</v>
          </cell>
          <cell r="D4404" t="str">
            <v>UN</v>
          </cell>
          <cell r="E4404">
            <v>0</v>
          </cell>
        </row>
        <row r="4405">
          <cell r="B4405" t="str">
            <v>524399</v>
          </cell>
          <cell r="C4405" t="str">
            <v>EXTREMIDADE FOFO PN-16 FG-JM D=1000MM(595KG)</v>
          </cell>
          <cell r="D4405" t="str">
            <v>UN</v>
          </cell>
          <cell r="E4405">
            <v>0</v>
          </cell>
        </row>
        <row r="4406">
          <cell r="B4406" t="str">
            <v>524401</v>
          </cell>
          <cell r="C4406" t="str">
            <v>EXTREMIDADE FOFO PN-16 FG-JM D=1200MM(793KG)</v>
          </cell>
          <cell r="D4406" t="str">
            <v>UN</v>
          </cell>
          <cell r="E4406">
            <v>0</v>
          </cell>
        </row>
        <row r="4407">
          <cell r="B4407" t="str">
            <v>524402</v>
          </cell>
          <cell r="C4407" t="str">
            <v>EXTREMIDADE PN16 PONTA-FG C/ABA V.D= 100MM( 21KG)</v>
          </cell>
          <cell r="D4407" t="str">
            <v>UN</v>
          </cell>
          <cell r="E4407">
            <v>0</v>
          </cell>
        </row>
        <row r="4408">
          <cell r="B4408" t="str">
            <v>524403</v>
          </cell>
          <cell r="C4408" t="str">
            <v>EXTREMIDADE PN16 PONTA-FG C/ABA V.D= 150MM( 32KG)</v>
          </cell>
          <cell r="D4408" t="str">
            <v>UN</v>
          </cell>
          <cell r="E4408">
            <v>0</v>
          </cell>
        </row>
        <row r="4409">
          <cell r="B4409" t="str">
            <v>524404</v>
          </cell>
          <cell r="C4409" t="str">
            <v>EXTREMIDADE PN16 PONTA-FG C/ABA V.D= 200MM( 46KG)</v>
          </cell>
          <cell r="D4409" t="str">
            <v>UN</v>
          </cell>
          <cell r="E4409">
            <v>0</v>
          </cell>
        </row>
        <row r="4410">
          <cell r="B4410" t="str">
            <v>524405</v>
          </cell>
          <cell r="C4410" t="str">
            <v>EXTREMIDADE PN16 PONTA-FG C/ABA V.D= 250MM( 58KG)</v>
          </cell>
          <cell r="D4410" t="str">
            <v>UN</v>
          </cell>
          <cell r="E4410">
            <v>0</v>
          </cell>
        </row>
        <row r="4411">
          <cell r="B4411" t="str">
            <v>524406</v>
          </cell>
          <cell r="C4411" t="str">
            <v>EXTREMIDADE PN16 PONTA-FG C/ABA V.D= 300MM( 75KG)</v>
          </cell>
          <cell r="D4411" t="str">
            <v>UN</v>
          </cell>
          <cell r="E4411">
            <v>0</v>
          </cell>
        </row>
        <row r="4412">
          <cell r="B4412" t="str">
            <v>524407</v>
          </cell>
          <cell r="C4412" t="str">
            <v>EXTREMIDADE PN16 PONTA-FG C/ABA V.D= 350MM( 93KG)</v>
          </cell>
          <cell r="D4412" t="str">
            <v>UN</v>
          </cell>
          <cell r="E4412">
            <v>0</v>
          </cell>
        </row>
        <row r="4413">
          <cell r="B4413" t="str">
            <v>524408</v>
          </cell>
          <cell r="C4413" t="str">
            <v>EXTREMIDADE PN16 PONTA-FG C/ABA V.D= 400MM(114KG)</v>
          </cell>
          <cell r="D4413" t="str">
            <v>UN</v>
          </cell>
          <cell r="E4413">
            <v>0</v>
          </cell>
        </row>
        <row r="4414">
          <cell r="B4414" t="str">
            <v>524409</v>
          </cell>
          <cell r="C4414" t="str">
            <v>EXTREMIDADE PN16 PONTA-FG C/ABA V.D= 450MM (140KG)</v>
          </cell>
          <cell r="D4414" t="str">
            <v>UN</v>
          </cell>
          <cell r="E4414">
            <v>0</v>
          </cell>
        </row>
        <row r="4415">
          <cell r="B4415" t="str">
            <v>524410</v>
          </cell>
          <cell r="C4415" t="str">
            <v>EXTREMIDADE PN16 PONTA-FG C/ABA V.D= 500MM(164KG)</v>
          </cell>
          <cell r="D4415" t="str">
            <v>UN</v>
          </cell>
          <cell r="E4415">
            <v>0</v>
          </cell>
        </row>
        <row r="4416">
          <cell r="B4416" t="str">
            <v>524411</v>
          </cell>
          <cell r="C4416" t="str">
            <v>EXTREMIDADE PN16 PONTA-FG C/ABA V.D= 600MM(226KG)</v>
          </cell>
          <cell r="D4416" t="str">
            <v>UN</v>
          </cell>
          <cell r="E4416">
            <v>0</v>
          </cell>
        </row>
        <row r="4417">
          <cell r="B4417" t="str">
            <v>524412</v>
          </cell>
          <cell r="C4417" t="str">
            <v>EXTREMIDADE PN16 PONTA-FG C/ABA V.D= 700MM(272KG)</v>
          </cell>
          <cell r="D4417" t="str">
            <v>UN</v>
          </cell>
          <cell r="E4417">
            <v>0</v>
          </cell>
        </row>
        <row r="4418">
          <cell r="B4418" t="str">
            <v>524413</v>
          </cell>
          <cell r="C4418" t="str">
            <v>EXTREMIDADE PN16 PONTA-FG C/ABA V.D= 800MM(335KG)</v>
          </cell>
          <cell r="D4418" t="str">
            <v>UN</v>
          </cell>
          <cell r="E4418">
            <v>0</v>
          </cell>
        </row>
        <row r="4419">
          <cell r="B4419" t="str">
            <v>524414</v>
          </cell>
          <cell r="C4419" t="str">
            <v>EXTREMIDADE PN16 PONTA-FG C/ABA V.D= 900MM(408KG)</v>
          </cell>
          <cell r="D4419" t="str">
            <v>UN</v>
          </cell>
          <cell r="E4419">
            <v>0</v>
          </cell>
        </row>
        <row r="4420">
          <cell r="B4420" t="str">
            <v>524415</v>
          </cell>
          <cell r="C4420" t="str">
            <v>EXTREMIDADE PN16 PONTA-FG C/ABA V.D=1000MM(533KG)</v>
          </cell>
          <cell r="D4420" t="str">
            <v>UN</v>
          </cell>
          <cell r="E4420">
            <v>0</v>
          </cell>
        </row>
        <row r="4421">
          <cell r="B4421" t="str">
            <v>524416</v>
          </cell>
          <cell r="C4421" t="str">
            <v>EXTREMIDADE PN16 PONTA-FG C/ABA V.D=1200MM(695KG)</v>
          </cell>
          <cell r="D4421" t="str">
            <v>UN</v>
          </cell>
          <cell r="E4421">
            <v>0</v>
          </cell>
        </row>
        <row r="4422">
          <cell r="B4422" t="str">
            <v>524417</v>
          </cell>
          <cell r="C4422" t="str">
            <v>EXTREMIDADE FOFO PN-25 FG-JE D= 100MM( 10KG)</v>
          </cell>
          <cell r="D4422" t="str">
            <v>UN</v>
          </cell>
          <cell r="E4422">
            <v>0</v>
          </cell>
        </row>
        <row r="4423">
          <cell r="B4423" t="str">
            <v>524418</v>
          </cell>
          <cell r="C4423" t="str">
            <v>EXTREMIDADE FOFO PN-25 FG-JE D= 150MM( 15KG)</v>
          </cell>
          <cell r="D4423" t="str">
            <v>UN</v>
          </cell>
          <cell r="E4423">
            <v>0</v>
          </cell>
        </row>
        <row r="4424">
          <cell r="B4424" t="str">
            <v>524419</v>
          </cell>
          <cell r="C4424" t="str">
            <v>EXTREMIDADE FOFO PN-25 FG-JE D= 200MM( 22KG)</v>
          </cell>
          <cell r="D4424" t="str">
            <v>UN</v>
          </cell>
          <cell r="E4424">
            <v>0</v>
          </cell>
        </row>
        <row r="4425">
          <cell r="B4425" t="str">
            <v>524420</v>
          </cell>
          <cell r="C4425" t="str">
            <v>EXTREMIDADE FOFO PN-25 FG-JE D= 250MM( 32KG)</v>
          </cell>
          <cell r="D4425" t="str">
            <v>UN</v>
          </cell>
          <cell r="E4425">
            <v>0</v>
          </cell>
        </row>
        <row r="4426">
          <cell r="B4426" t="str">
            <v>524421</v>
          </cell>
          <cell r="C4426" t="str">
            <v>EXTREMIDADE FOFO PN-25 FG-JE D= 300MM( 41KG)</v>
          </cell>
          <cell r="D4426" t="str">
            <v>UN</v>
          </cell>
          <cell r="E4426">
            <v>0</v>
          </cell>
        </row>
        <row r="4427">
          <cell r="B4427" t="str">
            <v>524422</v>
          </cell>
          <cell r="C4427" t="str">
            <v>EXTREMIDADE FOFO PN-25 FG-JE D= 350MM( 56KG)</v>
          </cell>
          <cell r="D4427" t="str">
            <v>UN</v>
          </cell>
          <cell r="E4427">
            <v>0</v>
          </cell>
        </row>
        <row r="4428">
          <cell r="B4428" t="str">
            <v>524423</v>
          </cell>
          <cell r="C4428" t="str">
            <v>EXTREMIDADE FOFO PN-25 FG-JE D= 400MM( 71KG)</v>
          </cell>
          <cell r="D4428" t="str">
            <v>UN</v>
          </cell>
          <cell r="E4428">
            <v>0</v>
          </cell>
        </row>
        <row r="4429">
          <cell r="B4429" t="str">
            <v>524424</v>
          </cell>
          <cell r="C4429" t="str">
            <v>EXTREMIDADE FOFO PN-25 FG-JE D= 450MM( 85KG)</v>
          </cell>
          <cell r="D4429" t="str">
            <v>UN</v>
          </cell>
          <cell r="E4429">
            <v>0</v>
          </cell>
        </row>
        <row r="4430">
          <cell r="B4430" t="str">
            <v>524425</v>
          </cell>
          <cell r="C4430" t="str">
            <v>EXTREMIDADE FOFO PN-25 FG-JE D= 500MM(104KG)</v>
          </cell>
          <cell r="D4430" t="str">
            <v>UN</v>
          </cell>
          <cell r="E4430">
            <v>0</v>
          </cell>
        </row>
        <row r="4431">
          <cell r="B4431" t="str">
            <v>524426</v>
          </cell>
          <cell r="C4431" t="str">
            <v>EXTREMIDADE FOFO PN-25 FG-JE D= 600MM(147KG)</v>
          </cell>
          <cell r="D4431" t="str">
            <v>UN</v>
          </cell>
          <cell r="E4431">
            <v>0</v>
          </cell>
        </row>
        <row r="4432">
          <cell r="B4432" t="str">
            <v>524427</v>
          </cell>
          <cell r="C4432" t="str">
            <v>EXTREMIDADE FOFO PN-25 FG-JE D= 700MM(270KG)</v>
          </cell>
          <cell r="D4432" t="str">
            <v>UN</v>
          </cell>
          <cell r="E4432">
            <v>0</v>
          </cell>
        </row>
        <row r="4433">
          <cell r="B4433" t="str">
            <v>524428</v>
          </cell>
          <cell r="C4433" t="str">
            <v>EXTREMIDADE FOFO PN-25 FG-JE2GS D=800MM(244KG)</v>
          </cell>
          <cell r="D4433" t="str">
            <v>UN</v>
          </cell>
          <cell r="E4433">
            <v>0</v>
          </cell>
        </row>
        <row r="4434">
          <cell r="B4434" t="str">
            <v>524429</v>
          </cell>
          <cell r="C4434" t="str">
            <v>EXTREMIDADE FOFO PN-25 FG-JE2GS D=900MM(300KG)</v>
          </cell>
          <cell r="D4434" t="str">
            <v>UN</v>
          </cell>
          <cell r="E4434">
            <v>0</v>
          </cell>
        </row>
        <row r="4435">
          <cell r="B4435" t="str">
            <v>524430</v>
          </cell>
          <cell r="C4435" t="str">
            <v>EXTREMIDADE FOFO PN-25 FG-JE2GS D=1000MM(380KG)</v>
          </cell>
          <cell r="D4435" t="str">
            <v>UN</v>
          </cell>
          <cell r="E4435">
            <v>0</v>
          </cell>
        </row>
        <row r="4436">
          <cell r="B4436" t="str">
            <v>524431</v>
          </cell>
          <cell r="C4436" t="str">
            <v>EXTREMIDADE FOFO PN-25 FG-JE2GS D=1200MM(487,5KG)</v>
          </cell>
          <cell r="D4436" t="str">
            <v>UN</v>
          </cell>
          <cell r="E4436">
            <v>0</v>
          </cell>
        </row>
        <row r="4437">
          <cell r="B4437" t="str">
            <v>524432</v>
          </cell>
          <cell r="C4437" t="str">
            <v>EXTREMIDADE FOFO PN-25 FG-PONTA D= 100MM( 10KG)</v>
          </cell>
          <cell r="D4437" t="str">
            <v>UN</v>
          </cell>
          <cell r="E4437">
            <v>0</v>
          </cell>
        </row>
        <row r="4438">
          <cell r="B4438" t="str">
            <v>524433</v>
          </cell>
          <cell r="C4438" t="str">
            <v>EXTREMIDADE FOFO PN-25 FG-PONTA D= 150MM( 17KG)</v>
          </cell>
          <cell r="D4438" t="str">
            <v>UN</v>
          </cell>
          <cell r="E4438">
            <v>0</v>
          </cell>
        </row>
        <row r="4439">
          <cell r="B4439" t="str">
            <v>524434</v>
          </cell>
          <cell r="C4439" t="str">
            <v>EXTREMIDADE FOFO PN-25 FG-PONTA D= 200MM( 25KG)</v>
          </cell>
          <cell r="D4439" t="str">
            <v>UN</v>
          </cell>
          <cell r="E4439">
            <v>0</v>
          </cell>
        </row>
        <row r="4440">
          <cell r="B4440" t="str">
            <v>524435</v>
          </cell>
          <cell r="C4440" t="str">
            <v>EXTREMIDADE FOFO PN-25 FG-PONTA D= 250MM( 36KG)</v>
          </cell>
          <cell r="D4440" t="str">
            <v>UN</v>
          </cell>
          <cell r="E4440">
            <v>0</v>
          </cell>
        </row>
        <row r="4441">
          <cell r="B4441" t="str">
            <v>524436</v>
          </cell>
          <cell r="C4441" t="str">
            <v>EXTREMIDADE FOFO PN-25 FG-PONTA D= 300MM( 48KG)</v>
          </cell>
          <cell r="D4441" t="str">
            <v>UN</v>
          </cell>
          <cell r="E4441">
            <v>0</v>
          </cell>
        </row>
        <row r="4442">
          <cell r="B4442" t="str">
            <v>524437</v>
          </cell>
          <cell r="C4442" t="str">
            <v>EXTREMIDADE FOFO PN-25 FG-PONTA D= 350MM( 64KG)</v>
          </cell>
          <cell r="D4442" t="str">
            <v>UN</v>
          </cell>
          <cell r="E4442">
            <v>0</v>
          </cell>
        </row>
        <row r="4443">
          <cell r="B4443" t="str">
            <v>524438</v>
          </cell>
          <cell r="C4443" t="str">
            <v>EXTREMIDADE FOFO PN-25 FG-PONTA D= 400MM( 81KG)</v>
          </cell>
          <cell r="D4443" t="str">
            <v>UN</v>
          </cell>
          <cell r="E4443">
            <v>0</v>
          </cell>
        </row>
        <row r="4444">
          <cell r="B4444" t="str">
            <v>524439</v>
          </cell>
          <cell r="C4444" t="str">
            <v>EXTREMIDADE FOFO PN-25 FG-PONTA D= 450MM( 96KG)</v>
          </cell>
          <cell r="D4444" t="str">
            <v>UN</v>
          </cell>
          <cell r="E4444">
            <v>0</v>
          </cell>
        </row>
        <row r="4445">
          <cell r="B4445" t="str">
            <v>524440</v>
          </cell>
          <cell r="C4445" t="str">
            <v>EXTREMIDADE FOFO PN-25 FG-PONTA D= 500MM(121KG)</v>
          </cell>
          <cell r="D4445" t="str">
            <v>UN</v>
          </cell>
          <cell r="E4445">
            <v>0</v>
          </cell>
        </row>
        <row r="4446">
          <cell r="B4446" t="str">
            <v>524441</v>
          </cell>
          <cell r="C4446" t="str">
            <v>EXTREMIDADE FOFO PN-25 FG-PONTA D= 600MM(173KG)</v>
          </cell>
          <cell r="D4446" t="str">
            <v>UN</v>
          </cell>
          <cell r="E4446">
            <v>0</v>
          </cell>
        </row>
        <row r="4447">
          <cell r="B4447" t="str">
            <v>524442</v>
          </cell>
          <cell r="C4447" t="str">
            <v>EXTREMIDADE FOFO PN-25 FG-PONTA D= 700MM(229KG)</v>
          </cell>
          <cell r="D4447" t="str">
            <v>UN</v>
          </cell>
          <cell r="E4447">
            <v>0</v>
          </cell>
        </row>
        <row r="4448">
          <cell r="B4448" t="str">
            <v>524443</v>
          </cell>
          <cell r="C4448" t="str">
            <v>EXTREMIDADE FOFO PN-25 FG-PONTA D= 800MM(294KG)</v>
          </cell>
          <cell r="D4448" t="str">
            <v>UN</v>
          </cell>
          <cell r="E4448">
            <v>0</v>
          </cell>
        </row>
        <row r="4449">
          <cell r="B4449" t="str">
            <v>524444</v>
          </cell>
          <cell r="C4449" t="str">
            <v>EXTREMIDADE FOFO PN-25 FG-PONTA D= 900MM(355KG)</v>
          </cell>
          <cell r="D4449" t="str">
            <v>UN</v>
          </cell>
          <cell r="E4449">
            <v>0</v>
          </cell>
        </row>
        <row r="4450">
          <cell r="B4450" t="str">
            <v>524445</v>
          </cell>
          <cell r="C4450" t="str">
            <v>EXTREMIDADE FOFO PN-25 FG-PONTA D=1000MM(447KG)</v>
          </cell>
          <cell r="D4450" t="str">
            <v>UN</v>
          </cell>
          <cell r="E4450">
            <v>0</v>
          </cell>
        </row>
        <row r="4451">
          <cell r="B4451" t="str">
            <v>524446</v>
          </cell>
          <cell r="C4451" t="str">
            <v>EXTREMIDADE FOFO PN-25 FG-PONTA D=1200MM(620KG)</v>
          </cell>
          <cell r="D4451" t="str">
            <v>UN</v>
          </cell>
          <cell r="E4451">
            <v>0</v>
          </cell>
        </row>
        <row r="4452">
          <cell r="B4452" t="str">
            <v>524447</v>
          </cell>
          <cell r="C4452" t="str">
            <v>EXTREMIDADE FOFO PN-25 FG-JM D= 300MM( 62KG)</v>
          </cell>
          <cell r="D4452" t="str">
            <v>UN</v>
          </cell>
          <cell r="E4452">
            <v>0</v>
          </cell>
        </row>
        <row r="4453">
          <cell r="B4453" t="str">
            <v>524448</v>
          </cell>
          <cell r="C4453" t="str">
            <v>EXTREMIDADE FOFO PN-25 FG-JM D= 350MM( 83KG)</v>
          </cell>
          <cell r="D4453" t="str">
            <v>UN</v>
          </cell>
          <cell r="E4453">
            <v>0</v>
          </cell>
        </row>
        <row r="4454">
          <cell r="B4454" t="str">
            <v>524449</v>
          </cell>
          <cell r="C4454" t="str">
            <v>EXTREMIDADE FOFO PN-25 FG-JM D= 400MM(107KG)</v>
          </cell>
          <cell r="D4454" t="str">
            <v>UN</v>
          </cell>
          <cell r="E4454">
            <v>0</v>
          </cell>
        </row>
        <row r="4455">
          <cell r="B4455" t="str">
            <v>524450</v>
          </cell>
          <cell r="C4455" t="str">
            <v>EXTREMIDADE FOFO PN-25 FG-JM D= 450MM(118KG)</v>
          </cell>
          <cell r="D4455" t="str">
            <v>UN</v>
          </cell>
          <cell r="E4455">
            <v>0</v>
          </cell>
        </row>
        <row r="4456">
          <cell r="B4456" t="str">
            <v>524451</v>
          </cell>
          <cell r="C4456" t="str">
            <v>EXTREMIDADE FOFO PN-25 FG-JM D= 500MM(168KG)</v>
          </cell>
          <cell r="D4456" t="str">
            <v>UN</v>
          </cell>
          <cell r="E4456">
            <v>0</v>
          </cell>
        </row>
        <row r="4457">
          <cell r="B4457" t="str">
            <v>524452</v>
          </cell>
          <cell r="C4457" t="str">
            <v>EXTREMIDADE FOFO PN-25 FG-JM D= 600MM(226KG)</v>
          </cell>
          <cell r="D4457" t="str">
            <v>UN</v>
          </cell>
          <cell r="E4457">
            <v>0</v>
          </cell>
        </row>
        <row r="4458">
          <cell r="B4458" t="str">
            <v>524453</v>
          </cell>
          <cell r="C4458" t="str">
            <v>EXTREMIDADE FOFO PN-25 FG-JM D= 700MM(291KG)</v>
          </cell>
          <cell r="D4458" t="str">
            <v>UN</v>
          </cell>
          <cell r="E4458">
            <v>0</v>
          </cell>
        </row>
        <row r="4459">
          <cell r="B4459" t="str">
            <v>524454</v>
          </cell>
          <cell r="C4459" t="str">
            <v>EXTREMIDADE FOFO PN-25 FG-JM D= 800MM(395KG)</v>
          </cell>
          <cell r="D4459" t="str">
            <v>UN</v>
          </cell>
          <cell r="E4459">
            <v>0</v>
          </cell>
        </row>
        <row r="4460">
          <cell r="B4460" t="str">
            <v>524455</v>
          </cell>
          <cell r="C4460" t="str">
            <v>EXTREMIDADE FOFO PN-25 FG-JM D= 900MM(507KG)</v>
          </cell>
          <cell r="D4460" t="str">
            <v>UN</v>
          </cell>
          <cell r="E4460">
            <v>0</v>
          </cell>
        </row>
        <row r="4461">
          <cell r="B4461" t="str">
            <v>524456</v>
          </cell>
          <cell r="C4461" t="str">
            <v>EXTREMIDADE FOFO PN-25 FG-JM D=1000MM(695KG)</v>
          </cell>
          <cell r="D4461" t="str">
            <v>UN</v>
          </cell>
          <cell r="E4461">
            <v>0</v>
          </cell>
        </row>
        <row r="4462">
          <cell r="B4462" t="str">
            <v>524457</v>
          </cell>
          <cell r="C4462" t="str">
            <v>EXTREMIDADE FOFO PN-25 FG-JM D=1200MM(893KG)</v>
          </cell>
          <cell r="D4462" t="str">
            <v>UN</v>
          </cell>
          <cell r="E4462">
            <v>0</v>
          </cell>
        </row>
        <row r="4463">
          <cell r="B4463" t="str">
            <v>524458</v>
          </cell>
          <cell r="C4463" t="str">
            <v>EXTREMIDADE FOFO PN25 PT-FG C/ABA D= 50MM( 12KG)</v>
          </cell>
          <cell r="D4463" t="str">
            <v>UN</v>
          </cell>
          <cell r="E4463">
            <v>0</v>
          </cell>
        </row>
        <row r="4464">
          <cell r="B4464" t="str">
            <v>524459</v>
          </cell>
          <cell r="C4464" t="str">
            <v>EXTREMIDADE FOFO PN25 PT-FG C/ABA D= 75MM(16,5KG)</v>
          </cell>
          <cell r="D4464" t="str">
            <v>UN</v>
          </cell>
          <cell r="E4464">
            <v>0</v>
          </cell>
        </row>
        <row r="4465">
          <cell r="B4465" t="str">
            <v>524460</v>
          </cell>
          <cell r="C4465" t="str">
            <v>EXTREMIDADE FOFO PN25 PT-FG C/ABA D=100MM( 21KG)</v>
          </cell>
          <cell r="D4465" t="str">
            <v>UN</v>
          </cell>
          <cell r="E4465">
            <v>0</v>
          </cell>
        </row>
        <row r="4466">
          <cell r="B4466" t="str">
            <v>524461</v>
          </cell>
          <cell r="C4466" t="str">
            <v>EXTREMIDADE FOFO PN25 PT-FG C/ABA D=150MM( 33KG)</v>
          </cell>
          <cell r="D4466" t="str">
            <v>UN</v>
          </cell>
          <cell r="E4466">
            <v>0</v>
          </cell>
        </row>
        <row r="4467">
          <cell r="B4467" t="str">
            <v>524462</v>
          </cell>
          <cell r="C4467" t="str">
            <v>EXTREMIDADE FOFO PN25 PT-FG C/ABA D=200MM( 48KG)</v>
          </cell>
          <cell r="D4467" t="str">
            <v>UN</v>
          </cell>
          <cell r="E4467">
            <v>0</v>
          </cell>
        </row>
        <row r="4468">
          <cell r="B4468" t="str">
            <v>524463</v>
          </cell>
          <cell r="C4468" t="str">
            <v>EXTREMIDADE FOFO PN25 PT-FG C/ABA D=50MM( 62KG)</v>
          </cell>
          <cell r="D4468" t="str">
            <v>UN</v>
          </cell>
          <cell r="E4468">
            <v>0</v>
          </cell>
        </row>
        <row r="4469">
          <cell r="B4469" t="str">
            <v>524464</v>
          </cell>
          <cell r="C4469" t="str">
            <v>EXTREMIDADE FOFO PN25 PT-FG C/ABA D=300MM( 81KG)</v>
          </cell>
          <cell r="D4469" t="str">
            <v>UN</v>
          </cell>
          <cell r="E4469">
            <v>0</v>
          </cell>
        </row>
        <row r="4470">
          <cell r="B4470" t="str">
            <v>524465</v>
          </cell>
          <cell r="C4470" t="str">
            <v>EXTREMIDADE FOFO PN25 PT-FG C/ABA D=350MM(101KG)</v>
          </cell>
          <cell r="D4470" t="str">
            <v>UN</v>
          </cell>
          <cell r="E4470">
            <v>0</v>
          </cell>
        </row>
        <row r="4471">
          <cell r="B4471" t="str">
            <v>524466</v>
          </cell>
          <cell r="C4471" t="str">
            <v>EXTREMIDADE FOFO PN25 PT-FG C/ABA D=400MM(127KG)</v>
          </cell>
          <cell r="D4471" t="str">
            <v>UN</v>
          </cell>
          <cell r="E4471">
            <v>0</v>
          </cell>
        </row>
        <row r="4472">
          <cell r="B4472" t="str">
            <v>524467</v>
          </cell>
          <cell r="C4472" t="str">
            <v>EXTREMIDADE FOFO PN25 PT-FG C/ABA D=450MM(140KG)</v>
          </cell>
          <cell r="D4472" t="str">
            <v>UN</v>
          </cell>
          <cell r="E4472">
            <v>0</v>
          </cell>
        </row>
        <row r="4473">
          <cell r="B4473" t="str">
            <v>524468</v>
          </cell>
          <cell r="C4473" t="str">
            <v>EXTREMIDADE FOFO PN25 PT-FG C/ABA D=500MM(177KG)</v>
          </cell>
          <cell r="D4473" t="str">
            <v>UN</v>
          </cell>
          <cell r="E4473">
            <v>0</v>
          </cell>
        </row>
        <row r="4474">
          <cell r="B4474" t="str">
            <v>524469</v>
          </cell>
          <cell r="C4474" t="str">
            <v>EXTREMIDADE FOFO PN25 PT-FG C/ABA D=600MM(241KG)</v>
          </cell>
          <cell r="D4474" t="str">
            <v>UN</v>
          </cell>
          <cell r="E4474">
            <v>0</v>
          </cell>
        </row>
        <row r="4475">
          <cell r="B4475" t="str">
            <v>524470</v>
          </cell>
          <cell r="C4475" t="str">
            <v>EXTREMIDADE FOFO PN25 PT-FG C/ABA D=700MM(299KG)</v>
          </cell>
          <cell r="D4475" t="str">
            <v>UN</v>
          </cell>
          <cell r="E4475">
            <v>0</v>
          </cell>
        </row>
        <row r="4476">
          <cell r="B4476" t="str">
            <v>524471</v>
          </cell>
          <cell r="C4476" t="str">
            <v>EXTREMIDADE FOFO PN25 PT-FG C/ABA D=800MM(389KG)</v>
          </cell>
          <cell r="D4476" t="str">
            <v>UN</v>
          </cell>
          <cell r="E4476">
            <v>0</v>
          </cell>
        </row>
        <row r="4477">
          <cell r="B4477" t="str">
            <v>524472</v>
          </cell>
          <cell r="C4477" t="str">
            <v>EXTREMIDADE FOFO PN25 PT-FG C/ABA D=900MM(474KG)</v>
          </cell>
          <cell r="D4477" t="str">
            <v>UN</v>
          </cell>
          <cell r="E4477">
            <v>0</v>
          </cell>
        </row>
        <row r="4478">
          <cell r="B4478" t="str">
            <v>524473</v>
          </cell>
          <cell r="C4478" t="str">
            <v>EXTREMIDADE FOFO PN25 PT-FG C/ABA D=1000MM(619KG)</v>
          </cell>
          <cell r="D4478" t="str">
            <v>UN</v>
          </cell>
          <cell r="E4478">
            <v>0</v>
          </cell>
        </row>
        <row r="4479">
          <cell r="B4479" t="str">
            <v>524474</v>
          </cell>
          <cell r="C4479" t="str">
            <v>EXTREMIDADE FOFO PN25 PT-FG C/ABA D=1200MM(817KG)</v>
          </cell>
          <cell r="D4479" t="str">
            <v>UN</v>
          </cell>
          <cell r="E4479">
            <v>0</v>
          </cell>
        </row>
        <row r="4481">
          <cell r="B4481" t="str">
            <v>524500</v>
          </cell>
          <cell r="C4481" t="str">
            <v>FLANGES EM FOFO (METALURGICA 100%)</v>
          </cell>
        </row>
        <row r="4482">
          <cell r="B4482" t="str">
            <v>524501</v>
          </cell>
          <cell r="C4482" t="str">
            <v>FLANGE CEGO PN-10/16/25 FOFO D=50MM (2,4KG)</v>
          </cell>
          <cell r="D4482" t="str">
            <v>UN</v>
          </cell>
          <cell r="E4482">
            <v>27.1</v>
          </cell>
        </row>
        <row r="4483">
          <cell r="B4483" t="str">
            <v>524502</v>
          </cell>
          <cell r="C4483" t="str">
            <v>FLANGE CEGO PN-10/16/25 FOFO   D=80MM (3,6KG)</v>
          </cell>
          <cell r="D4483" t="str">
            <v>UN</v>
          </cell>
          <cell r="E4483">
            <v>57.84</v>
          </cell>
        </row>
        <row r="4484">
          <cell r="B4484" t="str">
            <v>524503</v>
          </cell>
          <cell r="C4484" t="str">
            <v>FLANGE CEGO PN-10 FOFO D= 100MM(  4,3KG)</v>
          </cell>
          <cell r="D4484" t="str">
            <v>UN</v>
          </cell>
          <cell r="E4484">
            <v>65.290000000000006</v>
          </cell>
        </row>
        <row r="4485">
          <cell r="B4485" t="str">
            <v>524504</v>
          </cell>
          <cell r="C4485" t="str">
            <v>FLANGE CEGO PN-10 FOFO D= 150MM(  7,2KG)</v>
          </cell>
          <cell r="D4485" t="str">
            <v>UN</v>
          </cell>
          <cell r="E4485">
            <v>95.26</v>
          </cell>
        </row>
        <row r="4486">
          <cell r="B4486" t="str">
            <v>524505</v>
          </cell>
          <cell r="C4486" t="str">
            <v>FLANGE CEGO PN-10 FOFO D= 200MM( 11KG)</v>
          </cell>
          <cell r="D4486" t="str">
            <v>UN</v>
          </cell>
          <cell r="E4486">
            <v>119.5</v>
          </cell>
        </row>
        <row r="4487">
          <cell r="B4487" t="str">
            <v>524506</v>
          </cell>
          <cell r="C4487" t="str">
            <v>FLANGE CEGO PN-10 FOFO D= 250MM( 17KG)</v>
          </cell>
          <cell r="D4487" t="str">
            <v>UN</v>
          </cell>
          <cell r="E4487">
            <v>191.54</v>
          </cell>
        </row>
        <row r="4488">
          <cell r="B4488" t="str">
            <v>524507</v>
          </cell>
          <cell r="C4488" t="str">
            <v>FLANGE CEGO PN-10 FOFO D= 300MM( 24KG)</v>
          </cell>
          <cell r="D4488" t="str">
            <v>UN</v>
          </cell>
          <cell r="E4488">
            <v>392.64</v>
          </cell>
        </row>
        <row r="4489">
          <cell r="B4489" t="str">
            <v>524508</v>
          </cell>
          <cell r="C4489" t="str">
            <v>FLANGE CEGO PN-10 FOFO D= 350MM( 30KG)</v>
          </cell>
          <cell r="D4489" t="str">
            <v>UN</v>
          </cell>
          <cell r="E4489">
            <v>439.56</v>
          </cell>
        </row>
        <row r="4490">
          <cell r="B4490" t="str">
            <v>524509</v>
          </cell>
          <cell r="C4490" t="str">
            <v>FLANGE CEGO PN-10 FOFO D= 400MM( 36KG)</v>
          </cell>
          <cell r="D4490" t="str">
            <v>UN</v>
          </cell>
          <cell r="E4490">
            <v>492.55</v>
          </cell>
        </row>
        <row r="4491">
          <cell r="B4491" t="str">
            <v>524510</v>
          </cell>
          <cell r="C4491" t="str">
            <v>FLANGE CEGO PN-10 FOFO D= 450MM( 68KG)</v>
          </cell>
          <cell r="D4491" t="str">
            <v>UN</v>
          </cell>
          <cell r="E4491">
            <v>0</v>
          </cell>
        </row>
        <row r="4492">
          <cell r="B4492" t="str">
            <v>524511</v>
          </cell>
          <cell r="C4492" t="str">
            <v>FLANGE CEGO PN-10 FOFO D= 500MM( 56KG)</v>
          </cell>
          <cell r="D4492" t="str">
            <v>UN</v>
          </cell>
          <cell r="E4492">
            <v>0</v>
          </cell>
        </row>
        <row r="4493">
          <cell r="B4493" t="str">
            <v>524512</v>
          </cell>
          <cell r="C4493" t="str">
            <v>FLANGE CEGO PN-10 FOFO D= 600MM( 85KG)</v>
          </cell>
          <cell r="D4493" t="str">
            <v>UN</v>
          </cell>
          <cell r="E4493">
            <v>0</v>
          </cell>
        </row>
        <row r="4494">
          <cell r="B4494" t="str">
            <v>524513</v>
          </cell>
          <cell r="C4494" t="str">
            <v>FLANGE CEGO PN-10 FOFO D= 700MM(123KG)</v>
          </cell>
          <cell r="D4494" t="str">
            <v>UN</v>
          </cell>
          <cell r="E4494">
            <v>0</v>
          </cell>
        </row>
        <row r="4495">
          <cell r="B4495" t="str">
            <v>524514</v>
          </cell>
          <cell r="C4495" t="str">
            <v>FLANGE CEGO PN-10 FOFO D= 800MM(172KG)</v>
          </cell>
          <cell r="D4495" t="str">
            <v>UN</v>
          </cell>
          <cell r="E4495">
            <v>0</v>
          </cell>
        </row>
        <row r="4496">
          <cell r="B4496" t="str">
            <v>524515</v>
          </cell>
          <cell r="C4496" t="str">
            <v>FLANGE CEGO PN-10 FOFO D= 900MM(224KG)</v>
          </cell>
          <cell r="D4496" t="str">
            <v>UN</v>
          </cell>
          <cell r="E4496">
            <v>0</v>
          </cell>
        </row>
        <row r="4497">
          <cell r="B4497" t="str">
            <v>524516</v>
          </cell>
          <cell r="C4497" t="str">
            <v>FLANGE CEGO PN-10 FOFO D=1000MM(293KG)</v>
          </cell>
          <cell r="D4497" t="str">
            <v>UN</v>
          </cell>
          <cell r="E4497">
            <v>0</v>
          </cell>
        </row>
        <row r="4498">
          <cell r="B4498" t="str">
            <v>524517</v>
          </cell>
          <cell r="C4498" t="str">
            <v>FLANGE CEGO PN-10 FOFO D=1200MM(575KG)</v>
          </cell>
          <cell r="D4498" t="str">
            <v>UN</v>
          </cell>
          <cell r="E4498">
            <v>0</v>
          </cell>
        </row>
        <row r="4499">
          <cell r="B4499" t="str">
            <v>524518</v>
          </cell>
          <cell r="C4499" t="str">
            <v>FLANGE AVULSO PN-10/16/25 FOFO D=80MM (4,7KG)</v>
          </cell>
          <cell r="D4499" t="str">
            <v>UN</v>
          </cell>
          <cell r="E4499">
            <v>55.72</v>
          </cell>
        </row>
        <row r="4500">
          <cell r="B4500" t="str">
            <v>524519</v>
          </cell>
          <cell r="C4500" t="str">
            <v>FLANGE AVULSO PN-10 FOFO D= 100MM(  4,5KG)</v>
          </cell>
          <cell r="D4500" t="str">
            <v>UN</v>
          </cell>
          <cell r="E4500">
            <v>68.66</v>
          </cell>
        </row>
        <row r="4501">
          <cell r="B4501" t="str">
            <v>524520</v>
          </cell>
          <cell r="C4501" t="str">
            <v>FLANGE AVULSO PN-10 FOFO D= 150MM(  8KG)</v>
          </cell>
          <cell r="D4501" t="str">
            <v>UN</v>
          </cell>
          <cell r="E4501">
            <v>96.17</v>
          </cell>
        </row>
        <row r="4502">
          <cell r="B4502" t="str">
            <v>524521</v>
          </cell>
          <cell r="C4502" t="str">
            <v>FLANGE AVULSO PN-10 FOFO D= 200MM( 10KG)</v>
          </cell>
          <cell r="D4502" t="str">
            <v>UN</v>
          </cell>
          <cell r="E4502">
            <v>129.11000000000001</v>
          </cell>
        </row>
        <row r="4503">
          <cell r="B4503" t="str">
            <v>524522</v>
          </cell>
          <cell r="C4503" t="str">
            <v>FLANGE AVULSO PN-10 FOFO D= 250MM( 14,5KG)</v>
          </cell>
          <cell r="D4503" t="str">
            <v>UN</v>
          </cell>
          <cell r="E4503">
            <v>213.97</v>
          </cell>
        </row>
        <row r="4504">
          <cell r="B4504" t="str">
            <v>524523</v>
          </cell>
          <cell r="C4504" t="str">
            <v>FLANGE AVULSO PN-10 FOFO D= 300MM( 18KG)</v>
          </cell>
          <cell r="D4504" t="str">
            <v>UN</v>
          </cell>
          <cell r="E4504">
            <v>250.78</v>
          </cell>
        </row>
        <row r="4505">
          <cell r="B4505" t="str">
            <v>524524</v>
          </cell>
          <cell r="C4505" t="str">
            <v>FLANGE AVULSO PN-10 FOFO D= 350MM( 23KG)</v>
          </cell>
          <cell r="D4505" t="str">
            <v>UN</v>
          </cell>
          <cell r="E4505">
            <v>428.12</v>
          </cell>
        </row>
        <row r="4506">
          <cell r="B4506" t="str">
            <v>524525</v>
          </cell>
          <cell r="C4506" t="str">
            <v>FLANGE AVULSO PN-10 FOFO D= 400MM( 28KG)</v>
          </cell>
          <cell r="D4506" t="str">
            <v>UN</v>
          </cell>
          <cell r="E4506">
            <v>461.53</v>
          </cell>
        </row>
        <row r="4507">
          <cell r="B4507" t="str">
            <v>524526</v>
          </cell>
          <cell r="C4507" t="str">
            <v>FLANGE AVULSO PN-10 FOFO D= 450MM( 34,5KG)</v>
          </cell>
          <cell r="D4507" t="str">
            <v>UN</v>
          </cell>
          <cell r="E4507">
            <v>0</v>
          </cell>
        </row>
        <row r="4508">
          <cell r="B4508" t="str">
            <v>524527</v>
          </cell>
          <cell r="C4508" t="str">
            <v>FLANGE AVULSO PN-10 FOFO D= 500MM( 38KG)</v>
          </cell>
          <cell r="D4508" t="str">
            <v>UN</v>
          </cell>
          <cell r="E4508">
            <v>0</v>
          </cell>
        </row>
        <row r="4509">
          <cell r="B4509" t="str">
            <v>524528</v>
          </cell>
          <cell r="C4509" t="str">
            <v>FLANGE AVULSO PN-10 FOFO D= 600MM( 56KG)</v>
          </cell>
          <cell r="D4509" t="str">
            <v>UN</v>
          </cell>
          <cell r="E4509">
            <v>0</v>
          </cell>
        </row>
        <row r="4510">
          <cell r="B4510" t="str">
            <v>524529</v>
          </cell>
          <cell r="C4510" t="str">
            <v>FLANGE AVULSO PN-10 FOFO D= 700MM( 76KG)</v>
          </cell>
          <cell r="D4510" t="str">
            <v>UN</v>
          </cell>
          <cell r="E4510">
            <v>0</v>
          </cell>
        </row>
        <row r="4511">
          <cell r="B4511" t="str">
            <v>524530</v>
          </cell>
          <cell r="C4511" t="str">
            <v>FLANGE AVULSO PN-10 FOFO D= 800MM( 98KG)</v>
          </cell>
          <cell r="D4511" t="str">
            <v>UN</v>
          </cell>
          <cell r="E4511">
            <v>0</v>
          </cell>
        </row>
        <row r="4512">
          <cell r="B4512" t="str">
            <v>524531</v>
          </cell>
          <cell r="C4512" t="str">
            <v>FLANGE AVULSO PN-10 FOFO D= 900MM(125KG)</v>
          </cell>
          <cell r="D4512" t="str">
            <v>UN</v>
          </cell>
          <cell r="E4512">
            <v>0</v>
          </cell>
        </row>
        <row r="4513">
          <cell r="B4513" t="str">
            <v>524532</v>
          </cell>
          <cell r="C4513" t="str">
            <v>FLANGE AVULSO PN-10 FOFO D=1000MM(150KG)</v>
          </cell>
          <cell r="D4513" t="str">
            <v>UN</v>
          </cell>
          <cell r="E4513">
            <v>0</v>
          </cell>
        </row>
        <row r="4514">
          <cell r="B4514" t="str">
            <v>524533</v>
          </cell>
          <cell r="C4514" t="str">
            <v>FLANGE AVULSO PN-10 FOFO D=1200MM(220KG)</v>
          </cell>
          <cell r="D4514" t="str">
            <v>UN</v>
          </cell>
          <cell r="E4514">
            <v>0</v>
          </cell>
        </row>
        <row r="4515">
          <cell r="B4515" t="str">
            <v>524534</v>
          </cell>
          <cell r="C4515" t="str">
            <v>FLANGE CEGO FOFO PN-16 D=100MM(4,3KG)</v>
          </cell>
          <cell r="D4515" t="str">
            <v>UN</v>
          </cell>
          <cell r="E4515">
            <v>0</v>
          </cell>
        </row>
        <row r="4516">
          <cell r="B4516" t="str">
            <v>524535</v>
          </cell>
          <cell r="C4516" t="str">
            <v>FLANGE CEGO FOFO PN-16 D=150MM(7,2KG)</v>
          </cell>
          <cell r="D4516" t="str">
            <v>UN</v>
          </cell>
          <cell r="E4516">
            <v>0</v>
          </cell>
        </row>
        <row r="4517">
          <cell r="B4517" t="str">
            <v>524536</v>
          </cell>
          <cell r="C4517" t="str">
            <v>FLANGE CEGO FOFO PN-16 D=200MM(11KG)</v>
          </cell>
          <cell r="D4517" t="str">
            <v>UN</v>
          </cell>
          <cell r="E4517">
            <v>0</v>
          </cell>
        </row>
        <row r="4518">
          <cell r="B4518" t="str">
            <v>524537</v>
          </cell>
          <cell r="C4518" t="str">
            <v>FLANGE CEGO FOFO PN-16 D=250MM(17KG)</v>
          </cell>
          <cell r="D4518" t="str">
            <v>UN</v>
          </cell>
          <cell r="E4518">
            <v>0</v>
          </cell>
        </row>
        <row r="4519">
          <cell r="B4519" t="str">
            <v>524538</v>
          </cell>
          <cell r="C4519" t="str">
            <v>FLANGE CEGO FOFO PN-16 D=300MM(24KG)</v>
          </cell>
          <cell r="D4519" t="str">
            <v>UN</v>
          </cell>
          <cell r="E4519">
            <v>0</v>
          </cell>
        </row>
        <row r="4520">
          <cell r="B4520" t="str">
            <v>524539</v>
          </cell>
          <cell r="C4520" t="str">
            <v>FLANGE CEGO FOFO PN-16 D=350MM(33KG)</v>
          </cell>
          <cell r="D4520" t="str">
            <v>UN</v>
          </cell>
          <cell r="E4520">
            <v>0</v>
          </cell>
        </row>
        <row r="4521">
          <cell r="B4521" t="str">
            <v>524540</v>
          </cell>
          <cell r="C4521" t="str">
            <v>FLANGE CEGO FOFO PN-16 D=400MM(44KG)</v>
          </cell>
          <cell r="D4521" t="str">
            <v>UN</v>
          </cell>
          <cell r="E4521">
            <v>0</v>
          </cell>
        </row>
        <row r="4522">
          <cell r="B4522" t="str">
            <v>524541</v>
          </cell>
          <cell r="C4522" t="str">
            <v>FLANGE CEGO FOFO PN-16 D=450MM(75,5KG)</v>
          </cell>
          <cell r="D4522" t="str">
            <v>UN</v>
          </cell>
          <cell r="E4522">
            <v>0</v>
          </cell>
        </row>
        <row r="4523">
          <cell r="B4523" t="str">
            <v>524542</v>
          </cell>
          <cell r="C4523" t="str">
            <v>FLANGE CEGO FOFO PN-16 D=500MM( 77KG)</v>
          </cell>
          <cell r="D4523" t="str">
            <v>UN</v>
          </cell>
          <cell r="E4523">
            <v>0</v>
          </cell>
        </row>
        <row r="4524">
          <cell r="B4524" t="str">
            <v>524543</v>
          </cell>
          <cell r="C4524" t="str">
            <v>FLANGE CEGO FOFO PN-16 D=600MM(121KG)</v>
          </cell>
          <cell r="D4524" t="str">
            <v>UN</v>
          </cell>
          <cell r="E4524">
            <v>0</v>
          </cell>
        </row>
        <row r="4525">
          <cell r="B4525" t="str">
            <v>524544</v>
          </cell>
          <cell r="C4525" t="str">
            <v>FLANGE CEGO FOFO PN-16 D=700MM(156KG)</v>
          </cell>
          <cell r="D4525" t="str">
            <v>UN</v>
          </cell>
          <cell r="E4525">
            <v>0</v>
          </cell>
        </row>
        <row r="4526">
          <cell r="B4526" t="str">
            <v>524545</v>
          </cell>
          <cell r="C4526" t="str">
            <v>FLANGE CEGO FOFO PN-16 D=800MM(218KG)</v>
          </cell>
          <cell r="D4526" t="str">
            <v>UN</v>
          </cell>
          <cell r="E4526">
            <v>0</v>
          </cell>
        </row>
        <row r="4527">
          <cell r="B4527" t="str">
            <v>524546</v>
          </cell>
          <cell r="C4527" t="str">
            <v>FLANGE CEGO FOFO PN-16 D=900MM(286KG)</v>
          </cell>
          <cell r="D4527" t="str">
            <v>UN</v>
          </cell>
          <cell r="E4527">
            <v>0</v>
          </cell>
        </row>
        <row r="4528">
          <cell r="B4528" t="str">
            <v>524547</v>
          </cell>
          <cell r="C4528" t="str">
            <v>FLANGE CEGO FOFO PN-16 D=1000MM(387KG)</v>
          </cell>
          <cell r="D4528" t="str">
            <v>UN</v>
          </cell>
          <cell r="E4528">
            <v>0</v>
          </cell>
        </row>
        <row r="4529">
          <cell r="B4529" t="str">
            <v>524548</v>
          </cell>
          <cell r="C4529" t="str">
            <v>FLANGE CEGO FOFO PN-16 D=1200MM(662KG)</v>
          </cell>
          <cell r="D4529" t="str">
            <v>UN</v>
          </cell>
          <cell r="E4529">
            <v>0</v>
          </cell>
        </row>
        <row r="4530">
          <cell r="B4530" t="str">
            <v>524549</v>
          </cell>
          <cell r="C4530" t="str">
            <v>FLANGE AVULSO FOFO PN-16 D=100MM(4,5KG)</v>
          </cell>
          <cell r="D4530" t="str">
            <v>UN</v>
          </cell>
          <cell r="E4530">
            <v>0</v>
          </cell>
        </row>
        <row r="4531">
          <cell r="B4531" t="str">
            <v>524550</v>
          </cell>
          <cell r="C4531" t="str">
            <v>FLANGE AVULSO FOFO PN-16 D=150MM(   8KG)</v>
          </cell>
          <cell r="D4531" t="str">
            <v>UN</v>
          </cell>
          <cell r="E4531">
            <v>0</v>
          </cell>
        </row>
        <row r="4532">
          <cell r="B4532" t="str">
            <v>524551</v>
          </cell>
          <cell r="C4532" t="str">
            <v>FLANGE AVULSO FOFO PN-16 D=200MM( 10KG)</v>
          </cell>
          <cell r="D4532" t="str">
            <v>UN</v>
          </cell>
          <cell r="E4532">
            <v>0</v>
          </cell>
        </row>
        <row r="4533">
          <cell r="B4533" t="str">
            <v>524552</v>
          </cell>
          <cell r="C4533" t="str">
            <v>FLANGE AVULSO FOFO PN-16 D=250MM(14,5KG)</v>
          </cell>
          <cell r="D4533" t="str">
            <v>UN</v>
          </cell>
          <cell r="E4533">
            <v>0</v>
          </cell>
        </row>
        <row r="4534">
          <cell r="B4534" t="str">
            <v>524553</v>
          </cell>
          <cell r="C4534" t="str">
            <v>FLANGE AVULSO FOFO PN-16 D=300MM( 18KG)</v>
          </cell>
          <cell r="D4534" t="str">
            <v>UN</v>
          </cell>
          <cell r="E4534">
            <v>0</v>
          </cell>
        </row>
        <row r="4535">
          <cell r="B4535" t="str">
            <v>524554</v>
          </cell>
          <cell r="C4535" t="str">
            <v>FLANGE AVULSO FOFO PN-16 D=350MM( 26KG)</v>
          </cell>
          <cell r="D4535" t="str">
            <v>UN</v>
          </cell>
          <cell r="E4535">
            <v>0</v>
          </cell>
        </row>
        <row r="4536">
          <cell r="B4536" t="str">
            <v>524555</v>
          </cell>
          <cell r="C4536" t="str">
            <v>FLANGE AVULSO FOFO PN-16 D=400MM( 34KG)</v>
          </cell>
          <cell r="D4536" t="str">
            <v>UN</v>
          </cell>
          <cell r="E4536">
            <v>0</v>
          </cell>
        </row>
        <row r="4537">
          <cell r="B4537" t="str">
            <v>524556</v>
          </cell>
          <cell r="C4537" t="str">
            <v>FLANGE AVULSO FOFO PN-16 D=450MM( 42KG)</v>
          </cell>
          <cell r="D4537" t="str">
            <v>UN</v>
          </cell>
          <cell r="E4537">
            <v>0</v>
          </cell>
        </row>
        <row r="4538">
          <cell r="B4538" t="str">
            <v>524557</v>
          </cell>
          <cell r="C4538" t="str">
            <v>FLANGE AVULSO FOFO PN-16 D=500MM( 53KG)</v>
          </cell>
          <cell r="D4538" t="str">
            <v>UN</v>
          </cell>
          <cell r="E4538">
            <v>0</v>
          </cell>
        </row>
        <row r="4539">
          <cell r="B4539" t="str">
            <v>524558</v>
          </cell>
          <cell r="C4539" t="str">
            <v>FLANGE AVULSO FOFO PN-16 D=600MM( 82KG)</v>
          </cell>
          <cell r="D4539" t="str">
            <v>UN</v>
          </cell>
          <cell r="E4539">
            <v>0</v>
          </cell>
        </row>
        <row r="4540">
          <cell r="B4540" t="str">
            <v>524559</v>
          </cell>
          <cell r="C4540" t="str">
            <v>FLANGE AVULSO FOFO PN-16 D=700MM( 91KG)</v>
          </cell>
          <cell r="D4540" t="str">
            <v>UN</v>
          </cell>
          <cell r="E4540">
            <v>0</v>
          </cell>
        </row>
        <row r="4541">
          <cell r="B4541" t="str">
            <v>524560</v>
          </cell>
          <cell r="C4541" t="str">
            <v>FLANGE AVULSO FOFO PN-16 D=800MM(117KG)</v>
          </cell>
          <cell r="D4541" t="str">
            <v>UN</v>
          </cell>
          <cell r="E4541">
            <v>0</v>
          </cell>
        </row>
        <row r="4542">
          <cell r="B4542" t="str">
            <v>524561</v>
          </cell>
          <cell r="C4542" t="str">
            <v>FLANGE AVULSO FOFO PN-16 D=900MM(149KG)</v>
          </cell>
          <cell r="D4542" t="str">
            <v>UN</v>
          </cell>
          <cell r="E4542">
            <v>0</v>
          </cell>
        </row>
        <row r="4543">
          <cell r="B4543" t="str">
            <v>524562</v>
          </cell>
          <cell r="C4543" t="str">
            <v>FLANGE AVULSO FOFO PN-16 D=1000MM(192KG)</v>
          </cell>
          <cell r="D4543" t="str">
            <v>UN</v>
          </cell>
          <cell r="E4543">
            <v>0</v>
          </cell>
        </row>
        <row r="4544">
          <cell r="B4544" t="str">
            <v>524563</v>
          </cell>
          <cell r="C4544" t="str">
            <v>FLANGE AVULSO FOFO PN-16 D=1200MM(284KG)</v>
          </cell>
          <cell r="D4544" t="str">
            <v>UN</v>
          </cell>
          <cell r="E4544">
            <v>0</v>
          </cell>
        </row>
        <row r="4545">
          <cell r="B4545" t="str">
            <v>524564</v>
          </cell>
          <cell r="C4545" t="str">
            <v>FLANGE CEGO FOFO PN-25 D=50MM(2,4KG)</v>
          </cell>
          <cell r="D4545" t="str">
            <v>UN</v>
          </cell>
          <cell r="E4545">
            <v>0</v>
          </cell>
        </row>
        <row r="4546">
          <cell r="B4546" t="str">
            <v>524565</v>
          </cell>
          <cell r="C4546" t="str">
            <v>FLANGE CEGO FOFO PN-25 D=100MM(4,8KG)</v>
          </cell>
          <cell r="D4546" t="str">
            <v>UN</v>
          </cell>
          <cell r="E4546">
            <v>0</v>
          </cell>
        </row>
        <row r="4547">
          <cell r="B4547" t="str">
            <v>524566</v>
          </cell>
          <cell r="C4547" t="str">
            <v>FLANGE CEGO FOFO PN-25 D=150MM(7,2KG)</v>
          </cell>
          <cell r="D4547" t="str">
            <v>UN</v>
          </cell>
          <cell r="E4547">
            <v>0</v>
          </cell>
        </row>
        <row r="4548">
          <cell r="B4548" t="str">
            <v>524567</v>
          </cell>
          <cell r="C4548" t="str">
            <v>FLANGE CEGO FOFO PN-25 D=200MM(11KG)</v>
          </cell>
          <cell r="D4548" t="str">
            <v>UN</v>
          </cell>
          <cell r="E4548">
            <v>0</v>
          </cell>
        </row>
        <row r="4549">
          <cell r="B4549" t="str">
            <v>524568</v>
          </cell>
          <cell r="C4549" t="str">
            <v>FLANGE CEGO FOFO PN-25 D=250MM(17KG)</v>
          </cell>
          <cell r="D4549" t="str">
            <v>UN</v>
          </cell>
          <cell r="E4549">
            <v>0</v>
          </cell>
        </row>
        <row r="4550">
          <cell r="B4550" t="str">
            <v>524569</v>
          </cell>
          <cell r="C4550" t="str">
            <v>FLANGE CEGO FOFO PN-25 D=300MM(24KG)</v>
          </cell>
          <cell r="D4550" t="str">
            <v>UN</v>
          </cell>
          <cell r="E4550">
            <v>0</v>
          </cell>
        </row>
        <row r="4551">
          <cell r="B4551" t="str">
            <v>524570</v>
          </cell>
          <cell r="C4551" t="str">
            <v>FLANGE CEGO FOFO PN-25 D=350MM(33KG)</v>
          </cell>
          <cell r="D4551" t="str">
            <v>UN</v>
          </cell>
          <cell r="E4551">
            <v>0</v>
          </cell>
        </row>
        <row r="4552">
          <cell r="B4552" t="str">
            <v>524571</v>
          </cell>
          <cell r="C4552" t="str">
            <v>FLANGE CEGO FOFO PN-25 D=400MM(44KG)</v>
          </cell>
          <cell r="D4552" t="str">
            <v>UN</v>
          </cell>
          <cell r="E4552">
            <v>0</v>
          </cell>
        </row>
        <row r="4553">
          <cell r="B4553" t="str">
            <v>524572</v>
          </cell>
          <cell r="C4553" t="str">
            <v>FLANGE CEGO FOFO PN-25 D=450MM(75,5KG)</v>
          </cell>
          <cell r="D4553" t="str">
            <v>UN</v>
          </cell>
          <cell r="E4553">
            <v>0</v>
          </cell>
        </row>
        <row r="4554">
          <cell r="B4554" t="str">
            <v>524573</v>
          </cell>
          <cell r="C4554" t="str">
            <v>FLANGE CEGO FOFO PN-25 D=500MM( 77KG)</v>
          </cell>
          <cell r="D4554" t="str">
            <v>UN</v>
          </cell>
          <cell r="E4554">
            <v>0</v>
          </cell>
        </row>
        <row r="4555">
          <cell r="B4555" t="str">
            <v>524574</v>
          </cell>
          <cell r="C4555" t="str">
            <v>FLANGE CEGO FOFO PN-25 D=600MM(121KG)</v>
          </cell>
          <cell r="D4555" t="str">
            <v>UN</v>
          </cell>
          <cell r="E4555">
            <v>0</v>
          </cell>
        </row>
        <row r="4556">
          <cell r="B4556" t="str">
            <v>524575</v>
          </cell>
          <cell r="C4556" t="str">
            <v>FLANGE CEGO FOFO PN-25 D=700MM(156KG)</v>
          </cell>
          <cell r="D4556" t="str">
            <v>UN</v>
          </cell>
          <cell r="E4556">
            <v>0</v>
          </cell>
        </row>
        <row r="4557">
          <cell r="B4557" t="str">
            <v>524576</v>
          </cell>
          <cell r="C4557" t="str">
            <v>FLANGE CEGO FOFO PN-25 D=800MM(218KG)</v>
          </cell>
          <cell r="D4557" t="str">
            <v>UN</v>
          </cell>
          <cell r="E4557">
            <v>0</v>
          </cell>
        </row>
        <row r="4558">
          <cell r="B4558" t="str">
            <v>524577</v>
          </cell>
          <cell r="C4558" t="str">
            <v>FLANGE CEGO FOFO PN-25 D=900MM(286KG)</v>
          </cell>
          <cell r="D4558" t="str">
            <v>UN</v>
          </cell>
          <cell r="E4558">
            <v>0</v>
          </cell>
        </row>
        <row r="4559">
          <cell r="B4559" t="str">
            <v>524578</v>
          </cell>
          <cell r="C4559" t="str">
            <v>FLANGE CEGO FOFO PN-25 D=1000MM(387KG)</v>
          </cell>
          <cell r="D4559" t="str">
            <v>UN</v>
          </cell>
          <cell r="E4559">
            <v>0</v>
          </cell>
        </row>
        <row r="4560">
          <cell r="B4560" t="str">
            <v>524579</v>
          </cell>
          <cell r="C4560" t="str">
            <v>FLANGE CEGO FOFO PN-25 D=1200MM(662KG)</v>
          </cell>
          <cell r="D4560" t="str">
            <v>UN</v>
          </cell>
          <cell r="E4560">
            <v>0</v>
          </cell>
        </row>
        <row r="4561">
          <cell r="B4561" t="str">
            <v>524580</v>
          </cell>
          <cell r="C4561" t="str">
            <v>FLANGE AVULSO FOFO PN-25 D=100MM( 5KG)</v>
          </cell>
          <cell r="D4561" t="str">
            <v>UN</v>
          </cell>
          <cell r="E4561">
            <v>0</v>
          </cell>
        </row>
        <row r="4562">
          <cell r="B4562" t="str">
            <v>524581</v>
          </cell>
          <cell r="C4562" t="str">
            <v>FLANGE AVULSO FOFO PN-25 D=150MM( 9KG)</v>
          </cell>
          <cell r="D4562" t="str">
            <v>UN</v>
          </cell>
          <cell r="E4562">
            <v>0</v>
          </cell>
        </row>
        <row r="4563">
          <cell r="B4563" t="str">
            <v>524582</v>
          </cell>
          <cell r="C4563" t="str">
            <v>FLANGE AVULSO FOFO PN-25 D=200MM( 12KG)</v>
          </cell>
          <cell r="D4563" t="str">
            <v>UN</v>
          </cell>
          <cell r="E4563">
            <v>0</v>
          </cell>
        </row>
        <row r="4564">
          <cell r="B4564" t="str">
            <v>524583</v>
          </cell>
          <cell r="C4564" t="str">
            <v>FLANGE AVULSO FOFO PN-25 D=250MM(17,5KG)</v>
          </cell>
          <cell r="D4564" t="str">
            <v>UN</v>
          </cell>
          <cell r="E4564">
            <v>0</v>
          </cell>
        </row>
        <row r="4565">
          <cell r="B4565" t="str">
            <v>524584</v>
          </cell>
          <cell r="C4565" t="str">
            <v>FLANGE AVULSO FOFO PN-25 D=300MM( 23KG)</v>
          </cell>
          <cell r="D4565" t="str">
            <v>UN</v>
          </cell>
          <cell r="E4565">
            <v>0</v>
          </cell>
        </row>
        <row r="4566">
          <cell r="B4566" t="str">
            <v>524585</v>
          </cell>
          <cell r="C4566" t="str">
            <v>FLANGE AVULSO FOFO PN-25 D=350MM( 34KG)</v>
          </cell>
          <cell r="D4566" t="str">
            <v>UN</v>
          </cell>
          <cell r="E4566">
            <v>0</v>
          </cell>
        </row>
        <row r="4567">
          <cell r="B4567" t="str">
            <v>524586</v>
          </cell>
          <cell r="C4567" t="str">
            <v>FLANGE AVULSO FOFO PN-25 D=400MM( 45KG)</v>
          </cell>
          <cell r="D4567" t="str">
            <v>UN</v>
          </cell>
          <cell r="E4567">
            <v>0</v>
          </cell>
        </row>
        <row r="4568">
          <cell r="B4568" t="str">
            <v>524587</v>
          </cell>
          <cell r="C4568" t="str">
            <v>FLANGE AVULSO FOFO PN-25 D=450MM( 53,5KG)</v>
          </cell>
          <cell r="D4568" t="str">
            <v>UN</v>
          </cell>
          <cell r="E4568">
            <v>0</v>
          </cell>
        </row>
        <row r="4569">
          <cell r="B4569" t="str">
            <v>524588</v>
          </cell>
          <cell r="C4569" t="str">
            <v>FLANGE AVULSO FOFO PN-25 D=500MM( 65KG)</v>
          </cell>
          <cell r="D4569" t="str">
            <v>UN</v>
          </cell>
          <cell r="E4569">
            <v>0</v>
          </cell>
        </row>
        <row r="4570">
          <cell r="B4570" t="str">
            <v>524589</v>
          </cell>
          <cell r="C4570" t="str">
            <v>FLANGE AVULSO FOFO PN-25 D=600MM( 96KG)</v>
          </cell>
          <cell r="D4570" t="str">
            <v>UN</v>
          </cell>
          <cell r="E4570">
            <v>0</v>
          </cell>
        </row>
        <row r="4571">
          <cell r="B4571" t="str">
            <v>524590</v>
          </cell>
          <cell r="C4571" t="str">
            <v>FLANGE AVULSO FOFO PN-25 D=700MM(126KG)</v>
          </cell>
          <cell r="D4571" t="str">
            <v>UN</v>
          </cell>
          <cell r="E4571">
            <v>0</v>
          </cell>
        </row>
        <row r="4572">
          <cell r="B4572" t="str">
            <v>524591</v>
          </cell>
          <cell r="C4572" t="str">
            <v>FLANGE AVULSO FOFO PN-25 D=800MM(166KG)</v>
          </cell>
          <cell r="D4572" t="str">
            <v>UN</v>
          </cell>
          <cell r="E4572">
            <v>0</v>
          </cell>
        </row>
        <row r="4573">
          <cell r="B4573" t="str">
            <v>524592</v>
          </cell>
          <cell r="C4573" t="str">
            <v>FLANGE AVULSO FOFO PN-25 D=900MM(209KG)</v>
          </cell>
          <cell r="D4573" t="str">
            <v>UN</v>
          </cell>
          <cell r="E4573">
            <v>0</v>
          </cell>
        </row>
        <row r="4574">
          <cell r="B4574" t="str">
            <v>524593</v>
          </cell>
          <cell r="C4574" t="str">
            <v>FLANGE AVULSO FOFO PN-25 D=1000MM(270KG)</v>
          </cell>
          <cell r="D4574" t="str">
            <v>UN</v>
          </cell>
          <cell r="E4574">
            <v>0</v>
          </cell>
        </row>
        <row r="4575">
          <cell r="B4575" t="str">
            <v>524594</v>
          </cell>
          <cell r="C4575" t="str">
            <v>FLANGE AVULSO FOFO PN-25 D=1200MM(384KG)</v>
          </cell>
          <cell r="D4575" t="str">
            <v>UN</v>
          </cell>
          <cell r="E4575">
            <v>0</v>
          </cell>
        </row>
        <row r="4577">
          <cell r="B4577" t="str">
            <v>524600</v>
          </cell>
          <cell r="C4577" t="str">
            <v>HASTES, HIDRANTES, JUNTAS GIBAULT (C31 - METALURGICA 100%)</v>
          </cell>
        </row>
        <row r="4578">
          <cell r="B4578" t="str">
            <v>524601</v>
          </cell>
          <cell r="C4578" t="str">
            <v>HASTE C/QUADRADO E BOCA DE CHAVE 1.1/8 X 10 ( 5KG)</v>
          </cell>
          <cell r="D4578" t="str">
            <v>M</v>
          </cell>
          <cell r="E4578">
            <v>1011.14</v>
          </cell>
        </row>
        <row r="4579">
          <cell r="B4579" t="str">
            <v>524602</v>
          </cell>
          <cell r="C4579" t="str">
            <v>HASTE C/QUADRADO E BOCA DE CHAVE 1.3/4 X 10 (12KG)</v>
          </cell>
          <cell r="D4579" t="str">
            <v>M</v>
          </cell>
          <cell r="E4579">
            <v>1404.34</v>
          </cell>
        </row>
        <row r="4580">
          <cell r="B4580" t="str">
            <v>524603</v>
          </cell>
          <cell r="C4580" t="str">
            <v>HASTE C/QUADRADO E BOCA DE CHAVE 2 X 1 (16KG)</v>
          </cell>
          <cell r="D4580" t="str">
            <v>M</v>
          </cell>
          <cell r="E4580">
            <v>2021.98</v>
          </cell>
        </row>
        <row r="4581">
          <cell r="B4581" t="str">
            <v>524604</v>
          </cell>
          <cell r="C4581" t="str">
            <v>HASTE C/QUADRADO E BOCA DE CHAVE 2.1/2 X 10 (25KG)</v>
          </cell>
          <cell r="D4581" t="str">
            <v>M</v>
          </cell>
          <cell r="E4581">
            <v>2330.9899999999998</v>
          </cell>
        </row>
        <row r="4582">
          <cell r="B4582" t="str">
            <v>524605</v>
          </cell>
          <cell r="C4582" t="str">
            <v>HASTE C/ROSCA E BOCA DE CHAVE 1.1/8 X 10 ( 5KG)</v>
          </cell>
          <cell r="D4582" t="str">
            <v>M</v>
          </cell>
          <cell r="E4582">
            <v>1011.14</v>
          </cell>
        </row>
        <row r="4583">
          <cell r="B4583" t="str">
            <v>524606</v>
          </cell>
          <cell r="C4583" t="str">
            <v>HASTE C/ROSCA E BOCA DE CHAVE 1.3/4 X 10 (12KG)</v>
          </cell>
          <cell r="D4583" t="str">
            <v>M</v>
          </cell>
          <cell r="E4583">
            <v>1404.34</v>
          </cell>
        </row>
        <row r="4584">
          <cell r="B4584" t="str">
            <v>524607</v>
          </cell>
          <cell r="C4584" t="str">
            <v>HASTE C/ROSCA E BOCA DE CHAVE 2 X 1 (16KG)</v>
          </cell>
          <cell r="D4584" t="str">
            <v>M</v>
          </cell>
          <cell r="E4584">
            <v>2021.98</v>
          </cell>
        </row>
        <row r="4585">
          <cell r="B4585" t="str">
            <v>524608</v>
          </cell>
          <cell r="C4585" t="str">
            <v>HASTE C/ROSCA E BOCA DE CHAVE 2.1/2 X 10 (25KG)</v>
          </cell>
          <cell r="D4585" t="str">
            <v>M</v>
          </cell>
          <cell r="E4585">
            <v>2330.9899999999998</v>
          </cell>
        </row>
        <row r="4586">
          <cell r="B4586" t="str">
            <v>524609</v>
          </cell>
          <cell r="C4586" t="str">
            <v>HASTE C/ROSCA/ROSCA 1.1/8 X 10 ( 5KG)</v>
          </cell>
          <cell r="D4586" t="str">
            <v>M</v>
          </cell>
          <cell r="E4586">
            <v>1011.14</v>
          </cell>
        </row>
        <row r="4587">
          <cell r="B4587" t="str">
            <v>524610</v>
          </cell>
          <cell r="C4587" t="str">
            <v>HASTE C/ROSCA/ROSCA 1.3/4 X 10 (12KG)</v>
          </cell>
          <cell r="D4587" t="str">
            <v>M</v>
          </cell>
          <cell r="E4587">
            <v>1404.34</v>
          </cell>
        </row>
        <row r="4588">
          <cell r="B4588" t="str">
            <v>524611</v>
          </cell>
          <cell r="C4588" t="str">
            <v>HASTE C/ROSCA/ROSCA 2 X 1 (16KG)</v>
          </cell>
          <cell r="D4588" t="str">
            <v>M</v>
          </cell>
          <cell r="E4588">
            <v>2021.98</v>
          </cell>
        </row>
        <row r="4589">
          <cell r="B4589" t="str">
            <v>524612</v>
          </cell>
          <cell r="C4589" t="str">
            <v>HASTE C/ROSCA/ROSCA 2.1/2 X 10 (25KG)</v>
          </cell>
          <cell r="D4589" t="str">
            <v>M</v>
          </cell>
          <cell r="E4589">
            <v>2330.9899999999998</v>
          </cell>
        </row>
        <row r="4590">
          <cell r="B4590" t="str">
            <v>524613</v>
          </cell>
          <cell r="C4590" t="str">
            <v>HIDRANTE DE COLUNA C/CURVA D=75MM(101KG)</v>
          </cell>
          <cell r="D4590" t="str">
            <v>UN</v>
          </cell>
          <cell r="E4590">
            <v>1776</v>
          </cell>
        </row>
        <row r="4591">
          <cell r="B4591" t="str">
            <v>524614</v>
          </cell>
          <cell r="C4591" t="str">
            <v>HIDRANTE DE COLUNA C/CURVA D=100MM(101KG)</v>
          </cell>
          <cell r="D4591" t="str">
            <v>UN</v>
          </cell>
          <cell r="E4591">
            <v>1776</v>
          </cell>
        </row>
        <row r="4592">
          <cell r="B4592" t="str">
            <v>524615</v>
          </cell>
          <cell r="C4592" t="str">
            <v>HIDRANTE DE COL.COMP.C/CURVA DISSIM.D=75MM(153KG)</v>
          </cell>
          <cell r="D4592" t="str">
            <v>UN</v>
          </cell>
          <cell r="E4592">
            <v>3014.99</v>
          </cell>
        </row>
        <row r="4593">
          <cell r="B4593" t="str">
            <v>524616</v>
          </cell>
          <cell r="C4593" t="str">
            <v>HIDRANTE DE COL.COMP.C/CURVA DISSIMD=100MM(166KG)</v>
          </cell>
          <cell r="D4593" t="str">
            <v>UN</v>
          </cell>
          <cell r="E4593">
            <v>3262.06</v>
          </cell>
        </row>
        <row r="4594">
          <cell r="B4594" t="str">
            <v>524617</v>
          </cell>
          <cell r="C4594" t="str">
            <v>HIDRANTE DE COLUNA SIMPLES D=100MM(69KG)</v>
          </cell>
          <cell r="D4594" t="str">
            <v>UN</v>
          </cell>
          <cell r="E4594">
            <v>1354.8</v>
          </cell>
        </row>
        <row r="4595">
          <cell r="B4595" t="str">
            <v>524618</v>
          </cell>
          <cell r="C4595" t="str">
            <v>HIDRANTE SUBTER. C/CURVA CURTA 75 X 60 (42KG)</v>
          </cell>
          <cell r="D4595" t="str">
            <v>UN</v>
          </cell>
          <cell r="E4595">
            <v>0</v>
          </cell>
        </row>
        <row r="4596">
          <cell r="B4596" t="str">
            <v>524619</v>
          </cell>
          <cell r="C4596" t="str">
            <v>HIDRANTE SUBTER. C/CURVA LONGA 75 X 60 (54KG)</v>
          </cell>
          <cell r="D4596" t="str">
            <v>UN</v>
          </cell>
          <cell r="E4596">
            <v>0</v>
          </cell>
        </row>
        <row r="4597">
          <cell r="B4597" t="str">
            <v>524620</v>
          </cell>
          <cell r="C4597" t="str">
            <v>HIDRANTE SUB. C/CURVA CURTA E CAIXA 75 X 60 (85KG)</v>
          </cell>
          <cell r="D4597" t="str">
            <v>UN</v>
          </cell>
          <cell r="E4597">
            <v>0</v>
          </cell>
        </row>
        <row r="4598">
          <cell r="B4598" t="str">
            <v>524621</v>
          </cell>
          <cell r="C4598" t="str">
            <v>HIDRANTE SUB. C/CURVA LONGA E CAIXA 75 X 60 (97KG)</v>
          </cell>
          <cell r="D4598" t="str">
            <v>UN</v>
          </cell>
          <cell r="E4598">
            <v>0</v>
          </cell>
        </row>
        <row r="4599">
          <cell r="B4599" t="str">
            <v>524622</v>
          </cell>
          <cell r="C4599" t="str">
            <v>JUNTA GIBAULT D=50MM (6KG)</v>
          </cell>
          <cell r="D4599" t="str">
            <v>UN</v>
          </cell>
          <cell r="E4599">
            <v>89.83</v>
          </cell>
        </row>
        <row r="4600">
          <cell r="B4600" t="str">
            <v>524623</v>
          </cell>
          <cell r="C4600" t="str">
            <v>JUNTA GIBAULT D=80MM (8,51KG)</v>
          </cell>
          <cell r="D4600" t="str">
            <v>UN</v>
          </cell>
          <cell r="E4600">
            <v>110.8</v>
          </cell>
        </row>
        <row r="4601">
          <cell r="B4601" t="str">
            <v>524624</v>
          </cell>
          <cell r="C4601" t="str">
            <v>JUNTA GIBAULT D=100MM (9KG)</v>
          </cell>
          <cell r="D4601" t="str">
            <v>UN</v>
          </cell>
          <cell r="E4601">
            <v>128.81</v>
          </cell>
        </row>
        <row r="4602">
          <cell r="B4602" t="str">
            <v>524625</v>
          </cell>
          <cell r="C4602" t="str">
            <v>JUNTA GIBAULT D=150MM (14KG)</v>
          </cell>
          <cell r="D4602" t="str">
            <v>UN</v>
          </cell>
          <cell r="E4602">
            <v>218.3</v>
          </cell>
        </row>
        <row r="4603">
          <cell r="B4603" t="str">
            <v>524626</v>
          </cell>
          <cell r="C4603" t="str">
            <v>JUNTA GIBAULT D=200MM (17,5KG)</v>
          </cell>
          <cell r="D4603" t="str">
            <v>UN</v>
          </cell>
          <cell r="E4603">
            <v>258.10000000000002</v>
          </cell>
        </row>
        <row r="4604">
          <cell r="B4604" t="str">
            <v>524627</v>
          </cell>
          <cell r="C4604" t="str">
            <v>JUNTA GIBAULT D=250MM (29,4KG)</v>
          </cell>
          <cell r="D4604" t="str">
            <v>UN</v>
          </cell>
          <cell r="E4604">
            <v>343.42</v>
          </cell>
        </row>
        <row r="4605">
          <cell r="B4605" t="str">
            <v>524628</v>
          </cell>
          <cell r="C4605" t="str">
            <v>JUNTA GIBAULT D=300MM (34KG)</v>
          </cell>
          <cell r="D4605" t="str">
            <v>UN</v>
          </cell>
          <cell r="E4605">
            <v>440.99</v>
          </cell>
        </row>
        <row r="4606">
          <cell r="B4606" t="str">
            <v>524629</v>
          </cell>
          <cell r="C4606" t="str">
            <v>JUNTA GIBAULT D=350MM (46,3KG)</v>
          </cell>
          <cell r="D4606" t="str">
            <v>UN</v>
          </cell>
          <cell r="E4606">
            <v>687.73</v>
          </cell>
        </row>
        <row r="4607">
          <cell r="B4607" t="str">
            <v>524630</v>
          </cell>
          <cell r="C4607" t="str">
            <v>JUNTA GIBAULT D=400MM (51,3KG)</v>
          </cell>
          <cell r="D4607" t="str">
            <v>UN</v>
          </cell>
          <cell r="E4607">
            <v>763.67</v>
          </cell>
        </row>
        <row r="4608">
          <cell r="B4608" t="str">
            <v>524631</v>
          </cell>
          <cell r="C4608" t="str">
            <v>JUNTA GIBAULT D=450MM (56,9KG)</v>
          </cell>
          <cell r="D4608" t="str">
            <v>UN</v>
          </cell>
          <cell r="E4608">
            <v>0</v>
          </cell>
        </row>
        <row r="4609">
          <cell r="B4609" t="str">
            <v>524632</v>
          </cell>
          <cell r="C4609" t="str">
            <v>JUNTA GIBAULT D=500MM (68,5KG)</v>
          </cell>
          <cell r="D4609" t="str">
            <v>UN</v>
          </cell>
          <cell r="E4609">
            <v>0</v>
          </cell>
        </row>
        <row r="4610">
          <cell r="B4610" t="str">
            <v>524633</v>
          </cell>
          <cell r="C4610" t="str">
            <v>JUNTA GIBAULT D=600MM (101KG)</v>
          </cell>
          <cell r="D4610" t="str">
            <v>UN</v>
          </cell>
          <cell r="E4610">
            <v>1743.44</v>
          </cell>
        </row>
        <row r="4612">
          <cell r="B4612" t="str">
            <v>524700</v>
          </cell>
          <cell r="C4612" t="str">
            <v>JUNCOES EM FOFO (C31 - METALURGICA 100%)</v>
          </cell>
        </row>
        <row r="4613">
          <cell r="B4613" t="str">
            <v>524701</v>
          </cell>
          <cell r="C4613" t="str">
            <v>JUNCAO 45º  FG PN-10/16/25  D=80 X 80MM (17KG)</v>
          </cell>
          <cell r="D4613" t="str">
            <v>UN</v>
          </cell>
          <cell r="E4613">
            <v>332.5</v>
          </cell>
        </row>
        <row r="4614">
          <cell r="B4614" t="str">
            <v>524702</v>
          </cell>
          <cell r="C4614" t="str">
            <v>JUNCAO 45º  FG PN-10/16/25  D=100 X 80MM (20,8KG)</v>
          </cell>
          <cell r="D4614" t="str">
            <v>UN</v>
          </cell>
          <cell r="E4614">
            <v>263.35000000000002</v>
          </cell>
        </row>
        <row r="4615">
          <cell r="B4615" t="str">
            <v>524703</v>
          </cell>
          <cell r="C4615" t="str">
            <v>JUNCAO 45º  FG PN-10 100 X 100MM (21KG)</v>
          </cell>
          <cell r="D4615" t="str">
            <v>UN</v>
          </cell>
          <cell r="E4615">
            <v>270.5</v>
          </cell>
        </row>
        <row r="4616">
          <cell r="B4616" t="str">
            <v>524704</v>
          </cell>
          <cell r="C4616" t="str">
            <v>JUNCAO 45º  FG PN-10 150 X 100MM (33KG)</v>
          </cell>
          <cell r="D4616" t="str">
            <v>UN</v>
          </cell>
          <cell r="E4616">
            <v>465.92</v>
          </cell>
        </row>
        <row r="4617">
          <cell r="B4617" t="str">
            <v>524705</v>
          </cell>
          <cell r="C4617" t="str">
            <v>JUNCAO 45º  FG PN-10 150 X 150MM (36KG)</v>
          </cell>
          <cell r="D4617" t="str">
            <v>UN</v>
          </cell>
          <cell r="E4617">
            <v>755.89</v>
          </cell>
        </row>
        <row r="4618">
          <cell r="B4618" t="str">
            <v>524706</v>
          </cell>
          <cell r="C4618" t="str">
            <v>JUNCAO 45º  FG PN-10 200 X 100MM (47KG)</v>
          </cell>
          <cell r="D4618" t="str">
            <v>UN</v>
          </cell>
          <cell r="E4618">
            <v>701.09</v>
          </cell>
        </row>
        <row r="4619">
          <cell r="B4619" t="str">
            <v>524707</v>
          </cell>
          <cell r="C4619" t="str">
            <v>JUNCAO 45º  FG PN-10 200 X 150MM (51KG)</v>
          </cell>
          <cell r="D4619" t="str">
            <v>UN</v>
          </cell>
          <cell r="E4619">
            <v>787.48</v>
          </cell>
        </row>
        <row r="4620">
          <cell r="B4620" t="str">
            <v>524708</v>
          </cell>
          <cell r="C4620" t="str">
            <v>JUNCAO 45º  FG PN-10 200 X 200MM (55KG)</v>
          </cell>
          <cell r="D4620" t="str">
            <v>UN</v>
          </cell>
          <cell r="E4620">
            <v>847.54</v>
          </cell>
        </row>
        <row r="4621">
          <cell r="B4621" t="str">
            <v>524709</v>
          </cell>
          <cell r="C4621" t="str">
            <v>JUNCAO 45º  FG PN-10 250 X 150MM (72KG)</v>
          </cell>
          <cell r="D4621" t="str">
            <v>UN</v>
          </cell>
          <cell r="E4621">
            <v>1012.92</v>
          </cell>
        </row>
        <row r="4622">
          <cell r="B4622" t="str">
            <v>524710</v>
          </cell>
          <cell r="C4622" t="str">
            <v>JUNCAO 45º  FG PN-10 250 X 200MM (76KG)</v>
          </cell>
          <cell r="D4622" t="str">
            <v>UN</v>
          </cell>
          <cell r="E4622">
            <v>1061.18</v>
          </cell>
        </row>
        <row r="4623">
          <cell r="B4623" t="str">
            <v>524711</v>
          </cell>
          <cell r="C4623" t="str">
            <v>JUNCAO 45º  FG PN-10 250 X 250MM (80KG)</v>
          </cell>
          <cell r="D4623" t="str">
            <v>UN</v>
          </cell>
          <cell r="E4623">
            <v>1409.44</v>
          </cell>
        </row>
        <row r="4624">
          <cell r="B4624" t="str">
            <v>524712</v>
          </cell>
          <cell r="C4624" t="str">
            <v>JUNCAO 45º  FG PN-10 300 X 200MM (103KG)</v>
          </cell>
          <cell r="D4624" t="str">
            <v>UN</v>
          </cell>
          <cell r="E4624">
            <v>1468.62</v>
          </cell>
        </row>
        <row r="4625">
          <cell r="B4625" t="str">
            <v>524713</v>
          </cell>
          <cell r="C4625" t="str">
            <v>JUNCAO 45º  FG PN-10 300 X 250MM (151KG)</v>
          </cell>
          <cell r="D4625" t="str">
            <v>UN</v>
          </cell>
          <cell r="E4625">
            <v>1809.54</v>
          </cell>
        </row>
        <row r="4626">
          <cell r="B4626" t="str">
            <v>524714</v>
          </cell>
          <cell r="C4626" t="str">
            <v>JUNCAO 45º  FG PN-10 300 X 300MM (111KG)</v>
          </cell>
          <cell r="D4626" t="str">
            <v>UN</v>
          </cell>
          <cell r="E4626">
            <v>1821.1</v>
          </cell>
        </row>
        <row r="4627">
          <cell r="B4627" t="str">
            <v>524715</v>
          </cell>
          <cell r="C4627" t="str">
            <v>JUNCAO 45º  FG PN-10 400 X 300MM (168KG)</v>
          </cell>
          <cell r="D4627" t="str">
            <v>UN</v>
          </cell>
          <cell r="E4627">
            <v>3705.88</v>
          </cell>
        </row>
        <row r="4628">
          <cell r="B4628" t="str">
            <v>524716</v>
          </cell>
          <cell r="C4628" t="str">
            <v>JUNCAO 45º  FG PN-10 400 X 350MM (243KG)</v>
          </cell>
          <cell r="D4628" t="str">
            <v>UN</v>
          </cell>
          <cell r="E4628">
            <v>0</v>
          </cell>
        </row>
        <row r="4629">
          <cell r="B4629" t="str">
            <v>524717</v>
          </cell>
          <cell r="C4629" t="str">
            <v>JUNCAO 45º  FG PN-10 400 X 400 MM(173KG)</v>
          </cell>
          <cell r="D4629" t="str">
            <v>UN</v>
          </cell>
          <cell r="E4629">
            <v>4295.3999999999996</v>
          </cell>
        </row>
        <row r="4630">
          <cell r="B4630" t="str">
            <v>524718</v>
          </cell>
          <cell r="C4630" t="str">
            <v>JUNCAO 45º  FG PN-16 100 X 100MM (21KG)</v>
          </cell>
          <cell r="D4630" t="str">
            <v>UN</v>
          </cell>
          <cell r="E4630">
            <v>0</v>
          </cell>
        </row>
        <row r="4631">
          <cell r="B4631" t="str">
            <v>524719</v>
          </cell>
          <cell r="C4631" t="str">
            <v>JUNCAO 45º  FG PN-16 150 X 100MM (33KG)</v>
          </cell>
          <cell r="D4631" t="str">
            <v>UN</v>
          </cell>
          <cell r="E4631">
            <v>0</v>
          </cell>
        </row>
        <row r="4632">
          <cell r="B4632" t="str">
            <v>524720</v>
          </cell>
          <cell r="C4632" t="str">
            <v>JUNCAO 45º  FG PN-16 150 X 150MM (36KG)</v>
          </cell>
          <cell r="D4632" t="str">
            <v>UN</v>
          </cell>
          <cell r="E4632">
            <v>0</v>
          </cell>
        </row>
        <row r="4633">
          <cell r="B4633" t="str">
            <v>524721</v>
          </cell>
          <cell r="C4633" t="str">
            <v>JUNCAO 45º  FG PN-16 200 X 100MM (47KG)</v>
          </cell>
          <cell r="D4633" t="str">
            <v>UN</v>
          </cell>
          <cell r="E4633">
            <v>0</v>
          </cell>
        </row>
        <row r="4634">
          <cell r="B4634" t="str">
            <v>524722</v>
          </cell>
          <cell r="C4634" t="str">
            <v>JUNCAO 45º  FG PN-16 200 X 150MM (51KG)</v>
          </cell>
          <cell r="D4634" t="str">
            <v>UN</v>
          </cell>
          <cell r="E4634">
            <v>0</v>
          </cell>
        </row>
        <row r="4635">
          <cell r="B4635" t="str">
            <v>524723</v>
          </cell>
          <cell r="C4635" t="str">
            <v>JUNCAO 45º  FG PN-16 200 X 200MM (55KG)</v>
          </cell>
          <cell r="D4635" t="str">
            <v>UN</v>
          </cell>
          <cell r="E4635">
            <v>0</v>
          </cell>
        </row>
        <row r="4636">
          <cell r="B4636" t="str">
            <v>524724</v>
          </cell>
          <cell r="C4636" t="str">
            <v>JUNCAO 45º  FG PN-16 250 X 150MM (72KG)</v>
          </cell>
          <cell r="D4636" t="str">
            <v>UN</v>
          </cell>
          <cell r="E4636">
            <v>0</v>
          </cell>
        </row>
        <row r="4637">
          <cell r="B4637" t="str">
            <v>524725</v>
          </cell>
          <cell r="C4637" t="str">
            <v>JUNCAO 45º  FG PN-16 250 X 200MM (76KG)</v>
          </cell>
          <cell r="D4637" t="str">
            <v>UN</v>
          </cell>
          <cell r="E4637">
            <v>0</v>
          </cell>
        </row>
        <row r="4638">
          <cell r="B4638" t="str">
            <v>524726</v>
          </cell>
          <cell r="C4638" t="str">
            <v>JUNCAO 45º  FG PN-16 250 X 250MM (80KG)</v>
          </cell>
          <cell r="D4638" t="str">
            <v>UN</v>
          </cell>
          <cell r="E4638">
            <v>0</v>
          </cell>
        </row>
        <row r="4639">
          <cell r="B4639" t="str">
            <v>524727</v>
          </cell>
          <cell r="C4639" t="str">
            <v>JUNCAO 45º  FG PN-16 300 X 200MM (103KG)</v>
          </cell>
          <cell r="D4639" t="str">
            <v>UN</v>
          </cell>
          <cell r="E4639">
            <v>0</v>
          </cell>
        </row>
        <row r="4640">
          <cell r="B4640" t="str">
            <v>524728</v>
          </cell>
          <cell r="C4640" t="str">
            <v>JUNCAO 45º  FG PN-16 300 X 250MM (151KG)</v>
          </cell>
          <cell r="D4640" t="str">
            <v>UN</v>
          </cell>
          <cell r="E4640">
            <v>0</v>
          </cell>
        </row>
        <row r="4641">
          <cell r="B4641" t="str">
            <v>524729</v>
          </cell>
          <cell r="C4641" t="str">
            <v>JUNCAO 45º  FG PN-16 300 X 300MM (111KG)</v>
          </cell>
          <cell r="D4641" t="str">
            <v>UN</v>
          </cell>
          <cell r="E4641">
            <v>0</v>
          </cell>
        </row>
        <row r="4642">
          <cell r="B4642" t="str">
            <v>524730</v>
          </cell>
          <cell r="C4642" t="str">
            <v>JUNCAO 45º  FG PN-16 400 X 300MM (178KG)</v>
          </cell>
          <cell r="D4642" t="str">
            <v>UN</v>
          </cell>
          <cell r="E4642">
            <v>0</v>
          </cell>
        </row>
        <row r="4643">
          <cell r="B4643" t="str">
            <v>524731</v>
          </cell>
          <cell r="C4643" t="str">
            <v>JUNCAO 45º  FG PN-16 400 X 350MM (252KG)</v>
          </cell>
          <cell r="D4643" t="str">
            <v>UN</v>
          </cell>
          <cell r="E4643">
            <v>0</v>
          </cell>
        </row>
        <row r="4644">
          <cell r="B4644" t="str">
            <v>524732</v>
          </cell>
          <cell r="C4644" t="str">
            <v>JUNCAO 45º  FG PN-16 400 X 400MM (189KG)</v>
          </cell>
          <cell r="D4644" t="str">
            <v>UN</v>
          </cell>
          <cell r="E4644">
            <v>0</v>
          </cell>
        </row>
        <row r="4645">
          <cell r="B4645" t="str">
            <v>524733</v>
          </cell>
          <cell r="C4645" t="str">
            <v>JUNCAO 45º  FG PN-25 100 X 100MM (22,5KG)</v>
          </cell>
          <cell r="D4645" t="str">
            <v>UN</v>
          </cell>
          <cell r="E4645">
            <v>0</v>
          </cell>
        </row>
        <row r="4646">
          <cell r="B4646" t="str">
            <v>524734</v>
          </cell>
          <cell r="C4646" t="str">
            <v>JUNCAO 45º  FG PN-25 150 X 100MM (36KG)</v>
          </cell>
          <cell r="D4646" t="str">
            <v>UN</v>
          </cell>
          <cell r="E4646">
            <v>0</v>
          </cell>
        </row>
        <row r="4647">
          <cell r="B4647" t="str">
            <v>524735</v>
          </cell>
          <cell r="C4647" t="str">
            <v>JUNCAO 45º  FG PN-25 150 X 150MM (39KG)</v>
          </cell>
          <cell r="D4647" t="str">
            <v>UN</v>
          </cell>
          <cell r="E4647">
            <v>0</v>
          </cell>
        </row>
        <row r="4648">
          <cell r="B4648" t="str">
            <v>524736</v>
          </cell>
          <cell r="C4648" t="str">
            <v>JUNCAO 45º  FG PN-25 200 X 100MM (52KG)</v>
          </cell>
          <cell r="D4648" t="str">
            <v>UN</v>
          </cell>
          <cell r="E4648">
            <v>0</v>
          </cell>
        </row>
        <row r="4649">
          <cell r="B4649" t="str">
            <v>524737</v>
          </cell>
          <cell r="C4649" t="str">
            <v>JUNCAO 45º  FG PN-25 200 X 150MM (56KG)</v>
          </cell>
          <cell r="D4649" t="str">
            <v>UN</v>
          </cell>
          <cell r="E4649">
            <v>0</v>
          </cell>
        </row>
        <row r="4650">
          <cell r="B4650" t="str">
            <v>524738</v>
          </cell>
          <cell r="C4650" t="str">
            <v>JUNCAO 45º  FG PN-25 200 X 200MM (60KG)</v>
          </cell>
          <cell r="D4650" t="str">
            <v>UN</v>
          </cell>
          <cell r="E4650">
            <v>0</v>
          </cell>
        </row>
        <row r="4651">
          <cell r="B4651" t="str">
            <v>524739</v>
          </cell>
          <cell r="C4651" t="str">
            <v>JUNCAO 45º  FG PN-25 250 X 150MM (79KG)</v>
          </cell>
          <cell r="D4651" t="str">
            <v>UN</v>
          </cell>
          <cell r="E4651">
            <v>0</v>
          </cell>
        </row>
        <row r="4652">
          <cell r="B4652" t="str">
            <v>524740</v>
          </cell>
          <cell r="C4652" t="str">
            <v>JUNCAO 45º  FG PN-25 250 X 200MM (84KG)</v>
          </cell>
          <cell r="D4652" t="str">
            <v>UN</v>
          </cell>
          <cell r="E4652">
            <v>0</v>
          </cell>
        </row>
        <row r="4653">
          <cell r="B4653" t="str">
            <v>524741</v>
          </cell>
          <cell r="C4653" t="str">
            <v>JUNCAO 45º  FG PN-25 250 X 250MM (90KG)</v>
          </cell>
          <cell r="D4653" t="str">
            <v>UN</v>
          </cell>
          <cell r="E4653">
            <v>0</v>
          </cell>
        </row>
        <row r="4654">
          <cell r="B4654" t="str">
            <v>524742</v>
          </cell>
          <cell r="C4654" t="str">
            <v>JUNCAO 45º  FG PN-25 300 X 200MM (114KG)</v>
          </cell>
          <cell r="D4654" t="str">
            <v>UN</v>
          </cell>
          <cell r="E4654">
            <v>0</v>
          </cell>
        </row>
        <row r="4655">
          <cell r="B4655" t="str">
            <v>524743</v>
          </cell>
          <cell r="C4655" t="str">
            <v>JUNCAO 45º  FG PN-25 300 X 250MM (159KG0</v>
          </cell>
          <cell r="D4655" t="str">
            <v>UN</v>
          </cell>
          <cell r="E4655">
            <v>0</v>
          </cell>
        </row>
        <row r="4656">
          <cell r="B4656" t="str">
            <v>524744</v>
          </cell>
          <cell r="C4656" t="str">
            <v>JUNCAO 45º  FG PN-25 300 X 300MM (126KG)</v>
          </cell>
          <cell r="D4656" t="str">
            <v>UN</v>
          </cell>
          <cell r="E4656">
            <v>0</v>
          </cell>
        </row>
        <row r="4657">
          <cell r="B4657" t="str">
            <v>524745</v>
          </cell>
          <cell r="C4657" t="str">
            <v>JUNCAO 45º  FG PN-25 400 X 300MM (205KG)</v>
          </cell>
          <cell r="D4657" t="str">
            <v>UN</v>
          </cell>
          <cell r="E4657">
            <v>0</v>
          </cell>
        </row>
        <row r="4658">
          <cell r="B4658" t="str">
            <v>524746</v>
          </cell>
          <cell r="C4658" t="str">
            <v>JUNCAO 45º  FG PN-25 400 X 350MM (271KG)</v>
          </cell>
          <cell r="D4658" t="str">
            <v>UN</v>
          </cell>
          <cell r="E4658">
            <v>0</v>
          </cell>
        </row>
        <row r="4659">
          <cell r="B4659" t="str">
            <v>524747</v>
          </cell>
          <cell r="C4659" t="str">
            <v>JUNCAO 45º  FG PN-25 400 X 400MM (222KG)</v>
          </cell>
          <cell r="D4659" t="str">
            <v>UN</v>
          </cell>
          <cell r="E4659">
            <v>0</v>
          </cell>
        </row>
        <row r="4661">
          <cell r="B4661" t="str">
            <v>524800</v>
          </cell>
          <cell r="C4661" t="str">
            <v>LUVAS EM FOFO, MANCAIS INTERMEDIARIOS (C31 - METALURGICA 100%)</v>
          </cell>
        </row>
        <row r="4662">
          <cell r="B4662" t="str">
            <v>524801</v>
          </cell>
          <cell r="C4662" t="str">
            <v>LUVA JE  D=50MM (5KG)</v>
          </cell>
          <cell r="D4662" t="str">
            <v>UN</v>
          </cell>
          <cell r="E4662">
            <v>0</v>
          </cell>
        </row>
        <row r="4663">
          <cell r="B4663" t="str">
            <v>524802</v>
          </cell>
          <cell r="C4663" t="str">
            <v>LUVA JE 2GS  D=80MM (10,2KG)</v>
          </cell>
          <cell r="D4663" t="str">
            <v>UN</v>
          </cell>
          <cell r="E4663">
            <v>132</v>
          </cell>
        </row>
        <row r="4664">
          <cell r="B4664" t="str">
            <v>524803</v>
          </cell>
          <cell r="C4664" t="str">
            <v>LUVA JE D=100MM (10KG)</v>
          </cell>
          <cell r="D4664" t="str">
            <v>UN</v>
          </cell>
          <cell r="E4664">
            <v>134</v>
          </cell>
        </row>
        <row r="4665">
          <cell r="B4665" t="str">
            <v>524804</v>
          </cell>
          <cell r="C4665" t="str">
            <v>LUVA JE D=150MM (16KG)</v>
          </cell>
          <cell r="D4665" t="str">
            <v>UN</v>
          </cell>
          <cell r="E4665">
            <v>202.97</v>
          </cell>
        </row>
        <row r="4666">
          <cell r="B4666" t="str">
            <v>524805</v>
          </cell>
          <cell r="C4666" t="str">
            <v>LUVA JE D=200MM (23KG)</v>
          </cell>
          <cell r="D4666" t="str">
            <v>UN</v>
          </cell>
          <cell r="E4666">
            <v>280.74</v>
          </cell>
        </row>
        <row r="4667">
          <cell r="B4667" t="str">
            <v>524806</v>
          </cell>
          <cell r="C4667" t="str">
            <v>LUVA JE D=250MM (32KG)</v>
          </cell>
          <cell r="D4667" t="str">
            <v>UN</v>
          </cell>
          <cell r="E4667">
            <v>370.21</v>
          </cell>
        </row>
        <row r="4668">
          <cell r="B4668" t="str">
            <v>524807</v>
          </cell>
          <cell r="C4668" t="str">
            <v>LUVA JE D=300MM (41KG)</v>
          </cell>
          <cell r="D4668" t="str">
            <v>UN</v>
          </cell>
          <cell r="E4668">
            <v>447.4</v>
          </cell>
        </row>
        <row r="4669">
          <cell r="B4669" t="str">
            <v>524808</v>
          </cell>
          <cell r="C4669" t="str">
            <v>LUVA JE D=350MM (50KG)</v>
          </cell>
          <cell r="D4669" t="str">
            <v>UN</v>
          </cell>
          <cell r="E4669">
            <v>753.94</v>
          </cell>
        </row>
        <row r="4670">
          <cell r="B4670" t="str">
            <v>524809</v>
          </cell>
          <cell r="C4670" t="str">
            <v>LUVA JE D=400MM (63KG)</v>
          </cell>
          <cell r="D4670" t="str">
            <v>UN</v>
          </cell>
          <cell r="E4670">
            <v>889</v>
          </cell>
        </row>
        <row r="4671">
          <cell r="B4671" t="str">
            <v>524810</v>
          </cell>
          <cell r="C4671" t="str">
            <v>LUVA JE D=450MM (76KG)</v>
          </cell>
          <cell r="D4671" t="str">
            <v>UN</v>
          </cell>
          <cell r="E4671">
            <v>0</v>
          </cell>
        </row>
        <row r="4672">
          <cell r="B4672" t="str">
            <v>524811</v>
          </cell>
          <cell r="C4672" t="str">
            <v>LUVA JE D=500MM (91KG)</v>
          </cell>
          <cell r="D4672" t="str">
            <v>UN</v>
          </cell>
          <cell r="E4672">
            <v>0</v>
          </cell>
        </row>
        <row r="4673">
          <cell r="B4673" t="str">
            <v>524812</v>
          </cell>
          <cell r="C4673" t="str">
            <v>LUVA JE D=600MM (125KG)</v>
          </cell>
          <cell r="D4673" t="str">
            <v>UN</v>
          </cell>
          <cell r="E4673">
            <v>0</v>
          </cell>
        </row>
        <row r="4674">
          <cell r="B4674" t="str">
            <v>524813</v>
          </cell>
          <cell r="C4674" t="str">
            <v>LUVA JE D=700MM (246KG)</v>
          </cell>
          <cell r="D4674" t="str">
            <v>UN</v>
          </cell>
          <cell r="E4674">
            <v>0</v>
          </cell>
        </row>
        <row r="4675">
          <cell r="B4675" t="str">
            <v>524814</v>
          </cell>
          <cell r="C4675" t="str">
            <v>LUVA JE 2GS D=800MM (324,4KG)</v>
          </cell>
          <cell r="D4675" t="str">
            <v>UN</v>
          </cell>
          <cell r="E4675">
            <v>0</v>
          </cell>
        </row>
        <row r="4676">
          <cell r="B4676" t="str">
            <v>524815</v>
          </cell>
          <cell r="C4676" t="str">
            <v>LUVA JE 2GS D=900MM (382,7KG)</v>
          </cell>
          <cell r="D4676" t="str">
            <v>UN</v>
          </cell>
          <cell r="E4676">
            <v>0</v>
          </cell>
        </row>
        <row r="4677">
          <cell r="B4677" t="str">
            <v>524816</v>
          </cell>
          <cell r="C4677" t="str">
            <v>LUVA JE 2GS D=1000MM (460,4KG)</v>
          </cell>
          <cell r="D4677" t="str">
            <v>UN</v>
          </cell>
          <cell r="E4677">
            <v>0</v>
          </cell>
        </row>
        <row r="4678">
          <cell r="B4678" t="str">
            <v>524817</v>
          </cell>
          <cell r="C4678" t="str">
            <v>LUVA JE 2GS D=1200MM (700KG)</v>
          </cell>
          <cell r="D4678" t="str">
            <v>UN</v>
          </cell>
          <cell r="E4678">
            <v>0</v>
          </cell>
        </row>
        <row r="4679">
          <cell r="B4679" t="str">
            <v>524818</v>
          </cell>
          <cell r="C4679" t="str">
            <v>LUVA DE CORRER JM D=50MM (9,5KG)</v>
          </cell>
          <cell r="D4679" t="str">
            <v>UN</v>
          </cell>
          <cell r="E4679">
            <v>164.54</v>
          </cell>
        </row>
        <row r="4680">
          <cell r="B4680" t="str">
            <v>524819</v>
          </cell>
          <cell r="C4680" t="str">
            <v>LUVA DE CORRER JM D=80MM (14KG)</v>
          </cell>
          <cell r="D4680" t="str">
            <v>UN</v>
          </cell>
          <cell r="E4680">
            <v>341.16</v>
          </cell>
        </row>
        <row r="4681">
          <cell r="B4681" t="str">
            <v>524820</v>
          </cell>
          <cell r="C4681" t="str">
            <v>LUVA DE CORRER JM D=100MM (17,5KG)</v>
          </cell>
          <cell r="D4681" t="str">
            <v>UN</v>
          </cell>
          <cell r="E4681">
            <v>356.16</v>
          </cell>
        </row>
        <row r="4682">
          <cell r="B4682" t="str">
            <v>524821</v>
          </cell>
          <cell r="C4682" t="str">
            <v>LUVA DE CORRER JM D=150MM (27KG)</v>
          </cell>
          <cell r="D4682" t="str">
            <v>UN</v>
          </cell>
          <cell r="E4682">
            <v>423.86</v>
          </cell>
        </row>
        <row r="4683">
          <cell r="B4683" t="str">
            <v>524822</v>
          </cell>
          <cell r="C4683" t="str">
            <v>LUVA DE CORRER JM D=200MM (40KG)</v>
          </cell>
          <cell r="D4683" t="str">
            <v>UN</v>
          </cell>
          <cell r="E4683">
            <v>541</v>
          </cell>
        </row>
        <row r="4684">
          <cell r="B4684" t="str">
            <v>524823</v>
          </cell>
          <cell r="C4684" t="str">
            <v>LUVA DE CORRER JM D=250MM (54KG)</v>
          </cell>
          <cell r="D4684" t="str">
            <v>UN</v>
          </cell>
          <cell r="E4684">
            <v>811.1</v>
          </cell>
        </row>
        <row r="4685">
          <cell r="B4685" t="str">
            <v>524824</v>
          </cell>
          <cell r="C4685" t="str">
            <v>LUVA DE CORRER JM D=300MM (79,4KG)</v>
          </cell>
          <cell r="D4685" t="str">
            <v>UN</v>
          </cell>
          <cell r="E4685">
            <v>1286.3900000000001</v>
          </cell>
        </row>
        <row r="4686">
          <cell r="B4686" t="str">
            <v>524825</v>
          </cell>
          <cell r="C4686" t="str">
            <v>LUVA DE CORRER JM D=350MM (96,4KG)</v>
          </cell>
          <cell r="D4686" t="str">
            <v>UN</v>
          </cell>
          <cell r="E4686">
            <v>1844.99</v>
          </cell>
        </row>
        <row r="4687">
          <cell r="B4687" t="str">
            <v>524826</v>
          </cell>
          <cell r="C4687" t="str">
            <v>LUVA DE CORRER JM D=400MM (119,5KG)</v>
          </cell>
          <cell r="D4687" t="str">
            <v>UN</v>
          </cell>
          <cell r="E4687">
            <v>1881.36</v>
          </cell>
        </row>
        <row r="4688">
          <cell r="B4688" t="str">
            <v>524827</v>
          </cell>
          <cell r="C4688" t="str">
            <v>LUVA DE CORRER JM D=450MM (239,6KG)</v>
          </cell>
          <cell r="D4688" t="str">
            <v>UN</v>
          </cell>
          <cell r="E4688">
            <v>0</v>
          </cell>
        </row>
        <row r="4689">
          <cell r="B4689" t="str">
            <v>524828</v>
          </cell>
          <cell r="C4689" t="str">
            <v>LUVA DE CORRER JM D=500MM (172,3KG)</v>
          </cell>
          <cell r="D4689" t="str">
            <v>UN</v>
          </cell>
          <cell r="E4689">
            <v>0</v>
          </cell>
        </row>
        <row r="4690">
          <cell r="B4690" t="str">
            <v>524829</v>
          </cell>
          <cell r="C4690" t="str">
            <v>LUVA DE CORRER JM D=600MM (237,3KG)</v>
          </cell>
          <cell r="D4690" t="str">
            <v>UN</v>
          </cell>
          <cell r="E4690">
            <v>3573.02</v>
          </cell>
        </row>
        <row r="4691">
          <cell r="B4691" t="str">
            <v>524830</v>
          </cell>
          <cell r="C4691" t="str">
            <v>LUVA DE CORRER JM D=700MM (310,1KG)</v>
          </cell>
          <cell r="D4691" t="str">
            <v>UN</v>
          </cell>
          <cell r="E4691">
            <v>4770.6400000000003</v>
          </cell>
        </row>
        <row r="4692">
          <cell r="B4692" t="str">
            <v>524831</v>
          </cell>
          <cell r="C4692" t="str">
            <v>LUVA DE CORRER JM D=800MM (426,6KG)</v>
          </cell>
          <cell r="D4692" t="str">
            <v>UN</v>
          </cell>
          <cell r="E4692">
            <v>6185.33</v>
          </cell>
        </row>
        <row r="4693">
          <cell r="B4693" t="str">
            <v>524832</v>
          </cell>
          <cell r="C4693" t="str">
            <v>LUVA DE CORRER JM D=900MM (542,8KG)</v>
          </cell>
          <cell r="D4693" t="str">
            <v>UN</v>
          </cell>
          <cell r="E4693">
            <v>0</v>
          </cell>
        </row>
        <row r="4694">
          <cell r="B4694" t="str">
            <v>524833</v>
          </cell>
          <cell r="C4694" t="str">
            <v>LUVA DE CORRER JM D=1000MM (720KG)</v>
          </cell>
          <cell r="D4694" t="str">
            <v>UN</v>
          </cell>
          <cell r="E4694">
            <v>0</v>
          </cell>
        </row>
        <row r="4695">
          <cell r="B4695" t="str">
            <v>524834</v>
          </cell>
          <cell r="C4695" t="str">
            <v>LUVA DE CORRER JM D=1200MM (946KG)</v>
          </cell>
          <cell r="D4695" t="str">
            <v>UN</v>
          </cell>
          <cell r="E4695">
            <v>0</v>
          </cell>
        </row>
        <row r="4696">
          <cell r="B4696" t="str">
            <v>524835</v>
          </cell>
          <cell r="C4696" t="str">
            <v>LUVA P/ HASTE 1.1/8 (2,5KG)</v>
          </cell>
          <cell r="D4696" t="str">
            <v>UN</v>
          </cell>
          <cell r="E4696">
            <v>0</v>
          </cell>
        </row>
        <row r="4697">
          <cell r="B4697" t="str">
            <v>524836</v>
          </cell>
          <cell r="C4697" t="str">
            <v>LUVA P/ HASTE 1.3/4 (4KG)</v>
          </cell>
          <cell r="D4697" t="str">
            <v>UN</v>
          </cell>
          <cell r="E4697">
            <v>0</v>
          </cell>
        </row>
        <row r="4698">
          <cell r="B4698" t="str">
            <v>524837</v>
          </cell>
          <cell r="C4698" t="str">
            <v>LUVA P/ HASTE 2 (7KG)</v>
          </cell>
          <cell r="D4698" t="str">
            <v>UN</v>
          </cell>
          <cell r="E4698">
            <v>0</v>
          </cell>
        </row>
        <row r="4699">
          <cell r="B4699" t="str">
            <v>524838</v>
          </cell>
          <cell r="C4699" t="str">
            <v>LUVA P/ HASTE 2.1/2 (7KG)</v>
          </cell>
          <cell r="D4699" t="str">
            <v>UN</v>
          </cell>
          <cell r="E4699">
            <v>0</v>
          </cell>
        </row>
        <row r="4700">
          <cell r="B4700" t="str">
            <v>524839</v>
          </cell>
          <cell r="C4700" t="str">
            <v>MANCAL INTERMEDIARIO 1.1/8 (8,5KG)</v>
          </cell>
          <cell r="D4700" t="str">
            <v>UN</v>
          </cell>
          <cell r="E4700">
            <v>0</v>
          </cell>
        </row>
        <row r="4701">
          <cell r="B4701" t="str">
            <v>524840</v>
          </cell>
          <cell r="C4701" t="str">
            <v>MANCAL INTERMEDIARIO 1.3/4 (8,5KG)</v>
          </cell>
          <cell r="D4701" t="str">
            <v>UN</v>
          </cell>
          <cell r="E4701">
            <v>0</v>
          </cell>
        </row>
        <row r="4702">
          <cell r="B4702" t="str">
            <v>524841</v>
          </cell>
          <cell r="C4702" t="str">
            <v>MANCAL INTERMEDIARIO 2 (8,5KG)</v>
          </cell>
          <cell r="D4702" t="str">
            <v>UN</v>
          </cell>
          <cell r="E4702">
            <v>0</v>
          </cell>
        </row>
        <row r="4703">
          <cell r="B4703" t="str">
            <v>524842</v>
          </cell>
          <cell r="C4703" t="str">
            <v>MANCAL INTERMEDIARIO 2.1/2 (8,5KG)</v>
          </cell>
          <cell r="D4703" t="str">
            <v>UN</v>
          </cell>
          <cell r="E4703">
            <v>0</v>
          </cell>
        </row>
        <row r="4705">
          <cell r="B4705" t="str">
            <v>524900</v>
          </cell>
          <cell r="C4705" t="str">
            <v>PEDESTAIS EM FOFO (C31 - METALURGICA 100%)</v>
          </cell>
        </row>
        <row r="4706">
          <cell r="B4706" t="str">
            <v>524901</v>
          </cell>
          <cell r="C4706" t="str">
            <v>PEDESTAL DE MANOBRA SIMPLES CLASSICO MOD.1 (57KG)</v>
          </cell>
          <cell r="D4706" t="str">
            <v>UN</v>
          </cell>
          <cell r="E4706">
            <v>0</v>
          </cell>
        </row>
        <row r="4707">
          <cell r="B4707" t="str">
            <v>524902</v>
          </cell>
          <cell r="C4707" t="str">
            <v>PEDESTAL DE MANOBRA SIMPLES CLASSICO MOD.2 (73KG)</v>
          </cell>
          <cell r="D4707" t="str">
            <v>UN</v>
          </cell>
          <cell r="E4707">
            <v>0</v>
          </cell>
        </row>
        <row r="4708">
          <cell r="B4708" t="str">
            <v>524903</v>
          </cell>
          <cell r="C4708" t="str">
            <v>PEDESTAL DE MANOBRA SIMPLES CLASSICO MOD.3 (91KG)</v>
          </cell>
          <cell r="D4708" t="str">
            <v>UN</v>
          </cell>
          <cell r="E4708">
            <v>0</v>
          </cell>
        </row>
        <row r="4709">
          <cell r="B4709" t="str">
            <v>524904</v>
          </cell>
          <cell r="C4709" t="str">
            <v>PEDESTAL DE MANOBRA SIMPLES CLASSICO MOD.4 (98KG)</v>
          </cell>
          <cell r="D4709" t="str">
            <v>UN</v>
          </cell>
          <cell r="E4709">
            <v>0</v>
          </cell>
        </row>
        <row r="4710">
          <cell r="B4710" t="str">
            <v>524905</v>
          </cell>
          <cell r="C4710" t="str">
            <v>PEDESTAL DE MANOBRA SIMP. C/ IND. MOD.08 (57KG)</v>
          </cell>
          <cell r="D4710" t="str">
            <v>UN</v>
          </cell>
          <cell r="E4710">
            <v>0</v>
          </cell>
        </row>
        <row r="4711">
          <cell r="B4711" t="str">
            <v>524906</v>
          </cell>
          <cell r="C4711" t="str">
            <v>PEDESTAL DE MANOBRA SIMP. C/ IND. MOD.09 (57KG)</v>
          </cell>
          <cell r="D4711" t="str">
            <v>UN</v>
          </cell>
          <cell r="E4711">
            <v>0</v>
          </cell>
        </row>
        <row r="4712">
          <cell r="B4712" t="str">
            <v>524907</v>
          </cell>
          <cell r="C4712" t="str">
            <v>PEDESTAL DE MANOBRA SIMP. C/ IND. MOD.10 (73KG)</v>
          </cell>
          <cell r="D4712" t="str">
            <v>UN</v>
          </cell>
          <cell r="E4712">
            <v>0</v>
          </cell>
        </row>
        <row r="4713">
          <cell r="B4713" t="str">
            <v>524908</v>
          </cell>
          <cell r="C4713" t="str">
            <v>PEDESTAL DE MANOBRA SIMP. C/ IND. MOD.12 (73KG)</v>
          </cell>
          <cell r="D4713" t="str">
            <v>UN</v>
          </cell>
          <cell r="E4713">
            <v>0</v>
          </cell>
        </row>
        <row r="4714">
          <cell r="B4714" t="str">
            <v>524909</v>
          </cell>
          <cell r="C4714" t="str">
            <v>PEDESTAL DE MANOBRA SIMP. C/ IND. MOD.13 (91KG)</v>
          </cell>
          <cell r="D4714" t="str">
            <v>UN</v>
          </cell>
          <cell r="E4714">
            <v>0</v>
          </cell>
        </row>
        <row r="4715">
          <cell r="B4715" t="str">
            <v>524910</v>
          </cell>
          <cell r="C4715" t="str">
            <v>PEDESTAL DE MANOBRA SIMP. C/ IND. MOD.14 (98KG)</v>
          </cell>
          <cell r="D4715" t="str">
            <v>UN</v>
          </cell>
          <cell r="E4715">
            <v>0</v>
          </cell>
        </row>
        <row r="4716">
          <cell r="B4716" t="str">
            <v>524911</v>
          </cell>
          <cell r="C4716" t="str">
            <v>PEDESTAL DE MANOBRA C/ ENG. CLASSICO MOD.6 (120KG)</v>
          </cell>
          <cell r="D4716" t="str">
            <v>UN</v>
          </cell>
          <cell r="E4716">
            <v>0</v>
          </cell>
        </row>
        <row r="4717">
          <cell r="B4717" t="str">
            <v>524912</v>
          </cell>
          <cell r="C4717" t="str">
            <v>PEDESTAL DE MANOBRA C/ ENG. CLASSICO MOD.7 (127KG)</v>
          </cell>
          <cell r="D4717" t="str">
            <v>UN</v>
          </cell>
          <cell r="E4717">
            <v>0</v>
          </cell>
        </row>
        <row r="4718">
          <cell r="B4718" t="str">
            <v>524913</v>
          </cell>
          <cell r="C4718" t="str">
            <v>PEDESTAL DE MANOBRA C/ ENG. E IND. MOD.18 (120KG)</v>
          </cell>
          <cell r="D4718" t="str">
            <v>UN</v>
          </cell>
          <cell r="E4718">
            <v>0</v>
          </cell>
        </row>
        <row r="4719">
          <cell r="B4719" t="str">
            <v>524914</v>
          </cell>
          <cell r="C4719" t="str">
            <v>PEDESTAL DE MANOBRA C/ ENG. E IND. MOD.20 (127KG)</v>
          </cell>
          <cell r="D4719" t="str">
            <v>UN</v>
          </cell>
          <cell r="E4719">
            <v>0</v>
          </cell>
        </row>
        <row r="4720">
          <cell r="B4720" t="str">
            <v>524915</v>
          </cell>
          <cell r="C4720" t="str">
            <v>PEDESTAL DE SUSPENSAO SIMPLES MOD. 01 (61KG)</v>
          </cell>
          <cell r="D4720" t="str">
            <v>UN</v>
          </cell>
          <cell r="E4720">
            <v>0</v>
          </cell>
        </row>
        <row r="4721">
          <cell r="B4721" t="str">
            <v>524916</v>
          </cell>
          <cell r="C4721" t="str">
            <v>PEDESTAL DE SUSPENSAO SIMP. C/ IND. MOD.54 (65KG)</v>
          </cell>
          <cell r="D4721" t="str">
            <v>UN</v>
          </cell>
          <cell r="E4721">
            <v>0</v>
          </cell>
        </row>
        <row r="4722">
          <cell r="B4722" t="str">
            <v>524917</v>
          </cell>
          <cell r="C4722" t="str">
            <v>PEDESTAL DE SUSPENSAO SIMP. C/ IND. MOD.55 (63KG)</v>
          </cell>
          <cell r="D4722" t="str">
            <v>UN</v>
          </cell>
          <cell r="E4722">
            <v>0</v>
          </cell>
        </row>
        <row r="4723">
          <cell r="B4723" t="str">
            <v>524918</v>
          </cell>
          <cell r="C4723" t="str">
            <v>PEDESTAL DE SUSPENSAO SIMP. C/ IND. MOD.56 (62KG)</v>
          </cell>
          <cell r="D4723" t="str">
            <v>UN</v>
          </cell>
          <cell r="E4723">
            <v>0</v>
          </cell>
        </row>
        <row r="4724">
          <cell r="B4724" t="str">
            <v>524919</v>
          </cell>
          <cell r="C4724" t="str">
            <v>PEDESTAL DE SUSPENSAO C/ ENG. MOD.46 (125KG)</v>
          </cell>
          <cell r="D4724" t="str">
            <v>UN</v>
          </cell>
          <cell r="E4724">
            <v>0</v>
          </cell>
        </row>
        <row r="4725">
          <cell r="B4725" t="str">
            <v>524920</v>
          </cell>
          <cell r="C4725" t="str">
            <v>PEDESTAL DE SUSPENSAO C/ ENG. MOD.47 (130KG)</v>
          </cell>
          <cell r="D4725" t="str">
            <v>UN</v>
          </cell>
          <cell r="E4725">
            <v>0</v>
          </cell>
        </row>
        <row r="4726">
          <cell r="B4726" t="str">
            <v>524921</v>
          </cell>
          <cell r="C4726" t="str">
            <v>PEDESTAL DE SUSPENSAO C/ ENG. MOD.48 (135KG)</v>
          </cell>
          <cell r="D4726" t="str">
            <v>UN</v>
          </cell>
          <cell r="E4726">
            <v>0</v>
          </cell>
        </row>
        <row r="4727">
          <cell r="B4727" t="str">
            <v>524922</v>
          </cell>
          <cell r="C4727" t="str">
            <v>PEDESTAL DE SUSPENSAO C/ ENG. MOD.49 (140KG)</v>
          </cell>
          <cell r="D4727" t="str">
            <v>UN</v>
          </cell>
          <cell r="E4727">
            <v>0</v>
          </cell>
        </row>
        <row r="4728">
          <cell r="B4728" t="str">
            <v>524923</v>
          </cell>
          <cell r="C4728" t="str">
            <v>PEDESTAL DE SUSPENSAO C/ ENG. MOD.50 (155KG)</v>
          </cell>
          <cell r="D4728" t="str">
            <v>UN</v>
          </cell>
          <cell r="E4728">
            <v>0</v>
          </cell>
        </row>
        <row r="4729">
          <cell r="B4729" t="str">
            <v>524924</v>
          </cell>
          <cell r="C4729" t="str">
            <v>PEDESTAL DE SUSPENSAO C/ ENG. MOD.51 (165KG)</v>
          </cell>
          <cell r="D4729" t="str">
            <v>UN</v>
          </cell>
          <cell r="E4729">
            <v>0</v>
          </cell>
        </row>
        <row r="4730">
          <cell r="B4730" t="str">
            <v>524925</v>
          </cell>
          <cell r="C4730" t="str">
            <v>PEDESTAL DE SUSPENSAO C/ ENG. MOD.52 (195KG)</v>
          </cell>
          <cell r="D4730" t="str">
            <v>UN</v>
          </cell>
          <cell r="E4730">
            <v>0</v>
          </cell>
        </row>
        <row r="4731">
          <cell r="B4731" t="str">
            <v>524926</v>
          </cell>
          <cell r="C4731" t="str">
            <v>PEDESTAL DE SUSPENSAO C/ ENG. E IND MOD.35 (125KG)</v>
          </cell>
          <cell r="D4731" t="str">
            <v>UN</v>
          </cell>
          <cell r="E4731">
            <v>0</v>
          </cell>
        </row>
        <row r="4732">
          <cell r="B4732" t="str">
            <v>524927</v>
          </cell>
          <cell r="C4732" t="str">
            <v>PEDESTAL DE SUSPENSAO C/ ENG. E IND.MOD.36 (130KG)</v>
          </cell>
          <cell r="D4732" t="str">
            <v>UN</v>
          </cell>
          <cell r="E4732">
            <v>0</v>
          </cell>
        </row>
        <row r="4733">
          <cell r="B4733" t="str">
            <v>524928</v>
          </cell>
          <cell r="C4733" t="str">
            <v>PEDESTAL DE SUSPENSAO C/ ENG. E IND MOD.37 (135KG)</v>
          </cell>
          <cell r="D4733" t="str">
            <v>UN</v>
          </cell>
          <cell r="E4733">
            <v>0</v>
          </cell>
        </row>
        <row r="4734">
          <cell r="B4734" t="str">
            <v>524929</v>
          </cell>
          <cell r="C4734" t="str">
            <v>PEDESTAL DE SUSPENSAO C/ ENG. E IND MOD.38 (140KG)</v>
          </cell>
          <cell r="D4734" t="str">
            <v>UN</v>
          </cell>
          <cell r="E4734">
            <v>0</v>
          </cell>
        </row>
        <row r="4735">
          <cell r="B4735" t="str">
            <v>524930</v>
          </cell>
          <cell r="C4735" t="str">
            <v>PEDESTAL DE SUSPENSAO C/ ENG. E IND MOD.39 (155KG)</v>
          </cell>
          <cell r="D4735" t="str">
            <v>UN</v>
          </cell>
          <cell r="E4735">
            <v>0</v>
          </cell>
        </row>
        <row r="4736">
          <cell r="B4736" t="str">
            <v>524931</v>
          </cell>
          <cell r="C4736" t="str">
            <v>PEDESTAL DE SUSPENSAO C/ ENG. E IND MOD.40 (165KG)</v>
          </cell>
          <cell r="D4736" t="str">
            <v>UN</v>
          </cell>
          <cell r="E4736">
            <v>0</v>
          </cell>
        </row>
        <row r="4737">
          <cell r="B4737" t="str">
            <v>524932</v>
          </cell>
          <cell r="C4737" t="str">
            <v>PEDESTAL DE SUSPENSAO C/ ENG. E IND MOD.41 (195KG)</v>
          </cell>
          <cell r="D4737" t="str">
            <v>UN</v>
          </cell>
          <cell r="E4737">
            <v>0</v>
          </cell>
        </row>
        <row r="4739">
          <cell r="B4739" t="str">
            <v>525000</v>
          </cell>
          <cell r="C4739" t="str">
            <v>PLACAS DE REDUCAO FOFO (C31 - METALURGICA 100%)</v>
          </cell>
        </row>
        <row r="4740">
          <cell r="B4740" t="str">
            <v>525001</v>
          </cell>
          <cell r="C4740" t="str">
            <v>PLACA DE REDUCAO FOFO PN-10 200 X 80MM (13KG)</v>
          </cell>
          <cell r="D4740" t="str">
            <v>UN</v>
          </cell>
          <cell r="E4740">
            <v>0</v>
          </cell>
        </row>
        <row r="4741">
          <cell r="B4741" t="str">
            <v>525002</v>
          </cell>
          <cell r="C4741" t="str">
            <v>PLACA DE REDUCAO FOFO PN-10 200 X 100MM (13KG)</v>
          </cell>
          <cell r="D4741" t="str">
            <v>UN</v>
          </cell>
          <cell r="E4741">
            <v>0</v>
          </cell>
        </row>
        <row r="4742">
          <cell r="B4742" t="str">
            <v>525003</v>
          </cell>
          <cell r="C4742" t="str">
            <v>PLACA DE REDUCAO FOFO PN-10 200 X 150MM (14KG)</v>
          </cell>
          <cell r="D4742" t="str">
            <v>UN</v>
          </cell>
          <cell r="E4742">
            <v>0</v>
          </cell>
        </row>
        <row r="4743">
          <cell r="B4743" t="str">
            <v>525004</v>
          </cell>
          <cell r="C4743" t="str">
            <v>PLACA DE REDUCAO FOFO PN-10 250 X 200MM (32KG)</v>
          </cell>
          <cell r="D4743" t="str">
            <v>UN</v>
          </cell>
          <cell r="E4743">
            <v>0</v>
          </cell>
        </row>
        <row r="4744">
          <cell r="B4744" t="str">
            <v>525005</v>
          </cell>
          <cell r="C4744" t="str">
            <v>PLACA DE REDUCAO FOFO PN-10 350 X 150MM (38KG)</v>
          </cell>
          <cell r="D4744" t="str">
            <v>UN</v>
          </cell>
          <cell r="E4744">
            <v>0</v>
          </cell>
        </row>
        <row r="4745">
          <cell r="B4745" t="str">
            <v>525006</v>
          </cell>
          <cell r="C4745" t="str">
            <v>PLACA DE REDUCAO FOFO PN-10 350 X 250MM (32KG)</v>
          </cell>
          <cell r="D4745" t="str">
            <v>UN</v>
          </cell>
          <cell r="E4745">
            <v>0</v>
          </cell>
        </row>
        <row r="4746">
          <cell r="B4746" t="str">
            <v>525007</v>
          </cell>
          <cell r="C4746" t="str">
            <v>PLACA DE REDUCAO FOFO PN-10 400 X 150MM (38KG)</v>
          </cell>
          <cell r="D4746" t="str">
            <v>UN</v>
          </cell>
          <cell r="E4746">
            <v>0</v>
          </cell>
        </row>
        <row r="4747">
          <cell r="B4747" t="str">
            <v>525008</v>
          </cell>
          <cell r="C4747" t="str">
            <v>PLACA DE REDUCAO FOFO PN-10 400 X 200MM (39.5KG)</v>
          </cell>
          <cell r="D4747" t="str">
            <v>UN</v>
          </cell>
          <cell r="E4747">
            <v>0</v>
          </cell>
        </row>
        <row r="4748">
          <cell r="B4748" t="str">
            <v>525009</v>
          </cell>
          <cell r="C4748" t="str">
            <v>PLACA DE REDUCAO FOFO PN-10 400 X 250MM (39KG)</v>
          </cell>
          <cell r="D4748" t="str">
            <v>UN</v>
          </cell>
          <cell r="E4748">
            <v>0</v>
          </cell>
        </row>
        <row r="4749">
          <cell r="B4749" t="str">
            <v>525010</v>
          </cell>
          <cell r="C4749" t="str">
            <v>PLACA DE REDUCAO FOFO PN-10 400 X 300MM (38KG)</v>
          </cell>
          <cell r="D4749" t="str">
            <v>UN</v>
          </cell>
          <cell r="E4749">
            <v>0</v>
          </cell>
        </row>
        <row r="4750">
          <cell r="B4750" t="str">
            <v>525011</v>
          </cell>
          <cell r="C4750" t="str">
            <v>PLACA DE REDUCAO FOFO PN-10 450 X 350MM (45KG)</v>
          </cell>
          <cell r="D4750" t="str">
            <v>UN</v>
          </cell>
          <cell r="E4750">
            <v>0</v>
          </cell>
        </row>
        <row r="4751">
          <cell r="B4751" t="str">
            <v>525012</v>
          </cell>
          <cell r="C4751" t="str">
            <v>PLACA DE REDUCAO FOFO PN-10 500 X 350MM (56KG)</v>
          </cell>
          <cell r="D4751" t="str">
            <v>UN</v>
          </cell>
          <cell r="E4751">
            <v>0</v>
          </cell>
        </row>
        <row r="4752">
          <cell r="B4752" t="str">
            <v>525013</v>
          </cell>
          <cell r="C4752" t="str">
            <v>PLACA DE REDUCAO FOFO PN-10 500 X 400MM (53KG)</v>
          </cell>
          <cell r="D4752" t="str">
            <v>UN</v>
          </cell>
          <cell r="E4752">
            <v>0</v>
          </cell>
        </row>
        <row r="4753">
          <cell r="B4753" t="str">
            <v>525014</v>
          </cell>
          <cell r="C4753" t="str">
            <v>PLACA DE REDUCAO FOFO PN-10 600 X 150MM (138KG)</v>
          </cell>
          <cell r="D4753" t="str">
            <v>UN</v>
          </cell>
          <cell r="E4753">
            <v>0</v>
          </cell>
        </row>
        <row r="4754">
          <cell r="B4754" t="str">
            <v>525015</v>
          </cell>
          <cell r="C4754" t="str">
            <v>PLACA DE REDUCAO FOFO PN-10 600 X 450MM (94KG)</v>
          </cell>
          <cell r="D4754" t="str">
            <v>UN</v>
          </cell>
          <cell r="E4754">
            <v>0</v>
          </cell>
        </row>
        <row r="4755">
          <cell r="B4755" t="str">
            <v>525016</v>
          </cell>
          <cell r="C4755" t="str">
            <v>PLACA DE REDUCAO FOFO PN-10 700 X 500MM (102KG)</v>
          </cell>
          <cell r="D4755" t="str">
            <v>UN</v>
          </cell>
          <cell r="E4755">
            <v>0</v>
          </cell>
        </row>
        <row r="4756">
          <cell r="B4756" t="str">
            <v>525017</v>
          </cell>
          <cell r="C4756" t="str">
            <v>PLACA DE REDUCAO FOFO PN-10 900 X 700MM (165KG)</v>
          </cell>
          <cell r="D4756" t="str">
            <v>UN</v>
          </cell>
          <cell r="E4756">
            <v>0</v>
          </cell>
        </row>
        <row r="4757">
          <cell r="B4757" t="str">
            <v>525018</v>
          </cell>
          <cell r="C4757" t="str">
            <v>PLACA DE REDUCAO FOFO PN-10 1000 X 700MM (222KG)</v>
          </cell>
          <cell r="D4757" t="str">
            <v>UN</v>
          </cell>
          <cell r="E4757">
            <v>0</v>
          </cell>
        </row>
        <row r="4758">
          <cell r="B4758" t="str">
            <v>525019</v>
          </cell>
          <cell r="C4758" t="str">
            <v>PLACA DE REDUCAO FOFO PN-10 1000 X 800MM (209KG)</v>
          </cell>
          <cell r="D4758" t="str">
            <v>UN</v>
          </cell>
          <cell r="E4758">
            <v>0</v>
          </cell>
        </row>
        <row r="4759">
          <cell r="B4759" t="str">
            <v>525020</v>
          </cell>
          <cell r="C4759" t="str">
            <v>PLACA DE REDUCAO FOFO PN-16 200 X  80MM (13KG)</v>
          </cell>
          <cell r="D4759" t="str">
            <v>UN</v>
          </cell>
          <cell r="E4759">
            <v>0</v>
          </cell>
        </row>
        <row r="4760">
          <cell r="B4760" t="str">
            <v>525021</v>
          </cell>
          <cell r="C4760" t="str">
            <v>PLACA DE REDUCAO FOFO PN-16 200 X 100MM (13KG)</v>
          </cell>
          <cell r="D4760" t="str">
            <v>UN</v>
          </cell>
          <cell r="E4760">
            <v>0</v>
          </cell>
        </row>
        <row r="4761">
          <cell r="B4761" t="str">
            <v>525022</v>
          </cell>
          <cell r="C4761" t="str">
            <v>PLACA DE REDUCAO FOFO PN-16 250 X 200MM (32KG)</v>
          </cell>
          <cell r="D4761" t="str">
            <v>UN</v>
          </cell>
          <cell r="E4761">
            <v>0</v>
          </cell>
        </row>
        <row r="4762">
          <cell r="B4762" t="str">
            <v>525023</v>
          </cell>
          <cell r="C4762" t="str">
            <v>PLACA DE REDUCAO FOFO PN-16 350 X 150MM (50KG)</v>
          </cell>
          <cell r="D4762" t="str">
            <v>UN</v>
          </cell>
          <cell r="E4762">
            <v>0</v>
          </cell>
        </row>
        <row r="4763">
          <cell r="B4763" t="str">
            <v>525024</v>
          </cell>
          <cell r="C4763" t="str">
            <v>PLACA DE REDUCAO FOFO PN-16 350 X 250MM (36KG)</v>
          </cell>
          <cell r="D4763" t="str">
            <v>UN</v>
          </cell>
          <cell r="E4763">
            <v>0</v>
          </cell>
        </row>
        <row r="4764">
          <cell r="B4764" t="str">
            <v>525025</v>
          </cell>
          <cell r="C4764" t="str">
            <v>PLACA DE REDUCAO FOFO PN-16 400 X 150MM (45KG)</v>
          </cell>
          <cell r="D4764" t="str">
            <v>UN</v>
          </cell>
          <cell r="E4764">
            <v>0</v>
          </cell>
        </row>
        <row r="4765">
          <cell r="B4765" t="str">
            <v>525026</v>
          </cell>
          <cell r="C4765" t="str">
            <v>PLACA DE REDUCAO FOFO PN-16 400 X 200MM (40KG)</v>
          </cell>
          <cell r="D4765" t="str">
            <v>UN</v>
          </cell>
          <cell r="E4765">
            <v>0</v>
          </cell>
        </row>
        <row r="4766">
          <cell r="B4766" t="str">
            <v>525027</v>
          </cell>
          <cell r="C4766" t="str">
            <v>PLACA DE REDUCAO FOFO PN-16 400 X 250MM (46KG)</v>
          </cell>
          <cell r="D4766" t="str">
            <v>UN</v>
          </cell>
          <cell r="E4766">
            <v>0</v>
          </cell>
        </row>
        <row r="4767">
          <cell r="B4767" t="str">
            <v>525028</v>
          </cell>
          <cell r="C4767" t="str">
            <v>PLACA DE REDUCAO FOFO PN-16 400 X 300MM (44KG)</v>
          </cell>
          <cell r="D4767" t="str">
            <v>UN</v>
          </cell>
          <cell r="E4767">
            <v>0</v>
          </cell>
        </row>
        <row r="4768">
          <cell r="B4768" t="str">
            <v>525029</v>
          </cell>
          <cell r="C4768" t="str">
            <v>PLACA DE REDUCAO FOFO PN-16 450 X 350MM (57KG)</v>
          </cell>
          <cell r="D4768" t="str">
            <v>UN</v>
          </cell>
          <cell r="E4768">
            <v>0</v>
          </cell>
        </row>
        <row r="4769">
          <cell r="B4769" t="str">
            <v>525030</v>
          </cell>
          <cell r="C4769" t="str">
            <v>PLACA DE REDUCAO FOFO PN-16 500 X 350MM (70KG)</v>
          </cell>
          <cell r="D4769" t="str">
            <v>UN</v>
          </cell>
          <cell r="E4769">
            <v>0</v>
          </cell>
        </row>
        <row r="4770">
          <cell r="B4770" t="str">
            <v>525031</v>
          </cell>
          <cell r="C4770" t="str">
            <v>PLACA DE REDUCAO FOFO PN-16 500 X 400MM (65KG)</v>
          </cell>
          <cell r="D4770" t="str">
            <v>UN</v>
          </cell>
          <cell r="E4770">
            <v>0</v>
          </cell>
        </row>
        <row r="4771">
          <cell r="B4771" t="str">
            <v>525032</v>
          </cell>
          <cell r="C4771" t="str">
            <v>PLACA DE REDUCAO FOFO PN-16 600 X 150MM (164KG)</v>
          </cell>
          <cell r="D4771" t="str">
            <v>UN</v>
          </cell>
          <cell r="E4771">
            <v>0</v>
          </cell>
        </row>
        <row r="4772">
          <cell r="B4772" t="str">
            <v>525033</v>
          </cell>
          <cell r="C4772" t="str">
            <v>PLACA DE REDUCAO FOFO PN-16 600 X 450MM(120KG)</v>
          </cell>
          <cell r="D4772" t="str">
            <v>UN</v>
          </cell>
          <cell r="E4772">
            <v>0</v>
          </cell>
        </row>
        <row r="4773">
          <cell r="B4773" t="str">
            <v>525034</v>
          </cell>
          <cell r="C4773" t="str">
            <v>PLACA DE REDUCAO FOFO PN-16 700 X 500MM (134KG)</v>
          </cell>
          <cell r="D4773" t="str">
            <v>UN</v>
          </cell>
          <cell r="E4773">
            <v>0</v>
          </cell>
        </row>
        <row r="4774">
          <cell r="B4774" t="str">
            <v>525035</v>
          </cell>
          <cell r="C4774" t="str">
            <v>PLACA DE REDUCAO FOFO PN-16 900 X 700MM (200KG)</v>
          </cell>
          <cell r="D4774" t="str">
            <v>UN</v>
          </cell>
          <cell r="E4774">
            <v>0</v>
          </cell>
        </row>
        <row r="4775">
          <cell r="B4775" t="str">
            <v>525036</v>
          </cell>
          <cell r="C4775" t="str">
            <v>PLACA DE REDUCAO FOFO PN-16 1000 X 700MM (285KG)</v>
          </cell>
          <cell r="D4775" t="str">
            <v>UN</v>
          </cell>
          <cell r="E4775">
            <v>0</v>
          </cell>
        </row>
        <row r="4776">
          <cell r="B4776" t="str">
            <v>525037</v>
          </cell>
          <cell r="C4776" t="str">
            <v>PLACA DE REDUCAO FOFO PN-16 1000 X 800MM (260KG)</v>
          </cell>
          <cell r="D4776" t="str">
            <v>UN</v>
          </cell>
          <cell r="E4776">
            <v>0</v>
          </cell>
        </row>
        <row r="4777">
          <cell r="B4777" t="str">
            <v>525038</v>
          </cell>
          <cell r="C4777" t="str">
            <v>PLACA DE REDUCAO FOFO PN-25 200 X  80MM (17KG)</v>
          </cell>
          <cell r="D4777" t="str">
            <v>UN</v>
          </cell>
          <cell r="E4777">
            <v>0</v>
          </cell>
        </row>
        <row r="4778">
          <cell r="B4778" t="str">
            <v>525039</v>
          </cell>
          <cell r="C4778" t="str">
            <v>PLACA DE REDUCAO FOFO PN-25 200 X 100MM (17KG)</v>
          </cell>
          <cell r="D4778" t="str">
            <v>UN</v>
          </cell>
          <cell r="E4778">
            <v>0</v>
          </cell>
        </row>
        <row r="4779">
          <cell r="B4779" t="str">
            <v>525040</v>
          </cell>
          <cell r="C4779" t="str">
            <v>PLACA DE REDUCAO FOFO PN-25 250 X 200MM (37KG)</v>
          </cell>
          <cell r="D4779" t="str">
            <v>UN</v>
          </cell>
          <cell r="E4779">
            <v>0</v>
          </cell>
        </row>
        <row r="4780">
          <cell r="B4780" t="str">
            <v>525041</v>
          </cell>
          <cell r="C4780" t="str">
            <v>PLACA DE REDUCAO FOFO PN-25 350 X 150MM (59KG)</v>
          </cell>
          <cell r="D4780" t="str">
            <v>UN</v>
          </cell>
          <cell r="E4780">
            <v>0</v>
          </cell>
        </row>
        <row r="4781">
          <cell r="B4781" t="str">
            <v>525042</v>
          </cell>
          <cell r="C4781" t="str">
            <v>PLACA DE REDUCAO FOFO PN-25 350 X 250MM (48KG)</v>
          </cell>
          <cell r="D4781" t="str">
            <v>UN</v>
          </cell>
          <cell r="E4781">
            <v>0</v>
          </cell>
        </row>
        <row r="4782">
          <cell r="B4782" t="str">
            <v>525043</v>
          </cell>
          <cell r="C4782" t="str">
            <v>PLACA DE REDUCAO FOFO PN-25 400 X 150MM (56KG)</v>
          </cell>
          <cell r="D4782" t="str">
            <v>UN</v>
          </cell>
          <cell r="E4782">
            <v>0</v>
          </cell>
        </row>
        <row r="4783">
          <cell r="B4783" t="str">
            <v>525044</v>
          </cell>
          <cell r="C4783" t="str">
            <v>PLACA DE REDUCAO FOFO PN-25 400 X 200MM (59KG)</v>
          </cell>
          <cell r="D4783" t="str">
            <v>UN</v>
          </cell>
          <cell r="E4783">
            <v>0</v>
          </cell>
        </row>
        <row r="4784">
          <cell r="B4784" t="str">
            <v>525045</v>
          </cell>
          <cell r="C4784" t="str">
            <v>PLACA DE REDUCAO FOFO PN-25 400 X 250MM (61KG)</v>
          </cell>
          <cell r="D4784" t="str">
            <v>UN</v>
          </cell>
          <cell r="E4784">
            <v>0</v>
          </cell>
        </row>
        <row r="4785">
          <cell r="B4785" t="str">
            <v>525046</v>
          </cell>
          <cell r="C4785" t="str">
            <v>PLACA DE REDUCAO FOFO PN-25 400 X 300MM (60KG)</v>
          </cell>
          <cell r="D4785" t="str">
            <v>UN</v>
          </cell>
          <cell r="E4785">
            <v>0</v>
          </cell>
        </row>
        <row r="4786">
          <cell r="B4786" t="str">
            <v>525047</v>
          </cell>
          <cell r="C4786" t="str">
            <v>PLACA DE REDUCAO FOFO PN-25 450 X 350MM (70KG)</v>
          </cell>
          <cell r="D4786" t="str">
            <v>UN</v>
          </cell>
          <cell r="E4786">
            <v>0</v>
          </cell>
        </row>
        <row r="4787">
          <cell r="B4787" t="str">
            <v>525048</v>
          </cell>
          <cell r="C4787" t="str">
            <v>PLACA DE REDUCAO FOFO PN-25 500 X 350MM (85KG)</v>
          </cell>
          <cell r="D4787" t="str">
            <v>UN</v>
          </cell>
          <cell r="E4787">
            <v>0</v>
          </cell>
        </row>
        <row r="4788">
          <cell r="B4788" t="str">
            <v>525049</v>
          </cell>
          <cell r="C4788" t="str">
            <v>PLACA DE REDUCAO FOFO PN-25 500 X 400MM (83KG)</v>
          </cell>
          <cell r="D4788" t="str">
            <v>UN</v>
          </cell>
          <cell r="E4788">
            <v>0</v>
          </cell>
        </row>
        <row r="4789">
          <cell r="B4789" t="str">
            <v>525050</v>
          </cell>
          <cell r="C4789" t="str">
            <v>PLACA DE REDUCAO FOFO PN-25 600 X 150MM (178KG)</v>
          </cell>
          <cell r="D4789" t="str">
            <v>UN</v>
          </cell>
          <cell r="E4789">
            <v>0</v>
          </cell>
        </row>
        <row r="4790">
          <cell r="B4790" t="str">
            <v>525051</v>
          </cell>
          <cell r="C4790" t="str">
            <v>PLACA DE REDUCAO FOFO PN-25 600 X 450MM (134KG)</v>
          </cell>
          <cell r="D4790" t="str">
            <v>UN</v>
          </cell>
          <cell r="E4790">
            <v>0</v>
          </cell>
        </row>
        <row r="4791">
          <cell r="B4791" t="str">
            <v>525052</v>
          </cell>
          <cell r="C4791" t="str">
            <v>PLACA DE REDUCAO FOFO PN-25 700 X 500MM (178KG)</v>
          </cell>
          <cell r="D4791" t="str">
            <v>UN</v>
          </cell>
          <cell r="E4791">
            <v>0</v>
          </cell>
        </row>
        <row r="4792">
          <cell r="B4792" t="str">
            <v>525053</v>
          </cell>
          <cell r="C4792" t="str">
            <v>PLACA DE REDUCAO FOFO PN-25 900 X 700MM (237KG)</v>
          </cell>
          <cell r="D4792" t="str">
            <v>UN</v>
          </cell>
          <cell r="E4792">
            <v>0</v>
          </cell>
        </row>
        <row r="4793">
          <cell r="B4793" t="str">
            <v>525054</v>
          </cell>
          <cell r="C4793" t="str">
            <v>PLACA DE REDUCAO FOFO PN-25 1000 X 700MM (277KG)</v>
          </cell>
          <cell r="D4793" t="str">
            <v>UN</v>
          </cell>
          <cell r="E4793">
            <v>0</v>
          </cell>
        </row>
        <row r="4794">
          <cell r="B4794" t="str">
            <v>525055</v>
          </cell>
          <cell r="C4794" t="str">
            <v>PLACA DE REDUCAO FOFO PN-25 1000 X 800MM (308KG)</v>
          </cell>
          <cell r="D4794" t="str">
            <v>UN</v>
          </cell>
          <cell r="E4794">
            <v>0</v>
          </cell>
        </row>
        <row r="4796">
          <cell r="B4796" t="str">
            <v>525100</v>
          </cell>
          <cell r="C4796" t="str">
            <v>REDUCOES EM FOFO (C31 - METALURGICA 100%)</v>
          </cell>
        </row>
        <row r="4797">
          <cell r="B4797" t="str">
            <v>525101</v>
          </cell>
          <cell r="C4797" t="str">
            <v>REDUCAO EXC.FOFO C/ FG PN-10/16/25 80X50MM(8KG)</v>
          </cell>
          <cell r="D4797" t="str">
            <v>UN</v>
          </cell>
          <cell r="E4797">
            <v>84.98</v>
          </cell>
        </row>
        <row r="4798">
          <cell r="B4798" t="str">
            <v>525102</v>
          </cell>
          <cell r="C4798" t="str">
            <v>REDUCAO EXC.FOFO C/ FG PN-10/16/25 100X80MM(9KG)</v>
          </cell>
          <cell r="D4798" t="str">
            <v>UN</v>
          </cell>
          <cell r="E4798">
            <v>226.49</v>
          </cell>
        </row>
        <row r="4799">
          <cell r="B4799" t="str">
            <v>525103</v>
          </cell>
          <cell r="C4799" t="str">
            <v>REDUCAO EXC.FOFO C/ FG PN-10/16/25 150X80MM(17KG)</v>
          </cell>
          <cell r="D4799" t="str">
            <v>UN</v>
          </cell>
          <cell r="E4799">
            <v>355.66</v>
          </cell>
        </row>
        <row r="4800">
          <cell r="B4800" t="str">
            <v>525104</v>
          </cell>
          <cell r="C4800" t="str">
            <v>REDUCAO EXCENT.FOFO C/FG PN-10 150X100MM (15KG)</v>
          </cell>
          <cell r="D4800" t="str">
            <v>UN</v>
          </cell>
          <cell r="E4800">
            <v>362.78</v>
          </cell>
        </row>
        <row r="4801">
          <cell r="B4801" t="str">
            <v>525105</v>
          </cell>
          <cell r="C4801" t="str">
            <v>REDUCAO EXCENT.FOFO C/FG PN-10 150X125MM (22KG)</v>
          </cell>
          <cell r="D4801" t="str">
            <v>UN</v>
          </cell>
          <cell r="E4801">
            <v>0</v>
          </cell>
        </row>
        <row r="4802">
          <cell r="B4802" t="str">
            <v>525106</v>
          </cell>
          <cell r="C4802" t="str">
            <v>REDUCAO EXCENT.FOFO C/FG PN-10 200X100MM (28KG)</v>
          </cell>
          <cell r="D4802" t="str">
            <v>UN</v>
          </cell>
          <cell r="E4802">
            <v>607.91999999999996</v>
          </cell>
        </row>
        <row r="4803">
          <cell r="B4803" t="str">
            <v>525107</v>
          </cell>
          <cell r="C4803" t="str">
            <v>REDUCAO EXCENT.FOFO C/FG PN-10 200X150MM (22KG)</v>
          </cell>
          <cell r="D4803" t="str">
            <v>UN</v>
          </cell>
          <cell r="E4803">
            <v>624.34</v>
          </cell>
        </row>
        <row r="4804">
          <cell r="B4804" t="str">
            <v>525108</v>
          </cell>
          <cell r="C4804" t="str">
            <v>REDUCAO EXCENT.FOFO C/FG PN-10 250X150MM (39KG)</v>
          </cell>
          <cell r="D4804" t="str">
            <v>UN</v>
          </cell>
          <cell r="E4804">
            <v>675.05</v>
          </cell>
        </row>
        <row r="4805">
          <cell r="B4805" t="str">
            <v>525109</v>
          </cell>
          <cell r="C4805" t="str">
            <v>REDUCAO EXCENT.FOFO C/FG PN-10 250X200MM (30KG)</v>
          </cell>
          <cell r="D4805" t="str">
            <v>UN</v>
          </cell>
          <cell r="E4805">
            <v>688.55</v>
          </cell>
        </row>
        <row r="4806">
          <cell r="B4806" t="str">
            <v>525110</v>
          </cell>
          <cell r="C4806" t="str">
            <v>REDUCAO EXCENT.FOFO C/FG PN-10 300X150MM (46KG)</v>
          </cell>
          <cell r="D4806" t="str">
            <v>UN</v>
          </cell>
          <cell r="E4806">
            <v>780.43</v>
          </cell>
        </row>
        <row r="4807">
          <cell r="B4807" t="str">
            <v>525111</v>
          </cell>
          <cell r="C4807" t="str">
            <v>REDUCAO EXCENT.FOFO C/FG PN-10 300X200MM (51KG)</v>
          </cell>
          <cell r="D4807" t="str">
            <v>UN</v>
          </cell>
          <cell r="E4807">
            <v>804.36</v>
          </cell>
        </row>
        <row r="4808">
          <cell r="B4808" t="str">
            <v>525112</v>
          </cell>
          <cell r="C4808" t="str">
            <v>REDUCAO EXCENT.FOFO C/ FG PN-10 300X250MM (40KG)</v>
          </cell>
          <cell r="D4808" t="str">
            <v>UN</v>
          </cell>
          <cell r="E4808">
            <v>820.45</v>
          </cell>
        </row>
        <row r="4809">
          <cell r="B4809" t="str">
            <v>525113</v>
          </cell>
          <cell r="C4809" t="str">
            <v>REDUCAO EXCENT.FOFO C/ FG PN-10 400X250MM (72KG)</v>
          </cell>
          <cell r="D4809" t="str">
            <v>UN</v>
          </cell>
          <cell r="E4809">
            <v>1227.3699999999999</v>
          </cell>
        </row>
        <row r="4810">
          <cell r="B4810" t="str">
            <v>525114</v>
          </cell>
          <cell r="C4810" t="str">
            <v>REDUCAO EXCENT.FOFO C/ FG PN-10 400X300MM (79KG)</v>
          </cell>
          <cell r="D4810" t="str">
            <v>UN</v>
          </cell>
          <cell r="E4810">
            <v>1405.15</v>
          </cell>
        </row>
        <row r="4811">
          <cell r="B4811" t="str">
            <v>525115</v>
          </cell>
          <cell r="C4811" t="str">
            <v>REDUCAO EXCENT.FOFO C/ FG PN-10 600X500MM(155KG)</v>
          </cell>
          <cell r="D4811" t="str">
            <v>UN</v>
          </cell>
          <cell r="E4811">
            <v>0</v>
          </cell>
        </row>
        <row r="4812">
          <cell r="B4812" t="str">
            <v>525116</v>
          </cell>
          <cell r="C4812" t="str">
            <v>REDUCAO EXCENT.FOFO C/ FG PN-10 900X800MM(315KG)</v>
          </cell>
          <cell r="D4812" t="str">
            <v>UN</v>
          </cell>
          <cell r="E4812">
            <v>0</v>
          </cell>
        </row>
        <row r="4813">
          <cell r="B4813" t="str">
            <v>525117</v>
          </cell>
          <cell r="C4813" t="str">
            <v>REDUCAO EXCENT.FOFO C/ FG PN-10 1000X900MM(390KG)</v>
          </cell>
          <cell r="D4813" t="str">
            <v>UN</v>
          </cell>
          <cell r="E4813">
            <v>0</v>
          </cell>
        </row>
        <row r="4814">
          <cell r="B4814" t="str">
            <v>525118</v>
          </cell>
          <cell r="C4814" t="str">
            <v>REDUCAO FOFO C/FG PN-10/16/25 80X50MM(8,7KG)</v>
          </cell>
          <cell r="D4814" t="str">
            <v>UN</v>
          </cell>
          <cell r="E4814">
            <v>84.35</v>
          </cell>
        </row>
        <row r="4815">
          <cell r="B4815" t="str">
            <v>525119</v>
          </cell>
          <cell r="C4815" t="str">
            <v>REDUCAO FOFO C/FG PN-10/16 80X60MM(7KG)</v>
          </cell>
          <cell r="D4815" t="str">
            <v>UN</v>
          </cell>
          <cell r="E4815">
            <v>0</v>
          </cell>
        </row>
        <row r="4816">
          <cell r="B4816" t="str">
            <v>525120</v>
          </cell>
          <cell r="C4816" t="str">
            <v>REDUCAO FOFO C/FG PN-10/16 80X75MM(9KG)</v>
          </cell>
          <cell r="D4816" t="str">
            <v>UN</v>
          </cell>
          <cell r="E4816">
            <v>96</v>
          </cell>
        </row>
        <row r="4817">
          <cell r="B4817" t="str">
            <v>525121</v>
          </cell>
          <cell r="C4817" t="str">
            <v>REDUCAO FOFO C/FG PN-10/16/25 100X50MM(8,6KG)</v>
          </cell>
          <cell r="D4817" t="str">
            <v>UN</v>
          </cell>
          <cell r="E4817">
            <v>193.67</v>
          </cell>
        </row>
        <row r="4818">
          <cell r="B4818" t="str">
            <v>525122</v>
          </cell>
          <cell r="C4818" t="str">
            <v>REDUCAO FOFO C/ FG PN-10/16/25 100 X 80MM (9,5KG)</v>
          </cell>
          <cell r="D4818" t="str">
            <v>UN</v>
          </cell>
          <cell r="E4818">
            <v>212.74</v>
          </cell>
        </row>
        <row r="4819">
          <cell r="B4819" t="str">
            <v>525123</v>
          </cell>
          <cell r="C4819" t="str">
            <v>REDUCAO FOFO C/ FG PN-10 125 X 100MM (24KG)</v>
          </cell>
          <cell r="D4819" t="str">
            <v>UN</v>
          </cell>
          <cell r="E4819">
            <v>0</v>
          </cell>
        </row>
        <row r="4820">
          <cell r="B4820" t="str">
            <v>525124</v>
          </cell>
          <cell r="C4820" t="str">
            <v>REDUCAO FOFO C/ FG PN-10/16/25 150 X 80MM (16,2KG)</v>
          </cell>
          <cell r="D4820" t="str">
            <v>UN</v>
          </cell>
          <cell r="E4820">
            <v>292.36</v>
          </cell>
        </row>
        <row r="4821">
          <cell r="B4821" t="str">
            <v>525125</v>
          </cell>
          <cell r="C4821" t="str">
            <v>REDUCAO FOFO C/ FG PN-10 150 X 100MM (15,5KG)</v>
          </cell>
          <cell r="D4821" t="str">
            <v>UN</v>
          </cell>
          <cell r="E4821">
            <v>297.5</v>
          </cell>
        </row>
        <row r="4822">
          <cell r="B4822" t="str">
            <v>525126</v>
          </cell>
          <cell r="C4822" t="str">
            <v>REDUCAO FOFO C/ FG PN-10 150 X 125MM (31KG)</v>
          </cell>
          <cell r="D4822" t="str">
            <v>UN</v>
          </cell>
          <cell r="E4822">
            <v>0</v>
          </cell>
        </row>
        <row r="4823">
          <cell r="B4823" t="str">
            <v>525127</v>
          </cell>
          <cell r="C4823" t="str">
            <v>REDUCAO FOFO C/ FG PN-10 200 X 100MM (30,5KG)</v>
          </cell>
          <cell r="D4823" t="str">
            <v>UN</v>
          </cell>
          <cell r="E4823">
            <v>688.54</v>
          </cell>
        </row>
        <row r="4824">
          <cell r="B4824" t="str">
            <v>525128</v>
          </cell>
          <cell r="C4824" t="str">
            <v>REDUCAO FOFO C/ FG PN-10 200 X 150MM (22KG)</v>
          </cell>
          <cell r="D4824" t="str">
            <v>UN</v>
          </cell>
          <cell r="E4824">
            <v>703.96</v>
          </cell>
        </row>
        <row r="4825">
          <cell r="B4825" t="str">
            <v>525129</v>
          </cell>
          <cell r="C4825" t="str">
            <v>REDUCAO FOFO C/ FG PN-10 250 X 100MM (40KG)</v>
          </cell>
          <cell r="D4825" t="str">
            <v>UN</v>
          </cell>
          <cell r="E4825">
            <v>0</v>
          </cell>
        </row>
        <row r="4826">
          <cell r="B4826" t="str">
            <v>525130</v>
          </cell>
          <cell r="C4826" t="str">
            <v>REDUCAO FOFO C/ FG PN-10 250 X 150MM (45KG)</v>
          </cell>
          <cell r="D4826" t="str">
            <v>UN</v>
          </cell>
          <cell r="E4826">
            <v>722.64</v>
          </cell>
        </row>
        <row r="4827">
          <cell r="B4827" t="str">
            <v>525131</v>
          </cell>
          <cell r="C4827" t="str">
            <v>REDUCAO FOFO C/ FG PN-10 250 X 200MM (30KG)</v>
          </cell>
          <cell r="D4827" t="str">
            <v>UN</v>
          </cell>
          <cell r="E4827">
            <v>737.1</v>
          </cell>
        </row>
        <row r="4828">
          <cell r="B4828" t="str">
            <v>525132</v>
          </cell>
          <cell r="C4828" t="str">
            <v>REDUCAO FOFO C/ FG PN-10 300 X 150MM (52KG)</v>
          </cell>
          <cell r="D4828" t="str">
            <v>UN</v>
          </cell>
          <cell r="E4828">
            <v>809.87</v>
          </cell>
        </row>
        <row r="4829">
          <cell r="B4829" t="str">
            <v>525133</v>
          </cell>
          <cell r="C4829" t="str">
            <v>REDUCAO FOFO C/ FG PN-10 300 X 200MM (58KG)</v>
          </cell>
          <cell r="D4829" t="str">
            <v>UN</v>
          </cell>
          <cell r="E4829">
            <v>826.08</v>
          </cell>
        </row>
        <row r="4830">
          <cell r="B4830" t="str">
            <v>525134</v>
          </cell>
          <cell r="C4830" t="str">
            <v>REDUCAO FOFO C/ FG PN-10 300 X 250MM (40KG)</v>
          </cell>
          <cell r="D4830" t="str">
            <v>UN</v>
          </cell>
          <cell r="E4830">
            <v>842.59</v>
          </cell>
        </row>
        <row r="4831">
          <cell r="B4831" t="str">
            <v>525135</v>
          </cell>
          <cell r="C4831" t="str">
            <v>REDUCAO FOFO C/ FG PN-10 350 X 200MM (79KG)</v>
          </cell>
          <cell r="D4831" t="str">
            <v>UN</v>
          </cell>
          <cell r="E4831">
            <v>993.07</v>
          </cell>
        </row>
        <row r="4832">
          <cell r="B4832" t="str">
            <v>525136</v>
          </cell>
          <cell r="C4832" t="str">
            <v>REDUCAO FOFO C/ FG PN-10 350 X 250MM (75KG)</v>
          </cell>
          <cell r="D4832" t="str">
            <v>UN</v>
          </cell>
          <cell r="E4832">
            <v>1131.4100000000001</v>
          </cell>
        </row>
        <row r="4833">
          <cell r="B4833" t="str">
            <v>525137</v>
          </cell>
          <cell r="C4833" t="str">
            <v>REDUCAO FOFO C/ FG PN-10 350 X 300MM (49,5KG)</v>
          </cell>
          <cell r="D4833" t="str">
            <v>UN</v>
          </cell>
          <cell r="E4833">
            <v>1136.48</v>
          </cell>
        </row>
        <row r="4834">
          <cell r="B4834" t="str">
            <v>525138</v>
          </cell>
          <cell r="C4834" t="str">
            <v>REDUCAO FOFO C/ FG PN-10 400 X 250MM (78KG)</v>
          </cell>
          <cell r="D4834" t="str">
            <v>UN</v>
          </cell>
          <cell r="E4834">
            <v>1020.6</v>
          </cell>
        </row>
        <row r="4835">
          <cell r="B4835" t="str">
            <v>525139</v>
          </cell>
          <cell r="C4835" t="str">
            <v>REDUCAO FOFO C/ FG PN-10 400 X 300MM (76KG)</v>
          </cell>
          <cell r="D4835" t="str">
            <v>UN</v>
          </cell>
          <cell r="E4835">
            <v>1022.6</v>
          </cell>
        </row>
        <row r="4836">
          <cell r="B4836" t="str">
            <v>525140</v>
          </cell>
          <cell r="C4836" t="str">
            <v>REDUCAO FOFO C/ FG PN-10 400 X 350MM (58KG)</v>
          </cell>
          <cell r="D4836" t="str">
            <v>UN</v>
          </cell>
          <cell r="E4836">
            <v>1102.97</v>
          </cell>
        </row>
        <row r="4837">
          <cell r="B4837" t="str">
            <v>525141</v>
          </cell>
          <cell r="C4837" t="str">
            <v>REDUCAO FOFO C/ FG PN-10 450 X 300MM (94KG)</v>
          </cell>
          <cell r="D4837" t="str">
            <v>UN</v>
          </cell>
          <cell r="E4837">
            <v>1376.8</v>
          </cell>
        </row>
        <row r="4838">
          <cell r="B4838" t="str">
            <v>525142</v>
          </cell>
          <cell r="C4838" t="str">
            <v>REDUCAO FOFO C/ FG PN-10 450 X 350MM (97KG)</v>
          </cell>
          <cell r="D4838" t="str">
            <v>UN</v>
          </cell>
          <cell r="E4838">
            <v>1410.82</v>
          </cell>
        </row>
        <row r="4839">
          <cell r="B4839" t="str">
            <v>525143</v>
          </cell>
          <cell r="C4839" t="str">
            <v>REDUCAO FOFO C/ FG PN-10 450 X 400MM (105KG)</v>
          </cell>
          <cell r="D4839" t="str">
            <v>UN</v>
          </cell>
          <cell r="E4839">
            <v>1439.04</v>
          </cell>
        </row>
        <row r="4840">
          <cell r="B4840" t="str">
            <v>525144</v>
          </cell>
          <cell r="C4840" t="str">
            <v>REDUCAO FOFO C/ FG PN-10 500 X 350MM (108KG)</v>
          </cell>
          <cell r="D4840" t="str">
            <v>UN</v>
          </cell>
          <cell r="E4840">
            <v>1563.22</v>
          </cell>
        </row>
        <row r="4841">
          <cell r="B4841" t="str">
            <v>525145</v>
          </cell>
          <cell r="C4841" t="str">
            <v>REDUCAO FOFO C/ FG PN-10 500 X 400MM (110KG)</v>
          </cell>
          <cell r="D4841" t="str">
            <v>UN</v>
          </cell>
          <cell r="E4841">
            <v>2939.06</v>
          </cell>
        </row>
        <row r="4842">
          <cell r="B4842" t="str">
            <v>525146</v>
          </cell>
          <cell r="C4842" t="str">
            <v>REDUCAO FOFO C/ FG PN-10 500 X 450MM (124KG)</v>
          </cell>
          <cell r="D4842" t="str">
            <v>UN</v>
          </cell>
          <cell r="E4842">
            <v>3151.04</v>
          </cell>
        </row>
        <row r="4843">
          <cell r="B4843" t="str">
            <v>525147</v>
          </cell>
          <cell r="C4843" t="str">
            <v>REDUCAO FOFO C/ FG PN-10 600 X 400MM (155KG)</v>
          </cell>
          <cell r="D4843" t="str">
            <v>UN</v>
          </cell>
          <cell r="E4843">
            <v>0</v>
          </cell>
        </row>
        <row r="4844">
          <cell r="B4844" t="str">
            <v>525148</v>
          </cell>
          <cell r="C4844" t="str">
            <v>REDUCAO FOFO C/ FG PN-10 600 X 450MM (158KG)</v>
          </cell>
          <cell r="D4844" t="str">
            <v>UN</v>
          </cell>
          <cell r="E4844">
            <v>0</v>
          </cell>
        </row>
        <row r="4845">
          <cell r="B4845" t="str">
            <v>525149</v>
          </cell>
          <cell r="C4845" t="str">
            <v>REDUCAO FOFO C/ FG PN-10 600 X 500MM (149KG)</v>
          </cell>
          <cell r="D4845" t="str">
            <v>UN</v>
          </cell>
          <cell r="E4845">
            <v>0</v>
          </cell>
        </row>
        <row r="4846">
          <cell r="B4846" t="str">
            <v>525150</v>
          </cell>
          <cell r="C4846" t="str">
            <v>REDUCAO FOFO C/ FG PN-10 700 X 600MM (195KG)</v>
          </cell>
          <cell r="D4846" t="str">
            <v>UN</v>
          </cell>
          <cell r="E4846">
            <v>0</v>
          </cell>
        </row>
        <row r="4847">
          <cell r="B4847" t="str">
            <v>525151</v>
          </cell>
          <cell r="C4847" t="str">
            <v>REDUCAO FOFO C/ FG PN-10 800 X 700MM (250KG)</v>
          </cell>
          <cell r="D4847" t="str">
            <v>UN</v>
          </cell>
          <cell r="E4847">
            <v>0</v>
          </cell>
        </row>
        <row r="4848">
          <cell r="B4848" t="str">
            <v>525152</v>
          </cell>
          <cell r="C4848" t="str">
            <v>REDUCAO FOFO C/ FG PN-10 900 X 800MM (308KG)</v>
          </cell>
          <cell r="D4848" t="str">
            <v>UN</v>
          </cell>
          <cell r="E4848">
            <v>0</v>
          </cell>
        </row>
        <row r="4849">
          <cell r="B4849" t="str">
            <v>525153</v>
          </cell>
          <cell r="C4849" t="str">
            <v>REDUCAO FOFO C/ FG PN-10 1000 X 900MM (373KG)</v>
          </cell>
          <cell r="D4849" t="str">
            <v>UN</v>
          </cell>
          <cell r="E4849">
            <v>0</v>
          </cell>
        </row>
        <row r="4850">
          <cell r="B4850" t="str">
            <v>525154</v>
          </cell>
          <cell r="C4850" t="str">
            <v>REDUCAO FOFO C/ FG PN-10 1200 X 1000MM (614KG)</v>
          </cell>
          <cell r="D4850" t="str">
            <v>UN</v>
          </cell>
          <cell r="E4850">
            <v>0</v>
          </cell>
        </row>
        <row r="4851">
          <cell r="B4851" t="str">
            <v>525155</v>
          </cell>
          <cell r="C4851" t="str">
            <v>REDUCAO FOFO C/ JM PN-10 700 X 500MM (316,7KG)</v>
          </cell>
          <cell r="D4851" t="str">
            <v>UN</v>
          </cell>
          <cell r="E4851">
            <v>0</v>
          </cell>
        </row>
        <row r="4852">
          <cell r="B4852" t="str">
            <v>525156</v>
          </cell>
          <cell r="C4852" t="str">
            <v>REDUCAO FOFO C/ JM PN-10 700 X 600MM (300,7KG))</v>
          </cell>
          <cell r="D4852" t="str">
            <v>UN</v>
          </cell>
          <cell r="E4852">
            <v>0</v>
          </cell>
        </row>
        <row r="4853">
          <cell r="B4853" t="str">
            <v>525157</v>
          </cell>
          <cell r="C4853" t="str">
            <v>REDUCAO FOFO C/ JM PN-10 800 X 600MM (429,5KG)</v>
          </cell>
          <cell r="D4853" t="str">
            <v>UN</v>
          </cell>
          <cell r="E4853">
            <v>0</v>
          </cell>
        </row>
        <row r="4854">
          <cell r="B4854" t="str">
            <v>525158</v>
          </cell>
          <cell r="C4854" t="str">
            <v>REDUCAO FOFO C/ JM PN-10 800 X 700MM (392KG)</v>
          </cell>
          <cell r="D4854" t="str">
            <v>UN</v>
          </cell>
          <cell r="E4854">
            <v>0</v>
          </cell>
        </row>
        <row r="4855">
          <cell r="B4855" t="str">
            <v>525159</v>
          </cell>
          <cell r="C4855" t="str">
            <v>REDUCAO FOFO C/ JM PN-10 900 X 700MM (520KG)</v>
          </cell>
          <cell r="D4855" t="str">
            <v>UN</v>
          </cell>
          <cell r="E4855">
            <v>0</v>
          </cell>
        </row>
        <row r="4856">
          <cell r="B4856" t="str">
            <v>525160</v>
          </cell>
          <cell r="C4856" t="str">
            <v>REDUCAO FOFO C/ JM PN-10 900 X 800MM (508,7KG)</v>
          </cell>
          <cell r="D4856" t="str">
            <v>UN</v>
          </cell>
          <cell r="E4856">
            <v>0</v>
          </cell>
        </row>
        <row r="4857">
          <cell r="B4857" t="str">
            <v>525161</v>
          </cell>
          <cell r="C4857" t="str">
            <v>REDUCAO FOFO C/ JM PN-10 1000 X 800MM (683,3KG)</v>
          </cell>
          <cell r="D4857" t="str">
            <v>UN</v>
          </cell>
          <cell r="E4857">
            <v>0</v>
          </cell>
        </row>
        <row r="4858">
          <cell r="B4858" t="str">
            <v>525162</v>
          </cell>
          <cell r="C4858" t="str">
            <v>REDUCAO FOFO C/ JM PN-10 1000 X 900MM (682,4KG)</v>
          </cell>
          <cell r="D4858" t="str">
            <v>UN</v>
          </cell>
          <cell r="E4858">
            <v>0</v>
          </cell>
        </row>
        <row r="4859">
          <cell r="B4859" t="str">
            <v>525163</v>
          </cell>
          <cell r="C4859" t="str">
            <v>REDUCAO FOFO C/ JM PN-10 1200 X 1000MM (1008KG)</v>
          </cell>
          <cell r="D4859" t="str">
            <v>UN</v>
          </cell>
          <cell r="E4859">
            <v>0</v>
          </cell>
        </row>
        <row r="4860">
          <cell r="B4860" t="str">
            <v>525164</v>
          </cell>
          <cell r="C4860" t="str">
            <v>REDUCAO FOFO PONTA/JE 80 X 75MM (4,7KG)</v>
          </cell>
          <cell r="D4860" t="str">
            <v>UN</v>
          </cell>
          <cell r="E4860">
            <v>0</v>
          </cell>
        </row>
        <row r="4861">
          <cell r="B4861" t="str">
            <v>525165</v>
          </cell>
          <cell r="C4861" t="str">
            <v>REDUCAO FOFO PONTA/JE 100 X 75MM (5,6KG)</v>
          </cell>
          <cell r="D4861" t="str">
            <v>UN</v>
          </cell>
          <cell r="E4861">
            <v>0</v>
          </cell>
        </row>
        <row r="4862">
          <cell r="B4862" t="str">
            <v>525166</v>
          </cell>
          <cell r="C4862" t="str">
            <v>REDUCAO FOFO PONTA/JE 2GS D=100 X 80MM (7,8KG)</v>
          </cell>
          <cell r="D4862" t="str">
            <v>UN</v>
          </cell>
          <cell r="E4862">
            <v>114.24</v>
          </cell>
        </row>
        <row r="4863">
          <cell r="B4863" t="str">
            <v>525167</v>
          </cell>
          <cell r="C4863" t="str">
            <v>REDUCAO FOFO PONTA/JE 2GS D=150 X 80MM (11,4KG)</v>
          </cell>
          <cell r="D4863" t="str">
            <v>UN</v>
          </cell>
          <cell r="E4863">
            <v>131.58000000000001</v>
          </cell>
        </row>
        <row r="4864">
          <cell r="B4864" t="str">
            <v>525168</v>
          </cell>
          <cell r="C4864" t="str">
            <v>REDUCAO FOFO PONTA/JE 2GS D=200 X 80MM (17KG)</v>
          </cell>
          <cell r="D4864" t="str">
            <v>UN</v>
          </cell>
          <cell r="E4864">
            <v>347.4</v>
          </cell>
        </row>
        <row r="4865">
          <cell r="B4865" t="str">
            <v>525169</v>
          </cell>
          <cell r="C4865" t="str">
            <v>REDUCAO FOFO PONTA/JE 200 X 100MM (16KG)</v>
          </cell>
          <cell r="D4865" t="str">
            <v>UN</v>
          </cell>
          <cell r="E4865">
            <v>351.97</v>
          </cell>
        </row>
        <row r="4866">
          <cell r="B4866" t="str">
            <v>525170</v>
          </cell>
          <cell r="C4866" t="str">
            <v>REDUCAO FOFO PONTA/JE 200 X 150MM (17KG)</v>
          </cell>
          <cell r="D4866" t="str">
            <v>UN</v>
          </cell>
          <cell r="E4866">
            <v>360.36</v>
          </cell>
        </row>
        <row r="4867">
          <cell r="B4867" t="str">
            <v>525171</v>
          </cell>
          <cell r="C4867" t="str">
            <v>REDUCAO FOFO PONTA/JE 250 X 100MM (23KG)</v>
          </cell>
          <cell r="D4867" t="str">
            <v>UN</v>
          </cell>
          <cell r="E4867">
            <v>0</v>
          </cell>
        </row>
        <row r="4868">
          <cell r="B4868" t="str">
            <v>525172</v>
          </cell>
          <cell r="C4868" t="str">
            <v>REDUCAO FOFO PONTA/JE 250 X 150MM (22KG)</v>
          </cell>
          <cell r="D4868" t="str">
            <v>UN</v>
          </cell>
          <cell r="E4868">
            <v>367.56</v>
          </cell>
        </row>
        <row r="4869">
          <cell r="B4869" t="str">
            <v>525173</v>
          </cell>
          <cell r="C4869" t="str">
            <v>REDUCAO FOFO PONTA/JE 250 X 200MM (20KG)</v>
          </cell>
          <cell r="D4869" t="str">
            <v>UN</v>
          </cell>
          <cell r="E4869">
            <v>374.92</v>
          </cell>
        </row>
        <row r="4870">
          <cell r="B4870" t="str">
            <v>525174</v>
          </cell>
          <cell r="C4870" t="str">
            <v>REDUCAO FOFO PONTA/JE 300 X 100MM (25,8KG)</v>
          </cell>
          <cell r="D4870" t="str">
            <v>UN</v>
          </cell>
          <cell r="E4870">
            <v>0</v>
          </cell>
        </row>
        <row r="4871">
          <cell r="B4871" t="str">
            <v>525175</v>
          </cell>
          <cell r="C4871" t="str">
            <v>REDUCAO FOFO PONTA/JE 300 X 150MM (29,6KG)</v>
          </cell>
          <cell r="D4871" t="str">
            <v>UN</v>
          </cell>
          <cell r="E4871">
            <v>313.85000000000002</v>
          </cell>
        </row>
        <row r="4872">
          <cell r="B4872" t="str">
            <v>525176</v>
          </cell>
          <cell r="C4872" t="str">
            <v>REDUCAO FOFO PONTA/JE 300 X 200MM (30KG)</v>
          </cell>
          <cell r="D4872" t="str">
            <v>UN</v>
          </cell>
          <cell r="E4872">
            <v>318.45999999999998</v>
          </cell>
        </row>
        <row r="4873">
          <cell r="B4873" t="str">
            <v>525177</v>
          </cell>
          <cell r="C4873" t="str">
            <v>REDUCAO FOFO PONTA/JE 300 X 250MM (28KG)</v>
          </cell>
          <cell r="D4873" t="str">
            <v>UN</v>
          </cell>
          <cell r="E4873">
            <v>558.01</v>
          </cell>
        </row>
        <row r="4874">
          <cell r="B4874" t="str">
            <v>525178</v>
          </cell>
          <cell r="C4874" t="str">
            <v>REDUCAO FOFO PONTA/JE 350 X 200MM (38KG)</v>
          </cell>
          <cell r="D4874" t="str">
            <v>UN</v>
          </cell>
          <cell r="E4874">
            <v>600.29999999999995</v>
          </cell>
        </row>
        <row r="4875">
          <cell r="B4875" t="str">
            <v>525179</v>
          </cell>
          <cell r="C4875" t="str">
            <v>REDUCAO FOFO PONTA/JE 350 X 250MM (36KG)</v>
          </cell>
          <cell r="D4875" t="str">
            <v>UN</v>
          </cell>
          <cell r="E4875">
            <v>612.29999999999995</v>
          </cell>
        </row>
        <row r="4876">
          <cell r="B4876" t="str">
            <v>525180</v>
          </cell>
          <cell r="C4876" t="str">
            <v>REDUCAO FOFO PONTA/JE 350 X 300MM (33KG)</v>
          </cell>
          <cell r="D4876" t="str">
            <v>UN</v>
          </cell>
          <cell r="E4876">
            <v>624.54999999999995</v>
          </cell>
        </row>
        <row r="4877">
          <cell r="B4877" t="str">
            <v>525181</v>
          </cell>
          <cell r="C4877" t="str">
            <v>REDUCAO FOFO PONTA/JE 400 X 250MM (48KG)</v>
          </cell>
          <cell r="D4877" t="str">
            <v>UN</v>
          </cell>
          <cell r="E4877">
            <v>661.62</v>
          </cell>
        </row>
        <row r="4878">
          <cell r="B4878" t="str">
            <v>525182</v>
          </cell>
          <cell r="C4878" t="str">
            <v>REDUCAO FOFO PONTA/JE 400 X 300MM (45KG)</v>
          </cell>
          <cell r="D4878" t="str">
            <v>UN</v>
          </cell>
          <cell r="E4878">
            <v>669.66</v>
          </cell>
        </row>
        <row r="4879">
          <cell r="B4879" t="str">
            <v>525183</v>
          </cell>
          <cell r="C4879" t="str">
            <v>REDUCAO FOFO PONTA/JE 400 X 350MM (41KG)</v>
          </cell>
          <cell r="D4879" t="str">
            <v>UN</v>
          </cell>
          <cell r="E4879">
            <v>683.06</v>
          </cell>
        </row>
        <row r="4880">
          <cell r="B4880" t="str">
            <v>525184</v>
          </cell>
          <cell r="C4880" t="str">
            <v>REDUCAO FOFO PONTA/JE 500 X 350MM (65KG)</v>
          </cell>
          <cell r="D4880" t="str">
            <v>UN</v>
          </cell>
          <cell r="E4880">
            <v>1058.54</v>
          </cell>
        </row>
        <row r="4881">
          <cell r="B4881" t="str">
            <v>525185</v>
          </cell>
          <cell r="C4881" t="str">
            <v>REDUCAO FOFO PONTA/JE 500 X 400MM (60KG)</v>
          </cell>
          <cell r="D4881" t="str">
            <v>UN</v>
          </cell>
          <cell r="E4881">
            <v>1040.3399999999999</v>
          </cell>
        </row>
        <row r="4882">
          <cell r="B4882" t="str">
            <v>525186</v>
          </cell>
          <cell r="C4882" t="str">
            <v>REDUCAO FOFO PONTA/JE 600 X 400MM (105KG)</v>
          </cell>
          <cell r="D4882" t="str">
            <v>UN</v>
          </cell>
          <cell r="E4882">
            <v>0</v>
          </cell>
        </row>
        <row r="4883">
          <cell r="B4883" t="str">
            <v>525187</v>
          </cell>
          <cell r="C4883" t="str">
            <v>REDUCAO FOFO PONTA/JE 600 X 500MM (90KG)</v>
          </cell>
          <cell r="D4883" t="str">
            <v>UN</v>
          </cell>
          <cell r="E4883">
            <v>0</v>
          </cell>
        </row>
        <row r="4884">
          <cell r="B4884" t="str">
            <v>525188</v>
          </cell>
          <cell r="C4884" t="str">
            <v>REDUCAO FOFO PONTA/JE-PVC 100 X 50MM (4,5KG)</v>
          </cell>
          <cell r="D4884" t="str">
            <v>UN</v>
          </cell>
          <cell r="E4884">
            <v>0</v>
          </cell>
        </row>
        <row r="4885">
          <cell r="B4885" t="str">
            <v>525189</v>
          </cell>
          <cell r="C4885" t="str">
            <v>REDUCAO FOFO PONTA/JE-PVC 100 X 75MM (4KG)</v>
          </cell>
          <cell r="D4885" t="str">
            <v>UN</v>
          </cell>
          <cell r="E4885">
            <v>0</v>
          </cell>
        </row>
        <row r="4886">
          <cell r="B4886" t="str">
            <v>525190</v>
          </cell>
          <cell r="C4886" t="str">
            <v>REDUCAO FOFO PONTA/JE-PVC 150 X 50MM (6KG)</v>
          </cell>
          <cell r="D4886" t="str">
            <v>UN</v>
          </cell>
          <cell r="E4886">
            <v>0</v>
          </cell>
        </row>
        <row r="4887">
          <cell r="B4887" t="str">
            <v>525191</v>
          </cell>
          <cell r="C4887" t="str">
            <v>REDUCAO FOFO PONTA/JE-PVC 150 X 75MM (7,6KG)</v>
          </cell>
          <cell r="D4887" t="str">
            <v>UN</v>
          </cell>
          <cell r="E4887">
            <v>0</v>
          </cell>
        </row>
        <row r="4888">
          <cell r="B4888" t="str">
            <v>525192</v>
          </cell>
          <cell r="C4888" t="str">
            <v>REDUCAO FOFO PONTA/JE-PVC 150 X 100MM (10,6KG)</v>
          </cell>
          <cell r="D4888" t="str">
            <v>UN</v>
          </cell>
          <cell r="E4888">
            <v>0</v>
          </cell>
        </row>
        <row r="4889">
          <cell r="B4889" t="str">
            <v>525193</v>
          </cell>
          <cell r="C4889" t="str">
            <v>REDUCAO FOFO PONTA/JE-PVC 200 X 100MM (9,1KG)</v>
          </cell>
          <cell r="D4889" t="str">
            <v>UN</v>
          </cell>
          <cell r="E4889">
            <v>0</v>
          </cell>
        </row>
        <row r="4890">
          <cell r="B4890" t="str">
            <v>525194</v>
          </cell>
          <cell r="C4890" t="str">
            <v>REDUCAO FOFO PONTA/JE-PVC 250 X 100MM (11,5KG)</v>
          </cell>
          <cell r="D4890" t="str">
            <v>UN</v>
          </cell>
          <cell r="E4890">
            <v>0</v>
          </cell>
        </row>
        <row r="4891">
          <cell r="B4891" t="str">
            <v>525195</v>
          </cell>
          <cell r="C4891" t="str">
            <v>REDUCAO EXCENT.FOFO C/ FG PN-16 150 X 100MM (15KG)</v>
          </cell>
          <cell r="D4891" t="str">
            <v>UN</v>
          </cell>
          <cell r="E4891">
            <v>362.78</v>
          </cell>
        </row>
        <row r="4892">
          <cell r="B4892" t="str">
            <v>525196</v>
          </cell>
          <cell r="C4892" t="str">
            <v>REDUCAO EXCENT.FOFO C/ FG PN-16 200 X 100MM (28KG)</v>
          </cell>
          <cell r="D4892" t="str">
            <v>UN</v>
          </cell>
          <cell r="E4892">
            <v>620.08000000000004</v>
          </cell>
        </row>
        <row r="4893">
          <cell r="B4893" t="str">
            <v>525197</v>
          </cell>
          <cell r="C4893" t="str">
            <v>REDUCAO EXCENT.FOFO C/ FG PN-16 200 X 150MM (22KG)</v>
          </cell>
          <cell r="D4893" t="str">
            <v>UN</v>
          </cell>
          <cell r="E4893">
            <v>636.84</v>
          </cell>
        </row>
        <row r="4894">
          <cell r="B4894" t="str">
            <v>525198</v>
          </cell>
          <cell r="C4894" t="str">
            <v>REDUCAO EXCENT.FOFO C/ FG PN-16 250 X 150MM (39KG)</v>
          </cell>
          <cell r="D4894" t="str">
            <v>UN</v>
          </cell>
          <cell r="E4894">
            <v>688.55</v>
          </cell>
        </row>
        <row r="4895">
          <cell r="B4895" t="str">
            <v>525199</v>
          </cell>
          <cell r="C4895" t="str">
            <v>REDUCAO EXCENT.FOFO C/ FG PN-16 250 X 200MM (30KG)</v>
          </cell>
          <cell r="D4895" t="str">
            <v>UN</v>
          </cell>
          <cell r="E4895">
            <v>702.32</v>
          </cell>
        </row>
        <row r="4896">
          <cell r="B4896" t="str">
            <v>525201</v>
          </cell>
          <cell r="C4896" t="str">
            <v>REDUCAO EXCENT.FOFO C/ FG PN-16 300 X 150MM (46KG)</v>
          </cell>
          <cell r="D4896" t="str">
            <v>UN</v>
          </cell>
          <cell r="E4896">
            <v>796.04</v>
          </cell>
        </row>
        <row r="4897">
          <cell r="B4897" t="str">
            <v>525202</v>
          </cell>
          <cell r="C4897" t="str">
            <v>REDUCAO EXCENT.FOFO C/ FG PN-16 300 X 200MM (51KG)</v>
          </cell>
          <cell r="D4897" t="str">
            <v>UN</v>
          </cell>
          <cell r="E4897">
            <v>820.45</v>
          </cell>
        </row>
        <row r="4898">
          <cell r="B4898" t="str">
            <v>525203</v>
          </cell>
          <cell r="C4898" t="str">
            <v>REDUCAO EXCENT.FOFO C/ FG PN-16 300 X 250MM (40KG)</v>
          </cell>
          <cell r="D4898" t="str">
            <v>UN</v>
          </cell>
          <cell r="E4898">
            <v>836.86</v>
          </cell>
        </row>
        <row r="4899">
          <cell r="B4899" t="str">
            <v>525204</v>
          </cell>
          <cell r="C4899" t="str">
            <v>REDUCAO EXCENT.FOFO C/ FG PN-16 400 X 250MM (77KG)</v>
          </cell>
          <cell r="D4899" t="str">
            <v>UN</v>
          </cell>
          <cell r="E4899">
            <v>1251.9100000000001</v>
          </cell>
        </row>
        <row r="4900">
          <cell r="B4900" t="str">
            <v>525205</v>
          </cell>
          <cell r="C4900" t="str">
            <v>REDUCAO EXCENT.FOFO C/ FG PN-16 400 X 300MM (84KG)</v>
          </cell>
          <cell r="D4900" t="str">
            <v>UN</v>
          </cell>
          <cell r="E4900">
            <v>1433.24</v>
          </cell>
        </row>
        <row r="4901">
          <cell r="B4901" t="str">
            <v>525206</v>
          </cell>
          <cell r="C4901" t="str">
            <v>REDUCAO FOFO C/ FG PN-16 150 X 100MM (15,5KG)</v>
          </cell>
          <cell r="D4901" t="str">
            <v>UN</v>
          </cell>
          <cell r="E4901">
            <v>297.5</v>
          </cell>
        </row>
        <row r="4902">
          <cell r="B4902" t="str">
            <v>525207</v>
          </cell>
          <cell r="C4902" t="str">
            <v>REDUCAO FOFO C/ FG PN-16 200 X 100MM (30,5KG)</v>
          </cell>
          <cell r="D4902" t="str">
            <v>UN</v>
          </cell>
          <cell r="E4902">
            <v>702.31</v>
          </cell>
        </row>
        <row r="4903">
          <cell r="B4903" t="str">
            <v>525208</v>
          </cell>
          <cell r="C4903" t="str">
            <v>REDUCAO FOFO C/ FG PN-16 200 X 150MM (22KG)</v>
          </cell>
          <cell r="D4903" t="str">
            <v>UN</v>
          </cell>
          <cell r="E4903">
            <v>718.03</v>
          </cell>
        </row>
        <row r="4904">
          <cell r="B4904" t="str">
            <v>525209</v>
          </cell>
          <cell r="C4904" t="str">
            <v>REDUCAO FOFO C/ FG PN-16 250 X 150MM (45KG)</v>
          </cell>
          <cell r="D4904" t="str">
            <v>UN</v>
          </cell>
          <cell r="E4904">
            <v>737.1</v>
          </cell>
        </row>
        <row r="4905">
          <cell r="B4905" t="str">
            <v>525210</v>
          </cell>
          <cell r="C4905" t="str">
            <v>REDUCAO FOFO C/ FG PN-16 250 X 200MM (30KG)</v>
          </cell>
          <cell r="D4905" t="str">
            <v>UN</v>
          </cell>
          <cell r="E4905">
            <v>751.85</v>
          </cell>
        </row>
        <row r="4906">
          <cell r="B4906" t="str">
            <v>525211</v>
          </cell>
          <cell r="C4906" t="str">
            <v>REDUCAO FOFO C/ FG PN-16 300 X 150MM (52KG)</v>
          </cell>
          <cell r="D4906" t="str">
            <v>UN</v>
          </cell>
          <cell r="E4906">
            <v>826.08</v>
          </cell>
        </row>
        <row r="4907">
          <cell r="B4907" t="str">
            <v>525212</v>
          </cell>
          <cell r="C4907" t="str">
            <v>REDUCAO FOFO C/ FG PN-16 300 X 200MM (58KG)</v>
          </cell>
          <cell r="D4907" t="str">
            <v>UN</v>
          </cell>
          <cell r="E4907">
            <v>842.59</v>
          </cell>
        </row>
        <row r="4908">
          <cell r="B4908" t="str">
            <v>525213</v>
          </cell>
          <cell r="C4908" t="str">
            <v>REDUCAO FOFO C/ FG PN-16 300 X 250MM (40KG)</v>
          </cell>
          <cell r="D4908" t="str">
            <v>UN</v>
          </cell>
          <cell r="E4908">
            <v>859.44</v>
          </cell>
        </row>
        <row r="4909">
          <cell r="B4909" t="str">
            <v>525214</v>
          </cell>
          <cell r="C4909" t="str">
            <v>REDUCAO FOFO C/ FG PN-16 350 X 200MM (82KG)</v>
          </cell>
          <cell r="D4909" t="str">
            <v>UN</v>
          </cell>
          <cell r="E4909">
            <v>1012.96</v>
          </cell>
        </row>
        <row r="4910">
          <cell r="B4910" t="str">
            <v>525215</v>
          </cell>
          <cell r="C4910" t="str">
            <v>REDUCAO FOFO C/ FG PN-16 350 X 250MM (78KG)</v>
          </cell>
          <cell r="D4910" t="str">
            <v>UN</v>
          </cell>
          <cell r="E4910">
            <v>1136.48</v>
          </cell>
        </row>
        <row r="4911">
          <cell r="B4911" t="str">
            <v>525216</v>
          </cell>
          <cell r="C4911" t="str">
            <v>REDUCAO FOFO C/ FG PN-16 350 X 300MM (52KG)</v>
          </cell>
          <cell r="D4911" t="str">
            <v>UN</v>
          </cell>
          <cell r="E4911">
            <v>1159.22</v>
          </cell>
        </row>
        <row r="4912">
          <cell r="B4912" t="str">
            <v>525217</v>
          </cell>
          <cell r="C4912" t="str">
            <v>REDUCAO FOFO C/ FG PN-16 400 X 250MM (84KG)</v>
          </cell>
          <cell r="D4912" t="str">
            <v>UN</v>
          </cell>
          <cell r="E4912">
            <v>1022.6</v>
          </cell>
        </row>
        <row r="4913">
          <cell r="B4913" t="str">
            <v>525218</v>
          </cell>
          <cell r="C4913" t="str">
            <v>REDUCAO FOFO C/ FG PN-16 400 X 300MM (82KG)</v>
          </cell>
          <cell r="D4913" t="str">
            <v>UN</v>
          </cell>
          <cell r="E4913">
            <v>1041.02</v>
          </cell>
        </row>
        <row r="4914">
          <cell r="B4914" t="str">
            <v>525219</v>
          </cell>
          <cell r="C4914" t="str">
            <v>REDUCAO FOFO C/ FG PN-16 400 X 350MM (67KG)</v>
          </cell>
          <cell r="D4914" t="str">
            <v>UN</v>
          </cell>
          <cell r="E4914">
            <v>1108.0999999999999</v>
          </cell>
        </row>
        <row r="4915">
          <cell r="B4915" t="str">
            <v>525220</v>
          </cell>
          <cell r="C4915" t="str">
            <v>REDUCAO FOFO C/ FG PN-16 450 X 300MM (101KG)</v>
          </cell>
          <cell r="D4915" t="str">
            <v>UN</v>
          </cell>
          <cell r="E4915">
            <v>1374.02</v>
          </cell>
        </row>
        <row r="4916">
          <cell r="B4916" t="str">
            <v>525221</v>
          </cell>
          <cell r="C4916" t="str">
            <v>REDUCAO FOFO C/ FG PN-16 450 X 350MM (107KG)</v>
          </cell>
          <cell r="D4916" t="str">
            <v>UN</v>
          </cell>
          <cell r="E4916">
            <v>1396.32</v>
          </cell>
        </row>
        <row r="4917">
          <cell r="B4917" t="str">
            <v>525222</v>
          </cell>
          <cell r="C4917" t="str">
            <v>REDUCAO FOFO C/ FG PN-16 450 X 400MM (119KG)</v>
          </cell>
          <cell r="D4917" t="str">
            <v>UN</v>
          </cell>
          <cell r="E4917">
            <v>1449.4</v>
          </cell>
        </row>
        <row r="4918">
          <cell r="B4918" t="str">
            <v>525223</v>
          </cell>
          <cell r="C4918" t="str">
            <v>REDUCAO FOFO C/ FG PN-16 500 X 350MM (126KG)</v>
          </cell>
          <cell r="D4918" t="str">
            <v>UN</v>
          </cell>
          <cell r="E4918">
            <v>1560.19</v>
          </cell>
        </row>
        <row r="4919">
          <cell r="B4919" t="str">
            <v>525224</v>
          </cell>
          <cell r="C4919" t="str">
            <v>REDUCAO FOFO C/ FG PN-16 500 X 400MM (130KG)</v>
          </cell>
          <cell r="D4919" t="str">
            <v>UN</v>
          </cell>
          <cell r="E4919">
            <v>3096.48</v>
          </cell>
        </row>
        <row r="4920">
          <cell r="B4920" t="str">
            <v>525225</v>
          </cell>
          <cell r="C4920" t="str">
            <v>REDUCAO FOFO C/ FG PN-16 500 X 450MM (147KG)</v>
          </cell>
          <cell r="D4920" t="str">
            <v>UN</v>
          </cell>
          <cell r="E4920">
            <v>3214.07</v>
          </cell>
        </row>
        <row r="4921">
          <cell r="B4921" t="str">
            <v>525226</v>
          </cell>
          <cell r="C4921" t="str">
            <v>REDUCAO FOFO C/ FG PN-16 600 X 400MM (187KG)</v>
          </cell>
          <cell r="D4921" t="str">
            <v>UN</v>
          </cell>
          <cell r="E4921">
            <v>0</v>
          </cell>
        </row>
        <row r="4922">
          <cell r="B4922" t="str">
            <v>525227</v>
          </cell>
          <cell r="C4922" t="str">
            <v>REDUCAO FOFO C/ FG PN-16 600 X 450MM (192KG)</v>
          </cell>
          <cell r="D4922" t="str">
            <v>UN</v>
          </cell>
          <cell r="E4922">
            <v>0</v>
          </cell>
        </row>
        <row r="4923">
          <cell r="B4923" t="str">
            <v>525228</v>
          </cell>
          <cell r="C4923" t="str">
            <v>REDUCAO FOFO C/ FG PN-16 600 X 500MM (190KG)</v>
          </cell>
          <cell r="D4923" t="str">
            <v>UN</v>
          </cell>
          <cell r="E4923">
            <v>0</v>
          </cell>
        </row>
        <row r="4924">
          <cell r="B4924" t="str">
            <v>525229</v>
          </cell>
          <cell r="C4924" t="str">
            <v>REDUCAO FOFO C/ FG PN-16 700 X 600MM (236KG)</v>
          </cell>
          <cell r="D4924" t="str">
            <v>UN</v>
          </cell>
          <cell r="E4924">
            <v>0</v>
          </cell>
        </row>
        <row r="4925">
          <cell r="B4925" t="str">
            <v>525230</v>
          </cell>
          <cell r="C4925" t="str">
            <v>REDUCAO FOFO C/ FG PN-16 800 X 700MM (285KG)</v>
          </cell>
          <cell r="D4925" t="str">
            <v>UN</v>
          </cell>
          <cell r="E4925">
            <v>0</v>
          </cell>
        </row>
        <row r="4926">
          <cell r="B4926" t="str">
            <v>525231</v>
          </cell>
          <cell r="C4926" t="str">
            <v>REDUCAO FOFO C/ FG PN-16 900 X 800MM (352KG)</v>
          </cell>
          <cell r="D4926" t="str">
            <v>UN</v>
          </cell>
          <cell r="E4926">
            <v>0</v>
          </cell>
        </row>
        <row r="4927">
          <cell r="B4927" t="str">
            <v>525232</v>
          </cell>
          <cell r="C4927" t="str">
            <v>REDUCAO FOFO C/ FG PN-16 1000 X 900MM (438KG)</v>
          </cell>
          <cell r="D4927" t="str">
            <v>UN</v>
          </cell>
          <cell r="E4927">
            <v>0</v>
          </cell>
        </row>
        <row r="4928">
          <cell r="B4928" t="str">
            <v>525233</v>
          </cell>
          <cell r="C4928" t="str">
            <v>REDUCAO FOFO C/ FG PN-16 1200 X 1000MM (720KG)</v>
          </cell>
          <cell r="D4928" t="str">
            <v>UN</v>
          </cell>
          <cell r="E4928">
            <v>0</v>
          </cell>
        </row>
        <row r="4929">
          <cell r="B4929" t="str">
            <v>525234</v>
          </cell>
          <cell r="C4929" t="str">
            <v>REDUCAO EXCENT.FOFO C/ FG PN-25 150 X 100MM (17KG)</v>
          </cell>
          <cell r="D4929" t="str">
            <v>UN</v>
          </cell>
          <cell r="E4929">
            <v>0</v>
          </cell>
        </row>
        <row r="4930">
          <cell r="B4930" t="str">
            <v>525235</v>
          </cell>
          <cell r="C4930" t="str">
            <v>REDUCAO EXCENT.FOFO C/ FG PN-25 200 X 100MM (30KG)</v>
          </cell>
          <cell r="D4930" t="str">
            <v>UN</v>
          </cell>
          <cell r="E4930">
            <v>0</v>
          </cell>
        </row>
        <row r="4931">
          <cell r="B4931" t="str">
            <v>525236</v>
          </cell>
          <cell r="C4931" t="str">
            <v>REDUCAO EXCENT.FOFO C/ FG PN-25 200 X 150MM (25KG)</v>
          </cell>
          <cell r="D4931" t="str">
            <v>UN</v>
          </cell>
          <cell r="E4931">
            <v>0</v>
          </cell>
        </row>
        <row r="4932">
          <cell r="B4932" t="str">
            <v>525237</v>
          </cell>
          <cell r="C4932" t="str">
            <v>REDUCAO EXCENT.FOFO C/ FG PN-25 250 X 150MM (43KG)</v>
          </cell>
          <cell r="D4932" t="str">
            <v>UN</v>
          </cell>
          <cell r="E4932">
            <v>0</v>
          </cell>
        </row>
        <row r="4933">
          <cell r="B4933" t="str">
            <v>525238</v>
          </cell>
          <cell r="C4933" t="str">
            <v>REDUCAO EXCENT.FOFO C/ FG PN-25 250 X 200MM (35KG)</v>
          </cell>
          <cell r="D4933" t="str">
            <v>UN</v>
          </cell>
          <cell r="E4933">
            <v>0</v>
          </cell>
        </row>
        <row r="4934">
          <cell r="B4934" t="str">
            <v>525239</v>
          </cell>
          <cell r="C4934" t="str">
            <v>REDUCAO EXCENT.FOFO C/ FG PN-25 300 X 150MM (52KG)</v>
          </cell>
          <cell r="D4934" t="str">
            <v>UN</v>
          </cell>
          <cell r="E4934">
            <v>0</v>
          </cell>
        </row>
        <row r="4935">
          <cell r="B4935" t="str">
            <v>525240</v>
          </cell>
          <cell r="C4935" t="str">
            <v>REDUCAO EXCENT.FOFO C/ FG PN-25 300 X 200MM (58KG)</v>
          </cell>
          <cell r="D4935" t="str">
            <v>UN</v>
          </cell>
          <cell r="E4935">
            <v>0</v>
          </cell>
        </row>
        <row r="4936">
          <cell r="B4936" t="str">
            <v>525241</v>
          </cell>
          <cell r="C4936" t="str">
            <v>REDUCAO EXCENT.FOFO C/ FG PN-25 300 X 250MM (49KG)</v>
          </cell>
          <cell r="D4936" t="str">
            <v>UN</v>
          </cell>
          <cell r="E4936">
            <v>0</v>
          </cell>
        </row>
        <row r="4937">
          <cell r="B4937" t="str">
            <v>525242</v>
          </cell>
          <cell r="C4937" t="str">
            <v>REDUCAO EXCENT.FOFO C/ FG PN-25 400 X 250MM (92KG)</v>
          </cell>
          <cell r="D4937" t="str">
            <v>UN</v>
          </cell>
          <cell r="E4937">
            <v>0</v>
          </cell>
        </row>
        <row r="4938">
          <cell r="B4938" t="str">
            <v>525243</v>
          </cell>
          <cell r="C4938" t="str">
            <v>REDUCAO EXCENT.FOFO C/ FG PN-25 400 X 300MM(101KG)</v>
          </cell>
          <cell r="D4938" t="str">
            <v>UN</v>
          </cell>
          <cell r="E4938">
            <v>0</v>
          </cell>
        </row>
        <row r="4939">
          <cell r="B4939" t="str">
            <v>525244</v>
          </cell>
          <cell r="C4939" t="str">
            <v>REDUCAO FOFO C/ FG PN-25 125 X 100MM (24KG)</v>
          </cell>
          <cell r="D4939" t="str">
            <v>UN</v>
          </cell>
          <cell r="E4939">
            <v>0</v>
          </cell>
        </row>
        <row r="4940">
          <cell r="B4940" t="str">
            <v>525245</v>
          </cell>
          <cell r="C4940" t="str">
            <v>REDUCAO FOFO C/ FG PN-25 150 X 100MM (17KG)</v>
          </cell>
          <cell r="D4940" t="str">
            <v>UN</v>
          </cell>
          <cell r="E4940">
            <v>0</v>
          </cell>
        </row>
        <row r="4941">
          <cell r="B4941" t="str">
            <v>525246</v>
          </cell>
          <cell r="C4941" t="str">
            <v>REDUCAO FOFO C/ FG PN-25 150 X 125MM (33KG)</v>
          </cell>
          <cell r="D4941" t="str">
            <v>UN</v>
          </cell>
          <cell r="E4941">
            <v>0</v>
          </cell>
        </row>
        <row r="4942">
          <cell r="B4942" t="str">
            <v>525247</v>
          </cell>
          <cell r="C4942" t="str">
            <v>REDUCAO FOFO C/ FG PN-25 200 X 100MM (33KG)</v>
          </cell>
          <cell r="D4942" t="str">
            <v>UN</v>
          </cell>
          <cell r="E4942">
            <v>0</v>
          </cell>
        </row>
        <row r="4943">
          <cell r="B4943" t="str">
            <v>525248</v>
          </cell>
          <cell r="C4943" t="str">
            <v>REDUCAO FOFO C/ FG PN-25 200 X 150MM (25KG)</v>
          </cell>
          <cell r="D4943" t="str">
            <v>UN</v>
          </cell>
          <cell r="E4943">
            <v>0</v>
          </cell>
        </row>
        <row r="4944">
          <cell r="B4944" t="str">
            <v>525249</v>
          </cell>
          <cell r="C4944" t="str">
            <v>REDUCAO FOFO C/ FG PN-25 250 X 150MM (49KG)</v>
          </cell>
          <cell r="D4944" t="str">
            <v>UN</v>
          </cell>
          <cell r="E4944">
            <v>0</v>
          </cell>
        </row>
        <row r="4945">
          <cell r="B4945" t="str">
            <v>525250</v>
          </cell>
          <cell r="C4945" t="str">
            <v>REDUCAO FOFO C/ FG PN-25 250 X 200MM (36KG)</v>
          </cell>
          <cell r="D4945" t="str">
            <v>UN</v>
          </cell>
          <cell r="E4945">
            <v>0</v>
          </cell>
        </row>
        <row r="4946">
          <cell r="B4946" t="str">
            <v>525251</v>
          </cell>
          <cell r="C4946" t="str">
            <v>REDUCAO FOFO C/ FG PN-25 300 X 150MM (58KG)</v>
          </cell>
          <cell r="D4946" t="str">
            <v>UN</v>
          </cell>
          <cell r="E4946">
            <v>0</v>
          </cell>
        </row>
        <row r="4947">
          <cell r="B4947" t="str">
            <v>525252</v>
          </cell>
          <cell r="C4947" t="str">
            <v>REDUCAO FOFO C/ FG PN-25 300 X 200MM (65KG)</v>
          </cell>
          <cell r="D4947" t="str">
            <v>UN</v>
          </cell>
          <cell r="E4947">
            <v>0</v>
          </cell>
        </row>
        <row r="4948">
          <cell r="B4948" t="str">
            <v>525253</v>
          </cell>
          <cell r="C4948" t="str">
            <v>REDUCAO FOFO C/ FG PN-25 300 X 250MM (49KG)</v>
          </cell>
          <cell r="D4948" t="str">
            <v>UN</v>
          </cell>
          <cell r="E4948">
            <v>0</v>
          </cell>
        </row>
        <row r="4949">
          <cell r="B4949" t="str">
            <v>525254</v>
          </cell>
          <cell r="C4949" t="str">
            <v>REDUCAO FOFO C/ FG PN-25 350 X 200MM (92KG)</v>
          </cell>
          <cell r="D4949" t="str">
            <v>UN</v>
          </cell>
          <cell r="E4949">
            <v>0</v>
          </cell>
        </row>
        <row r="4950">
          <cell r="B4950" t="str">
            <v>525255</v>
          </cell>
          <cell r="C4950" t="str">
            <v>REDUCAO FOFO C/ FG PN-25 350 X 250MM (89KG)</v>
          </cell>
          <cell r="D4950" t="str">
            <v>UN</v>
          </cell>
          <cell r="E4950">
            <v>0</v>
          </cell>
        </row>
        <row r="4951">
          <cell r="B4951" t="str">
            <v>525256</v>
          </cell>
          <cell r="C4951" t="str">
            <v>REDUCAO FOFO C/ FG PN-25 350 X 300MM (66KG)</v>
          </cell>
          <cell r="D4951" t="str">
            <v>UN</v>
          </cell>
          <cell r="E4951">
            <v>0</v>
          </cell>
        </row>
        <row r="4952">
          <cell r="B4952" t="str">
            <v>525257</v>
          </cell>
          <cell r="C4952" t="str">
            <v>REDUCAO FOFO C/ FG PN-25 400 X 250MM (98KG)</v>
          </cell>
          <cell r="D4952" t="str">
            <v>UN</v>
          </cell>
          <cell r="E4952">
            <v>0</v>
          </cell>
        </row>
        <row r="4953">
          <cell r="B4953" t="str">
            <v>525258</v>
          </cell>
          <cell r="C4953" t="str">
            <v>REDUCAO FOFO C/ FG PN-25 400 X 300MM (98KG)</v>
          </cell>
          <cell r="D4953" t="str">
            <v>UN</v>
          </cell>
          <cell r="E4953">
            <v>0</v>
          </cell>
        </row>
        <row r="4954">
          <cell r="B4954" t="str">
            <v>525259</v>
          </cell>
          <cell r="C4954" t="str">
            <v>REDUCAO FOFO C/ FG PN-25 400 X 350MM (86KG)</v>
          </cell>
          <cell r="D4954" t="str">
            <v>UN</v>
          </cell>
          <cell r="E4954">
            <v>0</v>
          </cell>
        </row>
        <row r="4955">
          <cell r="B4955" t="str">
            <v>525260</v>
          </cell>
          <cell r="C4955" t="str">
            <v>REDUCAO FOFO C/ FG PN-25 450 X 300MM (118KG)</v>
          </cell>
          <cell r="D4955" t="str">
            <v>UN</v>
          </cell>
          <cell r="E4955">
            <v>0</v>
          </cell>
        </row>
        <row r="4956">
          <cell r="B4956" t="str">
            <v>525261</v>
          </cell>
          <cell r="C4956" t="str">
            <v>REDUCAO FOFO C/ FG PN-25 450 X 350MM (127KG)</v>
          </cell>
          <cell r="D4956" t="str">
            <v>UN</v>
          </cell>
          <cell r="E4956">
            <v>0</v>
          </cell>
        </row>
        <row r="4957">
          <cell r="B4957" t="str">
            <v>525262</v>
          </cell>
          <cell r="C4957" t="str">
            <v>REDUCAO FOFO C/ FG PN-25 450 X 400MM (140KG)</v>
          </cell>
          <cell r="D4957" t="str">
            <v>UN</v>
          </cell>
          <cell r="E4957">
            <v>0</v>
          </cell>
        </row>
        <row r="4958">
          <cell r="B4958" t="str">
            <v>525263</v>
          </cell>
          <cell r="C4958" t="str">
            <v>REDUCAO FOFO C/ FG PN-25 500 X 350MM (146KG)</v>
          </cell>
          <cell r="D4958" t="str">
            <v>UN</v>
          </cell>
          <cell r="E4958">
            <v>0</v>
          </cell>
        </row>
        <row r="4959">
          <cell r="B4959" t="str">
            <v>525264</v>
          </cell>
          <cell r="C4959" t="str">
            <v>REDUCAO FOFO C/ FG PN-25 500 X 400MM (153KG)</v>
          </cell>
          <cell r="D4959" t="str">
            <v>UN</v>
          </cell>
          <cell r="E4959">
            <v>0</v>
          </cell>
        </row>
        <row r="4960">
          <cell r="B4960" t="str">
            <v>525265</v>
          </cell>
          <cell r="C4960" t="str">
            <v>REDUCAO FOFO C/ FG PN-25 500 X 450MM (170KG)</v>
          </cell>
          <cell r="D4960" t="str">
            <v>UN</v>
          </cell>
          <cell r="E4960">
            <v>0</v>
          </cell>
        </row>
        <row r="4961">
          <cell r="B4961" t="str">
            <v>525266</v>
          </cell>
          <cell r="C4961" t="str">
            <v>REDUCAO FOFO C/ FG PN-25 600 X 400MM (212KG)</v>
          </cell>
          <cell r="D4961" t="str">
            <v>UN</v>
          </cell>
          <cell r="E4961">
            <v>0</v>
          </cell>
        </row>
        <row r="4962">
          <cell r="B4962" t="str">
            <v>525267</v>
          </cell>
          <cell r="C4962" t="str">
            <v>REDUCAO FOFO C/ FG PN-25 600 X 450MM (217KG)</v>
          </cell>
          <cell r="D4962" t="str">
            <v>UN</v>
          </cell>
          <cell r="E4962">
            <v>0</v>
          </cell>
        </row>
        <row r="4963">
          <cell r="B4963" t="str">
            <v>525268</v>
          </cell>
          <cell r="C4963" t="str">
            <v>REDUCAO FOFO C/ FG PN-25 600 X 500MM (216KG)</v>
          </cell>
          <cell r="D4963" t="str">
            <v>UN</v>
          </cell>
          <cell r="E4963">
            <v>0</v>
          </cell>
        </row>
        <row r="4964">
          <cell r="B4964" t="str">
            <v>525269</v>
          </cell>
          <cell r="C4964" t="str">
            <v>REDUCAO FOFO C/ FG PN-25 700 X 600MM (285KG)</v>
          </cell>
          <cell r="D4964" t="str">
            <v>UN</v>
          </cell>
          <cell r="E4964">
            <v>0</v>
          </cell>
        </row>
        <row r="4965">
          <cell r="B4965" t="str">
            <v>525270</v>
          </cell>
          <cell r="C4965" t="str">
            <v>REDUCAO FOFO C/ FG PN-25 800 X 700MM (369KG)</v>
          </cell>
          <cell r="D4965" t="str">
            <v>UN</v>
          </cell>
          <cell r="E4965">
            <v>0</v>
          </cell>
        </row>
        <row r="4966">
          <cell r="B4966" t="str">
            <v>525271</v>
          </cell>
          <cell r="C4966" t="str">
            <v>REDUCAO FOFO C/ FG PN-25 900 X 800MM (461KG)</v>
          </cell>
          <cell r="D4966" t="str">
            <v>UN</v>
          </cell>
          <cell r="E4966">
            <v>0</v>
          </cell>
        </row>
        <row r="4967">
          <cell r="B4967" t="str">
            <v>525272</v>
          </cell>
          <cell r="C4967" t="str">
            <v>REDUCAO FOFO C/ FG PN-25 1000 X 900MM (576KG)</v>
          </cell>
          <cell r="D4967" t="str">
            <v>UN</v>
          </cell>
          <cell r="E4967">
            <v>0</v>
          </cell>
        </row>
        <row r="4968">
          <cell r="B4968" t="str">
            <v>525273</v>
          </cell>
          <cell r="C4968" t="str">
            <v>REDUCAO FOFO C/ FG PN-25 1200 X 1000MM (898KG)</v>
          </cell>
          <cell r="D4968" t="str">
            <v>UN</v>
          </cell>
          <cell r="E4968">
            <v>0</v>
          </cell>
        </row>
        <row r="4970">
          <cell r="B4970" t="str">
            <v>525300</v>
          </cell>
          <cell r="C4970" t="str">
            <v>TE EM FOFO (C31 - METALURGICA 100%)</v>
          </cell>
        </row>
        <row r="4971">
          <cell r="B4971" t="str">
            <v>525301</v>
          </cell>
          <cell r="C4971" t="str">
            <v>TE FOFO C/ FG PN-10/16/25 80 X 50MM (19KG)</v>
          </cell>
          <cell r="D4971" t="str">
            <v>UN</v>
          </cell>
          <cell r="E4971">
            <v>176.21</v>
          </cell>
        </row>
        <row r="4972">
          <cell r="B4972" t="str">
            <v>525302</v>
          </cell>
          <cell r="C4972" t="str">
            <v>TE FOFO C/ FG PN-10/16/25 80 X 80MM (15KG)</v>
          </cell>
          <cell r="D4972" t="str">
            <v>UN</v>
          </cell>
          <cell r="E4972">
            <v>191.7</v>
          </cell>
        </row>
        <row r="4973">
          <cell r="B4973" t="str">
            <v>525303</v>
          </cell>
          <cell r="C4973" t="str">
            <v>TE FOFO C/ FG PN-10 100 X 50MM (16KG)</v>
          </cell>
          <cell r="D4973" t="str">
            <v>UN</v>
          </cell>
          <cell r="E4973">
            <v>291.47000000000003</v>
          </cell>
        </row>
        <row r="4974">
          <cell r="B4974" t="str">
            <v>525304</v>
          </cell>
          <cell r="C4974" t="str">
            <v>TE FOFO C/ FG PN-10/16/25 100 X 80MM (19,5KG)</v>
          </cell>
          <cell r="D4974" t="str">
            <v>UN</v>
          </cell>
          <cell r="E4974">
            <v>367.99</v>
          </cell>
        </row>
        <row r="4975">
          <cell r="B4975" t="str">
            <v>525305</v>
          </cell>
          <cell r="C4975" t="str">
            <v>TE FOFO C/ FG PN-10 100 X 100MM (18,5KG)</v>
          </cell>
          <cell r="D4975" t="str">
            <v>UN</v>
          </cell>
          <cell r="E4975">
            <v>372.94</v>
          </cell>
        </row>
        <row r="4976">
          <cell r="B4976" t="str">
            <v>525306</v>
          </cell>
          <cell r="C4976" t="str">
            <v>TE FOFO C/ FG PN-10 150 X 50MM (26KG)</v>
          </cell>
          <cell r="D4976" t="str">
            <v>UN</v>
          </cell>
          <cell r="E4976">
            <v>466.33</v>
          </cell>
        </row>
        <row r="4977">
          <cell r="B4977" t="str">
            <v>525307</v>
          </cell>
          <cell r="C4977" t="str">
            <v>TE FOFO C/ FG PN-10/16/25 150 X 80MM (28KG)</v>
          </cell>
          <cell r="D4977" t="str">
            <v>UN</v>
          </cell>
          <cell r="E4977">
            <v>482.51</v>
          </cell>
        </row>
        <row r="4978">
          <cell r="B4978" t="str">
            <v>525308</v>
          </cell>
          <cell r="C4978" t="str">
            <v>TE FOFO C/ FG PN-10 150 X 100MM (28.5KG)</v>
          </cell>
          <cell r="D4978" t="str">
            <v>UN</v>
          </cell>
          <cell r="E4978">
            <v>500.6</v>
          </cell>
        </row>
        <row r="4979">
          <cell r="B4979" t="str">
            <v>525309</v>
          </cell>
          <cell r="C4979" t="str">
            <v>TE FOFO C/ FG PN-10 150 X 150MM (32KG)</v>
          </cell>
          <cell r="D4979" t="str">
            <v>UN</v>
          </cell>
          <cell r="E4979">
            <v>511.21</v>
          </cell>
        </row>
        <row r="4980">
          <cell r="B4980" t="str">
            <v>525310</v>
          </cell>
          <cell r="C4980" t="str">
            <v>TE FOFO C/ FG PN-10 200 X 50MM (48KG)</v>
          </cell>
          <cell r="D4980" t="str">
            <v>UN</v>
          </cell>
          <cell r="E4980">
            <v>0</v>
          </cell>
        </row>
        <row r="4981">
          <cell r="B4981" t="str">
            <v>525311</v>
          </cell>
          <cell r="C4981" t="str">
            <v>TE FOFO C/ FG PN-10/16/25 200 X 80MM (43,5KG)</v>
          </cell>
          <cell r="D4981" t="str">
            <v>UN</v>
          </cell>
          <cell r="E4981">
            <v>0</v>
          </cell>
        </row>
        <row r="4982">
          <cell r="B4982" t="str">
            <v>525312</v>
          </cell>
          <cell r="C4982" t="str">
            <v>TE FOFO C/ FG PN-10 200 X 100MM (41KG)</v>
          </cell>
          <cell r="D4982" t="str">
            <v>UN</v>
          </cell>
          <cell r="E4982">
            <v>750.54</v>
          </cell>
        </row>
        <row r="4983">
          <cell r="B4983" t="str">
            <v>525313</v>
          </cell>
          <cell r="C4983" t="str">
            <v>TE FOFO C/ FG PN-10 200 X 150MM (44KG)</v>
          </cell>
          <cell r="D4983" t="str">
            <v>UN</v>
          </cell>
          <cell r="E4983">
            <v>806.39</v>
          </cell>
        </row>
        <row r="4984">
          <cell r="B4984" t="str">
            <v>525314</v>
          </cell>
          <cell r="C4984" t="str">
            <v>TE FOFO C/ FG PN-10 200 X 200MM (47KG)</v>
          </cell>
          <cell r="D4984" t="str">
            <v>UN</v>
          </cell>
          <cell r="E4984">
            <v>866.41</v>
          </cell>
        </row>
        <row r="4985">
          <cell r="B4985" t="str">
            <v>525315</v>
          </cell>
          <cell r="C4985" t="str">
            <v>TE FOFO C/ FG PN-10 250 X 50MM (67KG)</v>
          </cell>
          <cell r="D4985" t="str">
            <v>UN</v>
          </cell>
          <cell r="E4985">
            <v>0</v>
          </cell>
        </row>
        <row r="4986">
          <cell r="B4986" t="str">
            <v>525316</v>
          </cell>
          <cell r="C4986" t="str">
            <v>TE FOFO C/ FG PN-10/16/25 250 X 80MM (69KG)</v>
          </cell>
          <cell r="D4986" t="str">
            <v>UN</v>
          </cell>
          <cell r="E4986">
            <v>0</v>
          </cell>
        </row>
        <row r="4987">
          <cell r="B4987" t="str">
            <v>525317</v>
          </cell>
          <cell r="C4987" t="str">
            <v>TE FOFO C/ FG PN-10 250 X 100MM (67KG)</v>
          </cell>
          <cell r="D4987" t="str">
            <v>UN</v>
          </cell>
          <cell r="E4987">
            <v>996.61</v>
          </cell>
        </row>
        <row r="4988">
          <cell r="B4988" t="str">
            <v>525318</v>
          </cell>
          <cell r="C4988" t="str">
            <v>TE FOFO C/ FG PN-10 250 X 200MM (73KG)</v>
          </cell>
          <cell r="D4988" t="str">
            <v>UN</v>
          </cell>
          <cell r="E4988">
            <v>1115.83</v>
          </cell>
        </row>
        <row r="4989">
          <cell r="B4989" t="str">
            <v>525319</v>
          </cell>
          <cell r="C4989" t="str">
            <v>TE FOFO C/ FG PN-10 250 X 250MM (80KG)</v>
          </cell>
          <cell r="D4989" t="str">
            <v>UN</v>
          </cell>
          <cell r="E4989">
            <v>1138.1600000000001</v>
          </cell>
        </row>
        <row r="4990">
          <cell r="B4990" t="str">
            <v>525320</v>
          </cell>
          <cell r="C4990" t="str">
            <v>TE FOFO C/ FG PN-10 300 X 100MM (92KG)</v>
          </cell>
          <cell r="D4990" t="str">
            <v>UN</v>
          </cell>
          <cell r="E4990">
            <v>1092.8900000000001</v>
          </cell>
        </row>
        <row r="4991">
          <cell r="B4991" t="str">
            <v>525321</v>
          </cell>
          <cell r="C4991" t="str">
            <v>TE FOFO C/ FG PN-10 300 X 200MM (100KG)</v>
          </cell>
          <cell r="D4991" t="str">
            <v>UN</v>
          </cell>
          <cell r="E4991">
            <v>1216.3800000000001</v>
          </cell>
        </row>
        <row r="4992">
          <cell r="B4992" t="str">
            <v>525322</v>
          </cell>
          <cell r="C4992" t="str">
            <v>TE FOFO C/ FG PN-10 300 X 300MM (119KG)</v>
          </cell>
          <cell r="D4992" t="str">
            <v>UN</v>
          </cell>
          <cell r="E4992">
            <v>1355.68</v>
          </cell>
        </row>
        <row r="4993">
          <cell r="B4993" t="str">
            <v>525323</v>
          </cell>
          <cell r="C4993" t="str">
            <v>TE FOFO C/ FG PN-10 350 X 100MM (112KG)</v>
          </cell>
          <cell r="D4993" t="str">
            <v>UN</v>
          </cell>
          <cell r="E4993">
            <v>1777.34</v>
          </cell>
        </row>
        <row r="4994">
          <cell r="B4994" t="str">
            <v>525324</v>
          </cell>
          <cell r="C4994" t="str">
            <v>TE FOFO C/ FG PN-10 350 X 200MM (117KG)</v>
          </cell>
          <cell r="D4994" t="str">
            <v>UN</v>
          </cell>
          <cell r="E4994">
            <v>1915.4</v>
          </cell>
        </row>
        <row r="4995">
          <cell r="B4995" t="str">
            <v>525325</v>
          </cell>
          <cell r="C4995" t="str">
            <v>TE FOFO C/ FG PN-10 350 X 300MM (133KG)</v>
          </cell>
          <cell r="D4995" t="str">
            <v>UN</v>
          </cell>
          <cell r="E4995">
            <v>1953.72</v>
          </cell>
        </row>
        <row r="4996">
          <cell r="B4996" t="str">
            <v>525326</v>
          </cell>
          <cell r="C4996" t="str">
            <v>TE FOFO C/ FG PN-10 350 X 350MM (139KG)</v>
          </cell>
          <cell r="D4996" t="str">
            <v>UN</v>
          </cell>
          <cell r="E4996">
            <v>1992.8</v>
          </cell>
        </row>
        <row r="4997">
          <cell r="B4997" t="str">
            <v>525327</v>
          </cell>
          <cell r="C4997" t="str">
            <v>TE FOFO C/ FG PN-10 400 X 100MM (138KG)</v>
          </cell>
          <cell r="D4997" t="str">
            <v>UN</v>
          </cell>
          <cell r="E4997">
            <v>3276.37</v>
          </cell>
        </row>
        <row r="4998">
          <cell r="B4998" t="str">
            <v>525328</v>
          </cell>
          <cell r="C4998" t="str">
            <v>TE FOFO C/ FG PN-10 400 X 200MM (142KG)</v>
          </cell>
          <cell r="D4998" t="str">
            <v>UN</v>
          </cell>
          <cell r="E4998">
            <v>3293.52</v>
          </cell>
        </row>
        <row r="4999">
          <cell r="B4999" t="str">
            <v>525329</v>
          </cell>
          <cell r="C4999" t="str">
            <v>TE FOFO C/ FG PN-10 400 X 300MM (159KG)</v>
          </cell>
          <cell r="D4999" t="str">
            <v>UN</v>
          </cell>
          <cell r="E4999">
            <v>3421.36</v>
          </cell>
        </row>
        <row r="5000">
          <cell r="B5000" t="str">
            <v>525330</v>
          </cell>
          <cell r="C5000" t="str">
            <v>TE FOFO C/ FG PN-10 400 X 400MM (172KG)</v>
          </cell>
          <cell r="D5000" t="str">
            <v>UN</v>
          </cell>
          <cell r="E5000">
            <v>3904.37</v>
          </cell>
        </row>
        <row r="5001">
          <cell r="B5001" t="str">
            <v>525331</v>
          </cell>
          <cell r="C5001" t="str">
            <v>TE FOFO C/ FG PN-10 450 X 100MM (173KG)</v>
          </cell>
          <cell r="D5001" t="str">
            <v>UN</v>
          </cell>
          <cell r="E5001">
            <v>3371.53</v>
          </cell>
        </row>
        <row r="5002">
          <cell r="B5002" t="str">
            <v>525332</v>
          </cell>
          <cell r="C5002" t="str">
            <v>TE FOFO C/ FG PN-10 450 X 200MM (180KG)</v>
          </cell>
          <cell r="D5002" t="str">
            <v>UN</v>
          </cell>
          <cell r="E5002">
            <v>3429.37</v>
          </cell>
        </row>
        <row r="5003">
          <cell r="B5003" t="str">
            <v>525333</v>
          </cell>
          <cell r="C5003" t="str">
            <v>TE FOFO C/ FG PN-10 450 X 300MM (187KG)</v>
          </cell>
          <cell r="D5003" t="str">
            <v>UN</v>
          </cell>
          <cell r="E5003">
            <v>3733.61</v>
          </cell>
        </row>
        <row r="5004">
          <cell r="B5004" t="str">
            <v>525334</v>
          </cell>
          <cell r="C5004" t="str">
            <v>TE FOFO C/ FG PN-10 450 X 400MM (204KG)</v>
          </cell>
          <cell r="D5004" t="str">
            <v>UN</v>
          </cell>
          <cell r="E5004">
            <v>3953.47</v>
          </cell>
        </row>
        <row r="5005">
          <cell r="B5005" t="str">
            <v>525335</v>
          </cell>
          <cell r="C5005" t="str">
            <v>TE FOFO C/ FG PN-10 450 X 450MM (207KG)</v>
          </cell>
          <cell r="D5005" t="str">
            <v>UN</v>
          </cell>
          <cell r="E5005">
            <v>4068.7</v>
          </cell>
        </row>
        <row r="5006">
          <cell r="B5006" t="str">
            <v>525336</v>
          </cell>
          <cell r="C5006" t="str">
            <v>TE FOFO C/ FG PN-10 500 X 100MM (205KG)</v>
          </cell>
          <cell r="D5006" t="str">
            <v>UN</v>
          </cell>
          <cell r="E5006">
            <v>4044.43</v>
          </cell>
        </row>
        <row r="5007">
          <cell r="B5007" t="str">
            <v>525337</v>
          </cell>
          <cell r="C5007" t="str">
            <v>TE FOFO C/ FG PN-10 500 X 200MM (209KG)</v>
          </cell>
          <cell r="D5007" t="str">
            <v>UN</v>
          </cell>
          <cell r="E5007">
            <v>4042.6</v>
          </cell>
        </row>
        <row r="5008">
          <cell r="B5008" t="str">
            <v>525338</v>
          </cell>
          <cell r="C5008" t="str">
            <v>TE FOFO C/ FG PN-10 500 X 300MM (219KG)</v>
          </cell>
          <cell r="D5008" t="str">
            <v>UN</v>
          </cell>
          <cell r="E5008">
            <v>4226.16</v>
          </cell>
        </row>
        <row r="5009">
          <cell r="B5009" t="str">
            <v>525339</v>
          </cell>
          <cell r="C5009" t="str">
            <v>TE FOFO C/ FG PN-10 500 X 400MM (234KG)</v>
          </cell>
          <cell r="D5009" t="str">
            <v>UN</v>
          </cell>
          <cell r="E5009">
            <v>4489.63</v>
          </cell>
        </row>
        <row r="5010">
          <cell r="B5010" t="str">
            <v>525340</v>
          </cell>
          <cell r="C5010" t="str">
            <v>TE FOFO C/ FG PN-10 500 X 500MM (243KG)</v>
          </cell>
          <cell r="D5010" t="str">
            <v>UN</v>
          </cell>
          <cell r="E5010">
            <v>4633.28</v>
          </cell>
        </row>
        <row r="5011">
          <cell r="B5011" t="str">
            <v>525341</v>
          </cell>
          <cell r="C5011" t="str">
            <v>TE FOFO C/ FG PN-10 600 X 100MM (298KG)</v>
          </cell>
          <cell r="D5011" t="str">
            <v>UN</v>
          </cell>
          <cell r="E5011">
            <v>0</v>
          </cell>
        </row>
        <row r="5012">
          <cell r="B5012" t="str">
            <v>525342</v>
          </cell>
          <cell r="C5012" t="str">
            <v>TE FOFO C/ FG PN-10 600 X 200MM (293KG)</v>
          </cell>
          <cell r="D5012" t="str">
            <v>UN</v>
          </cell>
          <cell r="E5012">
            <v>0</v>
          </cell>
        </row>
        <row r="5013">
          <cell r="B5013" t="str">
            <v>525343</v>
          </cell>
          <cell r="C5013" t="str">
            <v>TE FOFO C/ FG PN-10 600 X 300MM (303KG)</v>
          </cell>
          <cell r="D5013" t="str">
            <v>UN</v>
          </cell>
          <cell r="E5013">
            <v>0</v>
          </cell>
        </row>
        <row r="5014">
          <cell r="B5014" t="str">
            <v>525344</v>
          </cell>
          <cell r="C5014" t="str">
            <v>TE FOFO C/ FG PN-10 600 X 400MM (316KG)</v>
          </cell>
          <cell r="D5014" t="str">
            <v>UN</v>
          </cell>
          <cell r="E5014">
            <v>0</v>
          </cell>
        </row>
        <row r="5015">
          <cell r="B5015" t="str">
            <v>525345</v>
          </cell>
          <cell r="C5015" t="str">
            <v>TE FOFO C/ FG PN-10 600 X 500MM (313KG)</v>
          </cell>
          <cell r="D5015" t="str">
            <v>UN</v>
          </cell>
          <cell r="E5015">
            <v>0</v>
          </cell>
        </row>
        <row r="5016">
          <cell r="B5016" t="str">
            <v>525346</v>
          </cell>
          <cell r="C5016" t="str">
            <v>TE FOFO C/ FG PN-10 600 X 600MM (352KG)</v>
          </cell>
          <cell r="D5016" t="str">
            <v>UN</v>
          </cell>
          <cell r="E5016">
            <v>0</v>
          </cell>
        </row>
        <row r="5017">
          <cell r="B5017" t="str">
            <v>525347</v>
          </cell>
          <cell r="C5017" t="str">
            <v>TE FOFO C/ FG PN-10 700 X 200MM (267KG)</v>
          </cell>
          <cell r="D5017" t="str">
            <v>UN</v>
          </cell>
          <cell r="E5017">
            <v>0</v>
          </cell>
        </row>
        <row r="5018">
          <cell r="B5018" t="str">
            <v>525348</v>
          </cell>
          <cell r="C5018" t="str">
            <v>TE FOFO C/ FG PN-10 700 X 400MM (341KG)</v>
          </cell>
          <cell r="D5018" t="str">
            <v>UN</v>
          </cell>
          <cell r="E5018">
            <v>0</v>
          </cell>
        </row>
        <row r="5019">
          <cell r="B5019" t="str">
            <v>525349</v>
          </cell>
          <cell r="C5019" t="str">
            <v>TE FOFO C/ FG PN-10 700 X 700MM (478KG)</v>
          </cell>
          <cell r="D5019" t="str">
            <v>UN</v>
          </cell>
          <cell r="E5019">
            <v>0</v>
          </cell>
        </row>
        <row r="5020">
          <cell r="B5020" t="str">
            <v>525350</v>
          </cell>
          <cell r="C5020" t="str">
            <v>TE FOFO C/ FG PN-10 800 X 200MM (350KG)</v>
          </cell>
          <cell r="D5020" t="str">
            <v>UN</v>
          </cell>
          <cell r="E5020">
            <v>0</v>
          </cell>
        </row>
        <row r="5021">
          <cell r="B5021" t="str">
            <v>525351</v>
          </cell>
          <cell r="C5021" t="str">
            <v>TE FOFO C/ FG PN-10 800 X 400MM (438KG)</v>
          </cell>
          <cell r="D5021" t="str">
            <v>UN</v>
          </cell>
          <cell r="E5021">
            <v>0</v>
          </cell>
        </row>
        <row r="5022">
          <cell r="B5022" t="str">
            <v>525352</v>
          </cell>
          <cell r="C5022" t="str">
            <v>TE FOFO C/ FG PN-10 800 X 600MM (609KG)</v>
          </cell>
          <cell r="D5022" t="str">
            <v>UN</v>
          </cell>
          <cell r="E5022">
            <v>0</v>
          </cell>
        </row>
        <row r="5023">
          <cell r="B5023" t="str">
            <v>525353</v>
          </cell>
          <cell r="C5023" t="str">
            <v>TE FOFO C/ FG PN-10 800 X 800MM (658KG)</v>
          </cell>
          <cell r="D5023" t="str">
            <v>UN</v>
          </cell>
          <cell r="E5023">
            <v>0</v>
          </cell>
        </row>
        <row r="5024">
          <cell r="B5024" t="str">
            <v>525354</v>
          </cell>
          <cell r="C5024" t="str">
            <v>TE FOFO C/ FG PN-10 900 X 200MM (434KG)</v>
          </cell>
          <cell r="D5024" t="str">
            <v>UN</v>
          </cell>
          <cell r="E5024">
            <v>0</v>
          </cell>
        </row>
        <row r="5025">
          <cell r="B5025" t="str">
            <v>525355</v>
          </cell>
          <cell r="C5025" t="str">
            <v>TE FOFO C/ FG PN-10 900 X 400MM (537KG)</v>
          </cell>
          <cell r="D5025" t="str">
            <v>UN</v>
          </cell>
          <cell r="E5025">
            <v>0</v>
          </cell>
        </row>
        <row r="5026">
          <cell r="B5026" t="str">
            <v>525356</v>
          </cell>
          <cell r="C5026" t="str">
            <v>TE FOFO C/ FG PN-10 900 X 600MM (782KG)</v>
          </cell>
          <cell r="D5026" t="str">
            <v>UN</v>
          </cell>
          <cell r="E5026">
            <v>0</v>
          </cell>
        </row>
        <row r="5027">
          <cell r="B5027" t="str">
            <v>525357</v>
          </cell>
          <cell r="C5027" t="str">
            <v>TE FOFO C/ FG PN-10 900 X 900MM (854KG)</v>
          </cell>
          <cell r="D5027" t="str">
            <v>UN</v>
          </cell>
          <cell r="E5027">
            <v>0</v>
          </cell>
        </row>
        <row r="5028">
          <cell r="B5028" t="str">
            <v>525358</v>
          </cell>
          <cell r="C5028" t="str">
            <v>TE FOFO C/ FG PN-10 1000 X 200MM (544KG)</v>
          </cell>
          <cell r="D5028" t="str">
            <v>UN</v>
          </cell>
          <cell r="E5028">
            <v>0</v>
          </cell>
        </row>
        <row r="5029">
          <cell r="B5029" t="str">
            <v>525359</v>
          </cell>
          <cell r="C5029" t="str">
            <v>TE FOFO C/ FG PN-10 1000 X 400MM (663KG)</v>
          </cell>
          <cell r="D5029" t="str">
            <v>UN</v>
          </cell>
          <cell r="E5029">
            <v>0</v>
          </cell>
        </row>
        <row r="5030">
          <cell r="B5030" t="str">
            <v>525360</v>
          </cell>
          <cell r="C5030" t="str">
            <v>TE FOFO C/ FG PN-10 1000 X 600MM (1001KG)</v>
          </cell>
          <cell r="D5030" t="str">
            <v>UN</v>
          </cell>
          <cell r="E5030">
            <v>0</v>
          </cell>
        </row>
        <row r="5031">
          <cell r="B5031" t="str">
            <v>525361</v>
          </cell>
          <cell r="C5031" t="str">
            <v>TE FOFO C/ FG PN-10 1000 X 1000MM (1106KG)</v>
          </cell>
          <cell r="D5031" t="str">
            <v>UN</v>
          </cell>
          <cell r="E5031">
            <v>0</v>
          </cell>
        </row>
        <row r="5032">
          <cell r="B5032" t="str">
            <v>525362</v>
          </cell>
          <cell r="C5032" t="str">
            <v>TE FOFO C/ FG PN-10 1200 X 200MM (809KG)</v>
          </cell>
          <cell r="D5032" t="str">
            <v>UN</v>
          </cell>
          <cell r="E5032">
            <v>0</v>
          </cell>
        </row>
        <row r="5033">
          <cell r="B5033" t="str">
            <v>525363</v>
          </cell>
          <cell r="C5033" t="str">
            <v>TE FOFO C/ FG PN-10 1200 X 400MM (965KG)</v>
          </cell>
          <cell r="D5033" t="str">
            <v>UN</v>
          </cell>
          <cell r="E5033">
            <v>0</v>
          </cell>
        </row>
        <row r="5034">
          <cell r="B5034" t="str">
            <v>525364</v>
          </cell>
          <cell r="C5034" t="str">
            <v>TE FOFO C/ FG PN-10 1200 X 600MM (1105KG)</v>
          </cell>
          <cell r="D5034" t="str">
            <v>UN</v>
          </cell>
          <cell r="E5034">
            <v>0</v>
          </cell>
        </row>
        <row r="5035">
          <cell r="B5035" t="str">
            <v>525365</v>
          </cell>
          <cell r="C5035" t="str">
            <v>TE FOFO C/ FG PN-10 1200 X 800MM (1368KG)</v>
          </cell>
          <cell r="D5035" t="str">
            <v>UN</v>
          </cell>
          <cell r="E5035">
            <v>0</v>
          </cell>
        </row>
        <row r="5036">
          <cell r="B5036" t="str">
            <v>525366</v>
          </cell>
          <cell r="C5036" t="str">
            <v>TE FOFO C/ FG PN-10 1200 X 1000MM (1564KG)</v>
          </cell>
          <cell r="D5036" t="str">
            <v>UN</v>
          </cell>
          <cell r="E5036">
            <v>0</v>
          </cell>
        </row>
        <row r="5037">
          <cell r="B5037" t="str">
            <v>525367</v>
          </cell>
          <cell r="C5037" t="str">
            <v>TE FOFO C/ FG PN-10 1200 X 1200MM (1863KG)</v>
          </cell>
          <cell r="D5037" t="str">
            <v>UN</v>
          </cell>
          <cell r="E5037">
            <v>0</v>
          </cell>
        </row>
        <row r="5038">
          <cell r="B5038" t="str">
            <v>525368</v>
          </cell>
          <cell r="C5038" t="str">
            <v>TE FOFO JUNTA ELASTICA 2GS 80 X 80MM (13,9KG)</v>
          </cell>
          <cell r="D5038" t="str">
            <v>UN</v>
          </cell>
          <cell r="E5038">
            <v>163.69999999999999</v>
          </cell>
        </row>
        <row r="5039">
          <cell r="B5039" t="str">
            <v>525369</v>
          </cell>
          <cell r="C5039" t="str">
            <v>TE FOFO JUNTA ELASTICA 2GS 100 X 80MM (18,1KG)</v>
          </cell>
          <cell r="D5039" t="str">
            <v>UN</v>
          </cell>
          <cell r="E5039">
            <v>250.49</v>
          </cell>
        </row>
        <row r="5040">
          <cell r="B5040" t="str">
            <v>525370</v>
          </cell>
          <cell r="C5040" t="str">
            <v>TE FOFO JUNTA ELASTICA 100 X 100MM (16KG)</v>
          </cell>
          <cell r="D5040" t="str">
            <v>UN</v>
          </cell>
          <cell r="E5040">
            <v>255.49</v>
          </cell>
        </row>
        <row r="5041">
          <cell r="B5041" t="str">
            <v>525371</v>
          </cell>
          <cell r="C5041" t="str">
            <v>TE FOFO JUNTA ELASTICA 2GS 150 X 80MM (26,1KG)</v>
          </cell>
          <cell r="D5041" t="str">
            <v>UN</v>
          </cell>
          <cell r="E5041">
            <v>268.06</v>
          </cell>
        </row>
        <row r="5042">
          <cell r="B5042" t="str">
            <v>525372</v>
          </cell>
          <cell r="C5042" t="str">
            <v>TE FOFO JUNTA ELASTICA 150 X 100MM (23KG)</v>
          </cell>
          <cell r="D5042" t="str">
            <v>UN</v>
          </cell>
          <cell r="E5042">
            <v>282.25</v>
          </cell>
        </row>
        <row r="5043">
          <cell r="B5043" t="str">
            <v>525373</v>
          </cell>
          <cell r="C5043" t="str">
            <v>TE FOFO JUNTA ELASTICA 150 X 150MM (27KG)</v>
          </cell>
          <cell r="D5043" t="str">
            <v>UN</v>
          </cell>
          <cell r="E5043">
            <v>330.05</v>
          </cell>
        </row>
        <row r="5044">
          <cell r="B5044" t="str">
            <v>525374</v>
          </cell>
          <cell r="C5044" t="str">
            <v>TE FOFO JUNTA ELASTICA 2GS 200 X 80MM (32,3KG)</v>
          </cell>
          <cell r="D5044" t="str">
            <v>UN</v>
          </cell>
          <cell r="E5044">
            <v>556.75</v>
          </cell>
        </row>
        <row r="5045">
          <cell r="B5045" t="str">
            <v>525375</v>
          </cell>
          <cell r="C5045" t="str">
            <v>TE FOFO JUNTA ELASTICA 200 X 100MM (30KG)</v>
          </cell>
          <cell r="D5045" t="str">
            <v>UN</v>
          </cell>
          <cell r="E5045">
            <v>565.67999999999995</v>
          </cell>
        </row>
        <row r="5046">
          <cell r="B5046" t="str">
            <v>525376</v>
          </cell>
          <cell r="C5046" t="str">
            <v>TE FOFO JUNTA ELASTICA 200 X 200MM (41KG)</v>
          </cell>
          <cell r="D5046" t="str">
            <v>UN</v>
          </cell>
          <cell r="E5046">
            <v>588.53</v>
          </cell>
        </row>
        <row r="5047">
          <cell r="B5047" t="str">
            <v>525377</v>
          </cell>
          <cell r="C5047" t="str">
            <v>TE FOFO JUNTA ELASTICA 2GS 250 X 80MM (38,6KG)</v>
          </cell>
          <cell r="D5047" t="str">
            <v>UN</v>
          </cell>
          <cell r="E5047">
            <v>478.28</v>
          </cell>
        </row>
        <row r="5048">
          <cell r="B5048" t="str">
            <v>525378</v>
          </cell>
          <cell r="C5048" t="str">
            <v>TE FOFO JUNTA ELASTICA 250 X 100MM (39KG)</v>
          </cell>
          <cell r="D5048" t="str">
            <v>UN</v>
          </cell>
          <cell r="E5048">
            <v>490.26</v>
          </cell>
        </row>
        <row r="5049">
          <cell r="B5049" t="str">
            <v>525379</v>
          </cell>
          <cell r="C5049" t="str">
            <v>TE FOFO JUNTA ELASTICA 250 X 250MM (56KG)</v>
          </cell>
          <cell r="D5049" t="str">
            <v>UN</v>
          </cell>
          <cell r="E5049">
            <v>658.36</v>
          </cell>
        </row>
        <row r="5050">
          <cell r="B5050" t="str">
            <v>525380</v>
          </cell>
          <cell r="C5050" t="str">
            <v>TE FOFO JUNTA ELASTICA 2GS 300 X 80MM (50,2KG)</v>
          </cell>
          <cell r="D5050" t="str">
            <v>UN</v>
          </cell>
          <cell r="E5050">
            <v>616.21</v>
          </cell>
        </row>
        <row r="5051">
          <cell r="B5051" t="str">
            <v>525381</v>
          </cell>
          <cell r="C5051" t="str">
            <v>TE FOFO JUNTA ELASTICA 300 X 100MM (50KG)</v>
          </cell>
          <cell r="D5051" t="str">
            <v>UN</v>
          </cell>
          <cell r="E5051">
            <v>666.95</v>
          </cell>
        </row>
        <row r="5052">
          <cell r="B5052" t="str">
            <v>525382</v>
          </cell>
          <cell r="C5052" t="str">
            <v>TE FOFO JUNTA ELASTICA 300 X 150MM (55KG)</v>
          </cell>
          <cell r="D5052" t="str">
            <v>UN</v>
          </cell>
          <cell r="E5052">
            <v>670.43</v>
          </cell>
        </row>
        <row r="5053">
          <cell r="B5053" t="str">
            <v>525383</v>
          </cell>
          <cell r="C5053" t="str">
            <v>TE FOFO JUNTA ELASTICA 300 X 200MM (62KG)</v>
          </cell>
          <cell r="D5053" t="str">
            <v>UN</v>
          </cell>
          <cell r="E5053">
            <v>944.44</v>
          </cell>
        </row>
        <row r="5054">
          <cell r="B5054" t="str">
            <v>525384</v>
          </cell>
          <cell r="C5054" t="str">
            <v>TE FOFO JUNTA ELASTICA 300 X 250MM (69KG)</v>
          </cell>
          <cell r="D5054" t="str">
            <v>UN</v>
          </cell>
          <cell r="E5054">
            <v>963.31</v>
          </cell>
        </row>
        <row r="5055">
          <cell r="B5055" t="str">
            <v>525385</v>
          </cell>
          <cell r="C5055" t="str">
            <v>TE FOFO JUNTA ELASTICA 300 X 300MM (80KG)</v>
          </cell>
          <cell r="D5055" t="str">
            <v>UN</v>
          </cell>
          <cell r="E5055">
            <v>997.43</v>
          </cell>
        </row>
        <row r="5056">
          <cell r="B5056" t="str">
            <v>525386</v>
          </cell>
          <cell r="C5056" t="str">
            <v>TE FOFO JUNTA ELASTICA 350 X 100MM (65KG)</v>
          </cell>
          <cell r="D5056" t="str">
            <v>UN</v>
          </cell>
          <cell r="E5056">
            <v>857.4</v>
          </cell>
        </row>
        <row r="5057">
          <cell r="B5057" t="str">
            <v>525387</v>
          </cell>
          <cell r="C5057" t="str">
            <v>TE FOFO JUNTA ELASTICA 350 X 250MM (87KG)</v>
          </cell>
          <cell r="D5057" t="str">
            <v>UN</v>
          </cell>
          <cell r="E5057">
            <v>1177.0899999999999</v>
          </cell>
        </row>
        <row r="5058">
          <cell r="B5058" t="str">
            <v>525388</v>
          </cell>
          <cell r="C5058" t="str">
            <v>TE FOFO JUNTA ELASTICA 400 X 80MM (74,5KG)</v>
          </cell>
          <cell r="D5058" t="str">
            <v>UN</v>
          </cell>
          <cell r="E5058">
            <v>1077.8</v>
          </cell>
        </row>
        <row r="5059">
          <cell r="B5059" t="str">
            <v>525389</v>
          </cell>
          <cell r="C5059" t="str">
            <v>TE FOFO JUNTA ELASTICA 400 X 100MM (73KG)</v>
          </cell>
          <cell r="D5059" t="str">
            <v>UN</v>
          </cell>
          <cell r="E5059">
            <v>1217.4000000000001</v>
          </cell>
        </row>
        <row r="5060">
          <cell r="B5060" t="str">
            <v>525390</v>
          </cell>
          <cell r="C5060" t="str">
            <v>TE FOFO JUNTA ELASTICA 400 X 200MM (90KG)</v>
          </cell>
          <cell r="D5060" t="str">
            <v>UN</v>
          </cell>
          <cell r="E5060">
            <v>1418.64</v>
          </cell>
        </row>
        <row r="5061">
          <cell r="B5061" t="str">
            <v>525391</v>
          </cell>
          <cell r="C5061" t="str">
            <v>TE FOFO JUNTA ELASTICA 400 X 300MM (109KG)</v>
          </cell>
          <cell r="D5061" t="str">
            <v>UN</v>
          </cell>
          <cell r="E5061">
            <v>1633.86</v>
          </cell>
        </row>
        <row r="5062">
          <cell r="B5062" t="str">
            <v>525392</v>
          </cell>
          <cell r="C5062" t="str">
            <v>TE FOFO JUNTA ELASTICA 400 X 400MM (128KG)</v>
          </cell>
          <cell r="D5062" t="str">
            <v>UN</v>
          </cell>
          <cell r="E5062">
            <v>1511.68</v>
          </cell>
        </row>
        <row r="5063">
          <cell r="B5063" t="str">
            <v>525393</v>
          </cell>
          <cell r="C5063" t="str">
            <v>TE FOFO JUNTA ELASTICA 500 X 100MM (103KG)</v>
          </cell>
          <cell r="D5063" t="str">
            <v>UN</v>
          </cell>
          <cell r="E5063">
            <v>1551.06</v>
          </cell>
        </row>
        <row r="5064">
          <cell r="B5064" t="str">
            <v>525394</v>
          </cell>
          <cell r="C5064" t="str">
            <v>TE FOFO JUNTA ELASTICA 500 X 200MM (126KG)</v>
          </cell>
          <cell r="D5064" t="str">
            <v>UN</v>
          </cell>
          <cell r="E5064">
            <v>1889.39</v>
          </cell>
        </row>
        <row r="5065">
          <cell r="B5065" t="str">
            <v>525395</v>
          </cell>
          <cell r="C5065" t="str">
            <v>TE FOFO JUNTA ELASTICA 500 X 300MM (149KG)</v>
          </cell>
          <cell r="D5065" t="str">
            <v>UN</v>
          </cell>
          <cell r="E5065">
            <v>2310.08</v>
          </cell>
        </row>
        <row r="5066">
          <cell r="B5066" t="str">
            <v>525396</v>
          </cell>
          <cell r="C5066" t="str">
            <v>TE FOFO JUNTA ELASTICA 500 X 400MM (174KG)</v>
          </cell>
          <cell r="D5066" t="str">
            <v>UN</v>
          </cell>
          <cell r="E5066">
            <v>0</v>
          </cell>
        </row>
        <row r="5067">
          <cell r="B5067" t="str">
            <v>525397</v>
          </cell>
          <cell r="C5067" t="str">
            <v>TE FOFO JUNTA ELASTICA 500 X 500MM (198KG)</v>
          </cell>
          <cell r="D5067" t="str">
            <v>UN</v>
          </cell>
          <cell r="E5067">
            <v>4080.38</v>
          </cell>
        </row>
        <row r="5068">
          <cell r="B5068" t="str">
            <v>525398</v>
          </cell>
          <cell r="C5068" t="str">
            <v>TE FOFO JUNTA ELASTICA 600 X 100MM (140KG)</v>
          </cell>
          <cell r="D5068" t="str">
            <v>UN</v>
          </cell>
          <cell r="E5068">
            <v>0</v>
          </cell>
        </row>
        <row r="5069">
          <cell r="B5069" t="str">
            <v>525399</v>
          </cell>
          <cell r="C5069" t="str">
            <v>TE FOFO JUNTA ELASTICA 600 X 200MM (168KG)</v>
          </cell>
          <cell r="D5069" t="str">
            <v>UN</v>
          </cell>
          <cell r="E5069">
            <v>0</v>
          </cell>
        </row>
        <row r="5070">
          <cell r="B5070" t="str">
            <v>525401</v>
          </cell>
          <cell r="C5070" t="str">
            <v>TE FOFO JUNTA ELASTICA 600 X 300MM (197KG)</v>
          </cell>
          <cell r="D5070" t="str">
            <v>UN</v>
          </cell>
          <cell r="E5070">
            <v>0</v>
          </cell>
        </row>
        <row r="5071">
          <cell r="B5071" t="str">
            <v>525402</v>
          </cell>
          <cell r="C5071" t="str">
            <v>TE FOFO JUNTA ELASTICA 600 X 400MM (225KG)</v>
          </cell>
          <cell r="D5071" t="str">
            <v>UN</v>
          </cell>
          <cell r="E5071">
            <v>0</v>
          </cell>
        </row>
        <row r="5072">
          <cell r="B5072" t="str">
            <v>525403</v>
          </cell>
          <cell r="C5072" t="str">
            <v>TE FOFO JUNTA ELASTICA 600 X 500MM (256KG)</v>
          </cell>
          <cell r="D5072" t="str">
            <v>UN</v>
          </cell>
          <cell r="E5072">
            <v>0</v>
          </cell>
        </row>
        <row r="5073">
          <cell r="B5073" t="str">
            <v>525404</v>
          </cell>
          <cell r="C5073" t="str">
            <v>TE FOFO JUNTA ELASTICA 600 X 600MM (287KG)</v>
          </cell>
          <cell r="D5073" t="str">
            <v>UN</v>
          </cell>
          <cell r="E5073">
            <v>0</v>
          </cell>
        </row>
        <row r="5074">
          <cell r="B5074" t="str">
            <v>525405</v>
          </cell>
          <cell r="C5074" t="str">
            <v>TE FOFO JUNTA ELASTICA 200 X 150 (42,5KG)</v>
          </cell>
          <cell r="D5074" t="str">
            <v>UN</v>
          </cell>
          <cell r="E5074">
            <v>576.98</v>
          </cell>
        </row>
        <row r="5075">
          <cell r="B5075" t="str">
            <v>525406</v>
          </cell>
          <cell r="C5075" t="str">
            <v>TE FOFO JE/FG PN-10/16/25 80 X 80MM (13KG)</v>
          </cell>
          <cell r="D5075" t="str">
            <v>UN</v>
          </cell>
          <cell r="E5075">
            <v>196.07</v>
          </cell>
        </row>
        <row r="5076">
          <cell r="B5076" t="str">
            <v>525407</v>
          </cell>
          <cell r="C5076" t="str">
            <v>TE FOFO JE2GS/FG PN-10/16 100 X 100MM (20,2KG)</v>
          </cell>
          <cell r="D5076" t="str">
            <v>UN</v>
          </cell>
          <cell r="E5076">
            <v>244.2</v>
          </cell>
        </row>
        <row r="5077">
          <cell r="B5077" t="str">
            <v>525408</v>
          </cell>
          <cell r="C5077" t="str">
            <v>TE FOFO JE/FG PN-10/16/25 150 X 50MM (18,8KG)</v>
          </cell>
          <cell r="D5077" t="str">
            <v>UN</v>
          </cell>
          <cell r="E5077">
            <v>0</v>
          </cell>
        </row>
        <row r="5078">
          <cell r="B5078" t="str">
            <v>525409</v>
          </cell>
          <cell r="C5078" t="str">
            <v>TE FOFO JE2GS/FG PN-10/16/25 150 X 80MM (24,1KG)</v>
          </cell>
          <cell r="D5078" t="str">
            <v>UN</v>
          </cell>
          <cell r="E5078">
            <v>315.89999999999998</v>
          </cell>
        </row>
        <row r="5079">
          <cell r="B5079" t="str">
            <v>525410</v>
          </cell>
          <cell r="C5079" t="str">
            <v>TE FOFO JE2GS/FG PN-10/16 150 X 100MM (27,8KG)</v>
          </cell>
          <cell r="D5079" t="str">
            <v>UN</v>
          </cell>
          <cell r="E5079">
            <v>288.37</v>
          </cell>
        </row>
        <row r="5080">
          <cell r="B5080" t="str">
            <v>525411</v>
          </cell>
          <cell r="C5080" t="str">
            <v>TE FOFO JE2GS/FG PN-10/16/25 200 X 80MM (34KG)</v>
          </cell>
          <cell r="D5080" t="str">
            <v>UN</v>
          </cell>
          <cell r="E5080">
            <v>553.54</v>
          </cell>
        </row>
        <row r="5081">
          <cell r="B5081" t="str">
            <v>525412</v>
          </cell>
          <cell r="C5081" t="str">
            <v>TE FOFO JE/FG PN-10 200 X 100MM (32KG)</v>
          </cell>
          <cell r="D5081" t="str">
            <v>UN</v>
          </cell>
          <cell r="E5081">
            <v>453.12</v>
          </cell>
        </row>
        <row r="5082">
          <cell r="B5082" t="str">
            <v>525413</v>
          </cell>
          <cell r="C5082" t="str">
            <v>TE FOFO JE2GS/FG PN-10/16 200 X 150MM (45KG)</v>
          </cell>
          <cell r="D5082" t="str">
            <v>UN</v>
          </cell>
          <cell r="E5082">
            <v>514.9</v>
          </cell>
        </row>
        <row r="5083">
          <cell r="B5083" t="str">
            <v>525414</v>
          </cell>
          <cell r="C5083" t="str">
            <v>TE FOFO JE2GS/FG PN-10/16/25 250 X 80MM (39,7KG)</v>
          </cell>
          <cell r="D5083" t="str">
            <v>UN</v>
          </cell>
          <cell r="E5083">
            <v>564.59</v>
          </cell>
        </row>
        <row r="5084">
          <cell r="B5084" t="str">
            <v>525415</v>
          </cell>
          <cell r="C5084" t="str">
            <v>TE FOFO JE/FG PN-10 250 X 100MM (41KG)</v>
          </cell>
          <cell r="D5084" t="str">
            <v>UN</v>
          </cell>
          <cell r="E5084">
            <v>541.92999999999995</v>
          </cell>
        </row>
        <row r="5085">
          <cell r="B5085" t="str">
            <v>525416</v>
          </cell>
          <cell r="C5085" t="str">
            <v>TE FOFO JE/FG PN-10 300 X 100MM (52KG)</v>
          </cell>
          <cell r="D5085" t="str">
            <v>UN</v>
          </cell>
          <cell r="E5085">
            <v>780.37</v>
          </cell>
        </row>
        <row r="5086">
          <cell r="B5086" t="str">
            <v>525417</v>
          </cell>
          <cell r="C5086" t="str">
            <v>TE FOFO JE/FG PN-10 300 X 200MM (68KG)</v>
          </cell>
          <cell r="D5086" t="str">
            <v>UN</v>
          </cell>
          <cell r="E5086">
            <v>950.17</v>
          </cell>
        </row>
        <row r="5087">
          <cell r="B5087" t="str">
            <v>525418</v>
          </cell>
          <cell r="C5087" t="str">
            <v>TE FOFO JE/FG PN-10 300 X 300MM (89KG)</v>
          </cell>
          <cell r="D5087" t="str">
            <v>UN</v>
          </cell>
          <cell r="E5087">
            <v>971.38</v>
          </cell>
        </row>
        <row r="5088">
          <cell r="B5088" t="str">
            <v>525419</v>
          </cell>
          <cell r="C5088" t="str">
            <v>TE FOFO JE/FG PN-10 350 X 100MM (65KG)</v>
          </cell>
          <cell r="D5088" t="str">
            <v>UN</v>
          </cell>
          <cell r="E5088">
            <v>982.44</v>
          </cell>
        </row>
        <row r="5089">
          <cell r="B5089" t="str">
            <v>525420</v>
          </cell>
          <cell r="C5089" t="str">
            <v>TE FOFO JE/FG PN-10 350 X 200MM (82KG)</v>
          </cell>
          <cell r="D5089" t="str">
            <v>UN</v>
          </cell>
          <cell r="E5089">
            <v>1166.68</v>
          </cell>
        </row>
        <row r="5090">
          <cell r="B5090" t="str">
            <v>525421</v>
          </cell>
          <cell r="C5090" t="str">
            <v>TE FOFO JE/FG PN-10 350 X 350MM (112KG)</v>
          </cell>
          <cell r="D5090" t="str">
            <v>UN</v>
          </cell>
          <cell r="E5090">
            <v>2980.63</v>
          </cell>
        </row>
        <row r="5091">
          <cell r="B5091" t="str">
            <v>525422</v>
          </cell>
          <cell r="C5091" t="str">
            <v>TE FOFO JE/FG PN-10 400 X 100MM (78KG)</v>
          </cell>
          <cell r="D5091" t="str">
            <v>UN</v>
          </cell>
          <cell r="E5091">
            <v>1160.95</v>
          </cell>
        </row>
        <row r="5092">
          <cell r="B5092" t="str">
            <v>525423</v>
          </cell>
          <cell r="C5092" t="str">
            <v>TE FOFO JE/FG PN-10 400 X 200MM (98KG)</v>
          </cell>
          <cell r="D5092" t="str">
            <v>UN</v>
          </cell>
          <cell r="E5092">
            <v>1336.58</v>
          </cell>
        </row>
        <row r="5093">
          <cell r="B5093" t="str">
            <v>525424</v>
          </cell>
          <cell r="C5093" t="str">
            <v>TE FOFO JE/FG PN-10 400 X 300MM (120KG)</v>
          </cell>
          <cell r="D5093" t="str">
            <v>UN</v>
          </cell>
          <cell r="E5093">
            <v>1546.33</v>
          </cell>
        </row>
        <row r="5094">
          <cell r="B5094" t="str">
            <v>525425</v>
          </cell>
          <cell r="C5094" t="str">
            <v>TE FOFO JE/FG PN-10 400 X 400MM (145KG)</v>
          </cell>
          <cell r="D5094" t="str">
            <v>UN</v>
          </cell>
          <cell r="E5094">
            <v>3073.78</v>
          </cell>
        </row>
        <row r="5095">
          <cell r="B5095" t="str">
            <v>525426</v>
          </cell>
          <cell r="C5095" t="str">
            <v>TE FOFO JE/FG PN-10 500 X 100MM (110KG)</v>
          </cell>
          <cell r="D5095" t="str">
            <v>UN</v>
          </cell>
          <cell r="E5095">
            <v>1619.66</v>
          </cell>
        </row>
        <row r="5096">
          <cell r="B5096" t="str">
            <v>525427</v>
          </cell>
          <cell r="C5096" t="str">
            <v>TE FOFO JE/FG PN-10 500 X 200MM (134KG)</v>
          </cell>
          <cell r="D5096" t="str">
            <v>UN</v>
          </cell>
          <cell r="E5096">
            <v>1742.66</v>
          </cell>
        </row>
        <row r="5097">
          <cell r="B5097" t="str">
            <v>525428</v>
          </cell>
          <cell r="C5097" t="str">
            <v>TE FOFO JE/FG PN-10 500 X 300MM (160KG)</v>
          </cell>
          <cell r="D5097" t="str">
            <v>UN</v>
          </cell>
          <cell r="E5097">
            <v>2066.1799999999998</v>
          </cell>
        </row>
        <row r="5098">
          <cell r="B5098" t="str">
            <v>525429</v>
          </cell>
          <cell r="C5098" t="str">
            <v>TE FOFO JE/FG PN-10 500 X 400MM (192KG)</v>
          </cell>
          <cell r="D5098" t="str">
            <v>UN</v>
          </cell>
          <cell r="E5098">
            <v>3655.8</v>
          </cell>
        </row>
        <row r="5099">
          <cell r="B5099" t="str">
            <v>525430</v>
          </cell>
          <cell r="C5099" t="str">
            <v>TE FOFO JE/FG PN-10 500 X 500MM (223KG)</v>
          </cell>
          <cell r="D5099" t="str">
            <v>UN</v>
          </cell>
          <cell r="E5099">
            <v>4182.18</v>
          </cell>
        </row>
        <row r="5100">
          <cell r="B5100" t="str">
            <v>525431</v>
          </cell>
          <cell r="C5100" t="str">
            <v>TE FOFO JE/FG PN-10 600 X 100MM (140KG)</v>
          </cell>
          <cell r="D5100" t="str">
            <v>UN</v>
          </cell>
          <cell r="E5100">
            <v>0</v>
          </cell>
        </row>
        <row r="5101">
          <cell r="B5101" t="str">
            <v>525432</v>
          </cell>
          <cell r="C5101" t="str">
            <v>TE FOFO JE/FG PN-10 600 X 200MM (175KG)</v>
          </cell>
          <cell r="D5101" t="str">
            <v>UN</v>
          </cell>
          <cell r="E5101">
            <v>0</v>
          </cell>
        </row>
        <row r="5102">
          <cell r="B5102" t="str">
            <v>525433</v>
          </cell>
          <cell r="C5102" t="str">
            <v>TE FOFO JE/FG PN-10 600 X 300MM (205KG)</v>
          </cell>
          <cell r="D5102" t="str">
            <v>UN</v>
          </cell>
          <cell r="E5102">
            <v>0</v>
          </cell>
        </row>
        <row r="5103">
          <cell r="B5103" t="str">
            <v>525434</v>
          </cell>
          <cell r="C5103" t="str">
            <v>TE FOFO JE/FG PN-10 600 X 400MM (245KG)</v>
          </cell>
          <cell r="D5103" t="str">
            <v>UN</v>
          </cell>
          <cell r="E5103">
            <v>0</v>
          </cell>
        </row>
        <row r="5104">
          <cell r="B5104" t="str">
            <v>525435</v>
          </cell>
          <cell r="C5104" t="str">
            <v>TE FOFO JE/FG PN-10 600 X 600MM (326KG)</v>
          </cell>
          <cell r="D5104" t="str">
            <v>UN</v>
          </cell>
          <cell r="E5104">
            <v>0</v>
          </cell>
        </row>
        <row r="5105">
          <cell r="B5105" t="str">
            <v>525436</v>
          </cell>
          <cell r="C5105" t="str">
            <v>TE FOFO JE/FG PN-10 700 X 200MM (243KG)</v>
          </cell>
          <cell r="D5105" t="str">
            <v>UN</v>
          </cell>
          <cell r="E5105">
            <v>0</v>
          </cell>
        </row>
        <row r="5106">
          <cell r="B5106" t="str">
            <v>525437</v>
          </cell>
          <cell r="C5106" t="str">
            <v>TE FOFO JE/FG PN-10 700 X 400MM (321KG)</v>
          </cell>
          <cell r="D5106" t="str">
            <v>UN</v>
          </cell>
          <cell r="E5106">
            <v>0</v>
          </cell>
        </row>
        <row r="5107">
          <cell r="B5107" t="str">
            <v>525438</v>
          </cell>
          <cell r="C5107" t="str">
            <v>TE FOFO JE/FG PN-10 700 X 600MM (437KG)</v>
          </cell>
          <cell r="D5107" t="str">
            <v>UN</v>
          </cell>
          <cell r="E5107">
            <v>0</v>
          </cell>
        </row>
        <row r="5108">
          <cell r="B5108" t="str">
            <v>525439</v>
          </cell>
          <cell r="C5108" t="str">
            <v>TE FOFO JE/FG PN-10 700 X 700MM (461KG)</v>
          </cell>
          <cell r="D5108" t="str">
            <v>UN</v>
          </cell>
          <cell r="E5108">
            <v>0</v>
          </cell>
        </row>
        <row r="5109">
          <cell r="B5109" t="str">
            <v>525440</v>
          </cell>
          <cell r="C5109" t="str">
            <v>TE FOFO JE2GS/FG PN-10 800 X 200MM (305,8KG)</v>
          </cell>
          <cell r="D5109" t="str">
            <v>UN</v>
          </cell>
          <cell r="E5109">
            <v>0</v>
          </cell>
        </row>
        <row r="5110">
          <cell r="B5110" t="str">
            <v>525441</v>
          </cell>
          <cell r="C5110" t="str">
            <v>TE FOFO JE2GS/FG PN-10 800 X 400MM (406KG)</v>
          </cell>
          <cell r="D5110" t="str">
            <v>UN</v>
          </cell>
          <cell r="E5110">
            <v>0</v>
          </cell>
        </row>
        <row r="5111">
          <cell r="B5111" t="str">
            <v>525442</v>
          </cell>
          <cell r="C5111" t="str">
            <v>TE FOFO JE2GS/FG PN-10 800 X 600MM (596,4KG)</v>
          </cell>
          <cell r="D5111" t="str">
            <v>UN</v>
          </cell>
          <cell r="E5111">
            <v>0</v>
          </cell>
        </row>
        <row r="5112">
          <cell r="B5112" t="str">
            <v>525443</v>
          </cell>
          <cell r="C5112" t="str">
            <v>TE FOFO JE2GS/FG PN-10 800 X 800MM (638,5KG)</v>
          </cell>
          <cell r="D5112" t="str">
            <v>UN</v>
          </cell>
          <cell r="E5112">
            <v>0</v>
          </cell>
        </row>
        <row r="5113">
          <cell r="B5113" t="str">
            <v>525444</v>
          </cell>
          <cell r="C5113" t="str">
            <v>TE FOFO JE2GS/FG PN-10 900 X 200MM (323,9KG)</v>
          </cell>
          <cell r="D5113" t="str">
            <v>UN</v>
          </cell>
          <cell r="E5113">
            <v>0</v>
          </cell>
        </row>
        <row r="5114">
          <cell r="B5114" t="str">
            <v>525445</v>
          </cell>
          <cell r="C5114" t="str">
            <v>TE FOFO JE2GS/FG PN-10 900 X 400MM (502,2KG)</v>
          </cell>
          <cell r="D5114" t="str">
            <v>UN</v>
          </cell>
          <cell r="E5114">
            <v>0</v>
          </cell>
        </row>
        <row r="5115">
          <cell r="B5115" t="str">
            <v>525446</v>
          </cell>
          <cell r="C5115" t="str">
            <v>TE FOFO JE2GS/FG PN-10 900 X 600MM (763KG)</v>
          </cell>
          <cell r="D5115" t="str">
            <v>UN</v>
          </cell>
          <cell r="E5115">
            <v>0</v>
          </cell>
        </row>
        <row r="5116">
          <cell r="B5116" t="str">
            <v>525447</v>
          </cell>
          <cell r="C5116" t="str">
            <v>TE FOFO JE2GS/FG PN-10 900 X 800MM (854,6KG)</v>
          </cell>
          <cell r="D5116" t="str">
            <v>UN</v>
          </cell>
          <cell r="E5116">
            <v>0</v>
          </cell>
        </row>
        <row r="5117">
          <cell r="B5117" t="str">
            <v>525448</v>
          </cell>
          <cell r="C5117" t="str">
            <v>TE FOFO JE2GS/FG PN-10 900 X 900MM (925,2KG)</v>
          </cell>
          <cell r="D5117" t="str">
            <v>UN</v>
          </cell>
          <cell r="E5117">
            <v>0</v>
          </cell>
        </row>
        <row r="5118">
          <cell r="B5118" t="str">
            <v>525449</v>
          </cell>
          <cell r="C5118" t="str">
            <v>TE FOFO JE/FG PN-10 1000 X 200MM (462KG)</v>
          </cell>
          <cell r="D5118" t="str">
            <v>UN</v>
          </cell>
          <cell r="E5118">
            <v>0</v>
          </cell>
        </row>
        <row r="5119">
          <cell r="B5119" t="str">
            <v>525450</v>
          </cell>
          <cell r="C5119" t="str">
            <v>TE FOFO JE/FG PN-10 1000 X 400MM (622KG)</v>
          </cell>
          <cell r="D5119" t="str">
            <v>UN</v>
          </cell>
          <cell r="E5119">
            <v>0</v>
          </cell>
        </row>
        <row r="5120">
          <cell r="B5120" t="str">
            <v>525451</v>
          </cell>
          <cell r="C5120" t="str">
            <v>TE FOFO JE/FG PN-10 1000 X 600MM (912KG)</v>
          </cell>
          <cell r="D5120" t="str">
            <v>UN</v>
          </cell>
          <cell r="E5120">
            <v>0</v>
          </cell>
        </row>
        <row r="5121">
          <cell r="B5121" t="str">
            <v>525452</v>
          </cell>
          <cell r="C5121" t="str">
            <v>TE FOFO JE/FG PN-10 1000 X 800MM (1037KG)</v>
          </cell>
          <cell r="D5121" t="str">
            <v>UN</v>
          </cell>
          <cell r="E5121">
            <v>0</v>
          </cell>
        </row>
        <row r="5122">
          <cell r="B5122" t="str">
            <v>525453</v>
          </cell>
          <cell r="C5122" t="str">
            <v>TE FOFO JE/FG PN-10 1000 X 1000MM (1177KG)</v>
          </cell>
          <cell r="D5122" t="str">
            <v>UN</v>
          </cell>
          <cell r="E5122">
            <v>0</v>
          </cell>
        </row>
        <row r="5123">
          <cell r="B5123" t="str">
            <v>525454</v>
          </cell>
          <cell r="C5123" t="str">
            <v>TE FOFO JE/FG PN-10 1200 X 200MM (739KG)</v>
          </cell>
          <cell r="D5123" t="str">
            <v>UN</v>
          </cell>
          <cell r="E5123">
            <v>0</v>
          </cell>
        </row>
        <row r="5124">
          <cell r="B5124" t="str">
            <v>525455</v>
          </cell>
          <cell r="C5124" t="str">
            <v>TE FOFO JE/FG PN-10 1200 X 400MM (949KG)</v>
          </cell>
          <cell r="D5124" t="str">
            <v>UN</v>
          </cell>
          <cell r="E5124">
            <v>0</v>
          </cell>
        </row>
        <row r="5125">
          <cell r="B5125" t="str">
            <v>525456</v>
          </cell>
          <cell r="C5125" t="str">
            <v>TE FOFO JE/FG PN-10 1200 X 600MM (1299KG)</v>
          </cell>
          <cell r="D5125" t="str">
            <v>UN</v>
          </cell>
          <cell r="E5125">
            <v>0</v>
          </cell>
        </row>
        <row r="5126">
          <cell r="B5126" t="str">
            <v>525457</v>
          </cell>
          <cell r="C5126" t="str">
            <v>TE FOFO JE/FG PN-10 1200 X 800MM (1569KG)</v>
          </cell>
          <cell r="D5126" t="str">
            <v>UN</v>
          </cell>
          <cell r="E5126">
            <v>0</v>
          </cell>
        </row>
        <row r="5127">
          <cell r="B5127" t="str">
            <v>525458</v>
          </cell>
          <cell r="C5127" t="str">
            <v>TE FOFO JE/FG PN-10 1200 X 1200MM (2010KG)</v>
          </cell>
          <cell r="D5127" t="str">
            <v>UN</v>
          </cell>
          <cell r="E5127">
            <v>0</v>
          </cell>
        </row>
        <row r="5128">
          <cell r="B5128" t="str">
            <v>525459</v>
          </cell>
          <cell r="C5128" t="str">
            <v>TE FOFO JE/FG PN-10 150 X 150MM (32,5KG)</v>
          </cell>
          <cell r="D5128" t="str">
            <v>UN</v>
          </cell>
          <cell r="E5128">
            <v>373.8</v>
          </cell>
        </row>
        <row r="5129">
          <cell r="B5129" t="str">
            <v>525460</v>
          </cell>
          <cell r="C5129" t="str">
            <v>TE FOFO JE/FG PN-10 200 X 200MM (52,5KG)</v>
          </cell>
          <cell r="D5129" t="str">
            <v>UN</v>
          </cell>
          <cell r="E5129">
            <v>489.35</v>
          </cell>
        </row>
        <row r="5130">
          <cell r="B5130" t="str">
            <v>525461</v>
          </cell>
          <cell r="C5130" t="str">
            <v>TE FOFO JE/FG PN-10 250 X 250MM (66KG)</v>
          </cell>
          <cell r="D5130" t="str">
            <v>UN</v>
          </cell>
          <cell r="E5130">
            <v>0</v>
          </cell>
        </row>
        <row r="5131">
          <cell r="B5131" t="str">
            <v>525462</v>
          </cell>
          <cell r="C5131" t="str">
            <v>TE FOFO JM/FG PN-10 300 X 100MM (91KG)</v>
          </cell>
          <cell r="D5131" t="str">
            <v>UN</v>
          </cell>
          <cell r="E5131">
            <v>0</v>
          </cell>
        </row>
        <row r="5132">
          <cell r="B5132" t="str">
            <v>525463</v>
          </cell>
          <cell r="C5132" t="str">
            <v>TE FOFO JM/FG PN-10 400 X 100MM (137KG)</v>
          </cell>
          <cell r="D5132" t="str">
            <v>UN</v>
          </cell>
          <cell r="E5132">
            <v>0</v>
          </cell>
        </row>
        <row r="5133">
          <cell r="B5133" t="str">
            <v>525464</v>
          </cell>
          <cell r="C5133" t="str">
            <v>TE FOFO JM/FG PN-10 400 X 200MM (159KG)</v>
          </cell>
          <cell r="D5133" t="str">
            <v>UN</v>
          </cell>
          <cell r="E5133">
            <v>0</v>
          </cell>
        </row>
        <row r="5134">
          <cell r="B5134" t="str">
            <v>525465</v>
          </cell>
          <cell r="C5134" t="str">
            <v>TE FOFO JM/FG PN-10 450 X 100MM (240KG)</v>
          </cell>
          <cell r="D5134" t="str">
            <v>UN</v>
          </cell>
          <cell r="E5134">
            <v>0</v>
          </cell>
        </row>
        <row r="5135">
          <cell r="B5135" t="str">
            <v>525466</v>
          </cell>
          <cell r="C5135" t="str">
            <v>TE FOFO JM/FG PN-10 450 X 200MM (275KG)</v>
          </cell>
          <cell r="D5135" t="str">
            <v>UN</v>
          </cell>
          <cell r="E5135">
            <v>0</v>
          </cell>
        </row>
        <row r="5136">
          <cell r="B5136" t="str">
            <v>525467</v>
          </cell>
          <cell r="C5136" t="str">
            <v>TE FOFO JM/FG PN-10 450 X 450MM (392KG)</v>
          </cell>
          <cell r="D5136" t="str">
            <v>UN</v>
          </cell>
          <cell r="E5136">
            <v>0</v>
          </cell>
        </row>
        <row r="5137">
          <cell r="B5137" t="str">
            <v>525468</v>
          </cell>
          <cell r="C5137" t="str">
            <v>TE FOFO JM/FG PN-10 500 X 100MM (193KG)</v>
          </cell>
          <cell r="D5137" t="str">
            <v>UN</v>
          </cell>
          <cell r="E5137">
            <v>0</v>
          </cell>
        </row>
        <row r="5138">
          <cell r="B5138" t="str">
            <v>525469</v>
          </cell>
          <cell r="C5138" t="str">
            <v>TE FOFO JM/FG PN-10 500 X 200MM (219KG)</v>
          </cell>
          <cell r="D5138" t="str">
            <v>UN</v>
          </cell>
          <cell r="E5138">
            <v>0</v>
          </cell>
        </row>
        <row r="5139">
          <cell r="B5139" t="str">
            <v>525470</v>
          </cell>
          <cell r="C5139" t="str">
            <v>TE FOFO JM/FG PN-10 600 X 100MM (258KG)</v>
          </cell>
          <cell r="D5139" t="str">
            <v>UN</v>
          </cell>
          <cell r="E5139">
            <v>0</v>
          </cell>
        </row>
        <row r="5140">
          <cell r="B5140" t="str">
            <v>525471</v>
          </cell>
          <cell r="C5140" t="str">
            <v>TE FOFO JM/FG PN-10 600 X 200MM (294KG)</v>
          </cell>
          <cell r="D5140" t="str">
            <v>UN</v>
          </cell>
          <cell r="E5140">
            <v>0</v>
          </cell>
        </row>
        <row r="5141">
          <cell r="B5141" t="str">
            <v>525472</v>
          </cell>
          <cell r="C5141" t="str">
            <v>TE FOFO JM/FG PN-10 600 X 300MM (334KG)</v>
          </cell>
          <cell r="D5141" t="str">
            <v>UN</v>
          </cell>
          <cell r="E5141">
            <v>0</v>
          </cell>
        </row>
        <row r="5142">
          <cell r="B5142" t="str">
            <v>525473</v>
          </cell>
          <cell r="C5142" t="str">
            <v>TE FOFO JM/FG PN-10 600 X 600MM (482KG)</v>
          </cell>
          <cell r="D5142" t="str">
            <v>UN</v>
          </cell>
          <cell r="E5142">
            <v>0</v>
          </cell>
        </row>
        <row r="5143">
          <cell r="B5143" t="str">
            <v>525474</v>
          </cell>
          <cell r="C5143" t="str">
            <v>TE FOFO JM/FG PN-10 700 X 200MM (367KG)</v>
          </cell>
          <cell r="D5143" t="str">
            <v>UN</v>
          </cell>
          <cell r="E5143">
            <v>0</v>
          </cell>
        </row>
        <row r="5144">
          <cell r="B5144" t="str">
            <v>525475</v>
          </cell>
          <cell r="C5144" t="str">
            <v>TE FOFO JM/FG PN-10 700 X 400MM (450KG)</v>
          </cell>
          <cell r="D5144" t="str">
            <v>UN</v>
          </cell>
          <cell r="E5144">
            <v>0</v>
          </cell>
        </row>
        <row r="5145">
          <cell r="B5145" t="str">
            <v>525476</v>
          </cell>
          <cell r="C5145" t="str">
            <v>TE FOFO JM/FG PN-10 700 X 600MM (575KG)</v>
          </cell>
          <cell r="D5145" t="str">
            <v>UN</v>
          </cell>
          <cell r="E5145">
            <v>0</v>
          </cell>
        </row>
        <row r="5146">
          <cell r="B5146" t="str">
            <v>525477</v>
          </cell>
          <cell r="C5146" t="str">
            <v>TE FOFO JM/FG PN-10 700 X 700MM (609KG)</v>
          </cell>
          <cell r="D5146" t="str">
            <v>UN</v>
          </cell>
          <cell r="E5146">
            <v>0</v>
          </cell>
        </row>
        <row r="5147">
          <cell r="B5147" t="str">
            <v>525478</v>
          </cell>
          <cell r="C5147" t="str">
            <v>TE FOFO JM/FG PN-10 800 X 200MM (515KG)</v>
          </cell>
          <cell r="D5147" t="str">
            <v>UN</v>
          </cell>
          <cell r="E5147">
            <v>0</v>
          </cell>
        </row>
        <row r="5148">
          <cell r="B5148" t="str">
            <v>525479</v>
          </cell>
          <cell r="C5148" t="str">
            <v>TE FOFO JM/FG PN-10 800 X 400MM (631KG)</v>
          </cell>
          <cell r="D5148" t="str">
            <v>UN</v>
          </cell>
          <cell r="E5148">
            <v>0</v>
          </cell>
        </row>
        <row r="5149">
          <cell r="B5149" t="str">
            <v>525480</v>
          </cell>
          <cell r="C5149" t="str">
            <v>TE FOFO JM/FG PN-10 800 X 600MM (861KG)</v>
          </cell>
          <cell r="D5149" t="str">
            <v>UN</v>
          </cell>
          <cell r="E5149">
            <v>0</v>
          </cell>
        </row>
        <row r="5150">
          <cell r="B5150" t="str">
            <v>525481</v>
          </cell>
          <cell r="C5150" t="str">
            <v>TE FOFO JM/FG PN-10 800 X 800MM (871KG)</v>
          </cell>
          <cell r="D5150" t="str">
            <v>UN</v>
          </cell>
          <cell r="E5150">
            <v>0</v>
          </cell>
        </row>
        <row r="5151">
          <cell r="B5151" t="str">
            <v>525482</v>
          </cell>
          <cell r="C5151" t="str">
            <v>TE FOFO JM/FG PN-10 900 X 200MM (631KG)</v>
          </cell>
          <cell r="D5151" t="str">
            <v>UN</v>
          </cell>
          <cell r="E5151">
            <v>0</v>
          </cell>
        </row>
        <row r="5152">
          <cell r="B5152" t="str">
            <v>525483</v>
          </cell>
          <cell r="C5152" t="str">
            <v>TE FOFO JM/FG PN-10 900 X 400MM (799KG)</v>
          </cell>
          <cell r="D5152" t="str">
            <v>UN</v>
          </cell>
          <cell r="E5152">
            <v>0</v>
          </cell>
        </row>
        <row r="5153">
          <cell r="B5153" t="str">
            <v>525484</v>
          </cell>
          <cell r="C5153" t="str">
            <v>TE FOFO JM/FG PN-10 900 X 600MM (1081KG)</v>
          </cell>
          <cell r="D5153" t="str">
            <v>UN</v>
          </cell>
          <cell r="E5153">
            <v>0</v>
          </cell>
        </row>
        <row r="5154">
          <cell r="B5154" t="str">
            <v>525485</v>
          </cell>
          <cell r="C5154" t="str">
            <v>TE FOFO JM/FG PN-10 900 X 800MM (1157KG)</v>
          </cell>
          <cell r="D5154" t="str">
            <v>UN</v>
          </cell>
          <cell r="E5154">
            <v>0</v>
          </cell>
        </row>
        <row r="5155">
          <cell r="B5155" t="str">
            <v>525486</v>
          </cell>
          <cell r="C5155" t="str">
            <v>TE FOFO JM/FG PN-10 900 X 900MM (1231KG)</v>
          </cell>
          <cell r="D5155" t="str">
            <v>UN</v>
          </cell>
          <cell r="E5155">
            <v>0</v>
          </cell>
        </row>
        <row r="5156">
          <cell r="B5156" t="str">
            <v>525487</v>
          </cell>
          <cell r="C5156" t="str">
            <v>TE FOFO JM/FG PN-10 1000 X 200MM (860KG)</v>
          </cell>
          <cell r="D5156" t="str">
            <v>UN</v>
          </cell>
          <cell r="E5156">
            <v>0</v>
          </cell>
        </row>
        <row r="5157">
          <cell r="B5157" t="str">
            <v>525488</v>
          </cell>
          <cell r="C5157" t="str">
            <v>TE FOFO JM/FG PN-10 1000 X 400MM (1022KG)</v>
          </cell>
          <cell r="D5157" t="str">
            <v>UN</v>
          </cell>
          <cell r="E5157">
            <v>0</v>
          </cell>
        </row>
        <row r="5158">
          <cell r="B5158" t="str">
            <v>525489</v>
          </cell>
          <cell r="C5158" t="str">
            <v>TE FOFO JM/FG PN-10 1000 X 600MM (1312KG)</v>
          </cell>
          <cell r="D5158" t="str">
            <v>UN</v>
          </cell>
          <cell r="E5158">
            <v>0</v>
          </cell>
        </row>
        <row r="5159">
          <cell r="B5159" t="str">
            <v>525490</v>
          </cell>
          <cell r="C5159" t="str">
            <v>TE FOFO JM/FG PN-10 1000 X 800MM (1437KG)</v>
          </cell>
          <cell r="D5159" t="str">
            <v>UN</v>
          </cell>
          <cell r="E5159">
            <v>0</v>
          </cell>
        </row>
        <row r="5160">
          <cell r="B5160" t="str">
            <v>525491</v>
          </cell>
          <cell r="C5160" t="str">
            <v>TE FOFO JM/FG PN-10 1000 X 1000MM (1554KG)</v>
          </cell>
          <cell r="D5160" t="str">
            <v>UN</v>
          </cell>
          <cell r="E5160">
            <v>0</v>
          </cell>
        </row>
        <row r="5161">
          <cell r="B5161" t="str">
            <v>525492</v>
          </cell>
          <cell r="C5161" t="str">
            <v>TE FOFO JM/FG PN-10 1200 X 200MM (1136KG)</v>
          </cell>
          <cell r="D5161" t="str">
            <v>UN</v>
          </cell>
          <cell r="E5161">
            <v>0</v>
          </cell>
        </row>
        <row r="5162">
          <cell r="B5162" t="str">
            <v>525493</v>
          </cell>
          <cell r="C5162" t="str">
            <v>TE FOFO JM/FG PN-10 1200 X 400MM (1346KG)</v>
          </cell>
          <cell r="D5162" t="str">
            <v>UN</v>
          </cell>
          <cell r="E5162">
            <v>0</v>
          </cell>
        </row>
        <row r="5163">
          <cell r="B5163" t="str">
            <v>525494</v>
          </cell>
          <cell r="C5163" t="str">
            <v>TE FOFO JM/FG PN-10 1200 X 600MM (1696KG)</v>
          </cell>
          <cell r="D5163" t="str">
            <v>UN</v>
          </cell>
          <cell r="E5163">
            <v>0</v>
          </cell>
        </row>
        <row r="5164">
          <cell r="B5164" t="str">
            <v>525495</v>
          </cell>
          <cell r="C5164" t="str">
            <v>TE FOFO JM/FG PN-10 1200 X 800MM (1946KG)</v>
          </cell>
          <cell r="D5164" t="str">
            <v>UN</v>
          </cell>
          <cell r="E5164">
            <v>0</v>
          </cell>
        </row>
        <row r="5165">
          <cell r="B5165" t="str">
            <v>525496</v>
          </cell>
          <cell r="C5165" t="str">
            <v>TE FOFO JM/FG PN-10 1200 X 1000MM (2146KG)</v>
          </cell>
          <cell r="D5165" t="str">
            <v>UN</v>
          </cell>
          <cell r="E5165">
            <v>0</v>
          </cell>
        </row>
        <row r="5166">
          <cell r="B5166" t="str">
            <v>525497</v>
          </cell>
          <cell r="C5166" t="str">
            <v>TE FOFO JM/FG PN-10 1200 X 1200MM (2346KG)</v>
          </cell>
          <cell r="D5166" t="str">
            <v>UN</v>
          </cell>
          <cell r="E5166">
            <v>0</v>
          </cell>
        </row>
        <row r="5167">
          <cell r="B5167" t="str">
            <v>525498</v>
          </cell>
          <cell r="C5167" t="str">
            <v>TE FOFO JE - PVC 100 X 50MM (13KG)</v>
          </cell>
          <cell r="D5167" t="str">
            <v>UN</v>
          </cell>
          <cell r="E5167">
            <v>0</v>
          </cell>
        </row>
        <row r="5168">
          <cell r="B5168" t="str">
            <v>525499</v>
          </cell>
          <cell r="C5168" t="str">
            <v>TE FOFO JE - PVC 100 X 75MM (12,2KG)</v>
          </cell>
          <cell r="D5168" t="str">
            <v>UN</v>
          </cell>
          <cell r="E5168">
            <v>0</v>
          </cell>
        </row>
        <row r="5169">
          <cell r="B5169" t="str">
            <v>525501</v>
          </cell>
          <cell r="C5169" t="str">
            <v>TE FOFO JE - PVC 150 X 50MM (15,8KG)</v>
          </cell>
          <cell r="D5169" t="str">
            <v>UN</v>
          </cell>
          <cell r="E5169">
            <v>0</v>
          </cell>
        </row>
        <row r="5170">
          <cell r="B5170" t="str">
            <v>525502</v>
          </cell>
          <cell r="C5170" t="str">
            <v>TE FOFO JE - PVC 150 X 75MM (16,6KG)</v>
          </cell>
          <cell r="D5170" t="str">
            <v>UN</v>
          </cell>
          <cell r="E5170">
            <v>0</v>
          </cell>
        </row>
        <row r="5171">
          <cell r="B5171" t="str">
            <v>525503</v>
          </cell>
          <cell r="C5171" t="str">
            <v>TE FOFO JE - PVC 150 X 100MM (18,6KG)</v>
          </cell>
          <cell r="D5171" t="str">
            <v>UN</v>
          </cell>
          <cell r="E5171">
            <v>0</v>
          </cell>
        </row>
        <row r="5172">
          <cell r="B5172" t="str">
            <v>525504</v>
          </cell>
          <cell r="C5172" t="str">
            <v>TE FOFO JE - PVC 200 X 50MM (22,8KG)</v>
          </cell>
          <cell r="D5172" t="str">
            <v>UN</v>
          </cell>
          <cell r="E5172">
            <v>0</v>
          </cell>
        </row>
        <row r="5173">
          <cell r="B5173" t="str">
            <v>525505</v>
          </cell>
          <cell r="C5173" t="str">
            <v>TE FOFO JE - PVC 200 X 75MM (23,2KG)</v>
          </cell>
          <cell r="D5173" t="str">
            <v>UN</v>
          </cell>
          <cell r="E5173">
            <v>0</v>
          </cell>
        </row>
        <row r="5174">
          <cell r="B5174" t="str">
            <v>525506</v>
          </cell>
          <cell r="C5174" t="str">
            <v>TE FOFO JE - PVC 200 X 100MM (27,8KG)</v>
          </cell>
          <cell r="D5174" t="str">
            <v>UN</v>
          </cell>
          <cell r="E5174">
            <v>0</v>
          </cell>
        </row>
        <row r="5175">
          <cell r="B5175" t="str">
            <v>525507</v>
          </cell>
          <cell r="C5175" t="str">
            <v>TE FOFO JE - PVC 250 X 50MM (34,6KG)</v>
          </cell>
          <cell r="D5175" t="str">
            <v>UN</v>
          </cell>
          <cell r="E5175">
            <v>0</v>
          </cell>
        </row>
        <row r="5176">
          <cell r="B5176" t="str">
            <v>525508</v>
          </cell>
          <cell r="C5176" t="str">
            <v>TE FOFO JE - PVC 250 X 75MM (34,5KG)</v>
          </cell>
          <cell r="D5176" t="str">
            <v>UN</v>
          </cell>
          <cell r="E5176">
            <v>0</v>
          </cell>
        </row>
        <row r="5177">
          <cell r="B5177" t="str">
            <v>525509</v>
          </cell>
          <cell r="C5177" t="str">
            <v>TE FOFO JE - PVC 250 X 100MM (35,8KG)</v>
          </cell>
          <cell r="D5177" t="str">
            <v>UN</v>
          </cell>
          <cell r="E5177">
            <v>0</v>
          </cell>
        </row>
        <row r="5178">
          <cell r="B5178" t="str">
            <v>525510</v>
          </cell>
          <cell r="C5178" t="str">
            <v>TE FOFO C/ FG PN-16 100 X 50MM (16KG)</v>
          </cell>
          <cell r="D5178" t="str">
            <v>UN</v>
          </cell>
          <cell r="E5178">
            <v>0</v>
          </cell>
        </row>
        <row r="5179">
          <cell r="B5179" t="str">
            <v>525511</v>
          </cell>
          <cell r="C5179" t="str">
            <v>TE FOFO C/ FG PN-16 100 X 100MM (18,5KG)</v>
          </cell>
          <cell r="D5179" t="str">
            <v>UN</v>
          </cell>
          <cell r="E5179">
            <v>0</v>
          </cell>
        </row>
        <row r="5180">
          <cell r="B5180" t="str">
            <v>525512</v>
          </cell>
          <cell r="C5180" t="str">
            <v>TE FOFO C/ FG PN-16 150 X 50MM (26KG)</v>
          </cell>
          <cell r="D5180" t="str">
            <v>UN</v>
          </cell>
          <cell r="E5180">
            <v>0</v>
          </cell>
        </row>
        <row r="5181">
          <cell r="B5181" t="str">
            <v>525513</v>
          </cell>
          <cell r="C5181" t="str">
            <v>TE FOFO C/ FG PN-16 150 X 100MM (28,5KG)</v>
          </cell>
          <cell r="D5181" t="str">
            <v>UN</v>
          </cell>
          <cell r="E5181">
            <v>0</v>
          </cell>
        </row>
        <row r="5182">
          <cell r="B5182" t="str">
            <v>525514</v>
          </cell>
          <cell r="C5182" t="str">
            <v>TE FOFO C/ FG PN-16 150 X 150MM (32KG)</v>
          </cell>
          <cell r="D5182" t="str">
            <v>UN</v>
          </cell>
          <cell r="E5182">
            <v>0</v>
          </cell>
        </row>
        <row r="5183">
          <cell r="B5183" t="str">
            <v>525515</v>
          </cell>
          <cell r="C5183" t="str">
            <v>TE FOFO C/ FG PN-16 200 X 50MM (48KG)</v>
          </cell>
          <cell r="D5183" t="str">
            <v>UN</v>
          </cell>
          <cell r="E5183">
            <v>0</v>
          </cell>
        </row>
        <row r="5184">
          <cell r="B5184" t="str">
            <v>525516</v>
          </cell>
          <cell r="C5184" t="str">
            <v>TE FOFO C/ FG PN-16 200 X 100MM (41KG)</v>
          </cell>
          <cell r="D5184" t="str">
            <v>UN</v>
          </cell>
          <cell r="E5184">
            <v>0</v>
          </cell>
        </row>
        <row r="5185">
          <cell r="B5185" t="str">
            <v>525517</v>
          </cell>
          <cell r="C5185" t="str">
            <v>TE FOFO C/ FG PN-16 200 X 150MM (44KG)</v>
          </cell>
          <cell r="D5185" t="str">
            <v>UN</v>
          </cell>
          <cell r="E5185">
            <v>0</v>
          </cell>
        </row>
        <row r="5186">
          <cell r="B5186" t="str">
            <v>525518</v>
          </cell>
          <cell r="C5186" t="str">
            <v>TE FOFO C/ FG PN-16 200 X 200MM (47KG)</v>
          </cell>
          <cell r="D5186" t="str">
            <v>UN</v>
          </cell>
          <cell r="E5186">
            <v>0</v>
          </cell>
        </row>
        <row r="5187">
          <cell r="B5187" t="str">
            <v>525519</v>
          </cell>
          <cell r="C5187" t="str">
            <v>TE FOFO C/ FG PN-16 250 X 100MM (67KG)</v>
          </cell>
          <cell r="D5187" t="str">
            <v>UN</v>
          </cell>
          <cell r="E5187">
            <v>0</v>
          </cell>
        </row>
        <row r="5188">
          <cell r="B5188" t="str">
            <v>525520</v>
          </cell>
          <cell r="C5188" t="str">
            <v>TE FOFO C/ FG PN-16 250 X 200MM (73KG)</v>
          </cell>
          <cell r="D5188" t="str">
            <v>UN</v>
          </cell>
          <cell r="E5188">
            <v>0</v>
          </cell>
        </row>
        <row r="5189">
          <cell r="B5189" t="str">
            <v>525521</v>
          </cell>
          <cell r="C5189" t="str">
            <v>TE FOFO C/ FG PN-16 250 X 250MM (80KG)</v>
          </cell>
          <cell r="D5189" t="str">
            <v>UN</v>
          </cell>
          <cell r="E5189">
            <v>0</v>
          </cell>
        </row>
        <row r="5190">
          <cell r="B5190" t="str">
            <v>525522</v>
          </cell>
          <cell r="C5190" t="str">
            <v>TE FOFO C/ FG PN-16 300 X 100MM (92KG)</v>
          </cell>
          <cell r="D5190" t="str">
            <v>UN</v>
          </cell>
          <cell r="E5190">
            <v>0</v>
          </cell>
        </row>
        <row r="5191">
          <cell r="B5191" t="str">
            <v>525523</v>
          </cell>
          <cell r="C5191" t="str">
            <v>TE FOFO C/ FG PN-16 300 X 200MM (100KG)</v>
          </cell>
          <cell r="D5191" t="str">
            <v>UN</v>
          </cell>
          <cell r="E5191">
            <v>0</v>
          </cell>
        </row>
        <row r="5192">
          <cell r="B5192" t="str">
            <v>525524</v>
          </cell>
          <cell r="C5192" t="str">
            <v>TE FOFO C/ FG PN-16 300 X 300MM (119KG)</v>
          </cell>
          <cell r="D5192" t="str">
            <v>UN</v>
          </cell>
          <cell r="E5192">
            <v>0</v>
          </cell>
        </row>
        <row r="5193">
          <cell r="B5193" t="str">
            <v>525525</v>
          </cell>
          <cell r="C5193" t="str">
            <v>TE FOFO C/ FG PN-16 350 X 100MM (118KG)</v>
          </cell>
          <cell r="D5193" t="str">
            <v>UN</v>
          </cell>
          <cell r="E5193">
            <v>0</v>
          </cell>
        </row>
        <row r="5194">
          <cell r="B5194" t="str">
            <v>525526</v>
          </cell>
          <cell r="C5194" t="str">
            <v>TE FOFO C/ FG PN-16 350 X 200MM (123KG)</v>
          </cell>
          <cell r="D5194" t="str">
            <v>UN</v>
          </cell>
          <cell r="E5194">
            <v>0</v>
          </cell>
        </row>
        <row r="5195">
          <cell r="B5195" t="str">
            <v>525527</v>
          </cell>
          <cell r="C5195" t="str">
            <v>TE FOFO C/ FG PN-16 350 X 300MM (139KG)</v>
          </cell>
          <cell r="D5195" t="str">
            <v>UN</v>
          </cell>
          <cell r="E5195">
            <v>0</v>
          </cell>
        </row>
        <row r="5196">
          <cell r="B5196" t="str">
            <v>525528</v>
          </cell>
          <cell r="C5196" t="str">
            <v>TE FOFO C/ FG PN-16 350 X 350MM (148KG)</v>
          </cell>
          <cell r="D5196" t="str">
            <v>UN</v>
          </cell>
          <cell r="E5196">
            <v>0</v>
          </cell>
        </row>
        <row r="5197">
          <cell r="B5197" t="str">
            <v>525529</v>
          </cell>
          <cell r="C5197" t="str">
            <v>TE FOFO C/ FG PN-16 400 X 100MM (149KG)</v>
          </cell>
          <cell r="D5197" t="str">
            <v>UN</v>
          </cell>
          <cell r="E5197">
            <v>0</v>
          </cell>
        </row>
        <row r="5198">
          <cell r="B5198" t="str">
            <v>525530</v>
          </cell>
          <cell r="C5198" t="str">
            <v>TE FOFO C/ FG PN-16 400 X 200MM (153KG)</v>
          </cell>
          <cell r="D5198" t="str">
            <v>UN</v>
          </cell>
          <cell r="E5198">
            <v>0</v>
          </cell>
        </row>
        <row r="5199">
          <cell r="B5199" t="str">
            <v>525531</v>
          </cell>
          <cell r="C5199" t="str">
            <v>TE FOFO C/ FG PN-16 400 X 300MM (171KG)</v>
          </cell>
          <cell r="D5199" t="str">
            <v>UN</v>
          </cell>
          <cell r="E5199">
            <v>0</v>
          </cell>
        </row>
        <row r="5200">
          <cell r="B5200" t="str">
            <v>525532</v>
          </cell>
          <cell r="C5200" t="str">
            <v>TE FOFO C/ FG PN-16 400 X 400MM (189KG)</v>
          </cell>
          <cell r="D5200" t="str">
            <v>UN</v>
          </cell>
          <cell r="E5200">
            <v>0</v>
          </cell>
        </row>
        <row r="5201">
          <cell r="B5201" t="str">
            <v>525533</v>
          </cell>
          <cell r="C5201" t="str">
            <v>TE FOFO C/ FG PN-16 450 X 100MM (188KG)</v>
          </cell>
          <cell r="D5201" t="str">
            <v>UN</v>
          </cell>
          <cell r="E5201">
            <v>0</v>
          </cell>
        </row>
        <row r="5202">
          <cell r="B5202" t="str">
            <v>525534</v>
          </cell>
          <cell r="C5202" t="str">
            <v>TE FOFO C/ FG PN-16 450 X 200MM (195KG)</v>
          </cell>
          <cell r="D5202" t="str">
            <v>UN</v>
          </cell>
          <cell r="E5202">
            <v>0</v>
          </cell>
        </row>
        <row r="5203">
          <cell r="B5203" t="str">
            <v>525535</v>
          </cell>
          <cell r="C5203" t="str">
            <v>TE FOFO C/ FG PN-16 450 X 300MM (202KG)</v>
          </cell>
          <cell r="D5203" t="str">
            <v>UN</v>
          </cell>
          <cell r="E5203">
            <v>0</v>
          </cell>
        </row>
        <row r="5204">
          <cell r="B5204" t="str">
            <v>525536</v>
          </cell>
          <cell r="C5204" t="str">
            <v>TE FOFO C/ FG PN-16 450 X 400MM (225KG)</v>
          </cell>
          <cell r="D5204" t="str">
            <v>UN</v>
          </cell>
          <cell r="E5204">
            <v>0</v>
          </cell>
        </row>
        <row r="5205">
          <cell r="B5205" t="str">
            <v>525537</v>
          </cell>
          <cell r="C5205" t="str">
            <v>TE FOFO C/ FG PN-16 450 X 450MM (229KG)</v>
          </cell>
          <cell r="D5205" t="str">
            <v>UN</v>
          </cell>
          <cell r="E5205">
            <v>0</v>
          </cell>
        </row>
        <row r="5206">
          <cell r="B5206" t="str">
            <v>525538</v>
          </cell>
          <cell r="C5206" t="str">
            <v>TE FOFO C/ FG PN-16 500 X 100MM (235KG)</v>
          </cell>
          <cell r="D5206" t="str">
            <v>UN</v>
          </cell>
          <cell r="E5206">
            <v>0</v>
          </cell>
        </row>
        <row r="5207">
          <cell r="B5207" t="str">
            <v>525539</v>
          </cell>
          <cell r="C5207" t="str">
            <v>TE FOFO C/ FG PN-16 500 X 200MM (239KG)</v>
          </cell>
          <cell r="D5207" t="str">
            <v>UN</v>
          </cell>
          <cell r="E5207">
            <v>0</v>
          </cell>
        </row>
        <row r="5208">
          <cell r="B5208" t="str">
            <v>525540</v>
          </cell>
          <cell r="C5208" t="str">
            <v>TE FOFO C/ FG PN-16 500 X 300MM (249KG)</v>
          </cell>
          <cell r="D5208" t="str">
            <v>UN</v>
          </cell>
          <cell r="E5208">
            <v>0</v>
          </cell>
        </row>
        <row r="5209">
          <cell r="B5209" t="str">
            <v>525541</v>
          </cell>
          <cell r="C5209" t="str">
            <v>TE FOFO C/ FG PN-16 500 X 400MM (270KG)</v>
          </cell>
          <cell r="D5209" t="str">
            <v>UN</v>
          </cell>
          <cell r="E5209">
            <v>0</v>
          </cell>
        </row>
        <row r="5210">
          <cell r="B5210" t="str">
            <v>525542</v>
          </cell>
          <cell r="C5210" t="str">
            <v>TE FOFO C/ FG PN-16 500 X 500MM (293KG)</v>
          </cell>
          <cell r="D5210" t="str">
            <v>UN</v>
          </cell>
          <cell r="E5210">
            <v>0</v>
          </cell>
        </row>
        <row r="5211">
          <cell r="B5211" t="str">
            <v>525543</v>
          </cell>
          <cell r="C5211" t="str">
            <v>TE FOFO C/ FG PN-16 600 X 100MM (350KG)</v>
          </cell>
          <cell r="D5211" t="str">
            <v>UN</v>
          </cell>
          <cell r="E5211">
            <v>0</v>
          </cell>
        </row>
        <row r="5212">
          <cell r="B5212" t="str">
            <v>525544</v>
          </cell>
          <cell r="C5212" t="str">
            <v>TE FOFO C/ FG PN-16 600 X 200MM (346KG)</v>
          </cell>
          <cell r="D5212" t="str">
            <v>UN</v>
          </cell>
          <cell r="E5212">
            <v>0</v>
          </cell>
        </row>
        <row r="5213">
          <cell r="B5213" t="str">
            <v>525545</v>
          </cell>
          <cell r="C5213" t="str">
            <v>TE FOFO C/ FG PN-16 600 X 300MM (355KG)</v>
          </cell>
          <cell r="D5213" t="str">
            <v>UN</v>
          </cell>
          <cell r="E5213">
            <v>0</v>
          </cell>
        </row>
        <row r="5214">
          <cell r="B5214" t="str">
            <v>525546</v>
          </cell>
          <cell r="C5214" t="str">
            <v>TE FOFO C/ FG PN-16 600 X 400MM (375KG)</v>
          </cell>
          <cell r="D5214" t="str">
            <v>UN</v>
          </cell>
          <cell r="E5214">
            <v>0</v>
          </cell>
        </row>
        <row r="5215">
          <cell r="B5215" t="str">
            <v>525547</v>
          </cell>
          <cell r="C5215" t="str">
            <v>TE FOFO C/ FG PN-16 600 X 500MM (380KG)</v>
          </cell>
          <cell r="D5215" t="str">
            <v>UN</v>
          </cell>
          <cell r="E5215">
            <v>0</v>
          </cell>
        </row>
        <row r="5216">
          <cell r="B5216" t="str">
            <v>525548</v>
          </cell>
          <cell r="C5216" t="str">
            <v>TE FOFO C/ FG PN-16 600 X 600MM (432KG)</v>
          </cell>
          <cell r="D5216" t="str">
            <v>UN</v>
          </cell>
          <cell r="E5216">
            <v>0</v>
          </cell>
        </row>
        <row r="5217">
          <cell r="B5217" t="str">
            <v>525549</v>
          </cell>
          <cell r="C5217" t="str">
            <v>TE FOFO C/ FG PN-16 700 X 200MM (297KG)</v>
          </cell>
          <cell r="D5217" t="str">
            <v>UN</v>
          </cell>
          <cell r="E5217">
            <v>0</v>
          </cell>
        </row>
        <row r="5218">
          <cell r="B5218" t="str">
            <v>525550</v>
          </cell>
          <cell r="C5218" t="str">
            <v>TE FOFO C/ FG PN-16 700 X 400MM (376KG)</v>
          </cell>
          <cell r="D5218" t="str">
            <v>UN</v>
          </cell>
          <cell r="E5218">
            <v>0</v>
          </cell>
        </row>
        <row r="5219">
          <cell r="B5219" t="str">
            <v>525551</v>
          </cell>
          <cell r="C5219" t="str">
            <v>TE FOFO C/ FG PN-16 700 X 700MM (523KG)</v>
          </cell>
          <cell r="D5219" t="str">
            <v>UN</v>
          </cell>
          <cell r="E5219">
            <v>0</v>
          </cell>
        </row>
        <row r="5220">
          <cell r="B5220" t="str">
            <v>525552</v>
          </cell>
          <cell r="C5220" t="str">
            <v>TE FOFO C/ FG PN-16 800 X 200MM (389KG)</v>
          </cell>
          <cell r="D5220" t="str">
            <v>UN</v>
          </cell>
          <cell r="E5220">
            <v>0</v>
          </cell>
        </row>
        <row r="5221">
          <cell r="B5221" t="str">
            <v>525553</v>
          </cell>
          <cell r="C5221" t="str">
            <v>TE FOFO C/ FG PN-16 800 X 400MM (482KG)</v>
          </cell>
          <cell r="D5221" t="str">
            <v>UN</v>
          </cell>
          <cell r="E5221">
            <v>0</v>
          </cell>
        </row>
        <row r="5222">
          <cell r="B5222" t="str">
            <v>525554</v>
          </cell>
          <cell r="C5222" t="str">
            <v>TE FOFO C/ FG PN-16 800 X 600MM (674KG)</v>
          </cell>
          <cell r="D5222" t="str">
            <v>UN</v>
          </cell>
          <cell r="E5222">
            <v>0</v>
          </cell>
        </row>
        <row r="5223">
          <cell r="B5223" t="str">
            <v>525555</v>
          </cell>
          <cell r="C5223" t="str">
            <v>TE FOFO C/ FG PN-16 800 X 800MM (716KG)</v>
          </cell>
          <cell r="D5223" t="str">
            <v>UN</v>
          </cell>
          <cell r="E5223">
            <v>0</v>
          </cell>
        </row>
        <row r="5224">
          <cell r="B5224" t="str">
            <v>525556</v>
          </cell>
          <cell r="C5224" t="str">
            <v>TE FOFO C/ FG PN-16 900 X 200MM (482KG)</v>
          </cell>
          <cell r="D5224" t="str">
            <v>UN</v>
          </cell>
          <cell r="E5224">
            <v>0</v>
          </cell>
        </row>
        <row r="5225">
          <cell r="B5225" t="str">
            <v>525557</v>
          </cell>
          <cell r="C5225" t="str">
            <v>TE FOFO C/ FG PN-16 900 X 400MM (592KG)</v>
          </cell>
          <cell r="D5225" t="str">
            <v>UN</v>
          </cell>
          <cell r="E5225">
            <v>0</v>
          </cell>
        </row>
        <row r="5226">
          <cell r="B5226" t="str">
            <v>525558</v>
          </cell>
          <cell r="C5226" t="str">
            <v>TE FOFO C/ FG PN-16 900 X 600MM (856KG)</v>
          </cell>
          <cell r="D5226" t="str">
            <v>UN</v>
          </cell>
          <cell r="E5226">
            <v>0</v>
          </cell>
        </row>
        <row r="5227">
          <cell r="B5227" t="str">
            <v>525559</v>
          </cell>
          <cell r="C5227" t="str">
            <v>TE FOFO C/ FG PN-16 900 X 900MM (925KG)</v>
          </cell>
          <cell r="D5227" t="str">
            <v>UN</v>
          </cell>
          <cell r="E5227">
            <v>0</v>
          </cell>
        </row>
        <row r="5228">
          <cell r="B5228" t="str">
            <v>525560</v>
          </cell>
          <cell r="C5228" t="str">
            <v>TE FOFO C/ FG PN-16 1000 X 200MM (626KG)</v>
          </cell>
          <cell r="D5228" t="str">
            <v>UN</v>
          </cell>
          <cell r="E5228">
            <v>0</v>
          </cell>
        </row>
        <row r="5229">
          <cell r="B5229" t="str">
            <v>525561</v>
          </cell>
          <cell r="C5229" t="str">
            <v>TE FOFO C/ FG PN-16 1000 X 400MM (751KG)</v>
          </cell>
          <cell r="D5229" t="str">
            <v>UN</v>
          </cell>
          <cell r="E5229">
            <v>0</v>
          </cell>
        </row>
        <row r="5230">
          <cell r="B5230" t="str">
            <v>525562</v>
          </cell>
          <cell r="C5230" t="str">
            <v>TE FOFO C/ FG PN-16 1000 X 600MM (1110KG)</v>
          </cell>
          <cell r="D5230" t="str">
            <v>UN</v>
          </cell>
          <cell r="E5230">
            <v>0</v>
          </cell>
        </row>
        <row r="5231">
          <cell r="B5231" t="str">
            <v>525563</v>
          </cell>
          <cell r="C5231" t="str">
            <v>TE FOFO C/ FG PN-16 1000 X 1000MM (1230KG)</v>
          </cell>
          <cell r="D5231" t="str">
            <v>UN</v>
          </cell>
          <cell r="E5231">
            <v>0</v>
          </cell>
        </row>
        <row r="5232">
          <cell r="B5232" t="str">
            <v>525564</v>
          </cell>
          <cell r="C5232" t="str">
            <v>TE FOFO C/ FG PN-16 1200 X 200MM (937KG)</v>
          </cell>
          <cell r="D5232" t="str">
            <v>UN</v>
          </cell>
          <cell r="E5232">
            <v>0</v>
          </cell>
        </row>
        <row r="5233">
          <cell r="B5233" t="str">
            <v>525565</v>
          </cell>
          <cell r="C5233" t="str">
            <v>TE FOFO C/ FG PN-16 1200 X 400MM (1099KG)</v>
          </cell>
          <cell r="D5233" t="str">
            <v>UN</v>
          </cell>
          <cell r="E5233">
            <v>0</v>
          </cell>
        </row>
        <row r="5234">
          <cell r="B5234" t="str">
            <v>525566</v>
          </cell>
          <cell r="C5234" t="str">
            <v>TE FOFO C/ FG PN-16 1200 X 600MM (1259KG)</v>
          </cell>
          <cell r="D5234" t="str">
            <v>UN</v>
          </cell>
          <cell r="E5234">
            <v>0</v>
          </cell>
        </row>
        <row r="5235">
          <cell r="B5235" t="str">
            <v>525567</v>
          </cell>
          <cell r="C5235" t="str">
            <v>TE FOFO C/ FG PN-16 1200 X 800MM (1515KG)</v>
          </cell>
          <cell r="D5235" t="str">
            <v>UN</v>
          </cell>
          <cell r="E5235">
            <v>0</v>
          </cell>
        </row>
        <row r="5236">
          <cell r="B5236" t="str">
            <v>525568</v>
          </cell>
          <cell r="C5236" t="str">
            <v>TE FOFO C/ FG PN-16 1200 X 1000MM (1734KG)</v>
          </cell>
          <cell r="D5236" t="str">
            <v>UN</v>
          </cell>
          <cell r="E5236">
            <v>0</v>
          </cell>
        </row>
        <row r="5237">
          <cell r="B5237" t="str">
            <v>525569</v>
          </cell>
          <cell r="C5237" t="str">
            <v>TE FOFO C/ FG PN-16 1200 X 1200MM (2055KG)</v>
          </cell>
          <cell r="D5237" t="str">
            <v>UN</v>
          </cell>
          <cell r="E5237">
            <v>0</v>
          </cell>
        </row>
        <row r="5238">
          <cell r="B5238" t="str">
            <v>525570</v>
          </cell>
          <cell r="C5238" t="str">
            <v>TE FOFO JE/FG PN-16 200 X 100MM (32KG)</v>
          </cell>
          <cell r="D5238" t="str">
            <v>UN</v>
          </cell>
          <cell r="E5238">
            <v>0</v>
          </cell>
        </row>
        <row r="5239">
          <cell r="B5239" t="str">
            <v>525571</v>
          </cell>
          <cell r="C5239" t="str">
            <v>TE FOFO JE/FG PN-16 250 X 100MM (41KG)</v>
          </cell>
          <cell r="D5239" t="str">
            <v>UN</v>
          </cell>
          <cell r="E5239">
            <v>0</v>
          </cell>
        </row>
        <row r="5240">
          <cell r="B5240" t="str">
            <v>525572</v>
          </cell>
          <cell r="C5240" t="str">
            <v>TE FOFO JE/FG PN-16 300 X 100MM (52KG)</v>
          </cell>
          <cell r="D5240" t="str">
            <v>UN</v>
          </cell>
          <cell r="E5240">
            <v>0</v>
          </cell>
        </row>
        <row r="5241">
          <cell r="B5241" t="str">
            <v>525573</v>
          </cell>
          <cell r="C5241" t="str">
            <v>TE FOFO JE/FG PN-16 300 X 200MM (68KG)</v>
          </cell>
          <cell r="D5241" t="str">
            <v>UN</v>
          </cell>
          <cell r="E5241">
            <v>0</v>
          </cell>
        </row>
        <row r="5242">
          <cell r="B5242" t="str">
            <v>525574</v>
          </cell>
          <cell r="C5242" t="str">
            <v>TE FOFO JE/FG PN-16 300 X 300MM (89KG)</v>
          </cell>
          <cell r="D5242" t="str">
            <v>UN</v>
          </cell>
          <cell r="E5242">
            <v>0</v>
          </cell>
        </row>
        <row r="5243">
          <cell r="B5243" t="str">
            <v>525575</v>
          </cell>
          <cell r="C5243" t="str">
            <v>TE FOFO JE/FG PN-16 350 X 100MM (65KG)</v>
          </cell>
          <cell r="D5243" t="str">
            <v>UN</v>
          </cell>
          <cell r="E5243">
            <v>0</v>
          </cell>
        </row>
        <row r="5244">
          <cell r="B5244" t="str">
            <v>525576</v>
          </cell>
          <cell r="C5244" t="str">
            <v>TE FOFO JE/FG PN-16 350 X 200MM (82KG)</v>
          </cell>
          <cell r="D5244" t="str">
            <v>UN</v>
          </cell>
          <cell r="E5244">
            <v>0</v>
          </cell>
        </row>
        <row r="5245">
          <cell r="B5245" t="str">
            <v>525577</v>
          </cell>
          <cell r="C5245" t="str">
            <v>TE FOFO JE/FG PN-16 350 X 350MM (115KG)</v>
          </cell>
          <cell r="D5245" t="str">
            <v>UN</v>
          </cell>
          <cell r="E5245">
            <v>0</v>
          </cell>
        </row>
        <row r="5246">
          <cell r="B5246" t="str">
            <v>525578</v>
          </cell>
          <cell r="C5246" t="str">
            <v>TE FOFO JE/FG PN-16 400 X 100MM (78KG)</v>
          </cell>
          <cell r="D5246" t="str">
            <v>UN</v>
          </cell>
          <cell r="E5246">
            <v>0</v>
          </cell>
        </row>
        <row r="5247">
          <cell r="B5247" t="str">
            <v>525579</v>
          </cell>
          <cell r="C5247" t="str">
            <v>TE FOFO JE/FG PN-16 400 X 200MM (98KG)</v>
          </cell>
          <cell r="D5247" t="str">
            <v>UN</v>
          </cell>
          <cell r="E5247">
            <v>0</v>
          </cell>
        </row>
        <row r="5248">
          <cell r="B5248" t="str">
            <v>525580</v>
          </cell>
          <cell r="C5248" t="str">
            <v>TE FOFO JE/FG PN-16 400 X 300MM (120KG)</v>
          </cell>
          <cell r="D5248" t="str">
            <v>UN</v>
          </cell>
          <cell r="E5248">
            <v>0</v>
          </cell>
        </row>
        <row r="5249">
          <cell r="B5249" t="str">
            <v>525581</v>
          </cell>
          <cell r="C5249" t="str">
            <v>TE FOFO JE/FG PN-16 400 X 400MM (151KG)</v>
          </cell>
          <cell r="D5249" t="str">
            <v>UN</v>
          </cell>
          <cell r="E5249">
            <v>0</v>
          </cell>
        </row>
        <row r="5250">
          <cell r="B5250" t="str">
            <v>525582</v>
          </cell>
          <cell r="C5250" t="str">
            <v>TE FOFO JE/FG PN-16 500 X 100MM (110KG)</v>
          </cell>
          <cell r="D5250" t="str">
            <v>UN</v>
          </cell>
          <cell r="E5250">
            <v>0</v>
          </cell>
        </row>
        <row r="5251">
          <cell r="B5251" t="str">
            <v>525583</v>
          </cell>
          <cell r="C5251" t="str">
            <v>TE FOFO JE/FG PN-16 500 X 200MM (134KG)</v>
          </cell>
          <cell r="D5251" t="str">
            <v>UN</v>
          </cell>
          <cell r="E5251">
            <v>0</v>
          </cell>
        </row>
        <row r="5252">
          <cell r="B5252" t="str">
            <v>525584</v>
          </cell>
          <cell r="C5252" t="str">
            <v>TE FOFO JE/FG PN-16 500 X 300MM (160KG)</v>
          </cell>
          <cell r="D5252" t="str">
            <v>UN</v>
          </cell>
          <cell r="E5252">
            <v>0</v>
          </cell>
        </row>
        <row r="5253">
          <cell r="B5253" t="str">
            <v>525585</v>
          </cell>
          <cell r="C5253" t="str">
            <v>TE FOFO JE/FG PN-16 500 X 400MM (198KG)</v>
          </cell>
          <cell r="D5253" t="str">
            <v>UN</v>
          </cell>
          <cell r="E5253">
            <v>0</v>
          </cell>
        </row>
        <row r="5254">
          <cell r="B5254" t="str">
            <v>525586</v>
          </cell>
          <cell r="C5254" t="str">
            <v>TE FOFO JE/FG PN-16 500 X 500MM (238KG)</v>
          </cell>
          <cell r="D5254" t="str">
            <v>UN</v>
          </cell>
          <cell r="E5254">
            <v>0</v>
          </cell>
        </row>
        <row r="5255">
          <cell r="B5255" t="str">
            <v>525587</v>
          </cell>
          <cell r="C5255" t="str">
            <v>TE FOFO JE/FG PN-16 600 X 100MM (140KG)</v>
          </cell>
          <cell r="D5255" t="str">
            <v>UN</v>
          </cell>
          <cell r="E5255">
            <v>0</v>
          </cell>
        </row>
        <row r="5256">
          <cell r="B5256" t="str">
            <v>525588</v>
          </cell>
          <cell r="C5256" t="str">
            <v>TE FOFO JE/FG PN-16 600 X 200MM (175KG)</v>
          </cell>
          <cell r="D5256" t="str">
            <v>UN</v>
          </cell>
          <cell r="E5256">
            <v>0</v>
          </cell>
        </row>
        <row r="5257">
          <cell r="B5257" t="str">
            <v>525589</v>
          </cell>
          <cell r="C5257" t="str">
            <v>TE FOFO JE/FG PN-16 600 X 300MM (205KG)</v>
          </cell>
          <cell r="D5257" t="str">
            <v>UN</v>
          </cell>
          <cell r="E5257">
            <v>0</v>
          </cell>
        </row>
        <row r="5258">
          <cell r="B5258" t="str">
            <v>525590</v>
          </cell>
          <cell r="C5258" t="str">
            <v>TE FOFO JE/FG PN-16 600 X 400MM (251KG)</v>
          </cell>
          <cell r="D5258" t="str">
            <v>UN</v>
          </cell>
          <cell r="E5258">
            <v>0</v>
          </cell>
        </row>
        <row r="5259">
          <cell r="B5259" t="str">
            <v>525591</v>
          </cell>
          <cell r="C5259" t="str">
            <v>TE FOFO JE/FG PN-16 600 X 600MM (352KG)</v>
          </cell>
          <cell r="D5259" t="str">
            <v>UN</v>
          </cell>
          <cell r="E5259">
            <v>0</v>
          </cell>
        </row>
        <row r="5260">
          <cell r="B5260" t="str">
            <v>525592</v>
          </cell>
          <cell r="C5260" t="str">
            <v>TE FOFO JE/FG PN-16 700 X 200MM (243KG)</v>
          </cell>
          <cell r="D5260" t="str">
            <v>UN</v>
          </cell>
          <cell r="E5260">
            <v>0</v>
          </cell>
        </row>
        <row r="5261">
          <cell r="B5261" t="str">
            <v>525593</v>
          </cell>
          <cell r="C5261" t="str">
            <v>TE FOFO JE/FG PN-16 700 X 400MM (327KG)</v>
          </cell>
          <cell r="D5261" t="str">
            <v>UN</v>
          </cell>
          <cell r="E5261">
            <v>0</v>
          </cell>
        </row>
        <row r="5262">
          <cell r="B5262" t="str">
            <v>525594</v>
          </cell>
          <cell r="C5262" t="str">
            <v>TE FOFO JE/FG PN-16 700 X 600MM (463KG)</v>
          </cell>
          <cell r="D5262" t="str">
            <v>UN</v>
          </cell>
          <cell r="E5262">
            <v>0</v>
          </cell>
        </row>
        <row r="5263">
          <cell r="B5263" t="str">
            <v>525595</v>
          </cell>
          <cell r="C5263" t="str">
            <v>TE FOFO JE/FG PN-16 700 X 700MM (476KG)</v>
          </cell>
          <cell r="D5263" t="str">
            <v>UN</v>
          </cell>
          <cell r="E5263">
            <v>0</v>
          </cell>
        </row>
        <row r="5264">
          <cell r="B5264" t="str">
            <v>525596</v>
          </cell>
          <cell r="C5264" t="str">
            <v>TE FOFO JE/FG PN-16 800 X 200MM (306KG)</v>
          </cell>
          <cell r="D5264" t="str">
            <v>UN</v>
          </cell>
          <cell r="E5264">
            <v>0</v>
          </cell>
        </row>
        <row r="5265">
          <cell r="B5265" t="str">
            <v>525597</v>
          </cell>
          <cell r="C5265" t="str">
            <v>TE FOFO JE/FG PN-16 800 X 400MM (404KG)</v>
          </cell>
          <cell r="D5265" t="str">
            <v>UN</v>
          </cell>
          <cell r="E5265">
            <v>0</v>
          </cell>
        </row>
        <row r="5266">
          <cell r="B5266" t="str">
            <v>525598</v>
          </cell>
          <cell r="C5266" t="str">
            <v>TE FOFO JE/FG PN-16 800 X 600MM (605KG)</v>
          </cell>
          <cell r="D5266" t="str">
            <v>UN</v>
          </cell>
          <cell r="E5266">
            <v>0</v>
          </cell>
        </row>
        <row r="5267">
          <cell r="B5267" t="str">
            <v>525599</v>
          </cell>
          <cell r="C5267" t="str">
            <v>TE FOFO JE/FG PN-16 800 X 800MM (642KG)</v>
          </cell>
          <cell r="D5267" t="str">
            <v>UN</v>
          </cell>
          <cell r="E5267">
            <v>0</v>
          </cell>
        </row>
        <row r="5268">
          <cell r="B5268" t="str">
            <v>525601</v>
          </cell>
          <cell r="C5268" t="str">
            <v>TE FOFO JE/FG PN-16 900 X 200MM (316KG)</v>
          </cell>
          <cell r="D5268" t="str">
            <v>UN</v>
          </cell>
          <cell r="E5268">
            <v>0</v>
          </cell>
        </row>
        <row r="5269">
          <cell r="B5269" t="str">
            <v>525602</v>
          </cell>
          <cell r="C5269" t="str">
            <v>TE FOFO JE/FG PN-16 900 X 400MM (496KG)</v>
          </cell>
          <cell r="D5269" t="str">
            <v>UN</v>
          </cell>
          <cell r="E5269">
            <v>0</v>
          </cell>
        </row>
        <row r="5270">
          <cell r="B5270" t="str">
            <v>525603</v>
          </cell>
          <cell r="C5270" t="str">
            <v>TE FOFO JE/FG PN-16 900 X 600MM (774KG)</v>
          </cell>
          <cell r="D5270" t="str">
            <v>UN</v>
          </cell>
          <cell r="E5270">
            <v>0</v>
          </cell>
        </row>
        <row r="5271">
          <cell r="B5271" t="str">
            <v>525604</v>
          </cell>
          <cell r="C5271" t="str">
            <v>TE FOFO JE/FG PN-16 900 X 800MM (860KG)</v>
          </cell>
          <cell r="D5271" t="str">
            <v>UN</v>
          </cell>
          <cell r="E5271">
            <v>0</v>
          </cell>
        </row>
        <row r="5272">
          <cell r="B5272" t="str">
            <v>525605</v>
          </cell>
          <cell r="C5272" t="str">
            <v>TE FOFO JE/FG PN-16 900 X 900MM (940KG)</v>
          </cell>
          <cell r="D5272" t="str">
            <v>UN</v>
          </cell>
          <cell r="E5272">
            <v>0</v>
          </cell>
        </row>
        <row r="5273">
          <cell r="B5273" t="str">
            <v>525606</v>
          </cell>
          <cell r="C5273" t="str">
            <v>TE FOFO JE/FG PN-16 1000 X 200MM (462KG)</v>
          </cell>
          <cell r="D5273" t="str">
            <v>UN</v>
          </cell>
          <cell r="E5273">
            <v>0</v>
          </cell>
        </row>
        <row r="5274">
          <cell r="B5274" t="str">
            <v>525607</v>
          </cell>
          <cell r="C5274" t="str">
            <v>TE FOFO JE/FG PN-16 1000 X 400MM (628KG)</v>
          </cell>
          <cell r="D5274" t="str">
            <v>UN</v>
          </cell>
          <cell r="E5274">
            <v>0</v>
          </cell>
        </row>
        <row r="5275">
          <cell r="B5275" t="str">
            <v>525608</v>
          </cell>
          <cell r="C5275" t="str">
            <v>TE FOFO JE/FG PN-16 1000 X 600MM (938KG)</v>
          </cell>
          <cell r="D5275" t="str">
            <v>UN</v>
          </cell>
          <cell r="E5275">
            <v>0</v>
          </cell>
        </row>
        <row r="5276">
          <cell r="B5276" t="str">
            <v>525609</v>
          </cell>
          <cell r="C5276" t="str">
            <v>TE FOFO JE/FG PN-16 1000 X 800MM (1056KG)</v>
          </cell>
          <cell r="D5276" t="str">
            <v>UN</v>
          </cell>
          <cell r="E5276">
            <v>0</v>
          </cell>
        </row>
        <row r="5277">
          <cell r="B5277" t="str">
            <v>525610</v>
          </cell>
          <cell r="C5277" t="str">
            <v>TE FOFO JE/FG PN-16 1000 X 1000MM (1196KG)</v>
          </cell>
          <cell r="D5277" t="str">
            <v>UN</v>
          </cell>
          <cell r="E5277">
            <v>0</v>
          </cell>
        </row>
        <row r="5278">
          <cell r="B5278" t="str">
            <v>525611</v>
          </cell>
          <cell r="C5278" t="str">
            <v>TE FOFO JE/FG PN-16 1200 X 200MM (739KG)</v>
          </cell>
          <cell r="D5278" t="str">
            <v>UN</v>
          </cell>
          <cell r="E5278">
            <v>0</v>
          </cell>
        </row>
        <row r="5279">
          <cell r="B5279" t="str">
            <v>525612</v>
          </cell>
          <cell r="C5279" t="str">
            <v>TE FOFO JE/FG PN-16 1200 X 400MM (955KG)</v>
          </cell>
          <cell r="D5279" t="str">
            <v>UN</v>
          </cell>
          <cell r="E5279">
            <v>0</v>
          </cell>
        </row>
        <row r="5280">
          <cell r="B5280" t="str">
            <v>525613</v>
          </cell>
          <cell r="C5280" t="str">
            <v>TE FOFO JE/FG PN-16 1200 X 600MM (1325KG)</v>
          </cell>
          <cell r="D5280" t="str">
            <v>UN</v>
          </cell>
          <cell r="E5280">
            <v>0</v>
          </cell>
        </row>
        <row r="5281">
          <cell r="B5281" t="str">
            <v>525614</v>
          </cell>
          <cell r="C5281" t="str">
            <v>TE FOFO JE/FG PN-16 1200 X 800MM (1568KG)</v>
          </cell>
          <cell r="D5281" t="str">
            <v>UN</v>
          </cell>
          <cell r="E5281">
            <v>0</v>
          </cell>
        </row>
        <row r="5282">
          <cell r="B5282" t="str">
            <v>525615</v>
          </cell>
          <cell r="C5282" t="str">
            <v>TE FOFO JE/FG PN-16 1200 X 1000MM (1791KG)</v>
          </cell>
          <cell r="D5282" t="str">
            <v>UN</v>
          </cell>
          <cell r="E5282">
            <v>0</v>
          </cell>
        </row>
        <row r="5283">
          <cell r="B5283" t="str">
            <v>525616</v>
          </cell>
          <cell r="C5283" t="str">
            <v>TE FOFO JE/FG PN-16 1200 X 1200MM (2013KG)</v>
          </cell>
          <cell r="D5283" t="str">
            <v>UN</v>
          </cell>
          <cell r="E5283">
            <v>0</v>
          </cell>
        </row>
        <row r="5284">
          <cell r="B5284" t="str">
            <v>525617</v>
          </cell>
          <cell r="C5284" t="str">
            <v>TE FOFO JM/FG PN-16 300 X 100MM (91KG)</v>
          </cell>
          <cell r="D5284" t="str">
            <v>UN</v>
          </cell>
          <cell r="E5284">
            <v>0</v>
          </cell>
        </row>
        <row r="5285">
          <cell r="B5285" t="str">
            <v>525618</v>
          </cell>
          <cell r="C5285" t="str">
            <v>TE FOFO JM/FG PN-16 400 X 100MM (137KG)</v>
          </cell>
          <cell r="D5285" t="str">
            <v>UN</v>
          </cell>
          <cell r="E5285">
            <v>0</v>
          </cell>
        </row>
        <row r="5286">
          <cell r="B5286" t="str">
            <v>525619</v>
          </cell>
          <cell r="C5286" t="str">
            <v>TE FOFO JM/FG PN-16 450 X 100MM (240KG)</v>
          </cell>
          <cell r="D5286" t="str">
            <v>UN</v>
          </cell>
          <cell r="E5286">
            <v>0</v>
          </cell>
        </row>
        <row r="5287">
          <cell r="B5287" t="str">
            <v>525620</v>
          </cell>
          <cell r="C5287" t="str">
            <v>TE FOFO JM/FG PN-16 500 X 100MM (193KG)</v>
          </cell>
          <cell r="D5287" t="str">
            <v>UN</v>
          </cell>
          <cell r="E5287">
            <v>0</v>
          </cell>
        </row>
        <row r="5288">
          <cell r="B5288" t="str">
            <v>525621</v>
          </cell>
          <cell r="C5288" t="str">
            <v>TE FOFO JM/FG PN-16 600 X 100MM (258KG)</v>
          </cell>
          <cell r="D5288" t="str">
            <v>UN</v>
          </cell>
          <cell r="E5288">
            <v>0</v>
          </cell>
        </row>
        <row r="5289">
          <cell r="B5289" t="str">
            <v>525622</v>
          </cell>
          <cell r="C5289" t="str">
            <v>TE FOFO JM/FG PN-16 700 X 200MM (367KG)</v>
          </cell>
          <cell r="D5289" t="str">
            <v>UN</v>
          </cell>
          <cell r="E5289">
            <v>0</v>
          </cell>
        </row>
        <row r="5290">
          <cell r="B5290" t="str">
            <v>525623</v>
          </cell>
          <cell r="C5290" t="str">
            <v>TE FOFO JM/FG PN-16 700 X 400MM (456KG)</v>
          </cell>
          <cell r="D5290" t="str">
            <v>UN</v>
          </cell>
          <cell r="E5290">
            <v>0</v>
          </cell>
        </row>
        <row r="5291">
          <cell r="B5291" t="str">
            <v>525624</v>
          </cell>
          <cell r="C5291" t="str">
            <v>TE FOFO JM/FG PN-16 700 X 600MM (601KG)</v>
          </cell>
          <cell r="D5291" t="str">
            <v>UN</v>
          </cell>
          <cell r="E5291">
            <v>0</v>
          </cell>
        </row>
        <row r="5292">
          <cell r="B5292" t="str">
            <v>525625</v>
          </cell>
          <cell r="C5292" t="str">
            <v>TE FOFO JM/FG PN-16 700 X 700MM (624KG)</v>
          </cell>
          <cell r="D5292" t="str">
            <v>UN</v>
          </cell>
          <cell r="E5292">
            <v>0</v>
          </cell>
        </row>
        <row r="5293">
          <cell r="B5293" t="str">
            <v>525626</v>
          </cell>
          <cell r="C5293" t="str">
            <v>TE FOFO JM/FG PN-16 800 X 200MM (515KG)</v>
          </cell>
          <cell r="D5293" t="str">
            <v>UN</v>
          </cell>
          <cell r="E5293">
            <v>0</v>
          </cell>
        </row>
        <row r="5294">
          <cell r="B5294" t="str">
            <v>525627</v>
          </cell>
          <cell r="C5294" t="str">
            <v>TE FOFO JM/FG PN-16 800 X 400MM (637KG)</v>
          </cell>
          <cell r="D5294" t="str">
            <v>UN</v>
          </cell>
          <cell r="E5294">
            <v>0</v>
          </cell>
        </row>
        <row r="5295">
          <cell r="B5295" t="str">
            <v>525628</v>
          </cell>
          <cell r="C5295" t="str">
            <v>TE FOFO JM/FG PN-16 800 X 600MM (887KG)</v>
          </cell>
          <cell r="D5295" t="str">
            <v>UN</v>
          </cell>
          <cell r="E5295">
            <v>0</v>
          </cell>
        </row>
        <row r="5296">
          <cell r="B5296" t="str">
            <v>525629</v>
          </cell>
          <cell r="C5296" t="str">
            <v>TE FOFO JM/FG PN-16 800 X 800MM (890KG)</v>
          </cell>
          <cell r="D5296" t="str">
            <v>UN</v>
          </cell>
          <cell r="E5296">
            <v>0</v>
          </cell>
        </row>
        <row r="5297">
          <cell r="B5297" t="str">
            <v>525630</v>
          </cell>
          <cell r="C5297" t="str">
            <v>TE FOFO JM/FG PN-16 900 X 200MM (631KG)</v>
          </cell>
          <cell r="D5297" t="str">
            <v>UN</v>
          </cell>
          <cell r="E5297">
            <v>0</v>
          </cell>
        </row>
        <row r="5298">
          <cell r="B5298" t="str">
            <v>525631</v>
          </cell>
          <cell r="C5298" t="str">
            <v>TE FOFO JM/FG PN-16 900 X 400MM (805KG)</v>
          </cell>
          <cell r="D5298" t="str">
            <v>UN</v>
          </cell>
          <cell r="E5298">
            <v>0</v>
          </cell>
        </row>
        <row r="5299">
          <cell r="B5299" t="str">
            <v>525632</v>
          </cell>
          <cell r="C5299" t="str">
            <v>TE FOFO JM/FG PN-16 900 X 600MM (1107KG)</v>
          </cell>
          <cell r="D5299" t="str">
            <v>UN</v>
          </cell>
          <cell r="E5299">
            <v>0</v>
          </cell>
        </row>
        <row r="5300">
          <cell r="B5300" t="str">
            <v>525633</v>
          </cell>
          <cell r="C5300" t="str">
            <v>TE FOFO JM/FG PN-16 900 X 800MM (1176KG)</v>
          </cell>
          <cell r="D5300" t="str">
            <v>UN</v>
          </cell>
          <cell r="E5300">
            <v>0</v>
          </cell>
        </row>
        <row r="5301">
          <cell r="B5301" t="str">
            <v>525634</v>
          </cell>
          <cell r="C5301" t="str">
            <v>TE FOFO JM/FG PN-16 900 X 900MM (1255KG)</v>
          </cell>
          <cell r="D5301" t="str">
            <v>UN</v>
          </cell>
          <cell r="E5301">
            <v>0</v>
          </cell>
        </row>
        <row r="5302">
          <cell r="B5302" t="str">
            <v>525635</v>
          </cell>
          <cell r="C5302" t="str">
            <v>TE FOFO JM/FG PN-16 1000 X 200MM (860KG)</v>
          </cell>
          <cell r="D5302" t="str">
            <v>UN</v>
          </cell>
          <cell r="E5302">
            <v>0</v>
          </cell>
        </row>
        <row r="5303">
          <cell r="B5303" t="str">
            <v>525636</v>
          </cell>
          <cell r="C5303" t="str">
            <v>TE FOFO JM/FG PN-16 1000 X 400MM (1028KG))</v>
          </cell>
          <cell r="D5303" t="str">
            <v>UN</v>
          </cell>
          <cell r="E5303">
            <v>0</v>
          </cell>
        </row>
        <row r="5304">
          <cell r="B5304" t="str">
            <v>525637</v>
          </cell>
          <cell r="C5304" t="str">
            <v>TE FOFO JM/FG PN-16 1000 X 600MM (1338KG)</v>
          </cell>
          <cell r="D5304" t="str">
            <v>UN</v>
          </cell>
          <cell r="E5304">
            <v>0</v>
          </cell>
        </row>
        <row r="5305">
          <cell r="B5305" t="str">
            <v>525638</v>
          </cell>
          <cell r="C5305" t="str">
            <v>TE FOFO JM/FG PN-16 1000 X 800MM (1456KG)</v>
          </cell>
          <cell r="D5305" t="str">
            <v>UN</v>
          </cell>
          <cell r="E5305">
            <v>0</v>
          </cell>
        </row>
        <row r="5306">
          <cell r="B5306" t="str">
            <v>525639</v>
          </cell>
          <cell r="C5306" t="str">
            <v>TE FOFO JM/FG PN-16 1000 X 1000MM (1596KG)</v>
          </cell>
          <cell r="D5306" t="str">
            <v>UN</v>
          </cell>
          <cell r="E5306">
            <v>0</v>
          </cell>
        </row>
        <row r="5307">
          <cell r="B5307" t="str">
            <v>525640</v>
          </cell>
          <cell r="C5307" t="str">
            <v>TE FOFO JM/FG PN-16 1200 X 200MM (1136KG)</v>
          </cell>
          <cell r="D5307" t="str">
            <v>UN</v>
          </cell>
          <cell r="E5307">
            <v>0</v>
          </cell>
        </row>
        <row r="5308">
          <cell r="B5308" t="str">
            <v>525641</v>
          </cell>
          <cell r="C5308" t="str">
            <v>TE FOFO JM/FG PN-16 1200 X 400MM (1352KG)</v>
          </cell>
          <cell r="D5308" t="str">
            <v>UN</v>
          </cell>
          <cell r="E5308">
            <v>0</v>
          </cell>
        </row>
        <row r="5309">
          <cell r="B5309" t="str">
            <v>525642</v>
          </cell>
          <cell r="C5309" t="str">
            <v>TE FOFO JM/FG PN-16 1200 X 600MM (1722KG)</v>
          </cell>
          <cell r="D5309" t="str">
            <v>UN</v>
          </cell>
          <cell r="E5309">
            <v>0</v>
          </cell>
        </row>
        <row r="5310">
          <cell r="B5310" t="str">
            <v>525643</v>
          </cell>
          <cell r="C5310" t="str">
            <v>TE FOFO JM/FG PN-16 1200 X 800MM (1965KG)</v>
          </cell>
          <cell r="D5310" t="str">
            <v>UN</v>
          </cell>
          <cell r="E5310">
            <v>0</v>
          </cell>
        </row>
        <row r="5311">
          <cell r="B5311" t="str">
            <v>525644</v>
          </cell>
          <cell r="C5311" t="str">
            <v>TE FOFO JM/FG PN-16 1200 X 1000MM (2188KG)</v>
          </cell>
          <cell r="D5311" t="str">
            <v>UN</v>
          </cell>
          <cell r="E5311">
            <v>0</v>
          </cell>
        </row>
        <row r="5312">
          <cell r="B5312" t="str">
            <v>525645</v>
          </cell>
          <cell r="C5312" t="str">
            <v>TE FOFO JM/FG PN-16 1200 X 1200MM (2410KG)</v>
          </cell>
          <cell r="D5312" t="str">
            <v>UN</v>
          </cell>
          <cell r="E5312">
            <v>0</v>
          </cell>
        </row>
        <row r="5313">
          <cell r="B5313" t="str">
            <v>525646</v>
          </cell>
          <cell r="C5313" t="str">
            <v>TE FOFO C/ FG PN-25 100 X 50MM (16KG)</v>
          </cell>
          <cell r="D5313" t="str">
            <v>UN</v>
          </cell>
          <cell r="E5313">
            <v>0</v>
          </cell>
        </row>
        <row r="5314">
          <cell r="B5314" t="str">
            <v>525647</v>
          </cell>
          <cell r="C5314" t="str">
            <v>TE FOFO C/ FG PN-25 100 X 100MM (18.5KG)</v>
          </cell>
          <cell r="D5314" t="str">
            <v>UN</v>
          </cell>
          <cell r="E5314">
            <v>0</v>
          </cell>
        </row>
        <row r="5315">
          <cell r="B5315" t="str">
            <v>525648</v>
          </cell>
          <cell r="C5315" t="str">
            <v>TE FOFO C/ FG PN-25 150 X 50MM (26KG)</v>
          </cell>
          <cell r="D5315" t="str">
            <v>UN</v>
          </cell>
          <cell r="E5315">
            <v>0</v>
          </cell>
        </row>
        <row r="5316">
          <cell r="B5316" t="str">
            <v>525649</v>
          </cell>
          <cell r="C5316" t="str">
            <v>TE FOFO C/ FG PN-25 150 X 100MM (31KG)</v>
          </cell>
          <cell r="D5316" t="str">
            <v>UN</v>
          </cell>
          <cell r="E5316">
            <v>0</v>
          </cell>
        </row>
        <row r="5317">
          <cell r="B5317" t="str">
            <v>525650</v>
          </cell>
          <cell r="C5317" t="str">
            <v>TE FOFO C/ FG PN-25 150 X 150MM (35KG)</v>
          </cell>
          <cell r="D5317" t="str">
            <v>UN</v>
          </cell>
          <cell r="E5317">
            <v>0</v>
          </cell>
        </row>
        <row r="5318">
          <cell r="B5318" t="str">
            <v>525651</v>
          </cell>
          <cell r="C5318" t="str">
            <v>TE FOFO C/ FG PN-25 200 X 50MM (52KG)</v>
          </cell>
          <cell r="D5318" t="str">
            <v>UN</v>
          </cell>
          <cell r="E5318">
            <v>0</v>
          </cell>
        </row>
        <row r="5319">
          <cell r="B5319" t="str">
            <v>525652</v>
          </cell>
          <cell r="C5319" t="str">
            <v>TE FOFO C/ FG PN-25 200 X 100MM (45KG)</v>
          </cell>
          <cell r="D5319" t="str">
            <v>UN</v>
          </cell>
          <cell r="E5319">
            <v>0</v>
          </cell>
        </row>
        <row r="5320">
          <cell r="B5320" t="str">
            <v>525653</v>
          </cell>
          <cell r="C5320" t="str">
            <v>TE FOFO C/ FG PN-25 200 X 150MM (49KG)</v>
          </cell>
          <cell r="D5320" t="str">
            <v>UN</v>
          </cell>
          <cell r="E5320">
            <v>0</v>
          </cell>
        </row>
        <row r="5321">
          <cell r="B5321" t="str">
            <v>525654</v>
          </cell>
          <cell r="C5321" t="str">
            <v>TE FOFO C/ FG PN-25 200 X 200MM (53KG)</v>
          </cell>
          <cell r="D5321" t="str">
            <v>UN</v>
          </cell>
          <cell r="E5321">
            <v>0</v>
          </cell>
        </row>
        <row r="5322">
          <cell r="B5322" t="str">
            <v>525655</v>
          </cell>
          <cell r="C5322" t="str">
            <v>TE FOFO C/ FG PN-25 250 X 50MM (73KG)</v>
          </cell>
          <cell r="D5322" t="str">
            <v>UN</v>
          </cell>
          <cell r="E5322">
            <v>0</v>
          </cell>
        </row>
        <row r="5323">
          <cell r="B5323" t="str">
            <v>525656</v>
          </cell>
          <cell r="C5323" t="str">
            <v>TE FOFO C/ FG PN-25 250 X 100MM (75KG)</v>
          </cell>
          <cell r="D5323" t="str">
            <v>UN</v>
          </cell>
          <cell r="E5323">
            <v>0</v>
          </cell>
        </row>
        <row r="5324">
          <cell r="B5324" t="str">
            <v>525657</v>
          </cell>
          <cell r="C5324" t="str">
            <v>TE FOFO C/ FG PN-25 250 X 200MM (82KG)</v>
          </cell>
          <cell r="D5324" t="str">
            <v>UN</v>
          </cell>
          <cell r="E5324">
            <v>0</v>
          </cell>
        </row>
        <row r="5325">
          <cell r="B5325" t="str">
            <v>525658</v>
          </cell>
          <cell r="C5325" t="str">
            <v>TE FOFO C/ FG PN-25 250 X 250MM (91KG)</v>
          </cell>
          <cell r="D5325" t="str">
            <v>UN</v>
          </cell>
          <cell r="E5325">
            <v>0</v>
          </cell>
        </row>
        <row r="5326">
          <cell r="B5326" t="str">
            <v>525659</v>
          </cell>
          <cell r="C5326" t="str">
            <v>TE FOFO C/ FG PN-25 300 X 100MM (103KG)</v>
          </cell>
          <cell r="D5326" t="str">
            <v>UN</v>
          </cell>
          <cell r="E5326">
            <v>0</v>
          </cell>
        </row>
        <row r="5327">
          <cell r="B5327" t="str">
            <v>525660</v>
          </cell>
          <cell r="C5327" t="str">
            <v>TE FOFO C/ FG PN-25 300 X 200MM (112KG)</v>
          </cell>
          <cell r="D5327" t="str">
            <v>UN</v>
          </cell>
          <cell r="E5327">
            <v>0</v>
          </cell>
        </row>
        <row r="5328">
          <cell r="B5328" t="str">
            <v>525661</v>
          </cell>
          <cell r="C5328" t="str">
            <v>TE FOFO C/ FG PN-25 300 X 300MM (134KG)</v>
          </cell>
          <cell r="D5328" t="str">
            <v>UN</v>
          </cell>
          <cell r="E5328">
            <v>0</v>
          </cell>
        </row>
        <row r="5329">
          <cell r="B5329" t="str">
            <v>525662</v>
          </cell>
          <cell r="C5329" t="str">
            <v>TE FOFO C/ FG PN-25 350 X 100MM (135KG)</v>
          </cell>
          <cell r="D5329" t="str">
            <v>UN</v>
          </cell>
          <cell r="E5329">
            <v>0</v>
          </cell>
        </row>
        <row r="5330">
          <cell r="B5330" t="str">
            <v>525663</v>
          </cell>
          <cell r="C5330" t="str">
            <v>TE FOFO C/ FG PN-25 350 X 200MM (142KG)</v>
          </cell>
          <cell r="D5330" t="str">
            <v>UN</v>
          </cell>
          <cell r="E5330">
            <v>0</v>
          </cell>
        </row>
        <row r="5331">
          <cell r="B5331" t="str">
            <v>525664</v>
          </cell>
          <cell r="C5331" t="str">
            <v>TE FOFO C/ FG PN-25 350 X 300MM (160KG)</v>
          </cell>
          <cell r="D5331" t="str">
            <v>UN</v>
          </cell>
          <cell r="E5331">
            <v>0</v>
          </cell>
        </row>
        <row r="5332">
          <cell r="B5332" t="str">
            <v>525665</v>
          </cell>
          <cell r="C5332" t="str">
            <v>TE FOFO C/ FG PN-25 350 X 350MM (173KG)</v>
          </cell>
          <cell r="D5332" t="str">
            <v>UN</v>
          </cell>
          <cell r="E5332">
            <v>0</v>
          </cell>
        </row>
        <row r="5333">
          <cell r="B5333" t="str">
            <v>525666</v>
          </cell>
          <cell r="C5333" t="str">
            <v>TE FOFO C/ FG PN-25 400 X 100MM (172KG)</v>
          </cell>
          <cell r="D5333" t="str">
            <v>UN</v>
          </cell>
          <cell r="E5333">
            <v>0</v>
          </cell>
        </row>
        <row r="5334">
          <cell r="B5334" t="str">
            <v>525667</v>
          </cell>
          <cell r="C5334" t="str">
            <v>TE FOFO C/ FG PN-25 400 X 200MM (178KG)</v>
          </cell>
          <cell r="D5334" t="str">
            <v>UN</v>
          </cell>
          <cell r="E5334">
            <v>0</v>
          </cell>
        </row>
        <row r="5335">
          <cell r="B5335" t="str">
            <v>525668</v>
          </cell>
          <cell r="C5335" t="str">
            <v>TE FOFO C/ FG PN-25 400 X 300MM (198KG)</v>
          </cell>
          <cell r="D5335" t="str">
            <v>UN</v>
          </cell>
          <cell r="E5335">
            <v>0</v>
          </cell>
        </row>
        <row r="5336">
          <cell r="B5336" t="str">
            <v>525669</v>
          </cell>
          <cell r="C5336" t="str">
            <v>TE FOFO C/ FG PN-25 400 X 400MM (223KG)</v>
          </cell>
          <cell r="D5336" t="str">
            <v>UN</v>
          </cell>
          <cell r="E5336">
            <v>0</v>
          </cell>
        </row>
        <row r="5337">
          <cell r="B5337" t="str">
            <v>525670</v>
          </cell>
          <cell r="C5337" t="str">
            <v>TE FOFO C/ FG PN-25 450 X 100MM (212KG)</v>
          </cell>
          <cell r="D5337" t="str">
            <v>UN</v>
          </cell>
          <cell r="E5337">
            <v>0</v>
          </cell>
        </row>
        <row r="5338">
          <cell r="B5338" t="str">
            <v>525671</v>
          </cell>
          <cell r="C5338" t="str">
            <v>TE FOFO C/ FG PN-25 450 X 200MM (220KG)</v>
          </cell>
          <cell r="D5338" t="str">
            <v>UN</v>
          </cell>
          <cell r="E5338">
            <v>0</v>
          </cell>
        </row>
        <row r="5339">
          <cell r="B5339" t="str">
            <v>525672</v>
          </cell>
          <cell r="C5339" t="str">
            <v>TE FOFO C/ FG PN-25 450 X 300MM (230KG)</v>
          </cell>
          <cell r="D5339" t="str">
            <v>UN</v>
          </cell>
          <cell r="E5339">
            <v>0</v>
          </cell>
        </row>
        <row r="5340">
          <cell r="B5340" t="str">
            <v>525673</v>
          </cell>
          <cell r="C5340" t="str">
            <v>TE FOFO C/ FG PN-25 450 X 400MM (259KG)</v>
          </cell>
          <cell r="D5340" t="str">
            <v>UN</v>
          </cell>
          <cell r="E5340">
            <v>0</v>
          </cell>
        </row>
        <row r="5341">
          <cell r="B5341" t="str">
            <v>525674</v>
          </cell>
          <cell r="C5341" t="str">
            <v>TE FOFO C/ FG PN-25 450 X 450MM (264KG)</v>
          </cell>
          <cell r="D5341" t="str">
            <v>UN</v>
          </cell>
          <cell r="E5341">
            <v>0</v>
          </cell>
        </row>
        <row r="5342">
          <cell r="B5342" t="str">
            <v>525675</v>
          </cell>
          <cell r="C5342" t="str">
            <v>TE FOFO C/ FG PN-25 500 X 100MM (259KG)</v>
          </cell>
          <cell r="D5342" t="str">
            <v>UN</v>
          </cell>
          <cell r="E5342">
            <v>0</v>
          </cell>
        </row>
        <row r="5343">
          <cell r="B5343" t="str">
            <v>525676</v>
          </cell>
          <cell r="C5343" t="str">
            <v>TE FOFO C/ FG PN-25 500 X 200MM (265KG)</v>
          </cell>
          <cell r="D5343" t="str">
            <v>UN</v>
          </cell>
          <cell r="E5343">
            <v>0</v>
          </cell>
        </row>
        <row r="5344">
          <cell r="B5344" t="str">
            <v>525677</v>
          </cell>
          <cell r="C5344" t="str">
            <v>TE FOFO C/ FG PN-25 500 X 300MM (278KG)</v>
          </cell>
          <cell r="D5344" t="str">
            <v>UN</v>
          </cell>
          <cell r="E5344">
            <v>0</v>
          </cell>
        </row>
        <row r="5345">
          <cell r="B5345" t="str">
            <v>525678</v>
          </cell>
          <cell r="C5345" t="str">
            <v>TE FOFO C/ FG PN-25 500 X 400MM (305KG)</v>
          </cell>
          <cell r="D5345" t="str">
            <v>UN</v>
          </cell>
          <cell r="E5345">
            <v>0</v>
          </cell>
        </row>
        <row r="5346">
          <cell r="B5346" t="str">
            <v>525679</v>
          </cell>
          <cell r="C5346" t="str">
            <v>TE FOFO C/ FG PN-25 500 X 500MM (329KG)</v>
          </cell>
          <cell r="D5346" t="str">
            <v>UN</v>
          </cell>
          <cell r="E5346">
            <v>0</v>
          </cell>
        </row>
        <row r="5347">
          <cell r="B5347" t="str">
            <v>525680</v>
          </cell>
          <cell r="C5347" t="str">
            <v>TE FOFO C/ FG PN-25 600 X 100MM (379KG)</v>
          </cell>
          <cell r="D5347" t="str">
            <v>UN</v>
          </cell>
          <cell r="E5347">
            <v>0</v>
          </cell>
        </row>
        <row r="5348">
          <cell r="B5348" t="str">
            <v>525681</v>
          </cell>
          <cell r="C5348" t="str">
            <v>TE FOFO C/ FG PN-25 600 X 200MM (376KG)</v>
          </cell>
          <cell r="D5348" t="str">
            <v>UN</v>
          </cell>
          <cell r="E5348">
            <v>0</v>
          </cell>
        </row>
        <row r="5349">
          <cell r="B5349" t="str">
            <v>525682</v>
          </cell>
          <cell r="C5349" t="str">
            <v>TE FOFO C/ FG PN-25 600 X 300MM (388KG)</v>
          </cell>
          <cell r="D5349" t="str">
            <v>UN</v>
          </cell>
          <cell r="E5349">
            <v>0</v>
          </cell>
        </row>
        <row r="5350">
          <cell r="B5350" t="str">
            <v>525683</v>
          </cell>
          <cell r="C5350" t="str">
            <v>TE FOFO C/ FG PN-25 600 X 400MM (414KG)</v>
          </cell>
          <cell r="D5350" t="str">
            <v>UN</v>
          </cell>
          <cell r="E5350">
            <v>0</v>
          </cell>
        </row>
        <row r="5351">
          <cell r="B5351" t="str">
            <v>525684</v>
          </cell>
          <cell r="C5351" t="str">
            <v>TE FOFO C/ FG PN-25 600 X 500MM (420KG)</v>
          </cell>
          <cell r="D5351" t="str">
            <v>UN</v>
          </cell>
          <cell r="E5351">
            <v>0</v>
          </cell>
        </row>
        <row r="5352">
          <cell r="B5352" t="str">
            <v>525685</v>
          </cell>
          <cell r="C5352" t="str">
            <v>TE FOFO C/ FG PN-25 600 X 600MM (474KG)</v>
          </cell>
          <cell r="D5352" t="str">
            <v>UN</v>
          </cell>
          <cell r="E5352">
            <v>0</v>
          </cell>
        </row>
        <row r="5353">
          <cell r="B5353" t="str">
            <v>525686</v>
          </cell>
          <cell r="C5353" t="str">
            <v>TE FOFO C/ FG PN-25 700 X 200MM (367KG)</v>
          </cell>
          <cell r="D5353" t="str">
            <v>UN</v>
          </cell>
          <cell r="E5353">
            <v>0</v>
          </cell>
        </row>
        <row r="5354">
          <cell r="B5354" t="str">
            <v>525687</v>
          </cell>
          <cell r="C5354" t="str">
            <v>TE FOFO C/ FG PN-25 700 X 400MM (456KG)</v>
          </cell>
          <cell r="D5354" t="str">
            <v>UN</v>
          </cell>
          <cell r="E5354">
            <v>0</v>
          </cell>
        </row>
        <row r="5355">
          <cell r="B5355" t="str">
            <v>525688</v>
          </cell>
          <cell r="C5355" t="str">
            <v>TE FOFO C/ FG PN-25 700 X 700MM (628KG)</v>
          </cell>
          <cell r="D5355" t="str">
            <v>UN</v>
          </cell>
          <cell r="E5355">
            <v>0</v>
          </cell>
        </row>
        <row r="5356">
          <cell r="B5356" t="str">
            <v>525689</v>
          </cell>
          <cell r="C5356" t="str">
            <v>TE FOFO C/ FG PN-25 800 X 200MM (487KG)</v>
          </cell>
          <cell r="D5356" t="str">
            <v>UN</v>
          </cell>
          <cell r="E5356">
            <v>0</v>
          </cell>
        </row>
        <row r="5357">
          <cell r="B5357" t="str">
            <v>525690</v>
          </cell>
          <cell r="C5357" t="str">
            <v>TE FOFO C/ FG PN-25 800 X 400MM (589KG)</v>
          </cell>
          <cell r="D5357" t="str">
            <v>UN</v>
          </cell>
          <cell r="E5357">
            <v>0</v>
          </cell>
        </row>
        <row r="5358">
          <cell r="B5358" t="str">
            <v>525691</v>
          </cell>
          <cell r="C5358" t="str">
            <v>TE FOFO C/ FG PN-25 800 X 600MM (784KG)</v>
          </cell>
          <cell r="D5358" t="str">
            <v>UN</v>
          </cell>
          <cell r="E5358">
            <v>0</v>
          </cell>
        </row>
        <row r="5359">
          <cell r="B5359" t="str">
            <v>525692</v>
          </cell>
          <cell r="C5359" t="str">
            <v>TE FOFO C/ FG PN-25 800 X 800MM (863KG)</v>
          </cell>
          <cell r="D5359" t="str">
            <v>UN</v>
          </cell>
          <cell r="E5359">
            <v>0</v>
          </cell>
        </row>
        <row r="5360">
          <cell r="B5360" t="str">
            <v>525693</v>
          </cell>
          <cell r="C5360" t="str">
            <v>TE FOFO C/ FG PN-25 900 X 200MM (603KG)</v>
          </cell>
          <cell r="D5360" t="str">
            <v>UN</v>
          </cell>
          <cell r="E5360">
            <v>0</v>
          </cell>
        </row>
        <row r="5361">
          <cell r="B5361" t="str">
            <v>525694</v>
          </cell>
          <cell r="C5361" t="str">
            <v>TE FOFO C/ FG PN-25 900 X 400MM (722KG)</v>
          </cell>
          <cell r="D5361" t="str">
            <v>UN</v>
          </cell>
          <cell r="E5361">
            <v>0</v>
          </cell>
        </row>
        <row r="5362">
          <cell r="B5362" t="str">
            <v>525695</v>
          </cell>
          <cell r="C5362" t="str">
            <v>TE FOFO C/ FG PN-25 900 X 600MM (990KG)</v>
          </cell>
          <cell r="D5362" t="str">
            <v>UN</v>
          </cell>
          <cell r="E5362">
            <v>0</v>
          </cell>
        </row>
        <row r="5363">
          <cell r="B5363" t="str">
            <v>525696</v>
          </cell>
          <cell r="C5363" t="str">
            <v>TE FOFO C/ FG PN-25 900 X 900MM (1107KG)</v>
          </cell>
          <cell r="D5363" t="str">
            <v>UN</v>
          </cell>
          <cell r="E5363">
            <v>0</v>
          </cell>
        </row>
        <row r="5364">
          <cell r="B5364" t="str">
            <v>525697</v>
          </cell>
          <cell r="C5364" t="str">
            <v>TE FOFO C/ FG PN-25 1000 X 200MM (785KG)</v>
          </cell>
          <cell r="D5364" t="str">
            <v>UN</v>
          </cell>
          <cell r="E5364">
            <v>0</v>
          </cell>
        </row>
        <row r="5365">
          <cell r="B5365" t="str">
            <v>525698</v>
          </cell>
          <cell r="C5365" t="str">
            <v>TE FOFO C/ FG PN-25 1000 X 400MM (920KG)</v>
          </cell>
          <cell r="D5365" t="str">
            <v>UN</v>
          </cell>
          <cell r="E5365">
            <v>0</v>
          </cell>
        </row>
        <row r="5366">
          <cell r="B5366" t="str">
            <v>525699</v>
          </cell>
          <cell r="C5366" t="str">
            <v>TE FOFO C/ FG PN-25 1000 X 600MM (1280KG)</v>
          </cell>
          <cell r="D5366" t="str">
            <v>UN</v>
          </cell>
          <cell r="E5366">
            <v>0</v>
          </cell>
        </row>
        <row r="5367">
          <cell r="B5367" t="str">
            <v>525701</v>
          </cell>
          <cell r="C5367" t="str">
            <v>TE FOFO C/ FG PN-25 1000 X 1000MM (1460KG)</v>
          </cell>
          <cell r="D5367" t="str">
            <v>UN</v>
          </cell>
          <cell r="E5367">
            <v>0</v>
          </cell>
        </row>
        <row r="5368">
          <cell r="B5368" t="str">
            <v>525702</v>
          </cell>
          <cell r="C5368" t="str">
            <v>TE FOFO C/ FG PN-25 1200 X 200MM (1137KG)</v>
          </cell>
          <cell r="D5368" t="str">
            <v>UN</v>
          </cell>
          <cell r="E5368">
            <v>0</v>
          </cell>
        </row>
        <row r="5369">
          <cell r="B5369" t="str">
            <v>525703</v>
          </cell>
          <cell r="C5369" t="str">
            <v>TE FOFO C/ FG PN-25 1200 X 400MM (1310KG)</v>
          </cell>
          <cell r="D5369" t="str">
            <v>UN</v>
          </cell>
          <cell r="E5369">
            <v>0</v>
          </cell>
        </row>
        <row r="5370">
          <cell r="B5370" t="str">
            <v>525704</v>
          </cell>
          <cell r="C5370" t="str">
            <v>TE FOFO C/ FG PN-25 1200 X 600MM (1473KG)</v>
          </cell>
          <cell r="D5370" t="str">
            <v>UN</v>
          </cell>
          <cell r="E5370">
            <v>0</v>
          </cell>
        </row>
        <row r="5371">
          <cell r="B5371" t="str">
            <v>525705</v>
          </cell>
          <cell r="C5371" t="str">
            <v>TE FOFO C/ FG PN-25 1200 X 800MM (1764KG)</v>
          </cell>
          <cell r="D5371" t="str">
            <v>UN</v>
          </cell>
          <cell r="E5371">
            <v>0</v>
          </cell>
        </row>
        <row r="5372">
          <cell r="B5372" t="str">
            <v>525706</v>
          </cell>
          <cell r="C5372" t="str">
            <v>TE FOFO C/ FG PN-25 1200 X 1000MM (2012KG)</v>
          </cell>
          <cell r="D5372" t="str">
            <v>UN</v>
          </cell>
          <cell r="E5372">
            <v>0</v>
          </cell>
        </row>
        <row r="5373">
          <cell r="B5373" t="str">
            <v>525707</v>
          </cell>
          <cell r="C5373" t="str">
            <v>TE FOFO C/ FG PN-25 1200 X 1200MM (2355KG)</v>
          </cell>
          <cell r="D5373" t="str">
            <v>UN</v>
          </cell>
          <cell r="E5373">
            <v>0</v>
          </cell>
        </row>
        <row r="5374">
          <cell r="B5374" t="str">
            <v>525708</v>
          </cell>
          <cell r="C5374" t="str">
            <v>TE FOFO JE/FG PN-10/16/25 80 X 50MM (14,3KG)</v>
          </cell>
          <cell r="D5374" t="str">
            <v>UN</v>
          </cell>
          <cell r="E5374">
            <v>0</v>
          </cell>
        </row>
        <row r="5375">
          <cell r="B5375" t="str">
            <v>525709</v>
          </cell>
          <cell r="C5375" t="str">
            <v>TE FOFO JE/FG PN-25 100 X 50MM (13KG)</v>
          </cell>
          <cell r="D5375" t="str">
            <v>UN</v>
          </cell>
          <cell r="E5375">
            <v>0</v>
          </cell>
        </row>
        <row r="5376">
          <cell r="B5376" t="str">
            <v>525710</v>
          </cell>
          <cell r="C5376" t="str">
            <v>TE FOFO JE/FG PN-25 100 X 80MM (16,5KG)</v>
          </cell>
          <cell r="D5376" t="str">
            <v>UN</v>
          </cell>
          <cell r="E5376">
            <v>0</v>
          </cell>
        </row>
        <row r="5377">
          <cell r="B5377" t="str">
            <v>525711</v>
          </cell>
          <cell r="C5377" t="str">
            <v>TE FOFO JE/FG PN-25 200 X 50MM (27KG)</v>
          </cell>
          <cell r="D5377" t="str">
            <v>UN</v>
          </cell>
          <cell r="E5377">
            <v>0</v>
          </cell>
        </row>
        <row r="5378">
          <cell r="B5378" t="str">
            <v>525712</v>
          </cell>
          <cell r="C5378" t="str">
            <v>TE FOFO JE/FG PN-25 200 X 100MM (32KG)</v>
          </cell>
          <cell r="D5378" t="str">
            <v>UN</v>
          </cell>
          <cell r="E5378">
            <v>0</v>
          </cell>
        </row>
        <row r="5379">
          <cell r="B5379" t="str">
            <v>525713</v>
          </cell>
          <cell r="C5379" t="str">
            <v>TE FOFO JE/FG PN-25 250 X 50MM (33KG)</v>
          </cell>
          <cell r="D5379" t="str">
            <v>UN</v>
          </cell>
          <cell r="E5379">
            <v>0</v>
          </cell>
        </row>
        <row r="5380">
          <cell r="B5380" t="str">
            <v>525714</v>
          </cell>
          <cell r="C5380" t="str">
            <v>TE FOFO JE/FG PN-25 250 X 100MM (41KG)</v>
          </cell>
          <cell r="D5380" t="str">
            <v>UN</v>
          </cell>
          <cell r="E5380">
            <v>0</v>
          </cell>
        </row>
        <row r="5381">
          <cell r="B5381" t="str">
            <v>525715</v>
          </cell>
          <cell r="C5381" t="str">
            <v>TE FOFO JE/FG PN-25 300 X 100MM (52KG)</v>
          </cell>
          <cell r="D5381" t="str">
            <v>UN</v>
          </cell>
          <cell r="E5381">
            <v>0</v>
          </cell>
        </row>
        <row r="5382">
          <cell r="B5382" t="str">
            <v>525716</v>
          </cell>
          <cell r="C5382" t="str">
            <v>TE FOFO JE/FG PN-25 300 X 200MM (70KG)</v>
          </cell>
          <cell r="D5382" t="str">
            <v>UN</v>
          </cell>
          <cell r="E5382">
            <v>0</v>
          </cell>
        </row>
        <row r="5383">
          <cell r="B5383" t="str">
            <v>525717</v>
          </cell>
          <cell r="C5383" t="str">
            <v>TE FOFO JE/FG PN-25 300 X 300MM (94KG)</v>
          </cell>
          <cell r="D5383" t="str">
            <v>UN</v>
          </cell>
          <cell r="E5383">
            <v>0</v>
          </cell>
        </row>
        <row r="5384">
          <cell r="B5384" t="str">
            <v>525718</v>
          </cell>
          <cell r="C5384" t="str">
            <v>TE FOFO JE/FG PN-25 350 X 100MM (65KG)</v>
          </cell>
          <cell r="D5384" t="str">
            <v>UN</v>
          </cell>
          <cell r="E5384">
            <v>0</v>
          </cell>
        </row>
        <row r="5385">
          <cell r="B5385" t="str">
            <v>525719</v>
          </cell>
          <cell r="C5385" t="str">
            <v>TE FOFO JE/FG PN-25 350 X 200MM (84KG)</v>
          </cell>
          <cell r="D5385" t="str">
            <v>UN</v>
          </cell>
          <cell r="E5385">
            <v>0</v>
          </cell>
        </row>
        <row r="5386">
          <cell r="B5386" t="str">
            <v>525720</v>
          </cell>
          <cell r="C5386" t="str">
            <v>TE FOFO JE/FG PN-25 350 X 350MM (123KG)</v>
          </cell>
          <cell r="D5386" t="str">
            <v>UN</v>
          </cell>
          <cell r="E5386">
            <v>0</v>
          </cell>
        </row>
        <row r="5387">
          <cell r="B5387" t="str">
            <v>525721</v>
          </cell>
          <cell r="C5387" t="str">
            <v>TE FOFO JE/FG PN-25 400 X 100MM (78KG)</v>
          </cell>
          <cell r="D5387" t="str">
            <v>UN</v>
          </cell>
          <cell r="E5387">
            <v>0</v>
          </cell>
        </row>
        <row r="5388">
          <cell r="B5388" t="str">
            <v>525722</v>
          </cell>
          <cell r="C5388" t="str">
            <v>TE FOFO JE/FG PN-25 400 X 200MM (100KG)</v>
          </cell>
          <cell r="D5388" t="str">
            <v>UN</v>
          </cell>
          <cell r="E5388">
            <v>0</v>
          </cell>
        </row>
        <row r="5389">
          <cell r="B5389" t="str">
            <v>525723</v>
          </cell>
          <cell r="C5389" t="str">
            <v>TE FOFO JE/FG PN-25 400 X 300MM (125KG)</v>
          </cell>
          <cell r="D5389" t="str">
            <v>UN</v>
          </cell>
          <cell r="E5389">
            <v>0</v>
          </cell>
        </row>
        <row r="5390">
          <cell r="B5390" t="str">
            <v>525724</v>
          </cell>
          <cell r="C5390" t="str">
            <v>TE FOFO JE/FG PN-25 400 X 400MM (162KG)</v>
          </cell>
          <cell r="D5390" t="str">
            <v>UN</v>
          </cell>
          <cell r="E5390">
            <v>0</v>
          </cell>
        </row>
        <row r="5391">
          <cell r="B5391" t="str">
            <v>525725</v>
          </cell>
          <cell r="C5391" t="str">
            <v>TE FOFO JE/FG PN-25 500 X 100MM (110KG)</v>
          </cell>
          <cell r="D5391" t="str">
            <v>UN</v>
          </cell>
          <cell r="E5391">
            <v>0</v>
          </cell>
        </row>
        <row r="5392">
          <cell r="B5392" t="str">
            <v>525726</v>
          </cell>
          <cell r="C5392" t="str">
            <v>TE FOFO JE/FG PN-25 500 X 200MM (136KG)</v>
          </cell>
          <cell r="D5392" t="str">
            <v>UN</v>
          </cell>
          <cell r="E5392">
            <v>0</v>
          </cell>
        </row>
        <row r="5393">
          <cell r="B5393" t="str">
            <v>525727</v>
          </cell>
          <cell r="C5393" t="str">
            <v>TE FOFO JE/FG PN-25 500 X 300MM (165KG)</v>
          </cell>
          <cell r="D5393" t="str">
            <v>UN</v>
          </cell>
          <cell r="E5393">
            <v>0</v>
          </cell>
        </row>
        <row r="5394">
          <cell r="B5394" t="str">
            <v>525728</v>
          </cell>
          <cell r="C5394" t="str">
            <v>TE FOFO JE/FG PN-25 500 X 400MM (209KG)</v>
          </cell>
          <cell r="D5394" t="str">
            <v>UN</v>
          </cell>
          <cell r="E5394">
            <v>0</v>
          </cell>
        </row>
        <row r="5395">
          <cell r="B5395" t="str">
            <v>525729</v>
          </cell>
          <cell r="C5395" t="str">
            <v>TE FOFO JE/FG PN-25 500 X 500MM (250KG)</v>
          </cell>
          <cell r="D5395" t="str">
            <v>UN</v>
          </cell>
          <cell r="E5395">
            <v>0</v>
          </cell>
        </row>
        <row r="5396">
          <cell r="B5396" t="str">
            <v>525730</v>
          </cell>
          <cell r="C5396" t="str">
            <v>TE FOFO JE/FG PN-25 600 X 100MM (140KG)</v>
          </cell>
          <cell r="D5396" t="str">
            <v>UN</v>
          </cell>
          <cell r="E5396">
            <v>0</v>
          </cell>
        </row>
        <row r="5397">
          <cell r="B5397" t="str">
            <v>525731</v>
          </cell>
          <cell r="C5397" t="str">
            <v>TE FOFO JE/FG PN-25 600 X 200MM (177KG)</v>
          </cell>
          <cell r="D5397" t="str">
            <v>UN</v>
          </cell>
          <cell r="E5397">
            <v>0</v>
          </cell>
        </row>
        <row r="5398">
          <cell r="B5398" t="str">
            <v>525732</v>
          </cell>
          <cell r="C5398" t="str">
            <v>TE FOFO JE/FG PN-25 600 X 300MM (210KG)</v>
          </cell>
          <cell r="D5398" t="str">
            <v>UN</v>
          </cell>
          <cell r="E5398">
            <v>0</v>
          </cell>
        </row>
        <row r="5399">
          <cell r="B5399" t="str">
            <v>525733</v>
          </cell>
          <cell r="C5399" t="str">
            <v>TE FOFO JE/FG PN-25 600 X 400MM (262KG)</v>
          </cell>
          <cell r="D5399" t="str">
            <v>UN</v>
          </cell>
          <cell r="E5399">
            <v>0</v>
          </cell>
        </row>
        <row r="5400">
          <cell r="B5400" t="str">
            <v>525734</v>
          </cell>
          <cell r="C5400" t="str">
            <v>TE FOFO JE/FG PN-25 600 X 600MM (367KG)</v>
          </cell>
          <cell r="D5400" t="str">
            <v>UN</v>
          </cell>
          <cell r="E5400">
            <v>0</v>
          </cell>
        </row>
        <row r="5401">
          <cell r="B5401" t="str">
            <v>525735</v>
          </cell>
          <cell r="C5401" t="str">
            <v>TE FOFO JE/FG PN-25 700 X 200MM (245KG)</v>
          </cell>
          <cell r="D5401" t="str">
            <v>UN</v>
          </cell>
          <cell r="E5401">
            <v>0</v>
          </cell>
        </row>
        <row r="5402">
          <cell r="B5402" t="str">
            <v>525736</v>
          </cell>
          <cell r="C5402" t="str">
            <v>TE FOFO JE/FG PN-25 700 X 400MM (338KG)</v>
          </cell>
          <cell r="D5402" t="str">
            <v>UN</v>
          </cell>
          <cell r="E5402">
            <v>0</v>
          </cell>
        </row>
        <row r="5403">
          <cell r="B5403" t="str">
            <v>525737</v>
          </cell>
          <cell r="C5403" t="str">
            <v>TE FOFO JE/FG PN-25 700 X 600MM (477KG)</v>
          </cell>
          <cell r="D5403" t="str">
            <v>UN</v>
          </cell>
          <cell r="E5403">
            <v>0</v>
          </cell>
        </row>
        <row r="5404">
          <cell r="B5404" t="str">
            <v>525738</v>
          </cell>
          <cell r="C5404" t="str">
            <v>TE FOFO JE/FG PN-25 700 X 700MM (511KG)</v>
          </cell>
          <cell r="D5404" t="str">
            <v>UN</v>
          </cell>
          <cell r="E5404">
            <v>0</v>
          </cell>
        </row>
        <row r="5405">
          <cell r="B5405" t="str">
            <v>525739</v>
          </cell>
          <cell r="C5405" t="str">
            <v>TE FOFO JE2GS/FG PN-25 800 X 200MM (317,2KG)</v>
          </cell>
          <cell r="D5405" t="str">
            <v>UN</v>
          </cell>
          <cell r="E5405">
            <v>0</v>
          </cell>
        </row>
        <row r="5406">
          <cell r="B5406" t="str">
            <v>525740</v>
          </cell>
          <cell r="C5406" t="str">
            <v>TE FOFO JE2GS/FG PN-25 800 X 400MM (423KG)</v>
          </cell>
          <cell r="D5406" t="str">
            <v>UN</v>
          </cell>
          <cell r="E5406">
            <v>0</v>
          </cell>
        </row>
        <row r="5407">
          <cell r="B5407" t="str">
            <v>525741</v>
          </cell>
          <cell r="C5407" t="str">
            <v>TE FOFO JE2GS/FG PN-25 800 X 600MM (637,6KG)</v>
          </cell>
          <cell r="D5407" t="str">
            <v>UN</v>
          </cell>
          <cell r="E5407">
            <v>0</v>
          </cell>
        </row>
        <row r="5408">
          <cell r="B5408" t="str">
            <v>525742</v>
          </cell>
          <cell r="C5408" t="str">
            <v>TE FOFO JE2GS/FG PN-25 800 X 800MM (708,3KG)</v>
          </cell>
          <cell r="D5408" t="str">
            <v>UN</v>
          </cell>
          <cell r="E5408">
            <v>0</v>
          </cell>
        </row>
        <row r="5409">
          <cell r="B5409" t="str">
            <v>525743</v>
          </cell>
          <cell r="C5409" t="str">
            <v>TE FOFO JE2GS/FG PN-25 900 X 200MM (325,9KG)</v>
          </cell>
          <cell r="D5409" t="str">
            <v>UN</v>
          </cell>
          <cell r="E5409">
            <v>0</v>
          </cell>
        </row>
        <row r="5410">
          <cell r="B5410" t="str">
            <v>525744</v>
          </cell>
          <cell r="C5410" t="str">
            <v>TE FOFO JE2GS/FG PN-25 900 X 400MM (519,7KG)</v>
          </cell>
          <cell r="D5410" t="str">
            <v>UN</v>
          </cell>
          <cell r="E5410">
            <v>0</v>
          </cell>
        </row>
        <row r="5411">
          <cell r="B5411" t="str">
            <v>525745</v>
          </cell>
          <cell r="C5411" t="str">
            <v>TE FOFO JE2GS/FG PN-25 900 X 600MM (803,4KG)</v>
          </cell>
          <cell r="D5411" t="str">
            <v>UN</v>
          </cell>
          <cell r="E5411">
            <v>0</v>
          </cell>
        </row>
        <row r="5412">
          <cell r="B5412" t="str">
            <v>525746</v>
          </cell>
          <cell r="C5412" t="str">
            <v>TE FOFO JE2GS/FG PN-25 900 X 800MM (923,6KG)</v>
          </cell>
          <cell r="D5412" t="str">
            <v>UN</v>
          </cell>
          <cell r="E5412">
            <v>0</v>
          </cell>
        </row>
        <row r="5413">
          <cell r="B5413" t="str">
            <v>525747</v>
          </cell>
          <cell r="C5413" t="str">
            <v>TE FOFO JE2GS/FG PN-25 900 X 900MM (1010KG)</v>
          </cell>
          <cell r="D5413" t="str">
            <v>UN</v>
          </cell>
          <cell r="E5413">
            <v>0</v>
          </cell>
        </row>
        <row r="5414">
          <cell r="B5414" t="str">
            <v>525748</v>
          </cell>
          <cell r="C5414" t="str">
            <v>TE FOFO JE2GS/FG PN-25 1000 X 200MM (470,9KG)</v>
          </cell>
          <cell r="D5414" t="str">
            <v>UN</v>
          </cell>
          <cell r="E5414">
            <v>0</v>
          </cell>
        </row>
        <row r="5415">
          <cell r="B5415" t="str">
            <v>525749</v>
          </cell>
          <cell r="C5415" t="str">
            <v>TE FOFO JE2GS/FG PN-25 1000 X 400MM (648,6KG)</v>
          </cell>
          <cell r="D5415" t="str">
            <v>UN</v>
          </cell>
          <cell r="E5415">
            <v>0</v>
          </cell>
        </row>
        <row r="5416">
          <cell r="B5416" t="str">
            <v>525750</v>
          </cell>
          <cell r="C5416" t="str">
            <v>TE FOFO JE2GS/FG PN-25 1000 X 600MM (971KG)</v>
          </cell>
          <cell r="D5416" t="str">
            <v>UN</v>
          </cell>
          <cell r="E5416">
            <v>0</v>
          </cell>
        </row>
        <row r="5417">
          <cell r="B5417" t="str">
            <v>525751</v>
          </cell>
          <cell r="C5417" t="str">
            <v>TE FOFO JE2GS/FG PN-25 1000 X 800MM (1133KG)</v>
          </cell>
          <cell r="D5417" t="str">
            <v>UN</v>
          </cell>
          <cell r="E5417">
            <v>0</v>
          </cell>
        </row>
        <row r="5418">
          <cell r="B5418" t="str">
            <v>525752</v>
          </cell>
          <cell r="C5418" t="str">
            <v>TE FOFO JE2GS/FG PN-25 1000 X 1000MM (1299KG)</v>
          </cell>
          <cell r="D5418" t="str">
            <v>UN</v>
          </cell>
          <cell r="E5418">
            <v>0</v>
          </cell>
        </row>
        <row r="5419">
          <cell r="B5419" t="str">
            <v>525753</v>
          </cell>
          <cell r="C5419" t="str">
            <v>TE FOFO JE2GS/FG PN-25 1200 X 200MM (758KG)</v>
          </cell>
          <cell r="D5419" t="str">
            <v>UN</v>
          </cell>
          <cell r="E5419">
            <v>0</v>
          </cell>
        </row>
        <row r="5420">
          <cell r="B5420" t="str">
            <v>525754</v>
          </cell>
          <cell r="C5420" t="str">
            <v>TE FOFO JE2GS/FG PN-25 1200 X 400MM (991KG)</v>
          </cell>
          <cell r="D5420" t="str">
            <v>UN</v>
          </cell>
          <cell r="E5420">
            <v>0</v>
          </cell>
        </row>
        <row r="5421">
          <cell r="B5421" t="str">
            <v>525755</v>
          </cell>
          <cell r="C5421" t="str">
            <v>TE FOFO JE2GS/FG PN-25 1200 X 600MM (1367KG)</v>
          </cell>
          <cell r="D5421" t="str">
            <v>UN</v>
          </cell>
          <cell r="E5421">
            <v>0</v>
          </cell>
        </row>
        <row r="5422">
          <cell r="B5422" t="str">
            <v>525756</v>
          </cell>
          <cell r="C5422" t="str">
            <v>TE FOFO JE2GS/FG PN-25 1200 X 800MM (1637KG)</v>
          </cell>
          <cell r="D5422" t="str">
            <v>UN</v>
          </cell>
          <cell r="E5422">
            <v>0</v>
          </cell>
        </row>
        <row r="5423">
          <cell r="B5423" t="str">
            <v>525757</v>
          </cell>
          <cell r="C5423" t="str">
            <v>TE FOFO JE2GS/FG PN-25 1200 X 1000MM (1898KG)</v>
          </cell>
          <cell r="D5423" t="str">
            <v>UN</v>
          </cell>
          <cell r="E5423">
            <v>0</v>
          </cell>
        </row>
        <row r="5424">
          <cell r="B5424" t="str">
            <v>525758</v>
          </cell>
          <cell r="C5424" t="str">
            <v>TE FOFO JE2GS/FG PN-25 1200 X 1200MM (2135KG)</v>
          </cell>
          <cell r="D5424" t="str">
            <v>UN</v>
          </cell>
          <cell r="E5424">
            <v>0</v>
          </cell>
        </row>
        <row r="5425">
          <cell r="B5425" t="str">
            <v>525759</v>
          </cell>
          <cell r="C5425" t="str">
            <v>TE FOFO JM/FG PN-25 700 X 200MM (369KG)</v>
          </cell>
          <cell r="D5425" t="str">
            <v>UN</v>
          </cell>
          <cell r="E5425">
            <v>0</v>
          </cell>
        </row>
        <row r="5426">
          <cell r="B5426" t="str">
            <v>525760</v>
          </cell>
          <cell r="C5426" t="str">
            <v>TE FOFO JM/FG PN-25 700 X 400MM (467KG)</v>
          </cell>
          <cell r="D5426" t="str">
            <v>UN</v>
          </cell>
          <cell r="E5426">
            <v>0</v>
          </cell>
        </row>
        <row r="5427">
          <cell r="B5427" t="str">
            <v>525761</v>
          </cell>
          <cell r="C5427" t="str">
            <v>TE FOFO JM/FG PN-25 700 X 600MM (616KG)</v>
          </cell>
          <cell r="D5427" t="str">
            <v>UN</v>
          </cell>
          <cell r="E5427">
            <v>0</v>
          </cell>
        </row>
        <row r="5428">
          <cell r="B5428" t="str">
            <v>525762</v>
          </cell>
          <cell r="C5428" t="str">
            <v>TE FOFO JM/FG PN-25 700 X 700MM (659KG)</v>
          </cell>
          <cell r="D5428" t="str">
            <v>UN</v>
          </cell>
          <cell r="E5428">
            <v>0</v>
          </cell>
        </row>
        <row r="5429">
          <cell r="B5429" t="str">
            <v>525763</v>
          </cell>
          <cell r="C5429" t="str">
            <v>TE FOFO JM/FG PN-25 800 X 200MM (516KG)</v>
          </cell>
          <cell r="D5429" t="str">
            <v>UN</v>
          </cell>
          <cell r="E5429">
            <v>0</v>
          </cell>
        </row>
        <row r="5430">
          <cell r="B5430" t="str">
            <v>525764</v>
          </cell>
          <cell r="C5430" t="str">
            <v>TE FOFO JM/FG PN-25 800 X 400MM (647KG)</v>
          </cell>
          <cell r="D5430" t="str">
            <v>UN</v>
          </cell>
          <cell r="E5430">
            <v>0</v>
          </cell>
        </row>
        <row r="5431">
          <cell r="B5431" t="str">
            <v>525765</v>
          </cell>
          <cell r="C5431" t="str">
            <v>TE FOFO JM/FG PN-25 800 X 600MM (900KG)</v>
          </cell>
          <cell r="D5431" t="str">
            <v>UN</v>
          </cell>
          <cell r="E5431">
            <v>0</v>
          </cell>
        </row>
        <row r="5432">
          <cell r="B5432" t="str">
            <v>525766</v>
          </cell>
          <cell r="C5432" t="str">
            <v>TE FOFO JM/FG PN-25 800 X 800MM (939KG)</v>
          </cell>
          <cell r="D5432" t="str">
            <v>UN</v>
          </cell>
          <cell r="E5432">
            <v>0</v>
          </cell>
        </row>
        <row r="5433">
          <cell r="B5433" t="str">
            <v>525767</v>
          </cell>
          <cell r="C5433" t="str">
            <v>TE FOFO JM/FG PN-25 900 X 200MM (633KG)</v>
          </cell>
          <cell r="D5433" t="str">
            <v>UN</v>
          </cell>
          <cell r="E5433">
            <v>0</v>
          </cell>
        </row>
        <row r="5434">
          <cell r="B5434" t="str">
            <v>525768</v>
          </cell>
          <cell r="C5434" t="str">
            <v>TE FOFO JM/FG PN-25 900 X 400MM (816KG)</v>
          </cell>
          <cell r="D5434" t="str">
            <v>UN</v>
          </cell>
          <cell r="E5434">
            <v>0</v>
          </cell>
        </row>
        <row r="5435">
          <cell r="B5435" t="str">
            <v>525769</v>
          </cell>
          <cell r="C5435" t="str">
            <v>TE FOFO JM/FG PN-25 900 X 600MM (1121KG)</v>
          </cell>
          <cell r="D5435" t="str">
            <v>UN</v>
          </cell>
          <cell r="E5435">
            <v>0</v>
          </cell>
        </row>
        <row r="5436">
          <cell r="B5436" t="str">
            <v>525770</v>
          </cell>
          <cell r="C5436" t="str">
            <v>TE FOFO JM/FG PN-25 900 X 800MM (1224KG)</v>
          </cell>
          <cell r="D5436" t="str">
            <v>UN</v>
          </cell>
          <cell r="E5436">
            <v>0</v>
          </cell>
        </row>
        <row r="5437">
          <cell r="B5437" t="str">
            <v>525771</v>
          </cell>
          <cell r="C5437" t="str">
            <v>TE FOFO JM/FG PN-25 900 X 900MM (1314KG)</v>
          </cell>
          <cell r="D5437" t="str">
            <v>UN</v>
          </cell>
          <cell r="E5437">
            <v>0</v>
          </cell>
        </row>
        <row r="5438">
          <cell r="B5438" t="str">
            <v>525772</v>
          </cell>
          <cell r="C5438" t="str">
            <v>TE FOFO JM/FG PN-25 1000 X 200MM (862KG)</v>
          </cell>
          <cell r="D5438" t="str">
            <v>UN</v>
          </cell>
          <cell r="E5438">
            <v>0</v>
          </cell>
        </row>
        <row r="5439">
          <cell r="B5439" t="str">
            <v>525773</v>
          </cell>
          <cell r="C5439" t="str">
            <v>TE FOFO JM/FG PN-25 1000 X 400MM (1039KG)</v>
          </cell>
          <cell r="D5439" t="str">
            <v>UN</v>
          </cell>
          <cell r="E5439">
            <v>0</v>
          </cell>
        </row>
        <row r="5440">
          <cell r="B5440" t="str">
            <v>525774</v>
          </cell>
          <cell r="C5440" t="str">
            <v>TE FOFO JM/FG PN-25 1000 X 600MM (1352KG)</v>
          </cell>
          <cell r="D5440" t="str">
            <v>UN</v>
          </cell>
          <cell r="E5440">
            <v>0</v>
          </cell>
        </row>
        <row r="5441">
          <cell r="B5441" t="str">
            <v>525775</v>
          </cell>
          <cell r="C5441" t="str">
            <v>TE FOFO JM/FG PN-25 1000 X 800MM (1505KG)</v>
          </cell>
          <cell r="D5441" t="str">
            <v>UN</v>
          </cell>
          <cell r="E5441">
            <v>0</v>
          </cell>
        </row>
        <row r="5442">
          <cell r="B5442" t="str">
            <v>525776</v>
          </cell>
          <cell r="C5442" t="str">
            <v>TE FOFO JM/FG PN-25 1000 X 1000MM (1674KG)</v>
          </cell>
          <cell r="D5442" t="str">
            <v>UN</v>
          </cell>
          <cell r="E5442">
            <v>0</v>
          </cell>
        </row>
        <row r="5443">
          <cell r="B5443" t="str">
            <v>525777</v>
          </cell>
          <cell r="C5443" t="str">
            <v>TE FOFO JM/FG PN-25 1200 X 200MM (1138KG)</v>
          </cell>
          <cell r="D5443" t="str">
            <v>UN</v>
          </cell>
          <cell r="E5443">
            <v>0</v>
          </cell>
        </row>
        <row r="5444">
          <cell r="B5444" t="str">
            <v>525778</v>
          </cell>
          <cell r="C5444" t="str">
            <v>TE FOFO JM/FG PN-25 1200 X 400MM (1363KG)</v>
          </cell>
          <cell r="D5444" t="str">
            <v>UN</v>
          </cell>
          <cell r="E5444">
            <v>0</v>
          </cell>
        </row>
        <row r="5445">
          <cell r="B5445" t="str">
            <v>525779</v>
          </cell>
          <cell r="C5445" t="str">
            <v>TE FOFO JM/FG PN-25 1200 X 600MM (1736KG)</v>
          </cell>
          <cell r="D5445" t="str">
            <v>UN</v>
          </cell>
          <cell r="E5445">
            <v>0</v>
          </cell>
        </row>
        <row r="5446">
          <cell r="B5446" t="str">
            <v>525780</v>
          </cell>
          <cell r="C5446" t="str">
            <v>TE FOFO JM/FG PN-25 1200 X 800MM (2014KG)</v>
          </cell>
          <cell r="D5446" t="str">
            <v>UN</v>
          </cell>
          <cell r="E5446">
            <v>0</v>
          </cell>
        </row>
        <row r="5447">
          <cell r="B5447" t="str">
            <v>525781</v>
          </cell>
          <cell r="C5447" t="str">
            <v>TE FOFO JM/FG PN-25 1200 X 1000MM (2266KG)</v>
          </cell>
          <cell r="D5447" t="str">
            <v>UN</v>
          </cell>
          <cell r="E5447">
            <v>0</v>
          </cell>
        </row>
        <row r="5448">
          <cell r="B5448" t="str">
            <v>525782</v>
          </cell>
          <cell r="C5448" t="str">
            <v>TE FOFO JM/FG PN-25 1200 X 1200MM (2510KG)</v>
          </cell>
          <cell r="D5448" t="str">
            <v>UN</v>
          </cell>
          <cell r="E5448">
            <v>0</v>
          </cell>
        </row>
        <row r="5450">
          <cell r="B5450" t="str">
            <v>525800</v>
          </cell>
          <cell r="C5450" t="str">
            <v>TOCO EM FOFO (C31 - METALURGICA 100%)</v>
          </cell>
        </row>
        <row r="5451">
          <cell r="B5451" t="str">
            <v>525801</v>
          </cell>
          <cell r="C5451" t="str">
            <v>TOCO FOFO C/FG PN-10 D=100MM;L=250MM (14KG)</v>
          </cell>
          <cell r="D5451" t="str">
            <v>UN</v>
          </cell>
          <cell r="E5451">
            <v>164.4</v>
          </cell>
        </row>
        <row r="5452">
          <cell r="B5452" t="str">
            <v>525802</v>
          </cell>
          <cell r="C5452" t="str">
            <v>TOCO FOFO C/FG PN-10 D=150MM;L=250MM (24KG)</v>
          </cell>
          <cell r="D5452" t="str">
            <v>UN</v>
          </cell>
          <cell r="E5452">
            <v>228.23</v>
          </cell>
        </row>
        <row r="5453">
          <cell r="B5453" t="str">
            <v>525803</v>
          </cell>
          <cell r="C5453" t="str">
            <v>TOCO FOFO C/FG PN-10 D=200MM;L=250MM (32KG)</v>
          </cell>
          <cell r="D5453" t="str">
            <v>UN</v>
          </cell>
          <cell r="E5453">
            <v>417.42</v>
          </cell>
        </row>
        <row r="5454">
          <cell r="B5454" t="str">
            <v>525804</v>
          </cell>
          <cell r="C5454" t="str">
            <v>TOCO FOFO C/FG PN-10 D=250MM;L=250MM (44KG)</v>
          </cell>
          <cell r="D5454" t="str">
            <v>UN</v>
          </cell>
          <cell r="E5454">
            <v>642.37</v>
          </cell>
        </row>
        <row r="5455">
          <cell r="B5455" t="str">
            <v>525805</v>
          </cell>
          <cell r="C5455" t="str">
            <v>TOCO FOFO C/FG PN-10 D=300MM;L=250MM (56KG)</v>
          </cell>
          <cell r="D5455" t="str">
            <v>UN</v>
          </cell>
          <cell r="E5455">
            <v>740.77</v>
          </cell>
        </row>
        <row r="5456">
          <cell r="B5456" t="str">
            <v>525806</v>
          </cell>
          <cell r="C5456" t="str">
            <v>TOCO FOFO C/FG PN-10 D=350MM;L=250MM (70KG)</v>
          </cell>
          <cell r="D5456" t="str">
            <v>UN</v>
          </cell>
          <cell r="E5456">
            <v>911.59</v>
          </cell>
        </row>
        <row r="5457">
          <cell r="B5457" t="str">
            <v>525807</v>
          </cell>
          <cell r="C5457" t="str">
            <v>TOCO FOFO C/FG PN-10 D=400MM;L=250MM (85KG)</v>
          </cell>
          <cell r="D5457" t="str">
            <v>UN</v>
          </cell>
          <cell r="E5457">
            <v>968.7</v>
          </cell>
        </row>
        <row r="5458">
          <cell r="B5458" t="str">
            <v>525808</v>
          </cell>
          <cell r="C5458" t="str">
            <v>TOCO FOFO C/FG PN-10 D=450MM;L=250MM (95KG)</v>
          </cell>
          <cell r="D5458" t="str">
            <v>UN</v>
          </cell>
          <cell r="E5458">
            <v>2847.1</v>
          </cell>
        </row>
        <row r="5459">
          <cell r="B5459" t="str">
            <v>525809</v>
          </cell>
          <cell r="C5459" t="str">
            <v>TOCO FOFO C/FG PN-10 D=500MM;L=250MM (116KG)</v>
          </cell>
          <cell r="D5459" t="str">
            <v>UN</v>
          </cell>
          <cell r="E5459">
            <v>2777.95</v>
          </cell>
        </row>
        <row r="5460">
          <cell r="B5460" t="str">
            <v>525810</v>
          </cell>
          <cell r="C5460" t="str">
            <v>TOCO FOFO C/FG PN-10 D=600MM;L=250MM (165KG)</v>
          </cell>
          <cell r="D5460" t="str">
            <v>UN</v>
          </cell>
          <cell r="E5460">
            <v>0</v>
          </cell>
        </row>
        <row r="5461">
          <cell r="B5461" t="str">
            <v>525811</v>
          </cell>
          <cell r="C5461" t="str">
            <v>TOCO FOFO C/FG PN-10 D=700MM;L=250MM (219KG)</v>
          </cell>
          <cell r="D5461" t="str">
            <v>UN</v>
          </cell>
          <cell r="E5461">
            <v>0</v>
          </cell>
        </row>
        <row r="5462">
          <cell r="B5462" t="str">
            <v>525812</v>
          </cell>
          <cell r="C5462" t="str">
            <v>TOCO FOFO C/FG PN-10 D=800MM;L=250MM (279KG)</v>
          </cell>
          <cell r="D5462" t="str">
            <v>UN</v>
          </cell>
          <cell r="E5462">
            <v>0</v>
          </cell>
        </row>
        <row r="5463">
          <cell r="B5463" t="str">
            <v>525813</v>
          </cell>
          <cell r="C5463" t="str">
            <v>TOCO FOFO C/FG PN-10 D=900MM;L=250MM (350KG)</v>
          </cell>
          <cell r="D5463" t="str">
            <v>UN</v>
          </cell>
          <cell r="E5463">
            <v>0</v>
          </cell>
        </row>
        <row r="5464">
          <cell r="B5464" t="str">
            <v>525814</v>
          </cell>
          <cell r="C5464" t="str">
            <v>TOCO FOFO C/FG PN-10 D=1000MM;L=250MM (419KG)</v>
          </cell>
          <cell r="D5464" t="str">
            <v>UN</v>
          </cell>
          <cell r="E5464">
            <v>0</v>
          </cell>
        </row>
        <row r="5465">
          <cell r="B5465" t="str">
            <v>525815</v>
          </cell>
          <cell r="C5465" t="str">
            <v>TOCO FOFO C/FG PN-10 D=1200MM;L=250MM (597KG)</v>
          </cell>
          <cell r="D5465" t="str">
            <v>UN</v>
          </cell>
          <cell r="E5465">
            <v>0</v>
          </cell>
        </row>
        <row r="5466">
          <cell r="B5466" t="str">
            <v>525816</v>
          </cell>
          <cell r="C5466" t="str">
            <v>TOCO FOFO C/FG PN-10/16/25 D=80MM;L= 500MM(13KG)</v>
          </cell>
          <cell r="D5466" t="str">
            <v>UN</v>
          </cell>
          <cell r="E5466">
            <v>320.18</v>
          </cell>
        </row>
        <row r="5467">
          <cell r="B5467" t="str">
            <v>525817</v>
          </cell>
          <cell r="C5467" t="str">
            <v>TOCO FOFO C/FG PN-10 D=100MM;L=500MM (19KG)</v>
          </cell>
          <cell r="D5467" t="str">
            <v>UN</v>
          </cell>
          <cell r="E5467">
            <v>207.83</v>
          </cell>
        </row>
        <row r="5468">
          <cell r="B5468" t="str">
            <v>525818</v>
          </cell>
          <cell r="C5468" t="str">
            <v>TOCO FOFO C/FG PN-10 D=150MM;L=500MM (32KG)</v>
          </cell>
          <cell r="D5468" t="str">
            <v>UN</v>
          </cell>
          <cell r="E5468">
            <v>577.84</v>
          </cell>
        </row>
        <row r="5469">
          <cell r="B5469" t="str">
            <v>525819</v>
          </cell>
          <cell r="C5469" t="str">
            <v>TOCO FOFO C/FG PN-10 D=200MM;L=500MM (43KG)</v>
          </cell>
          <cell r="D5469" t="str">
            <v>UN</v>
          </cell>
          <cell r="E5469">
            <v>556.38</v>
          </cell>
        </row>
        <row r="5470">
          <cell r="B5470" t="str">
            <v>525820</v>
          </cell>
          <cell r="C5470" t="str">
            <v>TOCO FOFO C/FG PN-10 D=250MM;L=500MM (60KG)</v>
          </cell>
          <cell r="D5470" t="str">
            <v>UN</v>
          </cell>
          <cell r="E5470">
            <v>813.47</v>
          </cell>
        </row>
        <row r="5471">
          <cell r="B5471" t="str">
            <v>525821</v>
          </cell>
          <cell r="C5471" t="str">
            <v>TOCO FOFO C/FG PN-10 D=300MM;L=500MM (76KG)</v>
          </cell>
          <cell r="D5471" t="str">
            <v>UN</v>
          </cell>
          <cell r="E5471">
            <v>967.56</v>
          </cell>
        </row>
        <row r="5472">
          <cell r="B5472" t="str">
            <v>525822</v>
          </cell>
          <cell r="C5472" t="str">
            <v>TOCO FOFO C/FG PN-10 D=350MM;L=500MM (88KG)</v>
          </cell>
          <cell r="D5472" t="str">
            <v>UN</v>
          </cell>
          <cell r="E5472">
            <v>1540.28</v>
          </cell>
        </row>
        <row r="5473">
          <cell r="B5473" t="str">
            <v>525823</v>
          </cell>
          <cell r="C5473" t="str">
            <v>TOCO FOFO C/FG PN-10 D=400MM;L=500MM (114KG)</v>
          </cell>
          <cell r="D5473" t="str">
            <v>UN</v>
          </cell>
          <cell r="E5473">
            <v>1670.71</v>
          </cell>
        </row>
        <row r="5474">
          <cell r="B5474" t="str">
            <v>525824</v>
          </cell>
          <cell r="C5474" t="str">
            <v>TOCO FOFO C/FG PN-10 D=450MM;L=500MM (137KG)</v>
          </cell>
          <cell r="D5474" t="str">
            <v>UN</v>
          </cell>
          <cell r="E5474">
            <v>3082.78</v>
          </cell>
        </row>
        <row r="5475">
          <cell r="B5475" t="str">
            <v>525825</v>
          </cell>
          <cell r="C5475" t="str">
            <v>TOCO FOFO C/FG PN-10 D=500MM;L=500MM (156KG)</v>
          </cell>
          <cell r="D5475" t="str">
            <v>UN</v>
          </cell>
          <cell r="E5475">
            <v>3144.44</v>
          </cell>
        </row>
        <row r="5476">
          <cell r="B5476" t="str">
            <v>525826</v>
          </cell>
          <cell r="C5476" t="str">
            <v>TOCO FOFO C/FG PN-10 D=600MM;L=500MM (217KG)</v>
          </cell>
          <cell r="D5476" t="str">
            <v>UN</v>
          </cell>
          <cell r="E5476">
            <v>0</v>
          </cell>
        </row>
        <row r="5477">
          <cell r="B5477" t="str">
            <v>525827</v>
          </cell>
          <cell r="C5477" t="str">
            <v>TOCO FOFO C/FG PN-10 D=700MM;L=500MM (289KG)</v>
          </cell>
          <cell r="D5477" t="str">
            <v>UN</v>
          </cell>
          <cell r="E5477">
            <v>0</v>
          </cell>
        </row>
        <row r="5478">
          <cell r="B5478" t="str">
            <v>525828</v>
          </cell>
          <cell r="C5478" t="str">
            <v>TOCO FOFO C/FG PN-10 D=800MM;L=500MM (361KG)</v>
          </cell>
          <cell r="D5478" t="str">
            <v>UN</v>
          </cell>
          <cell r="E5478">
            <v>0</v>
          </cell>
        </row>
        <row r="5479">
          <cell r="B5479" t="str">
            <v>525829</v>
          </cell>
          <cell r="C5479" t="str">
            <v>TOCO FOFO C/FG PN-10 D=900MM;L=500MM (450KG)</v>
          </cell>
          <cell r="D5479" t="str">
            <v>UN</v>
          </cell>
          <cell r="E5479">
            <v>0</v>
          </cell>
        </row>
        <row r="5480">
          <cell r="B5480" t="str">
            <v>525830</v>
          </cell>
          <cell r="C5480" t="str">
            <v>TOCO FOFO C/FG PN-10 D=1000MM;L=500MM (538KG)</v>
          </cell>
          <cell r="D5480" t="str">
            <v>UN</v>
          </cell>
          <cell r="E5480">
            <v>0</v>
          </cell>
        </row>
        <row r="5481">
          <cell r="B5481" t="str">
            <v>525831</v>
          </cell>
          <cell r="C5481" t="str">
            <v>TOCO FOFO C/FG PN-10 D=1200MM;L=500MM (755KG)</v>
          </cell>
          <cell r="D5481" t="str">
            <v>UN</v>
          </cell>
          <cell r="E5481">
            <v>0</v>
          </cell>
        </row>
        <row r="5482">
          <cell r="B5482" t="str">
            <v>525832</v>
          </cell>
          <cell r="C5482" t="str">
            <v>TOCO FOFO C/FG E ABA VED.PN-10/16/25 D=80MM(18KG)</v>
          </cell>
          <cell r="D5482" t="str">
            <v>UN</v>
          </cell>
          <cell r="E5482">
            <v>373.98</v>
          </cell>
        </row>
        <row r="5483">
          <cell r="B5483" t="str">
            <v>525833</v>
          </cell>
          <cell r="C5483" t="str">
            <v>TOCO FOFO C/FG E ABA DE VED.PN-10 D=100MM (26KG)</v>
          </cell>
          <cell r="D5483" t="str">
            <v>UN</v>
          </cell>
          <cell r="E5483">
            <v>381.47</v>
          </cell>
        </row>
        <row r="5484">
          <cell r="B5484" t="str">
            <v>525834</v>
          </cell>
          <cell r="C5484" t="str">
            <v>TOCO FOFO C/FG E ABA DE VED.PN-10 D=150MM (40KG)</v>
          </cell>
          <cell r="D5484" t="str">
            <v>UN</v>
          </cell>
          <cell r="E5484">
            <v>611.82000000000005</v>
          </cell>
        </row>
        <row r="5485">
          <cell r="B5485" t="str">
            <v>525835</v>
          </cell>
          <cell r="C5485" t="str">
            <v>TOCO FOFO C/FG E ABA DE VED.PN-10 D=200MM (56KG)</v>
          </cell>
          <cell r="D5485" t="str">
            <v>UN</v>
          </cell>
          <cell r="E5485">
            <v>706.46</v>
          </cell>
        </row>
        <row r="5486">
          <cell r="B5486" t="str">
            <v>525836</v>
          </cell>
          <cell r="C5486" t="str">
            <v>TOCO FOFO C/FG E ABA DE VED.PN-10 D=250MM (73KG)</v>
          </cell>
          <cell r="D5486" t="str">
            <v>UN</v>
          </cell>
          <cell r="E5486">
            <v>1002.08</v>
          </cell>
        </row>
        <row r="5487">
          <cell r="B5487" t="str">
            <v>525837</v>
          </cell>
          <cell r="C5487" t="str">
            <v>TOCO FOFO C/FG E ABA DE VED.PN-10 D=300MM (93KG)</v>
          </cell>
          <cell r="D5487" t="str">
            <v>UN</v>
          </cell>
          <cell r="E5487">
            <v>1022.12</v>
          </cell>
        </row>
        <row r="5488">
          <cell r="B5488" t="str">
            <v>525838</v>
          </cell>
          <cell r="C5488" t="str">
            <v>TOCO FOFO C/FG E ABA DE VED.PN-10 D=350MM (112KG)</v>
          </cell>
          <cell r="D5488" t="str">
            <v>UN</v>
          </cell>
          <cell r="E5488">
            <v>1508.11</v>
          </cell>
        </row>
        <row r="5489">
          <cell r="B5489" t="str">
            <v>525839</v>
          </cell>
          <cell r="C5489" t="str">
            <v>TOCO FOFO C/FG E ABA DE VED.PN-10 D=400MM (136KG)</v>
          </cell>
          <cell r="D5489" t="str">
            <v>UN</v>
          </cell>
          <cell r="E5489">
            <v>1586.74</v>
          </cell>
        </row>
        <row r="5490">
          <cell r="B5490" t="str">
            <v>525840</v>
          </cell>
          <cell r="C5490" t="str">
            <v>TOCO FOFO C/FG E ABA DE VED.PN-10 D=450MM (183KG)</v>
          </cell>
          <cell r="D5490" t="str">
            <v>UN</v>
          </cell>
          <cell r="E5490">
            <v>3435.26</v>
          </cell>
        </row>
        <row r="5491">
          <cell r="B5491" t="str">
            <v>525841</v>
          </cell>
          <cell r="C5491" t="str">
            <v>TOCO FOFO C/FG E ABA DE VED.PN-10 D=500MM (197KG)</v>
          </cell>
          <cell r="D5491" t="str">
            <v>UN</v>
          </cell>
          <cell r="E5491">
            <v>3532.36</v>
          </cell>
        </row>
        <row r="5492">
          <cell r="B5492" t="str">
            <v>525842</v>
          </cell>
          <cell r="C5492" t="str">
            <v>TOCO FOFO C/FG E ABA DE VED.PN-10 D=600MM (253KG)</v>
          </cell>
          <cell r="D5492" t="str">
            <v>UN</v>
          </cell>
          <cell r="E5492">
            <v>0</v>
          </cell>
        </row>
        <row r="5493">
          <cell r="B5493" t="str">
            <v>525843</v>
          </cell>
          <cell r="C5493" t="str">
            <v>TOCO FOFO C/FG E ABA DE VED.PN-10 D=700MM (320KG)</v>
          </cell>
          <cell r="D5493" t="str">
            <v>UN</v>
          </cell>
          <cell r="E5493">
            <v>0</v>
          </cell>
        </row>
        <row r="5494">
          <cell r="B5494" t="str">
            <v>525844</v>
          </cell>
          <cell r="C5494" t="str">
            <v>TOCO FOFO C/FG E ABA DE VED.PN-10 D=800MM (412KG)</v>
          </cell>
          <cell r="D5494" t="str">
            <v>UN</v>
          </cell>
          <cell r="E5494">
            <v>0</v>
          </cell>
        </row>
        <row r="5495">
          <cell r="B5495" t="str">
            <v>525845</v>
          </cell>
          <cell r="C5495" t="str">
            <v>TOCO FOFO C/FG E ABA DE VED.PN-10 D=900MM (470KG)</v>
          </cell>
          <cell r="D5495" t="str">
            <v>UN</v>
          </cell>
          <cell r="E5495">
            <v>0</v>
          </cell>
        </row>
        <row r="5496">
          <cell r="B5496" t="str">
            <v>525846</v>
          </cell>
          <cell r="C5496" t="str">
            <v>TOCO FOFO C/FG E ABA DE VED.PN-10 D=1000MM (637KG)</v>
          </cell>
          <cell r="D5496" t="str">
            <v>UN</v>
          </cell>
          <cell r="E5496">
            <v>0</v>
          </cell>
        </row>
        <row r="5497">
          <cell r="B5497" t="str">
            <v>525847</v>
          </cell>
          <cell r="C5497" t="str">
            <v>TOCO FOFO C/FG E ABA DE VED.PN-10 D=1200MM (857KG)</v>
          </cell>
          <cell r="D5497" t="str">
            <v>UN</v>
          </cell>
          <cell r="E5497">
            <v>0</v>
          </cell>
        </row>
        <row r="5498">
          <cell r="B5498" t="str">
            <v>525848</v>
          </cell>
          <cell r="C5498" t="str">
            <v>TOCO FOFO C/FG PN-16 D=100MM;L=250MM (14KG)</v>
          </cell>
          <cell r="D5498" t="str">
            <v>UN</v>
          </cell>
          <cell r="E5498">
            <v>0</v>
          </cell>
        </row>
        <row r="5499">
          <cell r="B5499" t="str">
            <v>525849</v>
          </cell>
          <cell r="C5499" t="str">
            <v>TOCO FOFO C/FG PN-16 D=150MM;L=250MM (24KG)</v>
          </cell>
          <cell r="D5499" t="str">
            <v>UN</v>
          </cell>
          <cell r="E5499">
            <v>0</v>
          </cell>
        </row>
        <row r="5500">
          <cell r="B5500" t="str">
            <v>525850</v>
          </cell>
          <cell r="C5500" t="str">
            <v>TOCO FOFO C/FG PN-16 D=200MM;L=250MM (32KG)</v>
          </cell>
          <cell r="D5500" t="str">
            <v>UN</v>
          </cell>
          <cell r="E5500">
            <v>0</v>
          </cell>
        </row>
        <row r="5501">
          <cell r="B5501" t="str">
            <v>525851</v>
          </cell>
          <cell r="C5501" t="str">
            <v>TOCO FOFO C/FG PN-16 D=250MM;L=250MM (44KG)</v>
          </cell>
          <cell r="D5501" t="str">
            <v>UN</v>
          </cell>
          <cell r="E5501">
            <v>0</v>
          </cell>
        </row>
        <row r="5502">
          <cell r="B5502" t="str">
            <v>525852</v>
          </cell>
          <cell r="C5502" t="str">
            <v>TOCO FOFO C/FG PN-16 D=300MM;L=250MM (56KG)</v>
          </cell>
          <cell r="D5502" t="str">
            <v>UN</v>
          </cell>
          <cell r="E5502">
            <v>0</v>
          </cell>
        </row>
        <row r="5503">
          <cell r="B5503" t="str">
            <v>525853</v>
          </cell>
          <cell r="C5503" t="str">
            <v>TOCO FOFO C/FG PN-16 D=350MM;L=250MM (76KG)</v>
          </cell>
          <cell r="D5503" t="str">
            <v>UN</v>
          </cell>
          <cell r="E5503">
            <v>0</v>
          </cell>
        </row>
        <row r="5504">
          <cell r="B5504" t="str">
            <v>525854</v>
          </cell>
          <cell r="C5504" t="str">
            <v>TOCO FOFO C/FG PN-16 D=400MM;L=250MM (97KG)</v>
          </cell>
          <cell r="D5504" t="str">
            <v>UN</v>
          </cell>
          <cell r="E5504">
            <v>0</v>
          </cell>
        </row>
        <row r="5505">
          <cell r="B5505" t="str">
            <v>525855</v>
          </cell>
          <cell r="C5505" t="str">
            <v>TOCO FOFO C/FG PN-16 D=450MM;L=250MM (110KG)</v>
          </cell>
          <cell r="D5505" t="str">
            <v>UN</v>
          </cell>
          <cell r="E5505">
            <v>0</v>
          </cell>
        </row>
        <row r="5506">
          <cell r="B5506" t="str">
            <v>525856</v>
          </cell>
          <cell r="C5506" t="str">
            <v>TOCO FOFO C/FG PN-16 D=500MM;L=250MM (146KG)</v>
          </cell>
          <cell r="D5506" t="str">
            <v>UN</v>
          </cell>
          <cell r="E5506">
            <v>0</v>
          </cell>
        </row>
        <row r="5507">
          <cell r="B5507" t="str">
            <v>525857</v>
          </cell>
          <cell r="C5507" t="str">
            <v>TOCO FOFO C/FG PN-16 D=600MM;L=250MM (217KG)</v>
          </cell>
          <cell r="D5507" t="str">
            <v>UN</v>
          </cell>
          <cell r="E5507">
            <v>0</v>
          </cell>
        </row>
        <row r="5508">
          <cell r="B5508" t="str">
            <v>525858</v>
          </cell>
          <cell r="C5508" t="str">
            <v>TOCO FOFO C/FG PN-16 D=700MM;L=250MM (249KG)</v>
          </cell>
          <cell r="D5508" t="str">
            <v>UN</v>
          </cell>
          <cell r="E5508">
            <v>0</v>
          </cell>
        </row>
        <row r="5509">
          <cell r="B5509" t="str">
            <v>525859</v>
          </cell>
          <cell r="C5509" t="str">
            <v>TOCO FOFO C/FG PN-16 D=800MM;L=250MM (317KG)</v>
          </cell>
          <cell r="D5509" t="str">
            <v>UN</v>
          </cell>
          <cell r="E5509">
            <v>0</v>
          </cell>
        </row>
        <row r="5510">
          <cell r="B5510" t="str">
            <v>525860</v>
          </cell>
          <cell r="C5510" t="str">
            <v>TOCO FOFO C/FG PN-16 D=900MM;L=250MM (398KG)</v>
          </cell>
          <cell r="D5510" t="str">
            <v>UN</v>
          </cell>
          <cell r="E5510">
            <v>0</v>
          </cell>
        </row>
        <row r="5511">
          <cell r="B5511" t="str">
            <v>525861</v>
          </cell>
          <cell r="C5511" t="str">
            <v>TOCO FOFO C/FG PN-16 D=1000MM;L=250MM (503KG)</v>
          </cell>
          <cell r="D5511" t="str">
            <v>UN</v>
          </cell>
          <cell r="E5511">
            <v>0</v>
          </cell>
        </row>
        <row r="5512">
          <cell r="B5512" t="str">
            <v>525862</v>
          </cell>
          <cell r="C5512" t="str">
            <v>TOCO FOFO C/FG PN-16 D=1200MM;L=250MM (622KG)</v>
          </cell>
          <cell r="D5512" t="str">
            <v>UN</v>
          </cell>
          <cell r="E5512">
            <v>0</v>
          </cell>
        </row>
        <row r="5513">
          <cell r="B5513" t="str">
            <v>525863</v>
          </cell>
          <cell r="C5513" t="str">
            <v>TOCO FOFO C/FG PN-16 D=100MM;L=500MM (19KG)</v>
          </cell>
          <cell r="D5513" t="str">
            <v>UN</v>
          </cell>
          <cell r="E5513">
            <v>0</v>
          </cell>
        </row>
        <row r="5514">
          <cell r="B5514" t="str">
            <v>525864</v>
          </cell>
          <cell r="C5514" t="str">
            <v>TOCO FOFO C/FG PN-16 D=150MM;L=500MM (32KG)</v>
          </cell>
          <cell r="D5514" t="str">
            <v>UN</v>
          </cell>
          <cell r="E5514">
            <v>0</v>
          </cell>
        </row>
        <row r="5515">
          <cell r="B5515" t="str">
            <v>525865</v>
          </cell>
          <cell r="C5515" t="str">
            <v>TOCO FOFO C/FG PN-16 D=200MM;L=500MM (43KG)</v>
          </cell>
          <cell r="D5515" t="str">
            <v>UN</v>
          </cell>
          <cell r="E5515">
            <v>0</v>
          </cell>
        </row>
        <row r="5516">
          <cell r="B5516" t="str">
            <v>525866</v>
          </cell>
          <cell r="C5516" t="str">
            <v>TOCO FOFO C/FG PN-16 D=250MM;L=500MM (60KG)</v>
          </cell>
          <cell r="D5516" t="str">
            <v>UN</v>
          </cell>
          <cell r="E5516">
            <v>0</v>
          </cell>
        </row>
        <row r="5517">
          <cell r="B5517" t="str">
            <v>525867</v>
          </cell>
          <cell r="C5517" t="str">
            <v>TOCO FOFO C/FG PN-16 D=300MM;L=500MM (76KG)</v>
          </cell>
          <cell r="D5517" t="str">
            <v>UN</v>
          </cell>
          <cell r="E5517">
            <v>0</v>
          </cell>
        </row>
        <row r="5518">
          <cell r="B5518" t="str">
            <v>525868</v>
          </cell>
          <cell r="C5518" t="str">
            <v>TOCO FOFO C/FG PN-16 D=350MM;L=500MM (94KG)</v>
          </cell>
          <cell r="D5518" t="str">
            <v>UN</v>
          </cell>
          <cell r="E5518">
            <v>0</v>
          </cell>
        </row>
        <row r="5519">
          <cell r="B5519" t="str">
            <v>525869</v>
          </cell>
          <cell r="C5519" t="str">
            <v>TOCO FOFO C/FG PN-16 D=400MM;L=500MM (126KG)</v>
          </cell>
          <cell r="D5519" t="str">
            <v>UN</v>
          </cell>
          <cell r="E5519">
            <v>0</v>
          </cell>
        </row>
        <row r="5520">
          <cell r="B5520" t="str">
            <v>525870</v>
          </cell>
          <cell r="C5520" t="str">
            <v>TOCO FOFO C/FG PN-16 D=450MM;L=500MM (152KG)</v>
          </cell>
          <cell r="D5520" t="str">
            <v>UN</v>
          </cell>
          <cell r="E5520">
            <v>0</v>
          </cell>
        </row>
        <row r="5521">
          <cell r="B5521" t="str">
            <v>525871</v>
          </cell>
          <cell r="C5521" t="str">
            <v>TOCO FOFO C/FG PN-16 D=500MM;L=500MM (186KG)</v>
          </cell>
          <cell r="D5521" t="str">
            <v>UN</v>
          </cell>
          <cell r="E5521">
            <v>0</v>
          </cell>
        </row>
        <row r="5522">
          <cell r="B5522" t="str">
            <v>525872</v>
          </cell>
          <cell r="C5522" t="str">
            <v>TOCO FOFO C/FG PN-16 D=600MM;L=500MM (269KG)</v>
          </cell>
          <cell r="D5522" t="str">
            <v>UN</v>
          </cell>
          <cell r="E5522">
            <v>0</v>
          </cell>
        </row>
        <row r="5523">
          <cell r="B5523" t="str">
            <v>525873</v>
          </cell>
          <cell r="C5523" t="str">
            <v>TOCO FOFO C/FG PN-16 D=700MM;L=500MM (316KG)</v>
          </cell>
          <cell r="D5523" t="str">
            <v>UN</v>
          </cell>
          <cell r="E5523">
            <v>0</v>
          </cell>
        </row>
        <row r="5524">
          <cell r="B5524" t="str">
            <v>525874</v>
          </cell>
          <cell r="C5524" t="str">
            <v>TOCO FOFO C/FG PN-16 D=800MM;L=500MM (399KG)</v>
          </cell>
          <cell r="D5524" t="str">
            <v>UN</v>
          </cell>
          <cell r="E5524">
            <v>0</v>
          </cell>
        </row>
        <row r="5525">
          <cell r="B5525" t="str">
            <v>525875</v>
          </cell>
          <cell r="C5525" t="str">
            <v>TOCO FOFO C/FG PN-16 D=900MM;L=500MM (498KG)</v>
          </cell>
          <cell r="D5525" t="str">
            <v>UN</v>
          </cell>
          <cell r="E5525">
            <v>0</v>
          </cell>
        </row>
        <row r="5526">
          <cell r="B5526" t="str">
            <v>525876</v>
          </cell>
          <cell r="C5526" t="str">
            <v>TOCO FOFO C/FG PN-16 D=1000MM;L=500MM (622KG)</v>
          </cell>
          <cell r="D5526" t="str">
            <v>UN</v>
          </cell>
          <cell r="E5526">
            <v>0</v>
          </cell>
        </row>
        <row r="5527">
          <cell r="B5527" t="str">
            <v>525877</v>
          </cell>
          <cell r="C5527" t="str">
            <v>TOCO FOFO C/FG PN-16 D=1200MM;L=500MM (883KG)</v>
          </cell>
          <cell r="D5527" t="str">
            <v>UN</v>
          </cell>
          <cell r="E5527">
            <v>0</v>
          </cell>
        </row>
        <row r="5528">
          <cell r="B5528" t="str">
            <v>525878</v>
          </cell>
          <cell r="C5528" t="str">
            <v>TOCO FOFO C/FG E ABA DE VED.PN-16 D=100MM (26KG)</v>
          </cell>
          <cell r="D5528" t="str">
            <v>UN</v>
          </cell>
          <cell r="E5528">
            <v>0</v>
          </cell>
        </row>
        <row r="5529">
          <cell r="B5529" t="str">
            <v>525879</v>
          </cell>
          <cell r="C5529" t="str">
            <v>TOCO FOFO C/FG E ABA DE VED.PN-16 D=150MM (40KG)</v>
          </cell>
          <cell r="D5529" t="str">
            <v>UN</v>
          </cell>
          <cell r="E5529">
            <v>0</v>
          </cell>
        </row>
        <row r="5530">
          <cell r="B5530" t="str">
            <v>525880</v>
          </cell>
          <cell r="C5530" t="str">
            <v>TOCO FOFO C/FG E ABA DE VED.PN-16 D=200MM (56KG)</v>
          </cell>
          <cell r="D5530" t="str">
            <v>UN</v>
          </cell>
          <cell r="E5530">
            <v>0</v>
          </cell>
        </row>
        <row r="5531">
          <cell r="B5531" t="str">
            <v>525881</v>
          </cell>
          <cell r="C5531" t="str">
            <v>TOCO FOFO C/FG E ABA DE VED.PN-16 D=250MM (73KG)</v>
          </cell>
          <cell r="D5531" t="str">
            <v>UN</v>
          </cell>
          <cell r="E5531">
            <v>0</v>
          </cell>
        </row>
        <row r="5532">
          <cell r="B5532" t="str">
            <v>525882</v>
          </cell>
          <cell r="C5532" t="str">
            <v>TOCO FOFO C/FG E ABA DE VED.PN-16 D=300MM (93KG)</v>
          </cell>
          <cell r="D5532" t="str">
            <v>UN</v>
          </cell>
          <cell r="E5532">
            <v>0</v>
          </cell>
        </row>
        <row r="5533">
          <cell r="B5533" t="str">
            <v>525883</v>
          </cell>
          <cell r="C5533" t="str">
            <v>TOCO FOFO C/FG E ABA DE VED.PN-16 D=350MM (119KG)</v>
          </cell>
          <cell r="D5533" t="str">
            <v>UN</v>
          </cell>
          <cell r="E5533">
            <v>0</v>
          </cell>
        </row>
        <row r="5534">
          <cell r="B5534" t="str">
            <v>525884</v>
          </cell>
          <cell r="C5534" t="str">
            <v>TOCO FOFO C/FG E ABA DE VED.PN-16 D=400MM (148KG)</v>
          </cell>
          <cell r="D5534" t="str">
            <v>UN</v>
          </cell>
          <cell r="E5534">
            <v>0</v>
          </cell>
        </row>
        <row r="5535">
          <cell r="B5535" t="str">
            <v>525885</v>
          </cell>
          <cell r="C5535" t="str">
            <v>TOCO FOFO C/FG E ABA DE VED.PN-16 D=500MM (217KG)</v>
          </cell>
          <cell r="D5535" t="str">
            <v>UN</v>
          </cell>
          <cell r="E5535">
            <v>0</v>
          </cell>
        </row>
        <row r="5536">
          <cell r="B5536" t="str">
            <v>525886</v>
          </cell>
          <cell r="C5536" t="str">
            <v>TOCO FOFO C/FG E ABA DE VED.PN-16 D=600MM (308KG)</v>
          </cell>
          <cell r="D5536" t="str">
            <v>UN</v>
          </cell>
          <cell r="E5536">
            <v>0</v>
          </cell>
        </row>
        <row r="5537">
          <cell r="B5537" t="str">
            <v>525887</v>
          </cell>
          <cell r="C5537" t="str">
            <v>TOCO FOFO C/FG E ABA DE VED.PN-16 D=700MM (363KG)</v>
          </cell>
          <cell r="D5537" t="str">
            <v>UN</v>
          </cell>
          <cell r="E5537">
            <v>0</v>
          </cell>
        </row>
        <row r="5538">
          <cell r="B5538" t="str">
            <v>525888</v>
          </cell>
          <cell r="C5538" t="str">
            <v>TOCO FOFO C/FG E ABA DE VED.PN-16 D=800MM (452KG)</v>
          </cell>
          <cell r="D5538" t="str">
            <v>UN</v>
          </cell>
          <cell r="E5538">
            <v>0</v>
          </cell>
        </row>
        <row r="5539">
          <cell r="B5539" t="str">
            <v>525889</v>
          </cell>
          <cell r="C5539" t="str">
            <v>TOCO FOFO C/FG E ABA DE VED.PN-16 D=900MM (557KG)</v>
          </cell>
          <cell r="D5539" t="str">
            <v>UN</v>
          </cell>
          <cell r="E5539">
            <v>0</v>
          </cell>
        </row>
        <row r="5540">
          <cell r="B5540" t="str">
            <v>525890</v>
          </cell>
          <cell r="C5540" t="str">
            <v>TOCO FOFO C/FG E ABA DE VED.PN-16 D=1000MM (725KG)</v>
          </cell>
          <cell r="D5540" t="str">
            <v>UN</v>
          </cell>
          <cell r="E5540">
            <v>0</v>
          </cell>
        </row>
        <row r="5541">
          <cell r="B5541" t="str">
            <v>525891</v>
          </cell>
          <cell r="C5541" t="str">
            <v>TOCO FOFO C/FG E ABA DE VED.PN-16 D=1200MM (979KG)</v>
          </cell>
          <cell r="D5541" t="str">
            <v>UN</v>
          </cell>
          <cell r="E5541">
            <v>0</v>
          </cell>
        </row>
        <row r="5542">
          <cell r="B5542" t="str">
            <v>525892</v>
          </cell>
          <cell r="C5542" t="str">
            <v>TOCO FOFO C/FG PN-25 D=50MM;L=250MM (8KG)</v>
          </cell>
          <cell r="D5542" t="str">
            <v>UN</v>
          </cell>
          <cell r="E5542">
            <v>0</v>
          </cell>
        </row>
        <row r="5543">
          <cell r="B5543" t="str">
            <v>525893</v>
          </cell>
          <cell r="C5543" t="str">
            <v>TOCO FOFO C/FG PN-25 D=100MM;L=250MM (15G)</v>
          </cell>
          <cell r="D5543" t="str">
            <v>UN</v>
          </cell>
          <cell r="E5543">
            <v>0</v>
          </cell>
        </row>
        <row r="5544">
          <cell r="B5544" t="str">
            <v>525894</v>
          </cell>
          <cell r="C5544" t="str">
            <v>TOCO FOFO C/FG PN-25 D=150MM;L=250MM (26KG)</v>
          </cell>
          <cell r="D5544" t="str">
            <v>UN</v>
          </cell>
          <cell r="E5544">
            <v>0</v>
          </cell>
        </row>
        <row r="5545">
          <cell r="B5545" t="str">
            <v>525895</v>
          </cell>
          <cell r="C5545" t="str">
            <v>TOCO FOFO C/FG PN-25 D=200MM;L=250MM (36KG)</v>
          </cell>
          <cell r="D5545" t="str">
            <v>UN</v>
          </cell>
          <cell r="E5545">
            <v>0</v>
          </cell>
        </row>
        <row r="5546">
          <cell r="B5546" t="str">
            <v>525896</v>
          </cell>
          <cell r="C5546" t="str">
            <v>TOCO FOFO C/FG PN-25 D=250MM;L=250MM (50KG)</v>
          </cell>
          <cell r="D5546" t="str">
            <v>UN</v>
          </cell>
          <cell r="E5546">
            <v>0</v>
          </cell>
        </row>
        <row r="5547">
          <cell r="B5547" t="str">
            <v>525897</v>
          </cell>
          <cell r="C5547" t="str">
            <v>TOCO FOFO C/FG PN-25 D=300MM;L=250MM (66KG)</v>
          </cell>
          <cell r="D5547" t="str">
            <v>UN</v>
          </cell>
          <cell r="E5547">
            <v>0</v>
          </cell>
        </row>
        <row r="5548">
          <cell r="B5548" t="str">
            <v>525898</v>
          </cell>
          <cell r="C5548" t="str">
            <v>TOCO FOFO C/FG PN-25 D=350MM;L=250MM (92KG)</v>
          </cell>
          <cell r="D5548" t="str">
            <v>UN</v>
          </cell>
          <cell r="E5548">
            <v>0</v>
          </cell>
        </row>
        <row r="5549">
          <cell r="B5549" t="str">
            <v>525899</v>
          </cell>
          <cell r="C5549" t="str">
            <v>TOCO FOFO C/FG PN-25 D=400MM;L=250MM (119KG)</v>
          </cell>
          <cell r="D5549" t="str">
            <v>UN</v>
          </cell>
          <cell r="E5549">
            <v>0</v>
          </cell>
        </row>
        <row r="5550">
          <cell r="B5550" t="str">
            <v>525901</v>
          </cell>
          <cell r="C5550" t="str">
            <v>TOCO FOFO C/FG PN-25 D=450MM;L=250MM (133KG)</v>
          </cell>
          <cell r="D5550" t="str">
            <v>UN</v>
          </cell>
          <cell r="E5550">
            <v>0</v>
          </cell>
        </row>
        <row r="5551">
          <cell r="B5551" t="str">
            <v>525902</v>
          </cell>
          <cell r="C5551" t="str">
            <v>TOCO FOFO C/FG PN-25 D=500MM;L=250MM (170KG)</v>
          </cell>
          <cell r="D5551" t="str">
            <v>UN</v>
          </cell>
          <cell r="E5551">
            <v>0</v>
          </cell>
        </row>
        <row r="5552">
          <cell r="B5552" t="str">
            <v>525903</v>
          </cell>
          <cell r="C5552" t="str">
            <v>TOCO FOFO C/FG PN-25 D=600MM;L=250MM (245KG)</v>
          </cell>
          <cell r="D5552" t="str">
            <v>UN</v>
          </cell>
          <cell r="E5552">
            <v>0</v>
          </cell>
        </row>
        <row r="5553">
          <cell r="B5553" t="str">
            <v>525904</v>
          </cell>
          <cell r="C5553" t="str">
            <v>TOCO FOFO C/FG PN-25 D=700MM;L=250MM (319KG)</v>
          </cell>
          <cell r="D5553" t="str">
            <v>UN</v>
          </cell>
          <cell r="E5553">
            <v>0</v>
          </cell>
        </row>
        <row r="5554">
          <cell r="B5554" t="str">
            <v>525905</v>
          </cell>
          <cell r="C5554" t="str">
            <v>TOCO FOFO C/FG PN-25 D=800MM;L=250MM (415KG)</v>
          </cell>
          <cell r="D5554" t="str">
            <v>UN</v>
          </cell>
          <cell r="E5554">
            <v>0</v>
          </cell>
        </row>
        <row r="5555">
          <cell r="B5555" t="str">
            <v>525906</v>
          </cell>
          <cell r="C5555" t="str">
            <v>TOCO FOFO C/FG PN-25 D=900MM;L=250MM (518KG)</v>
          </cell>
          <cell r="D5555" t="str">
            <v>UN</v>
          </cell>
          <cell r="E5555">
            <v>0</v>
          </cell>
        </row>
        <row r="5556">
          <cell r="B5556" t="str">
            <v>525907</v>
          </cell>
          <cell r="C5556" t="str">
            <v>TOCO FOFO C/FG PN-25 D=1000MM;L=250MM (659KG)</v>
          </cell>
          <cell r="D5556" t="str">
            <v>UN</v>
          </cell>
          <cell r="E5556">
            <v>0</v>
          </cell>
        </row>
        <row r="5557">
          <cell r="B5557" t="str">
            <v>525908</v>
          </cell>
          <cell r="C5557" t="str">
            <v>TOCO FOFO C/FG PN-25 D=1200MM;L=250MM (925KG)</v>
          </cell>
          <cell r="D5557" t="str">
            <v>UN</v>
          </cell>
          <cell r="E5557">
            <v>0</v>
          </cell>
        </row>
        <row r="5558">
          <cell r="B5558" t="str">
            <v>525909</v>
          </cell>
          <cell r="C5558" t="str">
            <v>TOCO FOFO C/FG PN-25 D=50MM;L=500MM (10KG)</v>
          </cell>
          <cell r="D5558" t="str">
            <v>UN</v>
          </cell>
          <cell r="E5558">
            <v>0</v>
          </cell>
        </row>
        <row r="5559">
          <cell r="B5559" t="str">
            <v>525910</v>
          </cell>
          <cell r="C5559" t="str">
            <v>TOCO FOFO C/FG PN-25 D=100MM;L=500MM (19KG)</v>
          </cell>
          <cell r="D5559" t="str">
            <v>UN</v>
          </cell>
          <cell r="E5559">
            <v>0</v>
          </cell>
        </row>
        <row r="5560">
          <cell r="B5560" t="str">
            <v>525911</v>
          </cell>
          <cell r="C5560" t="str">
            <v>TOCO FOFO C/FG PN-25 D=150MM;L=500MM (34KG)</v>
          </cell>
          <cell r="D5560" t="str">
            <v>UN</v>
          </cell>
          <cell r="E5560">
            <v>0</v>
          </cell>
        </row>
        <row r="5561">
          <cell r="B5561" t="str">
            <v>525912</v>
          </cell>
          <cell r="C5561" t="str">
            <v>TOCO FOFO C/FG PN-25 D=200MM;L=500MM (47KG)</v>
          </cell>
          <cell r="D5561" t="str">
            <v>UN</v>
          </cell>
          <cell r="E5561">
            <v>0</v>
          </cell>
        </row>
        <row r="5562">
          <cell r="B5562" t="str">
            <v>525913</v>
          </cell>
          <cell r="C5562" t="str">
            <v>TOCO FOFO C/FG PN-25 D=250MM;L=500MM (67KG)</v>
          </cell>
          <cell r="D5562" t="str">
            <v>UN</v>
          </cell>
          <cell r="E5562">
            <v>0</v>
          </cell>
        </row>
        <row r="5563">
          <cell r="B5563" t="str">
            <v>525914</v>
          </cell>
          <cell r="C5563" t="str">
            <v>TOCO FOFO C/FG PN-25 D=300MM;L=500MM (86KG)</v>
          </cell>
          <cell r="D5563" t="str">
            <v>UN</v>
          </cell>
          <cell r="E5563">
            <v>0</v>
          </cell>
        </row>
        <row r="5564">
          <cell r="B5564" t="str">
            <v>525915</v>
          </cell>
          <cell r="C5564" t="str">
            <v>TOCO FOFO C/FG PN-25 D=350MM;L=500MM (110KG)</v>
          </cell>
          <cell r="D5564" t="str">
            <v>UN</v>
          </cell>
          <cell r="E5564">
            <v>0</v>
          </cell>
        </row>
        <row r="5565">
          <cell r="B5565" t="str">
            <v>525916</v>
          </cell>
          <cell r="C5565" t="str">
            <v>TOCO FOFO C/FG PN-25 D=400MM;L=500MM (148KG)</v>
          </cell>
          <cell r="D5565" t="str">
            <v>UN</v>
          </cell>
          <cell r="E5565">
            <v>0</v>
          </cell>
        </row>
        <row r="5566">
          <cell r="B5566" t="str">
            <v>525917</v>
          </cell>
          <cell r="C5566" t="str">
            <v>TOCO FOFO C/FG PN-25 D=450MM;L=500MM (175KG)</v>
          </cell>
          <cell r="D5566" t="str">
            <v>UN</v>
          </cell>
          <cell r="E5566">
            <v>0</v>
          </cell>
        </row>
        <row r="5567">
          <cell r="B5567" t="str">
            <v>525918</v>
          </cell>
          <cell r="C5567" t="str">
            <v>TOCO FOFO C/FG PN-25 D=500MM;L=500MM (210KG)</v>
          </cell>
          <cell r="D5567" t="str">
            <v>UN</v>
          </cell>
          <cell r="E5567">
            <v>0</v>
          </cell>
        </row>
        <row r="5568">
          <cell r="B5568" t="str">
            <v>525919</v>
          </cell>
          <cell r="C5568" t="str">
            <v>TOCO FOFO C/FG PN-25 D=600MM;L=500MM (297KG)</v>
          </cell>
          <cell r="D5568" t="str">
            <v>UN</v>
          </cell>
          <cell r="E5568">
            <v>0</v>
          </cell>
        </row>
        <row r="5569">
          <cell r="B5569" t="str">
            <v>525920</v>
          </cell>
          <cell r="C5569" t="str">
            <v>TOCO FOFO C/FG PN-25 D=700MM;L=500MM (386KG)</v>
          </cell>
          <cell r="D5569" t="str">
            <v>UN</v>
          </cell>
          <cell r="E5569">
            <v>0</v>
          </cell>
        </row>
        <row r="5570">
          <cell r="B5570" t="str">
            <v>525921</v>
          </cell>
          <cell r="C5570" t="str">
            <v>TOCO FOFO C/FG PN-25 D=800MM;L=500MM (497KG)</v>
          </cell>
          <cell r="D5570" t="str">
            <v>UN</v>
          </cell>
          <cell r="E5570">
            <v>0</v>
          </cell>
        </row>
        <row r="5571">
          <cell r="B5571" t="str">
            <v>525922</v>
          </cell>
          <cell r="C5571" t="str">
            <v>TOCO FOFO C/FG PN-25 D=900MM;L=500MM (618KG)</v>
          </cell>
          <cell r="D5571" t="str">
            <v>UN</v>
          </cell>
          <cell r="E5571">
            <v>0</v>
          </cell>
        </row>
        <row r="5572">
          <cell r="B5572" t="str">
            <v>525923</v>
          </cell>
          <cell r="C5572" t="str">
            <v>TOCO FOFO C/FG PN-25 D=1000MM;L=500MM (778KG)</v>
          </cell>
          <cell r="D5572" t="str">
            <v>UN</v>
          </cell>
          <cell r="E5572">
            <v>0</v>
          </cell>
        </row>
        <row r="5573">
          <cell r="B5573" t="str">
            <v>525924</v>
          </cell>
          <cell r="C5573" t="str">
            <v>TOCO FOFO C/FG PN-25 D=1200MM;L=500MM (1083KG)</v>
          </cell>
          <cell r="D5573" t="str">
            <v>UN</v>
          </cell>
          <cell r="E5573">
            <v>0</v>
          </cell>
        </row>
        <row r="5574">
          <cell r="B5574" t="str">
            <v>525925</v>
          </cell>
          <cell r="C5574" t="str">
            <v>TOCO FOFO C/FG E ABA DE VED.PN-25 D=100MM (26KG)</v>
          </cell>
          <cell r="D5574" t="str">
            <v>UN</v>
          </cell>
          <cell r="E5574">
            <v>0</v>
          </cell>
        </row>
        <row r="5575">
          <cell r="B5575" t="str">
            <v>525926</v>
          </cell>
          <cell r="C5575" t="str">
            <v>TOCO FOFO C/FG E ABA DE VED.PN-25 D=150MM (42KG)</v>
          </cell>
          <cell r="D5575" t="str">
            <v>UN</v>
          </cell>
          <cell r="E5575">
            <v>0</v>
          </cell>
        </row>
        <row r="5576">
          <cell r="B5576" t="str">
            <v>525927</v>
          </cell>
          <cell r="C5576" t="str">
            <v>TOCO FOFO C/FG E ABA DE VED.PN-25 D=200MM (60KG)</v>
          </cell>
          <cell r="D5576" t="str">
            <v>UN</v>
          </cell>
          <cell r="E5576">
            <v>0</v>
          </cell>
        </row>
        <row r="5577">
          <cell r="B5577" t="str">
            <v>525928</v>
          </cell>
          <cell r="C5577" t="str">
            <v>TOCO FOFO C/FG E ABA DE VED.PN-25 D=250MM (79KG)</v>
          </cell>
          <cell r="D5577" t="str">
            <v>UN</v>
          </cell>
          <cell r="E5577">
            <v>0</v>
          </cell>
        </row>
        <row r="5578">
          <cell r="B5578" t="str">
            <v>525929</v>
          </cell>
          <cell r="C5578" t="str">
            <v>TOCO FOFO C/FG E ABA DE VED.PN-25 D=300MM (104KG)</v>
          </cell>
          <cell r="D5578" t="str">
            <v>UN</v>
          </cell>
          <cell r="E5578">
            <v>0</v>
          </cell>
        </row>
        <row r="5579">
          <cell r="B5579" t="str">
            <v>525930</v>
          </cell>
          <cell r="C5579" t="str">
            <v>TOCO FOFO C/FG E ABA DE VED.PN-25 D=350MM (135KG)</v>
          </cell>
          <cell r="D5579" t="str">
            <v>UN</v>
          </cell>
          <cell r="E5579">
            <v>0</v>
          </cell>
        </row>
        <row r="5580">
          <cell r="B5580" t="str">
            <v>525931</v>
          </cell>
          <cell r="C5580" t="str">
            <v>TOCO FOFO C/FG E ABA DE VED.PN-25 D=400MM (172KG)</v>
          </cell>
          <cell r="D5580" t="str">
            <v>UN</v>
          </cell>
          <cell r="E5580">
            <v>0</v>
          </cell>
        </row>
        <row r="5581">
          <cell r="B5581" t="str">
            <v>525932</v>
          </cell>
          <cell r="C5581" t="str">
            <v>TOCO FOFO C/FG E ABA DE VED.PN-25 D=500MM (242KG)</v>
          </cell>
          <cell r="D5581" t="str">
            <v>UN</v>
          </cell>
          <cell r="E5581">
            <v>0</v>
          </cell>
        </row>
        <row r="5582">
          <cell r="B5582" t="str">
            <v>525933</v>
          </cell>
          <cell r="C5582" t="str">
            <v>TOCO FOFO C/FG E ABA DE VED.PN-25 D=600MM (337KG)</v>
          </cell>
          <cell r="D5582" t="str">
            <v>UN</v>
          </cell>
          <cell r="E5582">
            <v>0</v>
          </cell>
        </row>
        <row r="5583">
          <cell r="B5583" t="str">
            <v>525934</v>
          </cell>
          <cell r="C5583" t="str">
            <v>TOCO FOFO C/FG E ABA DE VED.PN-25 D=700MM (425KG)</v>
          </cell>
          <cell r="D5583" t="str">
            <v>UN</v>
          </cell>
          <cell r="E5583">
            <v>0</v>
          </cell>
        </row>
        <row r="5584">
          <cell r="B5584" t="str">
            <v>525935</v>
          </cell>
          <cell r="C5584" t="str">
            <v>TOCO FOFO C/FG E ABA DE VED.PN-25 D=800MM (555KG)</v>
          </cell>
          <cell r="D5584" t="str">
            <v>UN</v>
          </cell>
          <cell r="E5584">
            <v>0</v>
          </cell>
        </row>
        <row r="5585">
          <cell r="B5585" t="str">
            <v>525936</v>
          </cell>
          <cell r="C5585" t="str">
            <v>TOCO FOFO C/FG E ABA DE VED.PN-25 D=900MM (683KG)</v>
          </cell>
          <cell r="D5585" t="str">
            <v>UN</v>
          </cell>
          <cell r="E5585">
            <v>0</v>
          </cell>
        </row>
        <row r="5586">
          <cell r="B5586" t="str">
            <v>525937</v>
          </cell>
          <cell r="C5586" t="str">
            <v>TOCO FOFO C/FG E ABA DE VED.PN-25 D=1000MM (889KG)</v>
          </cell>
          <cell r="D5586" t="str">
            <v>UN</v>
          </cell>
          <cell r="E5586">
            <v>0</v>
          </cell>
        </row>
        <row r="5587">
          <cell r="B5587" t="str">
            <v>525938</v>
          </cell>
          <cell r="C5587" t="str">
            <v>TOCO FOFO C/FG E ABA DE VED.PN-25 D=1200MM(1201KG)</v>
          </cell>
          <cell r="D5587" t="str">
            <v>UN</v>
          </cell>
          <cell r="E5587">
            <v>0</v>
          </cell>
        </row>
        <row r="5589">
          <cell r="B5589" t="str">
            <v>526000</v>
          </cell>
          <cell r="C5589" t="str">
            <v>TUBOS  FOFO C/FLANGE   PN-10 (C31 - METALURGICA 100%)</v>
          </cell>
        </row>
        <row r="5590">
          <cell r="B5590" t="str">
            <v>526001</v>
          </cell>
          <cell r="C5590" t="str">
            <v>TUBO FOFO C/FG PN-10 D=80MM;L=1000MM (20KG)</v>
          </cell>
          <cell r="D5590" t="str">
            <v>UN</v>
          </cell>
          <cell r="E5590">
            <v>561.01</v>
          </cell>
        </row>
        <row r="5591">
          <cell r="B5591" t="str">
            <v>526002</v>
          </cell>
          <cell r="C5591" t="str">
            <v>TUBO FOFO C/FG PN-10 D=80MM;L=1500MM (27KG)</v>
          </cell>
          <cell r="D5591" t="str">
            <v>UN</v>
          </cell>
          <cell r="E5591">
            <v>639.96</v>
          </cell>
        </row>
        <row r="5592">
          <cell r="B5592" t="str">
            <v>526003</v>
          </cell>
          <cell r="C5592" t="str">
            <v>TUBO FOFO C/FG PN-10 D=80MM;L=2000MM (33KG)</v>
          </cell>
          <cell r="D5592" t="str">
            <v>UN</v>
          </cell>
          <cell r="E5592">
            <v>718.75</v>
          </cell>
        </row>
        <row r="5593">
          <cell r="B5593" t="str">
            <v>526004</v>
          </cell>
          <cell r="C5593" t="str">
            <v>TUBO FOFO C/FG PN-10 D=80MM;L=2500MM (40KG)</v>
          </cell>
          <cell r="D5593" t="str">
            <v>UN</v>
          </cell>
          <cell r="E5593">
            <v>797.63</v>
          </cell>
        </row>
        <row r="5594">
          <cell r="B5594" t="str">
            <v>526005</v>
          </cell>
          <cell r="C5594" t="str">
            <v>TUBO FOFO C/FG PN-10 D=80MM;L=3000MM (46KG)</v>
          </cell>
          <cell r="D5594" t="str">
            <v>UN</v>
          </cell>
          <cell r="E5594">
            <v>876.59</v>
          </cell>
        </row>
        <row r="5595">
          <cell r="B5595" t="str">
            <v>526006</v>
          </cell>
          <cell r="C5595" t="str">
            <v>TUBO FOFO C/FG PN-10 D=80MM;L=3500MM (53KG)</v>
          </cell>
          <cell r="D5595" t="str">
            <v>UN</v>
          </cell>
          <cell r="E5595">
            <v>955.44</v>
          </cell>
        </row>
        <row r="5596">
          <cell r="B5596" t="str">
            <v>526007</v>
          </cell>
          <cell r="C5596" t="str">
            <v>TUBO FOFO C/FG PN-10 D=80MM;L=4000MM (59KG)</v>
          </cell>
          <cell r="D5596" t="str">
            <v>UN</v>
          </cell>
          <cell r="E5596">
            <v>1034.32</v>
          </cell>
        </row>
        <row r="5597">
          <cell r="B5597" t="str">
            <v>526008</v>
          </cell>
          <cell r="C5597" t="str">
            <v>TUBO FOFO C/FG PN-10 D=80MM;L=4500MM (66KG)</v>
          </cell>
          <cell r="D5597" t="str">
            <v>UN</v>
          </cell>
          <cell r="E5597">
            <v>1113.18</v>
          </cell>
        </row>
        <row r="5598">
          <cell r="B5598" t="str">
            <v>526009</v>
          </cell>
          <cell r="C5598" t="str">
            <v>TUBO FOFO C/FG PN-10 D=80MM;L=5000MM (72KG)</v>
          </cell>
          <cell r="D5598" t="str">
            <v>UN</v>
          </cell>
          <cell r="E5598">
            <v>1192.06</v>
          </cell>
        </row>
        <row r="5599">
          <cell r="B5599" t="str">
            <v>526010</v>
          </cell>
          <cell r="C5599" t="str">
            <v>TUBO FOFO C/FG PN-10 D=80MM;L=5500MM (79KG)</v>
          </cell>
          <cell r="D5599" t="str">
            <v>UN</v>
          </cell>
          <cell r="E5599">
            <v>1270.98</v>
          </cell>
        </row>
        <row r="5600">
          <cell r="B5600" t="str">
            <v>526011</v>
          </cell>
          <cell r="C5600" t="str">
            <v>TUBO FOFO C/FG PN-10 D=80MM;L=5800MM (82KG)</v>
          </cell>
          <cell r="D5600" t="str">
            <v>UN</v>
          </cell>
          <cell r="E5600">
            <v>1317.86</v>
          </cell>
        </row>
        <row r="5601">
          <cell r="B5601" t="str">
            <v>526012</v>
          </cell>
          <cell r="C5601" t="str">
            <v>TUBO FOFO C/FG PN-10 D=100MM;L=1000MM (26KG)</v>
          </cell>
          <cell r="D5601" t="str">
            <v>UN</v>
          </cell>
          <cell r="E5601">
            <v>584.21</v>
          </cell>
        </row>
        <row r="5602">
          <cell r="B5602" t="str">
            <v>526013</v>
          </cell>
          <cell r="C5602" t="str">
            <v>TUBO FOFO C/FG PN-10 D=100MM;L=1500MM (35KG)</v>
          </cell>
          <cell r="D5602" t="str">
            <v>UN</v>
          </cell>
          <cell r="E5602">
            <v>673.18</v>
          </cell>
        </row>
        <row r="5603">
          <cell r="B5603" t="str">
            <v>526014</v>
          </cell>
          <cell r="C5603" t="str">
            <v>TUBO FOFO C/FG PN-10 D=100MM;L=2000MM (43KG)</v>
          </cell>
          <cell r="D5603" t="str">
            <v>UN</v>
          </cell>
          <cell r="E5603">
            <v>759.71</v>
          </cell>
        </row>
        <row r="5604">
          <cell r="B5604" t="str">
            <v>526015</v>
          </cell>
          <cell r="C5604" t="str">
            <v>TUBO FOFO C/FG PN-10 D=100MM;L=2500MM (52KG)</v>
          </cell>
          <cell r="D5604" t="str">
            <v>UN</v>
          </cell>
          <cell r="E5604">
            <v>848.64</v>
          </cell>
        </row>
        <row r="5605">
          <cell r="B5605" t="str">
            <v>526016</v>
          </cell>
          <cell r="C5605" t="str">
            <v>TUBO FOFO C/FG PN-10 D=100MM;L=3000MM (61KG)</v>
          </cell>
          <cell r="D5605" t="str">
            <v>UN</v>
          </cell>
          <cell r="E5605">
            <v>935.12</v>
          </cell>
        </row>
        <row r="5606">
          <cell r="B5606" t="str">
            <v>526017</v>
          </cell>
          <cell r="C5606" t="str">
            <v>TUBO FOFO C/FG PN-10 D=100MM;L=3500MM (69KG)</v>
          </cell>
          <cell r="D5606" t="str">
            <v>UN</v>
          </cell>
          <cell r="E5606">
            <v>1024.2</v>
          </cell>
        </row>
        <row r="5607">
          <cell r="B5607" t="str">
            <v>526018</v>
          </cell>
          <cell r="C5607" t="str">
            <v>TUBO FOFO C/FG PN-10 D=100MM;L=4000MM (78KG)</v>
          </cell>
          <cell r="D5607" t="str">
            <v>UN</v>
          </cell>
          <cell r="E5607">
            <v>1113.1400000000001</v>
          </cell>
        </row>
        <row r="5608">
          <cell r="B5608" t="str">
            <v>526019</v>
          </cell>
          <cell r="C5608" t="str">
            <v>TUBO FOFO C/FG PN-10 D=100MM;L=4500MM (86KG)</v>
          </cell>
          <cell r="D5608" t="str">
            <v>UN</v>
          </cell>
          <cell r="E5608">
            <v>1199.6600000000001</v>
          </cell>
        </row>
        <row r="5609">
          <cell r="B5609" t="str">
            <v>526020</v>
          </cell>
          <cell r="C5609" t="str">
            <v>TUBO FOFO C/FG PN-10 D=100MM;L=5000MM (95KG)</v>
          </cell>
          <cell r="D5609" t="str">
            <v>UN</v>
          </cell>
          <cell r="E5609">
            <v>1288.5999999999999</v>
          </cell>
        </row>
        <row r="5610">
          <cell r="B5610" t="str">
            <v>526021</v>
          </cell>
          <cell r="C5610" t="str">
            <v>TUBO FOFO C/FG PN-10 D=100MM;L=5500MM (104KG)</v>
          </cell>
          <cell r="D5610" t="str">
            <v>UN</v>
          </cell>
          <cell r="E5610">
            <v>1377.64</v>
          </cell>
        </row>
        <row r="5611">
          <cell r="B5611" t="str">
            <v>526022</v>
          </cell>
          <cell r="C5611" t="str">
            <v>TUBO FOFO C/FG PN-10 D=100MM;L=5800MM (109KG)</v>
          </cell>
          <cell r="D5611" t="str">
            <v>UN</v>
          </cell>
          <cell r="E5611">
            <v>1430</v>
          </cell>
        </row>
        <row r="5612">
          <cell r="B5612" t="str">
            <v>526023</v>
          </cell>
          <cell r="C5612" t="str">
            <v>TUBO FOFO C/FG PN-10 D=150MM;L=1000MM (42KG)</v>
          </cell>
          <cell r="D5612" t="str">
            <v>UN</v>
          </cell>
          <cell r="E5612">
            <v>774.4</v>
          </cell>
        </row>
        <row r="5613">
          <cell r="B5613" t="str">
            <v>526024</v>
          </cell>
          <cell r="C5613" t="str">
            <v>TUBO FOFO C/FG PN-10 D=150MM;L=1500MM (55KG)</v>
          </cell>
          <cell r="D5613" t="str">
            <v>UN</v>
          </cell>
          <cell r="E5613">
            <v>893.62</v>
          </cell>
        </row>
        <row r="5614">
          <cell r="B5614" t="str">
            <v>526025</v>
          </cell>
          <cell r="C5614" t="str">
            <v>TUBO FOFO C/FG PN-10 D=150MM;L=2000MM (68KG)</v>
          </cell>
          <cell r="D5614" t="str">
            <v>UN</v>
          </cell>
          <cell r="E5614">
            <v>1012.76</v>
          </cell>
        </row>
        <row r="5615">
          <cell r="B5615" t="str">
            <v>526026</v>
          </cell>
          <cell r="C5615" t="str">
            <v>TUBO FOFO C/FG PN-10 D=150MM;L=2500MM (81KG)</v>
          </cell>
          <cell r="D5615" t="str">
            <v>UN</v>
          </cell>
          <cell r="E5615">
            <v>1132</v>
          </cell>
        </row>
        <row r="5616">
          <cell r="B5616" t="str">
            <v>526027</v>
          </cell>
          <cell r="C5616" t="str">
            <v>TUBO FOFO C/FG PN-10 D=150MM;L=3000MM (94KG)</v>
          </cell>
          <cell r="D5616" t="str">
            <v>UN</v>
          </cell>
          <cell r="E5616">
            <v>1251.07</v>
          </cell>
        </row>
        <row r="5617">
          <cell r="B5617" t="str">
            <v>526028</v>
          </cell>
          <cell r="C5617" t="str">
            <v>TUBO FOFO C/FG PN-10 D=150MM;L=3500MM (107KG)</v>
          </cell>
          <cell r="D5617" t="str">
            <v>UN</v>
          </cell>
          <cell r="E5617">
            <v>1370.29</v>
          </cell>
        </row>
        <row r="5618">
          <cell r="B5618" t="str">
            <v>526029</v>
          </cell>
          <cell r="C5618" t="str">
            <v>TUBO FOFO C/FG PN-10 D=150MM;L=4000MM (120KG)</v>
          </cell>
          <cell r="D5618" t="str">
            <v>UN</v>
          </cell>
          <cell r="E5618">
            <v>1489.51</v>
          </cell>
        </row>
        <row r="5619">
          <cell r="B5619" t="str">
            <v>526030</v>
          </cell>
          <cell r="C5619" t="str">
            <v>TUBO FOFO C/FG PN-10 D=150MM;L=4500MM (133KG)</v>
          </cell>
          <cell r="D5619" t="str">
            <v>UN</v>
          </cell>
          <cell r="E5619">
            <v>1623.35</v>
          </cell>
        </row>
        <row r="5620">
          <cell r="B5620" t="str">
            <v>526031</v>
          </cell>
          <cell r="C5620" t="str">
            <v>TUBO FOFO C/FG PN-10 D=150MM;L=5000MM (146KG)</v>
          </cell>
          <cell r="D5620" t="str">
            <v>UN</v>
          </cell>
          <cell r="E5620">
            <v>1727.89</v>
          </cell>
        </row>
        <row r="5621">
          <cell r="B5621" t="str">
            <v>526032</v>
          </cell>
          <cell r="C5621" t="str">
            <v>TUBO FOFO C/FG PN-10 D=150MM;L=5500MM (159KG)</v>
          </cell>
          <cell r="D5621" t="str">
            <v>UN</v>
          </cell>
          <cell r="E5621">
            <v>1847</v>
          </cell>
        </row>
        <row r="5622">
          <cell r="B5622" t="str">
            <v>526033</v>
          </cell>
          <cell r="C5622" t="str">
            <v>TUBO FOFO C/FG PN-10 D=150MM;L=5800MM (167KG)</v>
          </cell>
          <cell r="D5622" t="str">
            <v>UN</v>
          </cell>
          <cell r="E5622">
            <v>1919.06</v>
          </cell>
        </row>
        <row r="5623">
          <cell r="B5623" t="str">
            <v>526034</v>
          </cell>
          <cell r="C5623" t="str">
            <v>TUBO FOFO C/FG PN-10 D=200MM;L=1000MM (55KG)</v>
          </cell>
          <cell r="D5623" t="str">
            <v>UN</v>
          </cell>
          <cell r="E5623">
            <v>954.86</v>
          </cell>
        </row>
        <row r="5624">
          <cell r="B5624" t="str">
            <v>526035</v>
          </cell>
          <cell r="C5624" t="str">
            <v>TUBO FOFO C/FG PN-10 D=200MM;L=1500MM (72KG)</v>
          </cell>
          <cell r="D5624" t="str">
            <v>UN</v>
          </cell>
          <cell r="E5624">
            <v>1110.4000000000001</v>
          </cell>
        </row>
        <row r="5625">
          <cell r="B5625" t="str">
            <v>526036</v>
          </cell>
          <cell r="C5625" t="str">
            <v>TUBO FOFO C/FG PN-10 D=200MM;L=2000MM (90KG)</v>
          </cell>
          <cell r="D5625" t="str">
            <v>UN</v>
          </cell>
          <cell r="E5625">
            <v>1263.5999999999999</v>
          </cell>
        </row>
        <row r="5626">
          <cell r="B5626" t="str">
            <v>526037</v>
          </cell>
          <cell r="C5626" t="str">
            <v>TUBO FOFO C/FG PN-10 D=200MM;L=2500MM (107KG)</v>
          </cell>
          <cell r="D5626" t="str">
            <v>UN</v>
          </cell>
          <cell r="E5626">
            <v>1419.23</v>
          </cell>
        </row>
        <row r="5627">
          <cell r="B5627" t="str">
            <v>526038</v>
          </cell>
          <cell r="C5627" t="str">
            <v>TUBO FOFO C/FG PN-10 D=200MM;L=3000MM (124KG)</v>
          </cell>
          <cell r="D5627" t="str">
            <v>UN</v>
          </cell>
          <cell r="E5627">
            <v>1572.31</v>
          </cell>
        </row>
        <row r="5628">
          <cell r="B5628" t="str">
            <v>526039</v>
          </cell>
          <cell r="C5628" t="str">
            <v>TUBO FOFO C/FG PN-10 D=200MM;L=3500MM (142KG)</v>
          </cell>
          <cell r="D5628" t="str">
            <v>UN</v>
          </cell>
          <cell r="E5628">
            <v>1727.89</v>
          </cell>
        </row>
        <row r="5629">
          <cell r="B5629" t="str">
            <v>526040</v>
          </cell>
          <cell r="C5629" t="str">
            <v>TUBO FOFO C/FG PN-10 D=200MM;L=4000MM (159KG)</v>
          </cell>
          <cell r="D5629" t="str">
            <v>UN</v>
          </cell>
          <cell r="E5629">
            <v>1881.07</v>
          </cell>
        </row>
        <row r="5630">
          <cell r="B5630" t="str">
            <v>526041</v>
          </cell>
          <cell r="C5630" t="str">
            <v>TUBO FOFO C/FG PN-10 D=200MM;L=4500MM (177KG)</v>
          </cell>
          <cell r="D5630" t="str">
            <v>UN</v>
          </cell>
          <cell r="E5630">
            <v>2036.68</v>
          </cell>
        </row>
        <row r="5631">
          <cell r="B5631" t="str">
            <v>526042</v>
          </cell>
          <cell r="C5631" t="str">
            <v>TUBO FOFO C/FG PN-10 D=200MM;L=5000MM (194KG)</v>
          </cell>
          <cell r="D5631" t="str">
            <v>UN</v>
          </cell>
          <cell r="E5631">
            <v>2189.7399999999998</v>
          </cell>
        </row>
        <row r="5632">
          <cell r="B5632" t="str">
            <v>526043</v>
          </cell>
          <cell r="C5632" t="str">
            <v>TUBO FOFO C/FG PN-10 D=200MM;L=5500MM (211KG)</v>
          </cell>
          <cell r="D5632" t="str">
            <v>UN</v>
          </cell>
          <cell r="E5632">
            <v>2342.98</v>
          </cell>
        </row>
        <row r="5633">
          <cell r="B5633" t="str">
            <v>526044</v>
          </cell>
          <cell r="C5633" t="str">
            <v>TUBO FOFO C/FG PN-10 D=200MM;L=5800MM (222KG)</v>
          </cell>
          <cell r="D5633" t="str">
            <v>UN</v>
          </cell>
          <cell r="E5633">
            <v>2436.73</v>
          </cell>
        </row>
        <row r="5634">
          <cell r="B5634" t="str">
            <v>526045</v>
          </cell>
          <cell r="C5634" t="str">
            <v>TUBO FOFO C/FG PN-10 D=250MM;L=1000MM (74KG)</v>
          </cell>
          <cell r="D5634" t="str">
            <v>UN</v>
          </cell>
          <cell r="E5634">
            <v>1256.6300000000001</v>
          </cell>
        </row>
        <row r="5635">
          <cell r="B5635" t="str">
            <v>526046</v>
          </cell>
          <cell r="C5635" t="str">
            <v>TUBO FOFO C/FG PN-10 D=250MM;L=1500MM (97KG)</v>
          </cell>
          <cell r="D5635" t="str">
            <v>UN</v>
          </cell>
          <cell r="E5635">
            <v>1464.06</v>
          </cell>
        </row>
        <row r="5636">
          <cell r="B5636" t="str">
            <v>526047</v>
          </cell>
          <cell r="C5636" t="str">
            <v>TUBO FOFO C/FG PN-10 D=250MM;L=2000MM (120KG)</v>
          </cell>
          <cell r="D5636" t="str">
            <v>UN</v>
          </cell>
          <cell r="E5636">
            <v>1669</v>
          </cell>
        </row>
        <row r="5637">
          <cell r="B5637" t="str">
            <v>526048</v>
          </cell>
          <cell r="C5637" t="str">
            <v>TUBO FOFO C/FG PN-10 D=250MM;L=2500MM (143KG)</v>
          </cell>
          <cell r="D5637" t="str">
            <v>UN</v>
          </cell>
          <cell r="E5637">
            <v>1697.34</v>
          </cell>
        </row>
        <row r="5638">
          <cell r="B5638" t="str">
            <v>526049</v>
          </cell>
          <cell r="C5638" t="str">
            <v>TUBO FOFO C/FG PN-10 D=250MM;L=3000MM (165KG)</v>
          </cell>
          <cell r="D5638" t="str">
            <v>UN</v>
          </cell>
          <cell r="E5638">
            <v>2083.92</v>
          </cell>
        </row>
        <row r="5639">
          <cell r="B5639" t="str">
            <v>526050</v>
          </cell>
          <cell r="C5639" t="str">
            <v>TUBO FOFO C/FG PN-10 D=250MM;L=3500MM (188KG)</v>
          </cell>
          <cell r="D5639" t="str">
            <v>UN</v>
          </cell>
          <cell r="E5639">
            <v>2291.3000000000002</v>
          </cell>
        </row>
        <row r="5640">
          <cell r="B5640" t="str">
            <v>526051</v>
          </cell>
          <cell r="C5640" t="str">
            <v>TUBO FOFO C/FG PN-10 D=250MM;L=4000MM (211KG)</v>
          </cell>
          <cell r="D5640" t="str">
            <v>UN</v>
          </cell>
          <cell r="E5640">
            <v>2498.7800000000002</v>
          </cell>
        </row>
        <row r="5641">
          <cell r="B5641" t="str">
            <v>526052</v>
          </cell>
          <cell r="C5641" t="str">
            <v>TUBO FOFO C/FG PN-10 D=250MM;L=4500MM (233KG)</v>
          </cell>
          <cell r="D5641" t="str">
            <v>UN</v>
          </cell>
          <cell r="E5641">
            <v>2706.2</v>
          </cell>
        </row>
        <row r="5642">
          <cell r="B5642" t="str">
            <v>526053</v>
          </cell>
          <cell r="C5642" t="str">
            <v>TUBO FOFO C/FG PN-10 D=250MM;L=5000MM (256KG)</v>
          </cell>
          <cell r="D5642" t="str">
            <v>UN</v>
          </cell>
          <cell r="E5642">
            <v>2911.22</v>
          </cell>
        </row>
        <row r="5643">
          <cell r="B5643" t="str">
            <v>526054</v>
          </cell>
          <cell r="C5643" t="str">
            <v>TUBO FOFO C/FG PN-10 D=250MM;L=5500MM (279KG)</v>
          </cell>
          <cell r="D5643" t="str">
            <v>UN</v>
          </cell>
          <cell r="E5643">
            <v>3118.66</v>
          </cell>
        </row>
        <row r="5644">
          <cell r="B5644" t="str">
            <v>526055</v>
          </cell>
          <cell r="C5644" t="str">
            <v>TUBO FOFO C/FG PN-10 D=250MM;L=5800MM (292KG)</v>
          </cell>
          <cell r="D5644" t="str">
            <v>UN</v>
          </cell>
          <cell r="E5644">
            <v>3243.58</v>
          </cell>
        </row>
        <row r="5645">
          <cell r="B5645" t="str">
            <v>526056</v>
          </cell>
          <cell r="C5645" t="str">
            <v>TUBO FOFO C/FG PN-10 D=300MM;L=1000MM (93KG)</v>
          </cell>
          <cell r="D5645" t="str">
            <v>UN</v>
          </cell>
          <cell r="E5645">
            <v>1523.87</v>
          </cell>
        </row>
        <row r="5646">
          <cell r="B5646" t="str">
            <v>526057</v>
          </cell>
          <cell r="C5646" t="str">
            <v>TUBO FOFO C/FG PN-10 D=300MM;L=1500MM (122KG)</v>
          </cell>
          <cell r="D5646" t="str">
            <v>UN</v>
          </cell>
          <cell r="E5646">
            <v>1777.19</v>
          </cell>
        </row>
        <row r="5647">
          <cell r="B5647" t="str">
            <v>526058</v>
          </cell>
          <cell r="C5647" t="str">
            <v>TUBO FOFO C/FG PN-10 D=300MM;L=2000MM (150KG)</v>
          </cell>
          <cell r="D5647" t="str">
            <v>UN</v>
          </cell>
          <cell r="E5647">
            <v>2027.94</v>
          </cell>
        </row>
        <row r="5648">
          <cell r="B5648" t="str">
            <v>526059</v>
          </cell>
          <cell r="C5648" t="str">
            <v>TUBO FOFO C/FG PN-10 D=300MM;L=2500MM (179KG)</v>
          </cell>
          <cell r="D5648" t="str">
            <v>UN</v>
          </cell>
          <cell r="E5648">
            <v>2281.2600000000002</v>
          </cell>
        </row>
        <row r="5649">
          <cell r="B5649" t="str">
            <v>526060</v>
          </cell>
          <cell r="C5649" t="str">
            <v>TUBO FOFO C/FG PN-10 D=300MM;L=3000MM (207KG)</v>
          </cell>
          <cell r="D5649" t="str">
            <v>UN</v>
          </cell>
          <cell r="E5649">
            <v>2534.66</v>
          </cell>
        </row>
        <row r="5650">
          <cell r="B5650" t="str">
            <v>526061</v>
          </cell>
          <cell r="C5650" t="str">
            <v>TUBO FOFO C/FG PN-10 D=300MM;L=3500MM (236KG)</v>
          </cell>
          <cell r="D5650" t="str">
            <v>UN</v>
          </cell>
          <cell r="E5650">
            <v>2785.46</v>
          </cell>
        </row>
        <row r="5651">
          <cell r="B5651" t="str">
            <v>526062</v>
          </cell>
          <cell r="C5651" t="str">
            <v>TUBO FOFO C/FG PN-10 D=300MM;L=4000MM (264KG)</v>
          </cell>
          <cell r="D5651" t="str">
            <v>UN</v>
          </cell>
          <cell r="E5651">
            <v>3038.82</v>
          </cell>
        </row>
        <row r="5652">
          <cell r="B5652" t="str">
            <v>526063</v>
          </cell>
          <cell r="C5652" t="str">
            <v>TUBO FOFO C/FG PN-10 D=300MM;L=4500MM (293KG)</v>
          </cell>
          <cell r="D5652" t="str">
            <v>UN</v>
          </cell>
          <cell r="E5652">
            <v>3292.1</v>
          </cell>
        </row>
        <row r="5653">
          <cell r="B5653" t="str">
            <v>526064</v>
          </cell>
          <cell r="C5653" t="str">
            <v>TUBO FOFO C/FG PN-10 D=300MM;L=5000MM (322KG)</v>
          </cell>
          <cell r="D5653" t="str">
            <v>UN</v>
          </cell>
          <cell r="E5653">
            <v>3542.89</v>
          </cell>
        </row>
        <row r="5654">
          <cell r="B5654" t="str">
            <v>526065</v>
          </cell>
          <cell r="C5654" t="str">
            <v>TUBO FOFO C/FG PN-10 D=300MM;L=5500MM (350KG)</v>
          </cell>
          <cell r="D5654" t="str">
            <v>UN</v>
          </cell>
          <cell r="E5654">
            <v>3796.21</v>
          </cell>
        </row>
        <row r="5655">
          <cell r="B5655" t="str">
            <v>526066</v>
          </cell>
          <cell r="C5655" t="str">
            <v>TUBO FOFO C/FG PN-10 D=300MM;L=5800MM (367KG)</v>
          </cell>
          <cell r="D5655" t="str">
            <v>UN</v>
          </cell>
          <cell r="E5655">
            <v>3947.27</v>
          </cell>
        </row>
        <row r="5656">
          <cell r="B5656" t="str">
            <v>526067</v>
          </cell>
          <cell r="C5656" t="str">
            <v>TUBO FOFO C/FG PN-10 D=350MM;L=1000MM (122KG)</v>
          </cell>
          <cell r="D5656" t="str">
            <v>UN</v>
          </cell>
          <cell r="E5656">
            <v>1949.83</v>
          </cell>
        </row>
        <row r="5657">
          <cell r="B5657" t="str">
            <v>526068</v>
          </cell>
          <cell r="C5657" t="str">
            <v>TUBO FOFO C/FG PN-10 D=350MM;L=1500MM (159KG)</v>
          </cell>
          <cell r="D5657" t="str">
            <v>UN</v>
          </cell>
          <cell r="E5657">
            <v>2247.8000000000002</v>
          </cell>
        </row>
        <row r="5658">
          <cell r="B5658" t="str">
            <v>526069</v>
          </cell>
          <cell r="C5658" t="str">
            <v>TUBO FOFO C/FG PN-10 D=350MM;L=2000MM (197KG)</v>
          </cell>
          <cell r="D5658" t="str">
            <v>UN</v>
          </cell>
          <cell r="E5658">
            <v>2545.8000000000002</v>
          </cell>
        </row>
        <row r="5659">
          <cell r="B5659" t="str">
            <v>526070</v>
          </cell>
          <cell r="C5659" t="str">
            <v>TUBO FOFO C/FG PN-10 D=350MM;L=2500MM (235KG)</v>
          </cell>
          <cell r="D5659" t="str">
            <v>UN</v>
          </cell>
          <cell r="E5659">
            <v>2843.81</v>
          </cell>
        </row>
        <row r="5660">
          <cell r="B5660" t="str">
            <v>526071</v>
          </cell>
          <cell r="C5660" t="str">
            <v>TUBO FOFO C/FG PN-10 D=350MM;L=3000MM (273KG)</v>
          </cell>
          <cell r="D5660" t="str">
            <v>UN</v>
          </cell>
          <cell r="E5660">
            <v>3141.74</v>
          </cell>
        </row>
        <row r="5661">
          <cell r="B5661" t="str">
            <v>526072</v>
          </cell>
          <cell r="C5661" t="str">
            <v>TUBO FOFO C/FG PN-10 D=350MM;L=3500MM (310KG)</v>
          </cell>
          <cell r="D5661" t="str">
            <v>UN</v>
          </cell>
          <cell r="E5661">
            <v>3439.79</v>
          </cell>
        </row>
        <row r="5662">
          <cell r="B5662" t="str">
            <v>526073</v>
          </cell>
          <cell r="C5662" t="str">
            <v>TUBO FOFO C/FG PN-10 D=350MM;L=4000MM (348KG)</v>
          </cell>
          <cell r="D5662" t="str">
            <v>UN</v>
          </cell>
          <cell r="E5662">
            <v>3737.75</v>
          </cell>
        </row>
        <row r="5663">
          <cell r="B5663" t="str">
            <v>526074</v>
          </cell>
          <cell r="C5663" t="str">
            <v>TUBO FOFO C/FG PN-10 D=350MM;L=4500MM (386KG)</v>
          </cell>
          <cell r="D5663" t="str">
            <v>UN</v>
          </cell>
          <cell r="E5663">
            <v>4033.36</v>
          </cell>
        </row>
        <row r="5664">
          <cell r="B5664" t="str">
            <v>526075</v>
          </cell>
          <cell r="C5664" t="str">
            <v>TUBO FOFO C/FG PN-10 D=350MM;L=5000MM (424KG)</v>
          </cell>
          <cell r="D5664" t="str">
            <v>UN</v>
          </cell>
          <cell r="E5664">
            <v>4331.32</v>
          </cell>
        </row>
        <row r="5665">
          <cell r="B5665" t="str">
            <v>526076</v>
          </cell>
          <cell r="C5665" t="str">
            <v>TUBO FOFO C/FG PN-10 D=350MM;L=5500MM (461KG)</v>
          </cell>
          <cell r="D5665" t="str">
            <v>UN</v>
          </cell>
          <cell r="E5665">
            <v>4629.25</v>
          </cell>
        </row>
        <row r="5666">
          <cell r="B5666" t="str">
            <v>526077</v>
          </cell>
          <cell r="C5666" t="str">
            <v>TUBO FOFO C/FG PN-10 D=350MM;L=5800MM (484KG)</v>
          </cell>
          <cell r="D5666" t="str">
            <v>UN</v>
          </cell>
          <cell r="E5666">
            <v>4655.17</v>
          </cell>
        </row>
        <row r="5667">
          <cell r="B5667" t="str">
            <v>526078</v>
          </cell>
          <cell r="C5667" t="str">
            <v>TUBO FOFO C/FG PN-10 D=400MM;L=1000MM (146KG)</v>
          </cell>
          <cell r="D5667" t="str">
            <v>UN</v>
          </cell>
          <cell r="E5667">
            <v>2047.5</v>
          </cell>
        </row>
        <row r="5668">
          <cell r="B5668" t="str">
            <v>526079</v>
          </cell>
          <cell r="C5668" t="str">
            <v>TUBO FOFO C/FG PN-10 D=400MM;L=1500MM (190KG)</v>
          </cell>
          <cell r="D5668" t="str">
            <v>UN</v>
          </cell>
          <cell r="E5668">
            <v>2392.9899999999998</v>
          </cell>
        </row>
        <row r="5669">
          <cell r="B5669" t="str">
            <v>526080</v>
          </cell>
          <cell r="C5669" t="str">
            <v>TUBO FOFO C/FG PN-10 D=400MM;L=2000MM (235KG)</v>
          </cell>
          <cell r="D5669" t="str">
            <v>UN</v>
          </cell>
          <cell r="E5669">
            <v>2738.4</v>
          </cell>
        </row>
        <row r="5670">
          <cell r="B5670" t="str">
            <v>526081</v>
          </cell>
          <cell r="C5670" t="str">
            <v>TUBO FOFO C/FG PN-10 D=400MM;L=2500MM (280KG)</v>
          </cell>
          <cell r="D5670" t="str">
            <v>UN</v>
          </cell>
          <cell r="E5670">
            <v>3081.35</v>
          </cell>
        </row>
        <row r="5671">
          <cell r="B5671" t="str">
            <v>526082</v>
          </cell>
          <cell r="C5671" t="str">
            <v>TUBO FOFO C/FG PN-10 D=400MM;L=3000MM (325KG)</v>
          </cell>
          <cell r="D5671" t="str">
            <v>UN</v>
          </cell>
          <cell r="E5671">
            <v>3426.85</v>
          </cell>
        </row>
        <row r="5672">
          <cell r="B5672" t="str">
            <v>526083</v>
          </cell>
          <cell r="C5672" t="str">
            <v>TUBO FOFO C/FG PN-10 D=400MM;L=3500MM (369KG)</v>
          </cell>
          <cell r="D5672" t="str">
            <v>UN</v>
          </cell>
          <cell r="E5672">
            <v>3772.36</v>
          </cell>
        </row>
        <row r="5673">
          <cell r="B5673" t="str">
            <v>526084</v>
          </cell>
          <cell r="C5673" t="str">
            <v>TUBO FOFO C/FG PN-10 D=400MM;L=4000MM (414KG)</v>
          </cell>
          <cell r="D5673" t="str">
            <v>UN</v>
          </cell>
          <cell r="E5673">
            <v>4117.79</v>
          </cell>
        </row>
        <row r="5674">
          <cell r="B5674" t="str">
            <v>526085</v>
          </cell>
          <cell r="C5674" t="str">
            <v>TUBO FOFO C/FG PN-10 D=400MM;L=4500MM (459KG)</v>
          </cell>
          <cell r="D5674" t="str">
            <v>UN</v>
          </cell>
          <cell r="E5674">
            <v>4463.22</v>
          </cell>
        </row>
        <row r="5675">
          <cell r="B5675" t="str">
            <v>526086</v>
          </cell>
          <cell r="C5675" t="str">
            <v>TUBO FOFO C/FG PN-10 D=400MM;L=5000MM (504KG)</v>
          </cell>
          <cell r="D5675" t="str">
            <v>UN</v>
          </cell>
          <cell r="E5675">
            <v>4808.74</v>
          </cell>
        </row>
        <row r="5676">
          <cell r="B5676" t="str">
            <v>526087</v>
          </cell>
          <cell r="C5676" t="str">
            <v>TUBO FOFO C/FG PN-10 D=400MM;L=5500MM (548KG)</v>
          </cell>
          <cell r="D5676" t="str">
            <v>UN</v>
          </cell>
          <cell r="E5676">
            <v>5154.1899999999996</v>
          </cell>
        </row>
        <row r="5677">
          <cell r="B5677" t="str">
            <v>526088</v>
          </cell>
          <cell r="C5677" t="str">
            <v>TUBO FOFO C/FG PN-10 D=400MM;L=5800MM (575KG)</v>
          </cell>
          <cell r="D5677" t="str">
            <v>UN</v>
          </cell>
          <cell r="E5677">
            <v>5361.54</v>
          </cell>
        </row>
        <row r="5678">
          <cell r="B5678" t="str">
            <v>526089</v>
          </cell>
          <cell r="C5678" t="str">
            <v>TUBO FOFO C/FG PN-10 D=450MM;L=1000MM (174KG)</v>
          </cell>
          <cell r="D5678" t="str">
            <v>UN</v>
          </cell>
          <cell r="E5678">
            <v>0</v>
          </cell>
        </row>
        <row r="5679">
          <cell r="B5679" t="str">
            <v>526090</v>
          </cell>
          <cell r="C5679" t="str">
            <v>TUBO FOFO C/FG PN-10 D=450MM;L=1500MM (227KG)</v>
          </cell>
          <cell r="D5679" t="str">
            <v>UN</v>
          </cell>
          <cell r="E5679">
            <v>0</v>
          </cell>
        </row>
        <row r="5680">
          <cell r="B5680" t="str">
            <v>526091</v>
          </cell>
          <cell r="C5680" t="str">
            <v>TUBO FOFO C/FG PN-10 D=450MM;L=2000MM (279KG)</v>
          </cell>
          <cell r="D5680" t="str">
            <v>UN</v>
          </cell>
          <cell r="E5680">
            <v>0</v>
          </cell>
        </row>
        <row r="5681">
          <cell r="B5681" t="str">
            <v>526092</v>
          </cell>
          <cell r="C5681" t="str">
            <v>TUBO FOFO C/FG PN-10 D=450MM;L=2500MM (332KG)</v>
          </cell>
          <cell r="D5681" t="str">
            <v>UN</v>
          </cell>
          <cell r="E5681">
            <v>0</v>
          </cell>
        </row>
        <row r="5682">
          <cell r="B5682" t="str">
            <v>526093</v>
          </cell>
          <cell r="C5682" t="str">
            <v>TUBO FOFO C/FG PN-10 D=450MM;L=3000MM (384KG)</v>
          </cell>
          <cell r="D5682" t="str">
            <v>UN</v>
          </cell>
          <cell r="E5682">
            <v>0</v>
          </cell>
        </row>
        <row r="5683">
          <cell r="B5683" t="str">
            <v>526094</v>
          </cell>
          <cell r="C5683" t="str">
            <v>TUBO FOFO C/FG PN-10 D=450MM;L=3500MM (437KG)</v>
          </cell>
          <cell r="D5683" t="str">
            <v>UN</v>
          </cell>
          <cell r="E5683">
            <v>0</v>
          </cell>
        </row>
        <row r="5684">
          <cell r="B5684" t="str">
            <v>526095</v>
          </cell>
          <cell r="C5684" t="str">
            <v>TUBO FOFO C/FG PN-10 D=450MM;L=4000MM (489KG)</v>
          </cell>
          <cell r="D5684" t="str">
            <v>UN</v>
          </cell>
          <cell r="E5684">
            <v>0</v>
          </cell>
        </row>
        <row r="5685">
          <cell r="B5685" t="str">
            <v>526096</v>
          </cell>
          <cell r="C5685" t="str">
            <v>TUBO FOFO C/FG PN-10 D=450MM;L=4500MM (542KG)</v>
          </cell>
          <cell r="D5685" t="str">
            <v>UN</v>
          </cell>
          <cell r="E5685">
            <v>0</v>
          </cell>
        </row>
        <row r="5686">
          <cell r="B5686" t="str">
            <v>526097</v>
          </cell>
          <cell r="C5686" t="str">
            <v>TUBO FOFO C/FG PN-10 D=450MM;L=5000MM (595KG)</v>
          </cell>
          <cell r="D5686" t="str">
            <v>UN</v>
          </cell>
          <cell r="E5686">
            <v>0</v>
          </cell>
        </row>
        <row r="5687">
          <cell r="B5687" t="str">
            <v>526098</v>
          </cell>
          <cell r="C5687" t="str">
            <v>TUBO FOFO C/FG PN-10 D=450MM;L=5500MM (647KG)</v>
          </cell>
          <cell r="D5687" t="str">
            <v>UN</v>
          </cell>
          <cell r="E5687">
            <v>0</v>
          </cell>
        </row>
        <row r="5688">
          <cell r="B5688" t="str">
            <v>526099</v>
          </cell>
          <cell r="C5688" t="str">
            <v>TUBO FOFO C/FG PN-10 D=450MM;L=5800MM (679KG)</v>
          </cell>
          <cell r="D5688" t="str">
            <v>UN</v>
          </cell>
          <cell r="E5688">
            <v>0</v>
          </cell>
        </row>
        <row r="5689">
          <cell r="B5689" t="str">
            <v>526101</v>
          </cell>
          <cell r="C5689" t="str">
            <v>TUBO FOFO C/FG PN-10 D=500MM;L=1000MM (198KG)</v>
          </cell>
          <cell r="D5689" t="str">
            <v>UN</v>
          </cell>
          <cell r="E5689">
            <v>0</v>
          </cell>
        </row>
        <row r="5690">
          <cell r="B5690" t="str">
            <v>526102</v>
          </cell>
          <cell r="C5690" t="str">
            <v>TUBO FOFO C/FG PN-10 D=500MM;L=1500MM (259KG)</v>
          </cell>
          <cell r="D5690" t="str">
            <v>UN</v>
          </cell>
          <cell r="E5690">
            <v>0</v>
          </cell>
        </row>
        <row r="5691">
          <cell r="B5691" t="str">
            <v>526103</v>
          </cell>
          <cell r="C5691" t="str">
            <v>TUBO FOFO C/FG PN-10 D=500MM;L=2000MM (320KG)</v>
          </cell>
          <cell r="D5691" t="str">
            <v>UN</v>
          </cell>
          <cell r="E5691">
            <v>0</v>
          </cell>
        </row>
        <row r="5692">
          <cell r="B5692" t="str">
            <v>526104</v>
          </cell>
          <cell r="C5692" t="str">
            <v>TUBO FOFO C/FG PN-10 D=500MM;L=2500MM (381KG)</v>
          </cell>
          <cell r="D5692" t="str">
            <v>UN</v>
          </cell>
          <cell r="E5692">
            <v>0</v>
          </cell>
        </row>
        <row r="5693">
          <cell r="B5693" t="str">
            <v>526105</v>
          </cell>
          <cell r="C5693" t="str">
            <v>TUBO FOFO C/FG PN-10 D=500MM;L=3000MM (441KG)</v>
          </cell>
          <cell r="D5693" t="str">
            <v>UN</v>
          </cell>
          <cell r="E5693">
            <v>0</v>
          </cell>
        </row>
        <row r="5694">
          <cell r="B5694" t="str">
            <v>526106</v>
          </cell>
          <cell r="C5694" t="str">
            <v>TUBO FOFO C/FG PN-10 D=500MM;L=3500MM (502KG)</v>
          </cell>
          <cell r="D5694" t="str">
            <v>UN</v>
          </cell>
          <cell r="E5694">
            <v>0</v>
          </cell>
        </row>
        <row r="5695">
          <cell r="B5695" t="str">
            <v>526107</v>
          </cell>
          <cell r="C5695" t="str">
            <v>TUBO FOFO C/FG PN-10 D=500MM;L=4000MM (563KG)</v>
          </cell>
          <cell r="D5695" t="str">
            <v>UN</v>
          </cell>
          <cell r="E5695">
            <v>0</v>
          </cell>
        </row>
        <row r="5696">
          <cell r="B5696" t="str">
            <v>526108</v>
          </cell>
          <cell r="C5696" t="str">
            <v>TUBO FOFO C/FG PN-10 D=500MM;L=4500MM (624KG)</v>
          </cell>
          <cell r="D5696" t="str">
            <v>UN</v>
          </cell>
          <cell r="E5696">
            <v>0</v>
          </cell>
        </row>
        <row r="5697">
          <cell r="B5697" t="str">
            <v>526109</v>
          </cell>
          <cell r="C5697" t="str">
            <v>TUBO FOFO C/FG PN-10 D=500MM;L=5000MM (685KG)</v>
          </cell>
          <cell r="D5697" t="str">
            <v>UN</v>
          </cell>
          <cell r="E5697">
            <v>0</v>
          </cell>
        </row>
        <row r="5698">
          <cell r="B5698" t="str">
            <v>526110</v>
          </cell>
          <cell r="C5698" t="str">
            <v>TUBO FOFO C/FG PN-10 D=500MM;L=5500MM (746KG)</v>
          </cell>
          <cell r="D5698" t="str">
            <v>UN</v>
          </cell>
          <cell r="E5698">
            <v>0</v>
          </cell>
        </row>
        <row r="5699">
          <cell r="B5699" t="str">
            <v>526111</v>
          </cell>
          <cell r="C5699" t="str">
            <v>TUBO FOFO C/FG PN-10 D=500MM;L=5800MM (782KG)</v>
          </cell>
          <cell r="D5699" t="str">
            <v>UN</v>
          </cell>
          <cell r="E5699">
            <v>0</v>
          </cell>
        </row>
        <row r="5700">
          <cell r="B5700" t="str">
            <v>526112</v>
          </cell>
          <cell r="C5700" t="str">
            <v>TUBO FOFO C/FG PN-10 D=600MM;L=1000MM (270KG)</v>
          </cell>
          <cell r="D5700" t="str">
            <v>UN</v>
          </cell>
          <cell r="E5700">
            <v>0</v>
          </cell>
        </row>
        <row r="5701">
          <cell r="B5701" t="str">
            <v>526113</v>
          </cell>
          <cell r="C5701" t="str">
            <v>TUBO FOFO C/FG PN-10 D=600MM;L=1500MM (349KG)</v>
          </cell>
          <cell r="D5701" t="str">
            <v>UN</v>
          </cell>
          <cell r="E5701">
            <v>0</v>
          </cell>
        </row>
        <row r="5702">
          <cell r="B5702" t="str">
            <v>526114</v>
          </cell>
          <cell r="C5702" t="str">
            <v>TUBO FOFO C/FG PN-10 D=600MM;L=2000MM (428KG)</v>
          </cell>
          <cell r="D5702" t="str">
            <v>UN</v>
          </cell>
          <cell r="E5702">
            <v>0</v>
          </cell>
        </row>
        <row r="5703">
          <cell r="B5703" t="str">
            <v>526115</v>
          </cell>
          <cell r="C5703" t="str">
            <v>TUBO FOFO C/FG PN-10 D=600MM;L=2500MM (507KG)</v>
          </cell>
          <cell r="D5703" t="str">
            <v>UN</v>
          </cell>
          <cell r="E5703">
            <v>0</v>
          </cell>
        </row>
        <row r="5704">
          <cell r="B5704" t="str">
            <v>526116</v>
          </cell>
          <cell r="C5704" t="str">
            <v>TUBO FOFO C/FG PN-10 D=600MM;L=3000MM (586KG)</v>
          </cell>
          <cell r="D5704" t="str">
            <v>UN</v>
          </cell>
          <cell r="E5704">
            <v>0</v>
          </cell>
        </row>
        <row r="5705">
          <cell r="B5705" t="str">
            <v>526117</v>
          </cell>
          <cell r="C5705" t="str">
            <v>TUBO FOFO C/FG PN-10 D=600MM;L=3500MM (665KG)</v>
          </cell>
          <cell r="D5705" t="str">
            <v>UN</v>
          </cell>
          <cell r="E5705">
            <v>0</v>
          </cell>
        </row>
        <row r="5706">
          <cell r="B5706" t="str">
            <v>526118</v>
          </cell>
          <cell r="C5706" t="str">
            <v>TUBO FOFO C/FG PN-10 D=600MM;L=4000MM (744KG)</v>
          </cell>
          <cell r="D5706" t="str">
            <v>UN</v>
          </cell>
          <cell r="E5706">
            <v>0</v>
          </cell>
        </row>
        <row r="5707">
          <cell r="B5707" t="str">
            <v>526119</v>
          </cell>
          <cell r="C5707" t="str">
            <v>TUBO FOFO C/FG PN-10 D=600MM;L=4500MM (823KG)</v>
          </cell>
          <cell r="D5707" t="str">
            <v>UN</v>
          </cell>
          <cell r="E5707">
            <v>0</v>
          </cell>
        </row>
        <row r="5708">
          <cell r="B5708" t="str">
            <v>526120</v>
          </cell>
          <cell r="C5708" t="str">
            <v>TUBO FOFO C/FG PN-10 D=600MM;L=5000MM (902KG)</v>
          </cell>
          <cell r="D5708" t="str">
            <v>UN</v>
          </cell>
          <cell r="E5708">
            <v>0</v>
          </cell>
        </row>
        <row r="5709">
          <cell r="B5709" t="str">
            <v>526121</v>
          </cell>
          <cell r="C5709" t="str">
            <v>TUBO FOFO C/FG PN-10 D=600MM;L=5500MM (981KG)</v>
          </cell>
          <cell r="D5709" t="str">
            <v>UN</v>
          </cell>
          <cell r="E5709">
            <v>0</v>
          </cell>
        </row>
        <row r="5710">
          <cell r="B5710" t="str">
            <v>526122</v>
          </cell>
          <cell r="C5710" t="str">
            <v>TUBO FOFO C/FG PN-10 D=600MM;L=5800MM (1028KG)</v>
          </cell>
          <cell r="D5710" t="str">
            <v>UN</v>
          </cell>
          <cell r="E5710">
            <v>0</v>
          </cell>
        </row>
        <row r="5711">
          <cell r="B5711" t="str">
            <v>526123</v>
          </cell>
          <cell r="C5711" t="str">
            <v>TUBO FOFO C/FG PN-10 D=700MM;L=1000MM (412KG)</v>
          </cell>
          <cell r="D5711" t="str">
            <v>UN</v>
          </cell>
          <cell r="E5711">
            <v>0</v>
          </cell>
        </row>
        <row r="5712">
          <cell r="B5712" t="str">
            <v>526124</v>
          </cell>
          <cell r="C5712" t="str">
            <v>TUBO FOFO C/FG PN-10 D=700MM;L=1500MM (542KG)</v>
          </cell>
          <cell r="D5712" t="str">
            <v>UN</v>
          </cell>
          <cell r="E5712">
            <v>0</v>
          </cell>
        </row>
        <row r="5713">
          <cell r="B5713" t="str">
            <v>526125</v>
          </cell>
          <cell r="C5713" t="str">
            <v>TUBO FOFO C/FG PN-10 D=700MM;L=2000MM (672KG)</v>
          </cell>
          <cell r="D5713" t="str">
            <v>UN</v>
          </cell>
          <cell r="E5713">
            <v>0</v>
          </cell>
        </row>
        <row r="5714">
          <cell r="B5714" t="str">
            <v>526126</v>
          </cell>
          <cell r="C5714" t="str">
            <v>TUBO FOFO C/FG PN-10 D=700MM;L=2500MM (672KG)</v>
          </cell>
          <cell r="D5714" t="str">
            <v>UN</v>
          </cell>
          <cell r="E5714">
            <v>0</v>
          </cell>
        </row>
        <row r="5715">
          <cell r="B5715" t="str">
            <v>526127</v>
          </cell>
          <cell r="C5715" t="str">
            <v>TUBO FOFO C/FG PN-10 D=700MM;L=3000MM (932KG)</v>
          </cell>
          <cell r="D5715" t="str">
            <v>UN</v>
          </cell>
          <cell r="E5715">
            <v>0</v>
          </cell>
        </row>
        <row r="5716">
          <cell r="B5716" t="str">
            <v>526128</v>
          </cell>
          <cell r="C5716" t="str">
            <v>TUBO FOFO C/FG PN-10 D=700MM;L=3500MM (1062KG)</v>
          </cell>
          <cell r="D5716" t="str">
            <v>UN</v>
          </cell>
          <cell r="E5716">
            <v>0</v>
          </cell>
        </row>
        <row r="5717">
          <cell r="B5717" t="str">
            <v>526129</v>
          </cell>
          <cell r="C5717" t="str">
            <v>TUBO FOFO C/FG PN-10 D=700MM;L=4000MM (1192KG)</v>
          </cell>
          <cell r="D5717" t="str">
            <v>UN</v>
          </cell>
          <cell r="E5717">
            <v>0</v>
          </cell>
        </row>
        <row r="5718">
          <cell r="B5718" t="str">
            <v>526130</v>
          </cell>
          <cell r="C5718" t="str">
            <v>TUBO FOFO C/FG PN-10 D=700MM;L=4500MM (1322KG)</v>
          </cell>
          <cell r="D5718" t="str">
            <v>UN</v>
          </cell>
          <cell r="E5718">
            <v>0</v>
          </cell>
        </row>
        <row r="5719">
          <cell r="B5719" t="str">
            <v>526131</v>
          </cell>
          <cell r="C5719" t="str">
            <v>TUBO FOFO C/FG PN-10 D=700MM;L=5000MM (1453KG)</v>
          </cell>
          <cell r="D5719" t="str">
            <v>UN</v>
          </cell>
          <cell r="E5719">
            <v>0</v>
          </cell>
        </row>
        <row r="5720">
          <cell r="B5720" t="str">
            <v>526132</v>
          </cell>
          <cell r="C5720" t="str">
            <v>TUBO FOFO C/FG PN-10 D=700MM;L=5500MM (1583KG)</v>
          </cell>
          <cell r="D5720" t="str">
            <v>UN</v>
          </cell>
          <cell r="E5720">
            <v>0</v>
          </cell>
        </row>
        <row r="5721">
          <cell r="B5721" t="str">
            <v>526133</v>
          </cell>
          <cell r="C5721" t="str">
            <v>TUBO FOFO C/FG PN-10 D=700MM;L=6000MM (1713KG)</v>
          </cell>
          <cell r="D5721" t="str">
            <v>UN</v>
          </cell>
          <cell r="E5721">
            <v>0</v>
          </cell>
        </row>
        <row r="5722">
          <cell r="B5722" t="str">
            <v>526134</v>
          </cell>
          <cell r="C5722" t="str">
            <v>TUBO FOFO C/FG PN-10 D=700MM;L=6500MM (1843KG)</v>
          </cell>
          <cell r="D5722" t="str">
            <v>UN</v>
          </cell>
          <cell r="E5722">
            <v>0</v>
          </cell>
        </row>
        <row r="5723">
          <cell r="B5723" t="str">
            <v>526135</v>
          </cell>
          <cell r="C5723" t="str">
            <v>TUBO FOFO C/FG PN-10 D=700MM;L=6800MM (1921KG)</v>
          </cell>
          <cell r="D5723" t="str">
            <v>UN</v>
          </cell>
          <cell r="E5723">
            <v>0</v>
          </cell>
        </row>
        <row r="5724">
          <cell r="B5724" t="str">
            <v>526136</v>
          </cell>
          <cell r="C5724" t="str">
            <v>TUBO FOFO C/FG PN-10 D=800MM;L=1000MM (582KG)</v>
          </cell>
          <cell r="D5724" t="str">
            <v>UN</v>
          </cell>
          <cell r="E5724">
            <v>0</v>
          </cell>
        </row>
        <row r="5725">
          <cell r="B5725" t="str">
            <v>526137</v>
          </cell>
          <cell r="C5725" t="str">
            <v>TUBO FOFO C/FG PN-10 D=800MM;L=1500MM (674KG)</v>
          </cell>
          <cell r="D5725" t="str">
            <v>UN</v>
          </cell>
          <cell r="E5725">
            <v>0</v>
          </cell>
        </row>
        <row r="5726">
          <cell r="B5726" t="str">
            <v>526138</v>
          </cell>
          <cell r="C5726" t="str">
            <v>TUBO FOFO C/FG PN-10 D=800MM;L=2000MM (834KG)</v>
          </cell>
          <cell r="D5726" t="str">
            <v>UN</v>
          </cell>
          <cell r="E5726">
            <v>0</v>
          </cell>
        </row>
        <row r="5727">
          <cell r="B5727" t="str">
            <v>526139</v>
          </cell>
          <cell r="C5727" t="str">
            <v>TUBO FOFO C/FG PN-10 D=800MM;L=2500MM (993KG)</v>
          </cell>
          <cell r="D5727" t="str">
            <v>UN</v>
          </cell>
          <cell r="E5727">
            <v>0</v>
          </cell>
        </row>
        <row r="5728">
          <cell r="B5728" t="str">
            <v>526140</v>
          </cell>
          <cell r="C5728" t="str">
            <v>TUBO FOFO C/FG PN-10 D=800MM;L=3000MM (1153KG)</v>
          </cell>
          <cell r="D5728" t="str">
            <v>UN</v>
          </cell>
          <cell r="E5728">
            <v>0</v>
          </cell>
        </row>
        <row r="5729">
          <cell r="B5729" t="str">
            <v>526141</v>
          </cell>
          <cell r="C5729" t="str">
            <v>TUBO FOFO C/FG PN-10 D=800MM;L=3500MM (1312KG)</v>
          </cell>
          <cell r="D5729" t="str">
            <v>UN</v>
          </cell>
          <cell r="E5729">
            <v>0</v>
          </cell>
        </row>
        <row r="5730">
          <cell r="B5730" t="str">
            <v>526142</v>
          </cell>
          <cell r="C5730" t="str">
            <v>TUBO FOFO C/FG PN-10 D=800MM;L=4000MM (1472KG)</v>
          </cell>
          <cell r="D5730" t="str">
            <v>UN</v>
          </cell>
          <cell r="E5730">
            <v>0</v>
          </cell>
        </row>
        <row r="5731">
          <cell r="B5731" t="str">
            <v>526143</v>
          </cell>
          <cell r="C5731" t="str">
            <v>TUBO FOFO C/FG PN-10 D=800MM;L=4500MM (1631KG)</v>
          </cell>
          <cell r="D5731" t="str">
            <v>UN</v>
          </cell>
          <cell r="E5731">
            <v>0</v>
          </cell>
        </row>
        <row r="5732">
          <cell r="B5732" t="str">
            <v>526144</v>
          </cell>
          <cell r="C5732" t="str">
            <v>TUBO FOFO C/FG PN-10 D=800MM;L=5000MM (1791KG)</v>
          </cell>
          <cell r="D5732" t="str">
            <v>UN</v>
          </cell>
          <cell r="E5732">
            <v>0</v>
          </cell>
        </row>
        <row r="5733">
          <cell r="B5733" t="str">
            <v>526145</v>
          </cell>
          <cell r="C5733" t="str">
            <v>TUBO FOFO C/FG PN-10 D=800MM;L=5500MM (1950KG)</v>
          </cell>
          <cell r="D5733" t="str">
            <v>UN</v>
          </cell>
          <cell r="E5733">
            <v>0</v>
          </cell>
        </row>
        <row r="5734">
          <cell r="B5734" t="str">
            <v>526146</v>
          </cell>
          <cell r="C5734" t="str">
            <v>TUBO FOFO C/FG PN-10 D=800MM;L=6000MM (2109KG)</v>
          </cell>
          <cell r="D5734" t="str">
            <v>UN</v>
          </cell>
          <cell r="E5734">
            <v>0</v>
          </cell>
        </row>
        <row r="5735">
          <cell r="B5735" t="str">
            <v>526147</v>
          </cell>
          <cell r="C5735" t="str">
            <v>TUBO FOFO C/FG PN-10 D=800MM;L=6500MM (2269KG)</v>
          </cell>
          <cell r="D5735" t="str">
            <v>UN</v>
          </cell>
          <cell r="E5735">
            <v>0</v>
          </cell>
        </row>
        <row r="5736">
          <cell r="B5736" t="str">
            <v>526148</v>
          </cell>
          <cell r="C5736" t="str">
            <v>TUBO FOFO C/FG PN-10 D=800MM;L=6800MM (2365KG)</v>
          </cell>
          <cell r="D5736" t="str">
            <v>UN</v>
          </cell>
          <cell r="E5736">
            <v>0</v>
          </cell>
        </row>
        <row r="5737">
          <cell r="B5737" t="str">
            <v>526149</v>
          </cell>
          <cell r="C5737" t="str">
            <v>TUBO FOFO C/FG PN-10 D=900MM;L=1000MM (708KG)</v>
          </cell>
          <cell r="D5737" t="str">
            <v>UN</v>
          </cell>
          <cell r="E5737">
            <v>0</v>
          </cell>
        </row>
        <row r="5738">
          <cell r="B5738" t="str">
            <v>526150</v>
          </cell>
          <cell r="C5738" t="str">
            <v>TUBO FOFO C/FG PN-10 D=900MM;L=1500MM (825KG)</v>
          </cell>
          <cell r="D5738" t="str">
            <v>UN</v>
          </cell>
          <cell r="E5738">
            <v>0</v>
          </cell>
        </row>
        <row r="5739">
          <cell r="B5739" t="str">
            <v>526151</v>
          </cell>
          <cell r="C5739" t="str">
            <v>TUBO FOFO C/FG PN-10 D=900MM;L=2000MM (1016KG)</v>
          </cell>
          <cell r="D5739" t="str">
            <v>UN</v>
          </cell>
          <cell r="E5739">
            <v>0</v>
          </cell>
        </row>
        <row r="5740">
          <cell r="B5740" t="str">
            <v>526152</v>
          </cell>
          <cell r="C5740" t="str">
            <v>TUBO FOFO C/FG PN-10 D=900MM;L=2500MM (1207KG)</v>
          </cell>
          <cell r="D5740" t="str">
            <v>UN</v>
          </cell>
          <cell r="E5740">
            <v>0</v>
          </cell>
        </row>
        <row r="5741">
          <cell r="B5741" t="str">
            <v>526153</v>
          </cell>
          <cell r="C5741" t="str">
            <v>TUBO FOFO C/FG PN-10 D=900MM;L=3000MM (1399KG)</v>
          </cell>
          <cell r="D5741" t="str">
            <v>UN</v>
          </cell>
          <cell r="E5741">
            <v>0</v>
          </cell>
        </row>
        <row r="5742">
          <cell r="B5742" t="str">
            <v>526154</v>
          </cell>
          <cell r="C5742" t="str">
            <v>TUBO FOFO C/FG PN-10 D=900MM;L=3500MM (1591KG)</v>
          </cell>
          <cell r="D5742" t="str">
            <v>UN</v>
          </cell>
          <cell r="E5742">
            <v>0</v>
          </cell>
        </row>
        <row r="5743">
          <cell r="B5743" t="str">
            <v>526155</v>
          </cell>
          <cell r="C5743" t="str">
            <v>TUBO FOFO C/FG PN-10 D=900MM;L=4000MM (1782KG)</v>
          </cell>
          <cell r="D5743" t="str">
            <v>UN</v>
          </cell>
          <cell r="E5743">
            <v>0</v>
          </cell>
        </row>
        <row r="5744">
          <cell r="B5744" t="str">
            <v>526156</v>
          </cell>
          <cell r="C5744" t="str">
            <v>TUBO FOFO C/FG PN-10 D=900MM;L=4500MM (1974KG)</v>
          </cell>
          <cell r="D5744" t="str">
            <v>UN</v>
          </cell>
          <cell r="E5744">
            <v>0</v>
          </cell>
        </row>
        <row r="5745">
          <cell r="B5745" t="str">
            <v>526157</v>
          </cell>
          <cell r="C5745" t="str">
            <v>TUBO FOFO C/FG PN-10 D=900MM;L=5000MM (2165KG)</v>
          </cell>
          <cell r="D5745" t="str">
            <v>UN</v>
          </cell>
          <cell r="E5745">
            <v>0</v>
          </cell>
        </row>
        <row r="5746">
          <cell r="B5746" t="str">
            <v>526158</v>
          </cell>
          <cell r="C5746" t="str">
            <v>TUBO FOFO C/FG PN-10 D=900MM;L=5500MM (2357KG)</v>
          </cell>
          <cell r="D5746" t="str">
            <v>UN</v>
          </cell>
          <cell r="E5746">
            <v>0</v>
          </cell>
        </row>
        <row r="5747">
          <cell r="B5747" t="str">
            <v>526159</v>
          </cell>
          <cell r="C5747" t="str">
            <v>TUBO FOFO C/FG PN-10 D=900MM;L=6500MM (2740KG)</v>
          </cell>
          <cell r="D5747" t="str">
            <v>UN</v>
          </cell>
          <cell r="E5747">
            <v>0</v>
          </cell>
        </row>
        <row r="5748">
          <cell r="B5748" t="str">
            <v>526160</v>
          </cell>
          <cell r="C5748" t="str">
            <v>TUBO FOFO C/FG PN-10 D=900MM;L=6800MM (2854KG)</v>
          </cell>
          <cell r="D5748" t="str">
            <v>UN</v>
          </cell>
          <cell r="E5748">
            <v>0</v>
          </cell>
        </row>
        <row r="5749">
          <cell r="B5749" t="str">
            <v>526161</v>
          </cell>
          <cell r="C5749" t="str">
            <v>TUBO FOFO C/FG PN-10 D=1000MM;L=1000MM (752KG)</v>
          </cell>
          <cell r="D5749" t="str">
            <v>UN</v>
          </cell>
          <cell r="E5749">
            <v>0</v>
          </cell>
        </row>
        <row r="5750">
          <cell r="B5750" t="str">
            <v>526162</v>
          </cell>
          <cell r="C5750" t="str">
            <v>TUBO FOFO C/FG PN-10 D=1000MM;L=1500MM (978KG)</v>
          </cell>
          <cell r="D5750" t="str">
            <v>UN</v>
          </cell>
          <cell r="E5750">
            <v>0</v>
          </cell>
        </row>
        <row r="5751">
          <cell r="B5751" t="str">
            <v>526163</v>
          </cell>
          <cell r="C5751" t="str">
            <v>TUBO FOFO C/FG PN-10 D=1000MM;L=2000MM (1205KG)</v>
          </cell>
          <cell r="D5751" t="str">
            <v>UN</v>
          </cell>
          <cell r="E5751">
            <v>0</v>
          </cell>
        </row>
        <row r="5752">
          <cell r="B5752" t="str">
            <v>526164</v>
          </cell>
          <cell r="C5752" t="str">
            <v>TUBO FOFO C/FG PN-10 D=1000MM;L=2500MM (1431KG)</v>
          </cell>
          <cell r="D5752" t="str">
            <v>UN</v>
          </cell>
          <cell r="E5752">
            <v>0</v>
          </cell>
        </row>
        <row r="5753">
          <cell r="B5753" t="str">
            <v>526165</v>
          </cell>
          <cell r="C5753" t="str">
            <v>TUBO FOFO C/FG PN-10 D=1000MM;L=3000MM (1657KG)</v>
          </cell>
          <cell r="D5753" t="str">
            <v>UN</v>
          </cell>
          <cell r="E5753">
            <v>0</v>
          </cell>
        </row>
        <row r="5754">
          <cell r="B5754" t="str">
            <v>526166</v>
          </cell>
          <cell r="C5754" t="str">
            <v>TUBO FOFO C/FG PN-10 D=1000MM;L=3500MM (1883KG)</v>
          </cell>
          <cell r="D5754" t="str">
            <v>UN</v>
          </cell>
          <cell r="E5754">
            <v>0</v>
          </cell>
        </row>
        <row r="5755">
          <cell r="B5755" t="str">
            <v>526167</v>
          </cell>
          <cell r="C5755" t="str">
            <v>TUBO FOFO C/FG PN-10 D=1000MM;L=4000MM (2109KG)</v>
          </cell>
          <cell r="D5755" t="str">
            <v>UN</v>
          </cell>
          <cell r="E5755">
            <v>0</v>
          </cell>
        </row>
        <row r="5756">
          <cell r="B5756" t="str">
            <v>526168</v>
          </cell>
          <cell r="C5756" t="str">
            <v>TUBO FOFO C/FG PN-10 D=1000MM;L=4500MM (2335KG)</v>
          </cell>
          <cell r="D5756" t="str">
            <v>UN</v>
          </cell>
          <cell r="E5756">
            <v>0</v>
          </cell>
        </row>
        <row r="5757">
          <cell r="B5757" t="str">
            <v>526169</v>
          </cell>
          <cell r="C5757" t="str">
            <v>TUBO FOFO C/FG PN-10 D=1000MM;L=5000MM (2562KG)</v>
          </cell>
          <cell r="D5757" t="str">
            <v>UN</v>
          </cell>
          <cell r="E5757">
            <v>0</v>
          </cell>
        </row>
        <row r="5758">
          <cell r="B5758" t="str">
            <v>526170</v>
          </cell>
          <cell r="C5758" t="str">
            <v>TUBO FOFO C/FG PN-10 D=1000MM;L=5500MM (2788KG)</v>
          </cell>
          <cell r="D5758" t="str">
            <v>UN</v>
          </cell>
          <cell r="E5758">
            <v>0</v>
          </cell>
        </row>
        <row r="5759">
          <cell r="B5759" t="str">
            <v>526171</v>
          </cell>
          <cell r="C5759" t="str">
            <v>TUBO FOFO C/FG PN-10 D=1000MM;L=6000MM (3014KG)</v>
          </cell>
          <cell r="D5759" t="str">
            <v>UN</v>
          </cell>
          <cell r="E5759">
            <v>0</v>
          </cell>
        </row>
        <row r="5760">
          <cell r="B5760" t="str">
            <v>526172</v>
          </cell>
          <cell r="C5760" t="str">
            <v>TUBO FOFO C/FG PN-10 D=1000MM;L=6500MM (3240KG)</v>
          </cell>
          <cell r="D5760" t="str">
            <v>UN</v>
          </cell>
          <cell r="E5760">
            <v>0</v>
          </cell>
        </row>
        <row r="5761">
          <cell r="B5761" t="str">
            <v>526173</v>
          </cell>
          <cell r="C5761" t="str">
            <v>TUBO FOFO C/FG PN-10 D=1000MM;L=6800MM (3376KG)</v>
          </cell>
          <cell r="D5761" t="str">
            <v>UN</v>
          </cell>
          <cell r="E5761">
            <v>0</v>
          </cell>
        </row>
        <row r="5762">
          <cell r="B5762" t="str">
            <v>526174</v>
          </cell>
          <cell r="C5762" t="str">
            <v>TUBO FOFO C/FG PN-10 D=1200MM;L=1000MM (1048KG)</v>
          </cell>
          <cell r="D5762" t="str">
            <v>UN</v>
          </cell>
          <cell r="E5762">
            <v>0</v>
          </cell>
        </row>
        <row r="5763">
          <cell r="B5763" t="str">
            <v>526175</v>
          </cell>
          <cell r="C5763" t="str">
            <v>TUBO FOFO C/FG PN-10 D=1200MM;L=1500MM (1352KG)</v>
          </cell>
          <cell r="D5763" t="str">
            <v>UN</v>
          </cell>
          <cell r="E5763">
            <v>0</v>
          </cell>
        </row>
        <row r="5764">
          <cell r="B5764" t="str">
            <v>526176</v>
          </cell>
          <cell r="C5764" t="str">
            <v>TUBO FOFO C/FG PN-10 D=1200MM;L=2000MM (1656KG)</v>
          </cell>
          <cell r="D5764" t="str">
            <v>UN</v>
          </cell>
          <cell r="E5764">
            <v>0</v>
          </cell>
        </row>
        <row r="5765">
          <cell r="B5765" t="str">
            <v>526177</v>
          </cell>
          <cell r="C5765" t="str">
            <v>TUBO FOFO C/FG PN-10 D=1200MM;L=2500MM (1960KG)</v>
          </cell>
          <cell r="D5765" t="str">
            <v>UN</v>
          </cell>
          <cell r="E5765">
            <v>0</v>
          </cell>
        </row>
        <row r="5766">
          <cell r="B5766" t="str">
            <v>526178</v>
          </cell>
          <cell r="C5766" t="str">
            <v>TUBO FOFO C/FG PN-10 D=1200MM;L=3000MM (2263KG)</v>
          </cell>
          <cell r="D5766" t="str">
            <v>UN</v>
          </cell>
          <cell r="E5766">
            <v>0</v>
          </cell>
        </row>
        <row r="5767">
          <cell r="B5767" t="str">
            <v>526179</v>
          </cell>
          <cell r="C5767" t="str">
            <v>TUBO FOFO C/FG PN-10 D=1200MM;L=3500MM (2567KG)</v>
          </cell>
          <cell r="D5767" t="str">
            <v>UN</v>
          </cell>
          <cell r="E5767">
            <v>0</v>
          </cell>
        </row>
        <row r="5768">
          <cell r="B5768" t="str">
            <v>526180</v>
          </cell>
          <cell r="C5768" t="str">
            <v>TUBO FOFO C/FG PN-10 D=1200MM;L=4000MM (2971KG)</v>
          </cell>
          <cell r="D5768" t="str">
            <v>UN</v>
          </cell>
          <cell r="E5768">
            <v>0</v>
          </cell>
        </row>
        <row r="5769">
          <cell r="B5769" t="str">
            <v>526181</v>
          </cell>
          <cell r="C5769" t="str">
            <v>TUBO FOFO C/FG PN-10 D=1200MM;L=4500MM (3175KG)</v>
          </cell>
          <cell r="D5769" t="str">
            <v>UN</v>
          </cell>
          <cell r="E5769">
            <v>0</v>
          </cell>
        </row>
        <row r="5770">
          <cell r="B5770" t="str">
            <v>526182</v>
          </cell>
          <cell r="C5770" t="str">
            <v>TUBO FOFO C/FG PN-10 D=1200MM;L=5000MM (3479KG)</v>
          </cell>
          <cell r="D5770" t="str">
            <v>UN</v>
          </cell>
          <cell r="E5770">
            <v>0</v>
          </cell>
        </row>
        <row r="5771">
          <cell r="B5771" t="str">
            <v>526183</v>
          </cell>
          <cell r="C5771" t="str">
            <v>TUBO FOFO C/FG PN-10 D=1200MM;L=5500MM (3783KG)</v>
          </cell>
          <cell r="D5771" t="str">
            <v>UN</v>
          </cell>
          <cell r="E5771">
            <v>0</v>
          </cell>
        </row>
        <row r="5772">
          <cell r="B5772" t="str">
            <v>526184</v>
          </cell>
          <cell r="C5772" t="str">
            <v>TUBO FOFO C/FG PN-10 D=1200MM;L=6000MM (4087KG)</v>
          </cell>
          <cell r="D5772" t="str">
            <v>UN</v>
          </cell>
          <cell r="E5772">
            <v>0</v>
          </cell>
        </row>
        <row r="5773">
          <cell r="B5773" t="str">
            <v>526185</v>
          </cell>
          <cell r="C5773" t="str">
            <v>TUBO FOFO C/FG PN-10 D=1200MM;L=6500MM (4391KG)</v>
          </cell>
          <cell r="D5773" t="str">
            <v>UN</v>
          </cell>
          <cell r="E5773">
            <v>0</v>
          </cell>
        </row>
        <row r="5774">
          <cell r="B5774" t="str">
            <v>526186</v>
          </cell>
          <cell r="C5774" t="str">
            <v>TUBO FOFO C/FG PN-10 D=1200MM;L=6800MM (4573KG)</v>
          </cell>
          <cell r="D5774" t="str">
            <v>UN</v>
          </cell>
          <cell r="E5774">
            <v>0</v>
          </cell>
        </row>
        <row r="5776">
          <cell r="B5776" t="str">
            <v>526200</v>
          </cell>
          <cell r="C5776" t="str">
            <v>TUBOS  FOFO C/FLANGE  PN-10 E BOLSA JE (C31 - METALURGICA 100%)</v>
          </cell>
        </row>
        <row r="5777">
          <cell r="B5777" t="str">
            <v>526201</v>
          </cell>
          <cell r="C5777" t="str">
            <v>TUBO FOFO C/FG PN-10/JE D=80MM;L=1000MM (20KG)</v>
          </cell>
          <cell r="D5777" t="str">
            <v>UN</v>
          </cell>
          <cell r="E5777">
            <v>0</v>
          </cell>
        </row>
        <row r="5778">
          <cell r="B5778" t="str">
            <v>526202</v>
          </cell>
          <cell r="C5778" t="str">
            <v>TUBO FOFO C/FG PN-10/JE D=80MM;L=1500MM (26KG)</v>
          </cell>
          <cell r="D5778" t="str">
            <v>UN</v>
          </cell>
          <cell r="E5778">
            <v>0</v>
          </cell>
        </row>
        <row r="5779">
          <cell r="B5779" t="str">
            <v>526203</v>
          </cell>
          <cell r="C5779" t="str">
            <v>TUBO FOFO C/FG PN-10/JE D=80MM;L=2000MM (33KG)</v>
          </cell>
          <cell r="D5779" t="str">
            <v>UN</v>
          </cell>
          <cell r="E5779">
            <v>0</v>
          </cell>
        </row>
        <row r="5780">
          <cell r="B5780" t="str">
            <v>526204</v>
          </cell>
          <cell r="C5780" t="str">
            <v>TUBO FOFO C/FG PN-10/JE D=80MM;L=2500MM (40KG)</v>
          </cell>
          <cell r="D5780" t="str">
            <v>UN</v>
          </cell>
          <cell r="E5780">
            <v>0</v>
          </cell>
        </row>
        <row r="5781">
          <cell r="B5781" t="str">
            <v>526205</v>
          </cell>
          <cell r="C5781" t="str">
            <v>TUBO FOFO C/FG PN-10/JE D=80MM;L=3000MM (46KG)</v>
          </cell>
          <cell r="D5781" t="str">
            <v>UN</v>
          </cell>
          <cell r="E5781">
            <v>0</v>
          </cell>
        </row>
        <row r="5782">
          <cell r="B5782" t="str">
            <v>526206</v>
          </cell>
          <cell r="C5782" t="str">
            <v>TUBO FOFO C/FG PN-10/JE D=80MM;L=3500MM (52KG)</v>
          </cell>
          <cell r="D5782" t="str">
            <v>UN</v>
          </cell>
          <cell r="E5782">
            <v>0</v>
          </cell>
        </row>
        <row r="5783">
          <cell r="B5783" t="str">
            <v>526207</v>
          </cell>
          <cell r="C5783" t="str">
            <v>TUBO FOFO C/FG PN-10/JE D=80MM;L=4000MM (59KG)</v>
          </cell>
          <cell r="D5783" t="str">
            <v>UN</v>
          </cell>
          <cell r="E5783">
            <v>0</v>
          </cell>
        </row>
        <row r="5784">
          <cell r="B5784" t="str">
            <v>526208</v>
          </cell>
          <cell r="C5784" t="str">
            <v>TUBO FOFO C/FG PN-10/JE D=80MM;L=4500MM (65KG)</v>
          </cell>
          <cell r="D5784" t="str">
            <v>UN</v>
          </cell>
          <cell r="E5784">
            <v>0</v>
          </cell>
        </row>
        <row r="5785">
          <cell r="B5785" t="str">
            <v>526209</v>
          </cell>
          <cell r="C5785" t="str">
            <v>TUBO FOFO C/FG PN-10/JE D=80MM;L=5000MM (72KG)</v>
          </cell>
          <cell r="D5785" t="str">
            <v>UN</v>
          </cell>
          <cell r="E5785">
            <v>0</v>
          </cell>
        </row>
        <row r="5786">
          <cell r="B5786" t="str">
            <v>526210</v>
          </cell>
          <cell r="C5786" t="str">
            <v>TUBO FOFO C/FG PN-10/JE D=80MM;L=5500MM (79KG)</v>
          </cell>
          <cell r="D5786" t="str">
            <v>UN</v>
          </cell>
          <cell r="E5786">
            <v>0</v>
          </cell>
        </row>
        <row r="5787">
          <cell r="B5787" t="str">
            <v>526211</v>
          </cell>
          <cell r="C5787" t="str">
            <v>TUBO FOFO C/FG PN-10/JE D=80MM;L=5800MM (82KG)</v>
          </cell>
          <cell r="D5787" t="str">
            <v>UN</v>
          </cell>
          <cell r="E5787">
            <v>0</v>
          </cell>
        </row>
        <row r="5788">
          <cell r="B5788" t="str">
            <v>526212</v>
          </cell>
          <cell r="C5788" t="str">
            <v>TUBO FOFO C/FG PN-10/JE D=100MM;L=1000MM (26KG)</v>
          </cell>
          <cell r="D5788" t="str">
            <v>UN</v>
          </cell>
          <cell r="E5788">
            <v>0</v>
          </cell>
        </row>
        <row r="5789">
          <cell r="B5789" t="str">
            <v>526213</v>
          </cell>
          <cell r="C5789" t="str">
            <v>TUBO FOFO C/FG PN-10/JE D=100MM;L=1500MM (34KG)</v>
          </cell>
          <cell r="D5789" t="str">
            <v>UN</v>
          </cell>
          <cell r="E5789">
            <v>0</v>
          </cell>
        </row>
        <row r="5790">
          <cell r="B5790" t="str">
            <v>526214</v>
          </cell>
          <cell r="C5790" t="str">
            <v>TUBO FOFO C/FG PN-10/JE D=100MM;L=2000MM (43KG)</v>
          </cell>
          <cell r="D5790" t="str">
            <v>UN</v>
          </cell>
          <cell r="E5790">
            <v>0</v>
          </cell>
        </row>
        <row r="5791">
          <cell r="B5791" t="str">
            <v>526215</v>
          </cell>
          <cell r="C5791" t="str">
            <v>TUBO FOFO C/FG PN-10/JE D=100MM;L=2500MM (52KG)</v>
          </cell>
          <cell r="D5791" t="str">
            <v>UN</v>
          </cell>
          <cell r="E5791">
            <v>0</v>
          </cell>
        </row>
        <row r="5792">
          <cell r="B5792" t="str">
            <v>526216</v>
          </cell>
          <cell r="C5792" t="str">
            <v>TUBO FOFO C/FG PN-10/JE D=100MM;L=3000MM (60KG)</v>
          </cell>
          <cell r="D5792" t="str">
            <v>UN</v>
          </cell>
          <cell r="E5792">
            <v>0</v>
          </cell>
        </row>
        <row r="5793">
          <cell r="B5793" t="str">
            <v>526217</v>
          </cell>
          <cell r="C5793" t="str">
            <v>TUBO FOFO C/FG PN-10/JE D=100MM;L=3500MM (69KG)</v>
          </cell>
          <cell r="D5793" t="str">
            <v>UN</v>
          </cell>
          <cell r="E5793">
            <v>0</v>
          </cell>
        </row>
        <row r="5794">
          <cell r="B5794" t="str">
            <v>526218</v>
          </cell>
          <cell r="C5794" t="str">
            <v>TUBO FOFO C/FG PN-10/JE D=100MM;L=4000MM (77KG)</v>
          </cell>
          <cell r="D5794" t="str">
            <v>UN</v>
          </cell>
          <cell r="E5794">
            <v>0</v>
          </cell>
        </row>
        <row r="5795">
          <cell r="B5795" t="str">
            <v>526219</v>
          </cell>
          <cell r="C5795" t="str">
            <v>TUBO FOFO C/FG PN-10/JE D=100MM;L=4500MM (86KG)</v>
          </cell>
          <cell r="D5795" t="str">
            <v>UN</v>
          </cell>
          <cell r="E5795">
            <v>0</v>
          </cell>
        </row>
        <row r="5796">
          <cell r="B5796" t="str">
            <v>526220</v>
          </cell>
          <cell r="C5796" t="str">
            <v>TUBO FOFO C/FG PN-10/JE D=100MM;L=5000MM (95KG)</v>
          </cell>
          <cell r="D5796" t="str">
            <v>UN</v>
          </cell>
          <cell r="E5796">
            <v>0</v>
          </cell>
        </row>
        <row r="5797">
          <cell r="B5797" t="str">
            <v>526221</v>
          </cell>
          <cell r="C5797" t="str">
            <v>TUBO FOFO C/FG PN-10/JE D=100MM;L=5500MM (103KG)</v>
          </cell>
          <cell r="D5797" t="str">
            <v>UN</v>
          </cell>
          <cell r="E5797">
            <v>0</v>
          </cell>
        </row>
        <row r="5798">
          <cell r="B5798" t="str">
            <v>526222</v>
          </cell>
          <cell r="C5798" t="str">
            <v>TUBO FOFO C/FG PN-10/JE D=100MM;L=5800MM (108KG)</v>
          </cell>
          <cell r="D5798" t="str">
            <v>UN</v>
          </cell>
          <cell r="E5798">
            <v>0</v>
          </cell>
        </row>
        <row r="5799">
          <cell r="B5799" t="str">
            <v>526223</v>
          </cell>
          <cell r="C5799" t="str">
            <v>TUBO FOFO C/FG PN-10/JE D=150MM;L=1000MM (41KG)</v>
          </cell>
          <cell r="D5799" t="str">
            <v>UN</v>
          </cell>
          <cell r="E5799">
            <v>0</v>
          </cell>
        </row>
        <row r="5800">
          <cell r="B5800" t="str">
            <v>526224</v>
          </cell>
          <cell r="C5800" t="str">
            <v>TUBO FOFO C/FG PN-10/JE D=150MM;L=1500MM (54KG)</v>
          </cell>
          <cell r="D5800" t="str">
            <v>UN</v>
          </cell>
          <cell r="E5800">
            <v>0</v>
          </cell>
        </row>
        <row r="5801">
          <cell r="B5801" t="str">
            <v>526225</v>
          </cell>
          <cell r="C5801" t="str">
            <v>TUBO FOFO C/FG PN-10/JE D=150MM;L=2000MM (67KG)</v>
          </cell>
          <cell r="D5801" t="str">
            <v>UN</v>
          </cell>
          <cell r="E5801">
            <v>0</v>
          </cell>
        </row>
        <row r="5802">
          <cell r="B5802" t="str">
            <v>526226</v>
          </cell>
          <cell r="C5802" t="str">
            <v>TUBO FOFO C/FG PN-10/JE D=150MM;L=2500MM (80KG)</v>
          </cell>
          <cell r="D5802" t="str">
            <v>UN</v>
          </cell>
          <cell r="E5802">
            <v>0</v>
          </cell>
        </row>
        <row r="5803">
          <cell r="B5803" t="str">
            <v>526227</v>
          </cell>
          <cell r="C5803" t="str">
            <v>TUBO FOFO C/FG PN-10/JE D=150MM;L=3000MM (93KG)</v>
          </cell>
          <cell r="D5803" t="str">
            <v>UN</v>
          </cell>
          <cell r="E5803">
            <v>0</v>
          </cell>
        </row>
        <row r="5804">
          <cell r="B5804" t="str">
            <v>526228</v>
          </cell>
          <cell r="C5804" t="str">
            <v>TUBO FOFO C/FG PN-10/JE D=150MM;L=3500MM (106KG)</v>
          </cell>
          <cell r="D5804" t="str">
            <v>UN</v>
          </cell>
          <cell r="E5804">
            <v>0</v>
          </cell>
        </row>
        <row r="5805">
          <cell r="B5805" t="str">
            <v>526229</v>
          </cell>
          <cell r="C5805" t="str">
            <v>TUBO FOFO C/FG PN-10/JE D=150MM;L=4000MM (119KG)</v>
          </cell>
          <cell r="D5805" t="str">
            <v>UN</v>
          </cell>
          <cell r="E5805">
            <v>0</v>
          </cell>
        </row>
        <row r="5806">
          <cell r="B5806" t="str">
            <v>526230</v>
          </cell>
          <cell r="C5806" t="str">
            <v>TUBO FOFO C/FG PN-10/JE D=150MM;L=4500MM (132KG)</v>
          </cell>
          <cell r="D5806" t="str">
            <v>UN</v>
          </cell>
          <cell r="E5806">
            <v>0</v>
          </cell>
        </row>
        <row r="5807">
          <cell r="B5807" t="str">
            <v>526231</v>
          </cell>
          <cell r="C5807" t="str">
            <v>TUBO FOFO C/FG PN-10/JE D=150MM;L=5000MM (145KG)</v>
          </cell>
          <cell r="D5807" t="str">
            <v>UN</v>
          </cell>
          <cell r="E5807">
            <v>0</v>
          </cell>
        </row>
        <row r="5808">
          <cell r="B5808" t="str">
            <v>526232</v>
          </cell>
          <cell r="C5808" t="str">
            <v>TUBO FOFO C/FG PN-10/JE D=150MM;L=5500MM (158KG)</v>
          </cell>
          <cell r="D5808" t="str">
            <v>UN</v>
          </cell>
          <cell r="E5808">
            <v>0</v>
          </cell>
        </row>
        <row r="5809">
          <cell r="B5809" t="str">
            <v>526233</v>
          </cell>
          <cell r="C5809" t="str">
            <v>TUBO FOFO C/FG PN-10/JE D=150MM;L=5800MM (166KG)</v>
          </cell>
          <cell r="D5809" t="str">
            <v>UN</v>
          </cell>
          <cell r="E5809">
            <v>0</v>
          </cell>
        </row>
        <row r="5810">
          <cell r="B5810" t="str">
            <v>526234</v>
          </cell>
          <cell r="C5810" t="str">
            <v>TUBO FOFO C/FG PN-10/JE D=200MM;L=1000MM (55KG)</v>
          </cell>
          <cell r="D5810" t="str">
            <v>UN</v>
          </cell>
          <cell r="E5810">
            <v>0</v>
          </cell>
        </row>
        <row r="5811">
          <cell r="B5811" t="str">
            <v>526235</v>
          </cell>
          <cell r="C5811" t="str">
            <v>TUBO FOFO C/FG PN-10/JE D=200MM;L=1500MM (72KG)</v>
          </cell>
          <cell r="D5811" t="str">
            <v>UN</v>
          </cell>
          <cell r="E5811">
            <v>0</v>
          </cell>
        </row>
        <row r="5812">
          <cell r="B5812" t="str">
            <v>526236</v>
          </cell>
          <cell r="C5812" t="str">
            <v>TUBO FOFO C/FG PN-10/JE D=200MM;L=2000MM (90KG)</v>
          </cell>
          <cell r="D5812" t="str">
            <v>UN</v>
          </cell>
          <cell r="E5812">
            <v>0</v>
          </cell>
        </row>
        <row r="5813">
          <cell r="B5813" t="str">
            <v>526237</v>
          </cell>
          <cell r="C5813" t="str">
            <v>TUBO FOFO C/FG PN-10/JE D=200MM;L=2500MM (107KG)</v>
          </cell>
          <cell r="D5813" t="str">
            <v>UN</v>
          </cell>
          <cell r="E5813">
            <v>0</v>
          </cell>
        </row>
        <row r="5814">
          <cell r="B5814" t="str">
            <v>526238</v>
          </cell>
          <cell r="C5814" t="str">
            <v>TUBO FOFO C/FG PN-10/JE D=200MM;L=3000MM (124KG)</v>
          </cell>
          <cell r="D5814" t="str">
            <v>UN</v>
          </cell>
          <cell r="E5814">
            <v>0</v>
          </cell>
        </row>
        <row r="5815">
          <cell r="B5815" t="str">
            <v>526239</v>
          </cell>
          <cell r="C5815" t="str">
            <v>TUBO FOFO C/FG PN-10/JE D=200MM;L=3500MM (142KG)</v>
          </cell>
          <cell r="D5815" t="str">
            <v>UN</v>
          </cell>
          <cell r="E5815">
            <v>0</v>
          </cell>
        </row>
        <row r="5816">
          <cell r="B5816" t="str">
            <v>526240</v>
          </cell>
          <cell r="C5816" t="str">
            <v>TUBO FOFO C/FG PN-10/JE D=200MM;L=4000MM (159KG)</v>
          </cell>
          <cell r="D5816" t="str">
            <v>UN</v>
          </cell>
          <cell r="E5816">
            <v>0</v>
          </cell>
        </row>
        <row r="5817">
          <cell r="B5817" t="str">
            <v>526241</v>
          </cell>
          <cell r="C5817" t="str">
            <v>TUBO FOFO C/FG PN-10/JE D=200MM;L=4500MM (177KG)</v>
          </cell>
          <cell r="D5817" t="str">
            <v>UN</v>
          </cell>
          <cell r="E5817">
            <v>0</v>
          </cell>
        </row>
        <row r="5818">
          <cell r="B5818" t="str">
            <v>526242</v>
          </cell>
          <cell r="C5818" t="str">
            <v>TUBO FOFO C/FG PN-10/JE D=200MM;L=5000MM (194KG)</v>
          </cell>
          <cell r="D5818" t="str">
            <v>UN</v>
          </cell>
          <cell r="E5818">
            <v>0</v>
          </cell>
        </row>
        <row r="5819">
          <cell r="B5819" t="str">
            <v>526243</v>
          </cell>
          <cell r="C5819" t="str">
            <v>TUBO FOFO C/FG PN-10/JE D=200MM;L=5500MM (211KG)</v>
          </cell>
          <cell r="D5819" t="str">
            <v>UN</v>
          </cell>
          <cell r="E5819">
            <v>0</v>
          </cell>
        </row>
        <row r="5820">
          <cell r="B5820" t="str">
            <v>526244</v>
          </cell>
          <cell r="C5820" t="str">
            <v>TUBO FOFO C/FG PN-10/JE D=200MM;L=5800MM (222KG)</v>
          </cell>
          <cell r="D5820" t="str">
            <v>UN</v>
          </cell>
          <cell r="E5820">
            <v>0</v>
          </cell>
        </row>
        <row r="5821">
          <cell r="B5821" t="str">
            <v>526245</v>
          </cell>
          <cell r="C5821" t="str">
            <v>TUBO FOFO C/FG PN-10/JE D=250MM;L=1000MM (74KG)</v>
          </cell>
          <cell r="D5821" t="str">
            <v>UN</v>
          </cell>
          <cell r="E5821">
            <v>0</v>
          </cell>
        </row>
        <row r="5822">
          <cell r="B5822" t="str">
            <v>526246</v>
          </cell>
          <cell r="C5822" t="str">
            <v>TUBO FOFO C/FG PN-10/JE D=250MM;L=1500MM (97KG)</v>
          </cell>
          <cell r="D5822" t="str">
            <v>UN</v>
          </cell>
          <cell r="E5822">
            <v>0</v>
          </cell>
        </row>
        <row r="5823">
          <cell r="B5823" t="str">
            <v>526247</v>
          </cell>
          <cell r="C5823" t="str">
            <v>TUBO FOFO C/FG PN-10/JE D=250MM;L=2000MM (119KG)</v>
          </cell>
          <cell r="D5823" t="str">
            <v>UN</v>
          </cell>
          <cell r="E5823">
            <v>0</v>
          </cell>
        </row>
        <row r="5824">
          <cell r="B5824" t="str">
            <v>526248</v>
          </cell>
          <cell r="C5824" t="str">
            <v>TUBO FOFO C/FG PN-10/JE D=250MM;L=2500MM (142KG)</v>
          </cell>
          <cell r="D5824" t="str">
            <v>UN</v>
          </cell>
          <cell r="E5824">
            <v>0</v>
          </cell>
        </row>
        <row r="5825">
          <cell r="B5825" t="str">
            <v>526249</v>
          </cell>
          <cell r="C5825" t="str">
            <v>TUBO FOFO C/FG PN-10/JE D=250MM;L=3000MM (165KG)</v>
          </cell>
          <cell r="D5825" t="str">
            <v>UN</v>
          </cell>
          <cell r="E5825">
            <v>0</v>
          </cell>
        </row>
        <row r="5826">
          <cell r="B5826" t="str">
            <v>526250</v>
          </cell>
          <cell r="C5826" t="str">
            <v>TUBO FOFO C/FG PN-10/JE D=250MM;L=3500MM (187KG)</v>
          </cell>
          <cell r="D5826" t="str">
            <v>UN</v>
          </cell>
          <cell r="E5826">
            <v>0</v>
          </cell>
        </row>
        <row r="5827">
          <cell r="B5827" t="str">
            <v>526251</v>
          </cell>
          <cell r="C5827" t="str">
            <v>TUBO FOFO C/FG PN-10/JE D=250MM;L=4000MM (210KG)</v>
          </cell>
          <cell r="D5827" t="str">
            <v>UN</v>
          </cell>
          <cell r="E5827">
            <v>0</v>
          </cell>
        </row>
        <row r="5828">
          <cell r="B5828" t="str">
            <v>526252</v>
          </cell>
          <cell r="C5828" t="str">
            <v>TUBO FOFO C/FG PN-10/JE D=250MM;L=4500MM (233KG)</v>
          </cell>
          <cell r="D5828" t="str">
            <v>UN</v>
          </cell>
          <cell r="E5828">
            <v>0</v>
          </cell>
        </row>
        <row r="5829">
          <cell r="B5829" t="str">
            <v>526253</v>
          </cell>
          <cell r="C5829" t="str">
            <v>TUBO FOFO C/FG PN-10/JE D=250MM;L=5000MM (256KG)</v>
          </cell>
          <cell r="D5829" t="str">
            <v>UN</v>
          </cell>
          <cell r="E5829">
            <v>0</v>
          </cell>
        </row>
        <row r="5830">
          <cell r="B5830" t="str">
            <v>526254</v>
          </cell>
          <cell r="C5830" t="str">
            <v>TUBO FOFO C/FG PN-10/JE D=250MM;L=5500MM (278KG)</v>
          </cell>
          <cell r="D5830" t="str">
            <v>UN</v>
          </cell>
          <cell r="E5830">
            <v>0</v>
          </cell>
        </row>
        <row r="5831">
          <cell r="B5831" t="str">
            <v>526255</v>
          </cell>
          <cell r="C5831" t="str">
            <v>TUBO FOFO C/FG PN-10/JE D=250MM;L=5800MM (292KG)</v>
          </cell>
          <cell r="D5831" t="str">
            <v>UN</v>
          </cell>
          <cell r="E5831">
            <v>0</v>
          </cell>
        </row>
        <row r="5832">
          <cell r="B5832" t="str">
            <v>526256</v>
          </cell>
          <cell r="C5832" t="str">
            <v>TUBO FOFO C/FG PN-10/JE D=300MM;L=1000MM (94KG)</v>
          </cell>
          <cell r="D5832" t="str">
            <v>UN</v>
          </cell>
          <cell r="E5832">
            <v>0</v>
          </cell>
        </row>
        <row r="5833">
          <cell r="B5833" t="str">
            <v>526257</v>
          </cell>
          <cell r="C5833" t="str">
            <v>TUBO FOFO C/FG PN-10/JE D=300MM;L=1500MM (122KG)</v>
          </cell>
          <cell r="D5833" t="str">
            <v>UN</v>
          </cell>
          <cell r="E5833">
            <v>0</v>
          </cell>
        </row>
        <row r="5834">
          <cell r="B5834" t="str">
            <v>526258</v>
          </cell>
          <cell r="C5834" t="str">
            <v>TUBO FOFO C/FG PN-10/JE D=300MM;L=2000MM (151KG)</v>
          </cell>
          <cell r="D5834" t="str">
            <v>UN</v>
          </cell>
          <cell r="E5834">
            <v>0</v>
          </cell>
        </row>
        <row r="5835">
          <cell r="B5835" t="str">
            <v>526259</v>
          </cell>
          <cell r="C5835" t="str">
            <v>TUBO FOFO C/FG PN-10/JE D=300MM;L=2500MM (179KG)</v>
          </cell>
          <cell r="D5835" t="str">
            <v>UN</v>
          </cell>
          <cell r="E5835">
            <v>0</v>
          </cell>
        </row>
        <row r="5836">
          <cell r="B5836" t="str">
            <v>526260</v>
          </cell>
          <cell r="C5836" t="str">
            <v>TUBO FOFO C/FG PN-10/JE D=300MM;L=3000MM (208KG)</v>
          </cell>
          <cell r="D5836" t="str">
            <v>UN</v>
          </cell>
          <cell r="E5836">
            <v>0</v>
          </cell>
        </row>
        <row r="5837">
          <cell r="B5837" t="str">
            <v>526261</v>
          </cell>
          <cell r="C5837" t="str">
            <v>TUBO FOFO C/FG PN-10/JE D=300MM;L=3500MM (236KG)</v>
          </cell>
          <cell r="D5837" t="str">
            <v>UN</v>
          </cell>
          <cell r="E5837">
            <v>0</v>
          </cell>
        </row>
        <row r="5838">
          <cell r="B5838" t="str">
            <v>526262</v>
          </cell>
          <cell r="C5838" t="str">
            <v>TUBO FOFO C/FG PN-10/JE D=300MM;L=4000MM (265KG)</v>
          </cell>
          <cell r="D5838" t="str">
            <v>UN</v>
          </cell>
          <cell r="E5838">
            <v>0</v>
          </cell>
        </row>
        <row r="5839">
          <cell r="B5839" t="str">
            <v>526263</v>
          </cell>
          <cell r="C5839" t="str">
            <v>TUBO FOFO C/FG PN-10/JE D=300MM;L=4500MM (294KG)</v>
          </cell>
          <cell r="D5839" t="str">
            <v>UN</v>
          </cell>
          <cell r="E5839">
            <v>0</v>
          </cell>
        </row>
        <row r="5840">
          <cell r="B5840" t="str">
            <v>526264</v>
          </cell>
          <cell r="C5840" t="str">
            <v>TUBO FOFO C/FG PN-10/JE D=300MM;L=5000MM (322KG)</v>
          </cell>
          <cell r="D5840" t="str">
            <v>UN</v>
          </cell>
          <cell r="E5840">
            <v>0</v>
          </cell>
        </row>
        <row r="5841">
          <cell r="B5841" t="str">
            <v>526265</v>
          </cell>
          <cell r="C5841" t="str">
            <v>TUBO FOFO C/FG PN-10/JE D=300MM;L=5500MM (351KG)</v>
          </cell>
          <cell r="D5841" t="str">
            <v>UN</v>
          </cell>
          <cell r="E5841">
            <v>0</v>
          </cell>
        </row>
        <row r="5842">
          <cell r="B5842" t="str">
            <v>526266</v>
          </cell>
          <cell r="C5842" t="str">
            <v>TUBO FOFO C/FG PN-10/JE D=300MM;L=5800MM (368KG)</v>
          </cell>
          <cell r="D5842" t="str">
            <v>UN</v>
          </cell>
          <cell r="E5842">
            <v>0</v>
          </cell>
        </row>
        <row r="5843">
          <cell r="B5843" t="str">
            <v>526267</v>
          </cell>
          <cell r="C5843" t="str">
            <v>TUBO FOFO C/FG PN-10/JE D=350MM;L=1000MM (118KG)</v>
          </cell>
          <cell r="D5843" t="str">
            <v>UN</v>
          </cell>
          <cell r="E5843">
            <v>0</v>
          </cell>
        </row>
        <row r="5844">
          <cell r="B5844" t="str">
            <v>526268</v>
          </cell>
          <cell r="C5844" t="str">
            <v>TUBO FOFO C/FG PN-10/JE D=350MM;L=1500MM (155KG)</v>
          </cell>
          <cell r="D5844" t="str">
            <v>UN</v>
          </cell>
          <cell r="E5844">
            <v>0</v>
          </cell>
        </row>
        <row r="5845">
          <cell r="B5845" t="str">
            <v>526269</v>
          </cell>
          <cell r="C5845" t="str">
            <v>TUBO FOFO C/FG PN-10/JE D=350MM;L=2000MM (193KG)</v>
          </cell>
          <cell r="D5845" t="str">
            <v>UN</v>
          </cell>
          <cell r="E5845">
            <v>0</v>
          </cell>
        </row>
        <row r="5846">
          <cell r="B5846" t="str">
            <v>526270</v>
          </cell>
          <cell r="C5846" t="str">
            <v>TUBO FOFO C/FG PN-10/JE D=350MM;L=2500MM (231KG)</v>
          </cell>
          <cell r="D5846" t="str">
            <v>UN</v>
          </cell>
          <cell r="E5846">
            <v>0</v>
          </cell>
        </row>
        <row r="5847">
          <cell r="B5847" t="str">
            <v>526271</v>
          </cell>
          <cell r="C5847" t="str">
            <v>TUBO FOFO C/FG PN-10/JE D=350MM;L=3000MM (269KG)</v>
          </cell>
          <cell r="D5847" t="str">
            <v>UN</v>
          </cell>
          <cell r="E5847">
            <v>0</v>
          </cell>
        </row>
        <row r="5848">
          <cell r="B5848" t="str">
            <v>526272</v>
          </cell>
          <cell r="C5848" t="str">
            <v>TUBO FOFO C/FG PN-10/JE D=350MM;L=3500MM (306KG)</v>
          </cell>
          <cell r="D5848" t="str">
            <v>UN</v>
          </cell>
          <cell r="E5848">
            <v>0</v>
          </cell>
        </row>
        <row r="5849">
          <cell r="B5849" t="str">
            <v>526273</v>
          </cell>
          <cell r="C5849" t="str">
            <v>TUBO FOFO C/FG PN-10/JE D=350MM;L=4000MM (344KG)</v>
          </cell>
          <cell r="D5849" t="str">
            <v>UN</v>
          </cell>
          <cell r="E5849">
            <v>0</v>
          </cell>
        </row>
        <row r="5850">
          <cell r="B5850" t="str">
            <v>526274</v>
          </cell>
          <cell r="C5850" t="str">
            <v>TUBO FOFO C/FG PN-10/JE D=350MM;L=4500MM (382KG)</v>
          </cell>
          <cell r="D5850" t="str">
            <v>UN</v>
          </cell>
          <cell r="E5850">
            <v>0</v>
          </cell>
        </row>
        <row r="5851">
          <cell r="B5851" t="str">
            <v>526275</v>
          </cell>
          <cell r="C5851" t="str">
            <v>TUBO FOFO C/FG PN-10/JE D=350MM;L=5000MM (420KG)</v>
          </cell>
          <cell r="D5851" t="str">
            <v>UN</v>
          </cell>
          <cell r="E5851">
            <v>0</v>
          </cell>
        </row>
        <row r="5852">
          <cell r="B5852" t="str">
            <v>526276</v>
          </cell>
          <cell r="C5852" t="str">
            <v>TUBO FOFO C/FG PN-10/JE D=350MM;L=5500MM (457KG)</v>
          </cell>
          <cell r="D5852" t="str">
            <v>UN</v>
          </cell>
          <cell r="E5852">
            <v>0</v>
          </cell>
        </row>
        <row r="5853">
          <cell r="B5853" t="str">
            <v>526277</v>
          </cell>
          <cell r="C5853" t="str">
            <v>TUBO FOFO C/FG PN-10/JE D=350MM;L=5800MM (480KG)</v>
          </cell>
          <cell r="D5853" t="str">
            <v>UN</v>
          </cell>
          <cell r="E5853">
            <v>0</v>
          </cell>
        </row>
        <row r="5854">
          <cell r="B5854" t="str">
            <v>526278</v>
          </cell>
          <cell r="C5854" t="str">
            <v>TUBO FOFO C/FG PN-10/JE D=400MM;L=1000MM (480KG)</v>
          </cell>
          <cell r="D5854" t="str">
            <v>UN</v>
          </cell>
          <cell r="E5854">
            <v>0</v>
          </cell>
        </row>
        <row r="5855">
          <cell r="B5855" t="str">
            <v>526279</v>
          </cell>
          <cell r="C5855" t="str">
            <v>TUBO FOFO C/FG PN-10/JE D=400MM;L=1500MM (185KG)</v>
          </cell>
          <cell r="D5855" t="str">
            <v>UN</v>
          </cell>
          <cell r="E5855">
            <v>0</v>
          </cell>
        </row>
        <row r="5856">
          <cell r="B5856" t="str">
            <v>526280</v>
          </cell>
          <cell r="C5856" t="str">
            <v>TUBO FOFO C/FG PN-10/JE D=400MM;L=2000MM (230KG)</v>
          </cell>
          <cell r="D5856" t="str">
            <v>UN</v>
          </cell>
          <cell r="E5856">
            <v>0</v>
          </cell>
        </row>
        <row r="5857">
          <cell r="B5857" t="str">
            <v>526281</v>
          </cell>
          <cell r="C5857" t="str">
            <v>TUBO FOFO C/FG PN-10/JE D=400MM;L=2500MM (275KG)</v>
          </cell>
          <cell r="D5857" t="str">
            <v>UN</v>
          </cell>
          <cell r="E5857">
            <v>0</v>
          </cell>
        </row>
        <row r="5858">
          <cell r="B5858" t="str">
            <v>526282</v>
          </cell>
          <cell r="C5858" t="str">
            <v>TUBO FOFO C/FG PN-10/JE D=400MM;L=3000MM (320KG)</v>
          </cell>
          <cell r="D5858" t="str">
            <v>UN</v>
          </cell>
          <cell r="E5858">
            <v>0</v>
          </cell>
        </row>
        <row r="5859">
          <cell r="B5859" t="str">
            <v>526283</v>
          </cell>
          <cell r="C5859" t="str">
            <v>TUBO FOFO C/FG PN-10/JE D=400MM;L=3500MM (364KG)</v>
          </cell>
          <cell r="D5859" t="str">
            <v>UN</v>
          </cell>
          <cell r="E5859">
            <v>0</v>
          </cell>
        </row>
        <row r="5860">
          <cell r="B5860" t="str">
            <v>526284</v>
          </cell>
          <cell r="C5860" t="str">
            <v>TUBO FOFO C/FG PN-10/JE D=400MM;L=4000MM (409KG)</v>
          </cell>
          <cell r="D5860" t="str">
            <v>UN</v>
          </cell>
          <cell r="E5860">
            <v>0</v>
          </cell>
        </row>
        <row r="5861">
          <cell r="B5861" t="str">
            <v>526285</v>
          </cell>
          <cell r="C5861" t="str">
            <v>TUBO FOFO C/FG PN-10/JE D=400MM;L=4500MM (454KG)</v>
          </cell>
          <cell r="D5861" t="str">
            <v>UN</v>
          </cell>
          <cell r="E5861">
            <v>0</v>
          </cell>
        </row>
        <row r="5862">
          <cell r="B5862" t="str">
            <v>526286</v>
          </cell>
          <cell r="C5862" t="str">
            <v>TUBO FOFO C/FG PN-10/JE D=400MM;L=5000MM (499KG)</v>
          </cell>
          <cell r="D5862" t="str">
            <v>UN</v>
          </cell>
          <cell r="E5862">
            <v>0</v>
          </cell>
        </row>
        <row r="5863">
          <cell r="B5863" t="str">
            <v>526287</v>
          </cell>
          <cell r="C5863" t="str">
            <v>TUBO FOFO C/FG PN-10/JE D=400MM;L=5500MM (543KG)</v>
          </cell>
          <cell r="D5863" t="str">
            <v>UN</v>
          </cell>
          <cell r="E5863">
            <v>0</v>
          </cell>
        </row>
        <row r="5864">
          <cell r="B5864" t="str">
            <v>526288</v>
          </cell>
          <cell r="C5864" t="str">
            <v>TUBO FOFO C/FG PN-10/JE D=400MM;L=5800MM (570KG)</v>
          </cell>
          <cell r="D5864" t="str">
            <v>UN</v>
          </cell>
          <cell r="E5864">
            <v>0</v>
          </cell>
        </row>
        <row r="5865">
          <cell r="B5865" t="str">
            <v>526289</v>
          </cell>
          <cell r="C5865" t="str">
            <v>TUBO FOFO C/FG PN-10/JE D=450MM;L=1000MM (168KG)</v>
          </cell>
          <cell r="D5865" t="str">
            <v>UN</v>
          </cell>
          <cell r="E5865">
            <v>0</v>
          </cell>
        </row>
        <row r="5866">
          <cell r="B5866" t="str">
            <v>526290</v>
          </cell>
          <cell r="C5866" t="str">
            <v>TUBO FOFO C/FG PN-10/JE D=450MM;L=1500MM (220KG)</v>
          </cell>
          <cell r="D5866" t="str">
            <v>UN</v>
          </cell>
          <cell r="E5866">
            <v>0</v>
          </cell>
        </row>
        <row r="5867">
          <cell r="B5867" t="str">
            <v>526291</v>
          </cell>
          <cell r="C5867" t="str">
            <v>TUBO FOFO C/FG PN-10/JE D=450MM;L=2000MM (272KG)</v>
          </cell>
          <cell r="D5867" t="str">
            <v>UN</v>
          </cell>
          <cell r="E5867">
            <v>0</v>
          </cell>
        </row>
        <row r="5868">
          <cell r="B5868" t="str">
            <v>526292</v>
          </cell>
          <cell r="C5868" t="str">
            <v>TUBO FOFO C/FG PN-10/JE D=450MM;L=2500MM (325KG)</v>
          </cell>
          <cell r="D5868" t="str">
            <v>UN</v>
          </cell>
          <cell r="E5868">
            <v>0</v>
          </cell>
        </row>
        <row r="5869">
          <cell r="B5869" t="str">
            <v>526293</v>
          </cell>
          <cell r="C5869" t="str">
            <v>TUBO FOFO C/FG PN-10/JE D=450MM;L=3000MM (378KG)</v>
          </cell>
          <cell r="D5869" t="str">
            <v>UN</v>
          </cell>
          <cell r="E5869">
            <v>0</v>
          </cell>
        </row>
        <row r="5870">
          <cell r="B5870" t="str">
            <v>526294</v>
          </cell>
          <cell r="C5870" t="str">
            <v>TUBO FOFO C/FG PN-10/JE D=450MM;L=3500MM (430KG)</v>
          </cell>
          <cell r="D5870" t="str">
            <v>UN</v>
          </cell>
          <cell r="E5870">
            <v>0</v>
          </cell>
        </row>
        <row r="5871">
          <cell r="B5871" t="str">
            <v>526295</v>
          </cell>
          <cell r="C5871" t="str">
            <v>TUBO FOFO C/FG PN-10/JE D=450MM;L=4000MM (483KG)</v>
          </cell>
          <cell r="D5871" t="str">
            <v>UN</v>
          </cell>
          <cell r="E5871">
            <v>0</v>
          </cell>
        </row>
        <row r="5872">
          <cell r="B5872" t="str">
            <v>526296</v>
          </cell>
          <cell r="C5872" t="str">
            <v>TUBO FOFO C/FG PN-10/JE D=450MM;L=4500MM (535KG)</v>
          </cell>
          <cell r="D5872" t="str">
            <v>UN</v>
          </cell>
          <cell r="E5872">
            <v>0</v>
          </cell>
        </row>
        <row r="5873">
          <cell r="B5873" t="str">
            <v>526297</v>
          </cell>
          <cell r="C5873" t="str">
            <v>TUBO FOFO C/FG PN-10/JE D=450MM;L=5000MM (588KG)</v>
          </cell>
          <cell r="D5873" t="str">
            <v>UN</v>
          </cell>
          <cell r="E5873">
            <v>0</v>
          </cell>
        </row>
        <row r="5874">
          <cell r="B5874" t="str">
            <v>526298</v>
          </cell>
          <cell r="C5874" t="str">
            <v>TUBO FOFO C/FG PN-10/JE D=450MM;L=5500MM (641KG)</v>
          </cell>
          <cell r="D5874" t="str">
            <v>UN</v>
          </cell>
          <cell r="E5874">
            <v>0</v>
          </cell>
        </row>
        <row r="5875">
          <cell r="B5875" t="str">
            <v>526299</v>
          </cell>
          <cell r="C5875" t="str">
            <v>TUBO FOFO C/FG PN-10/JE D=450MM;L=5800MM (672KG)</v>
          </cell>
          <cell r="D5875" t="str">
            <v>UN</v>
          </cell>
          <cell r="E5875">
            <v>0</v>
          </cell>
        </row>
        <row r="5876">
          <cell r="B5876" t="str">
            <v>526301</v>
          </cell>
          <cell r="C5876" t="str">
            <v>TUBO FOFO C/FG PN-10/JE D=500MM;L=1000MM (193KG)</v>
          </cell>
          <cell r="D5876" t="str">
            <v>UN</v>
          </cell>
          <cell r="E5876">
            <v>0</v>
          </cell>
        </row>
        <row r="5877">
          <cell r="B5877" t="str">
            <v>526302</v>
          </cell>
          <cell r="C5877" t="str">
            <v>TUBO FOFO C/FG PN-10/JE D=500MM;L=1500MM (254KG)</v>
          </cell>
          <cell r="D5877" t="str">
            <v>UN</v>
          </cell>
          <cell r="E5877">
            <v>0</v>
          </cell>
        </row>
        <row r="5878">
          <cell r="B5878" t="str">
            <v>526303</v>
          </cell>
          <cell r="C5878" t="str">
            <v>TUBO FOFO C/FG PN-10/JE D=500MM;L=2000MM (314KG)</v>
          </cell>
          <cell r="D5878" t="str">
            <v>UN</v>
          </cell>
          <cell r="E5878">
            <v>0</v>
          </cell>
        </row>
        <row r="5879">
          <cell r="B5879" t="str">
            <v>526304</v>
          </cell>
          <cell r="C5879" t="str">
            <v>TUBO FOFO C/FG PN-10/JE D=500MM;L=2500MM (376KG)</v>
          </cell>
          <cell r="D5879" t="str">
            <v>UN</v>
          </cell>
          <cell r="E5879">
            <v>0</v>
          </cell>
        </row>
        <row r="5880">
          <cell r="B5880" t="str">
            <v>526305</v>
          </cell>
          <cell r="C5880" t="str">
            <v>TUBO FOFO C/FG PN-10/JE D=500MM;L=3000MM (436KG)</v>
          </cell>
          <cell r="D5880" t="str">
            <v>UN</v>
          </cell>
          <cell r="E5880">
            <v>0</v>
          </cell>
        </row>
        <row r="5881">
          <cell r="B5881" t="str">
            <v>526306</v>
          </cell>
          <cell r="C5881" t="str">
            <v>TUBO FOFO C/FG PN-10/JE D=500MM;L=3500MM (497KG)</v>
          </cell>
          <cell r="D5881" t="str">
            <v>UN</v>
          </cell>
          <cell r="E5881">
            <v>0</v>
          </cell>
        </row>
        <row r="5882">
          <cell r="B5882" t="str">
            <v>526307</v>
          </cell>
          <cell r="C5882" t="str">
            <v>TUBO FOFO C/FG PN-10/JE D=500MM;L=4000MM (558KG)</v>
          </cell>
          <cell r="D5882" t="str">
            <v>UN</v>
          </cell>
          <cell r="E5882">
            <v>0</v>
          </cell>
        </row>
        <row r="5883">
          <cell r="B5883" t="str">
            <v>526308</v>
          </cell>
          <cell r="C5883" t="str">
            <v>TUBO FOFO C/FG PN-10/JE D=500MM;L=4500MM (619KG)</v>
          </cell>
          <cell r="D5883" t="str">
            <v>UN</v>
          </cell>
          <cell r="E5883">
            <v>0</v>
          </cell>
        </row>
        <row r="5884">
          <cell r="B5884" t="str">
            <v>526309</v>
          </cell>
          <cell r="C5884" t="str">
            <v>TUBO FOFO C/FG PN-10/JE D=500MM;L=5000MM (680KG)</v>
          </cell>
          <cell r="D5884" t="str">
            <v>UN</v>
          </cell>
          <cell r="E5884">
            <v>0</v>
          </cell>
        </row>
        <row r="5885">
          <cell r="B5885" t="str">
            <v>526310</v>
          </cell>
          <cell r="C5885" t="str">
            <v>TUBO FOFO C/FG PN-10/JE D=500MM;L=5500MM (741KG)</v>
          </cell>
          <cell r="D5885" t="str">
            <v>UN</v>
          </cell>
          <cell r="E5885">
            <v>0</v>
          </cell>
        </row>
        <row r="5886">
          <cell r="B5886" t="str">
            <v>526311</v>
          </cell>
          <cell r="C5886" t="str">
            <v>TUBO FOFO C/FG PN-10/JE D=500MM;L=5800MM (777KG)</v>
          </cell>
          <cell r="D5886" t="str">
            <v>UN</v>
          </cell>
          <cell r="E5886">
            <v>0</v>
          </cell>
        </row>
        <row r="5887">
          <cell r="B5887" t="str">
            <v>526312</v>
          </cell>
          <cell r="C5887" t="str">
            <v>TUBO FOFO C/FG PN-10/JE D=600MM;L=1000MM (256KG)</v>
          </cell>
          <cell r="D5887" t="str">
            <v>UN</v>
          </cell>
          <cell r="E5887">
            <v>0</v>
          </cell>
        </row>
        <row r="5888">
          <cell r="B5888" t="str">
            <v>526313</v>
          </cell>
          <cell r="C5888" t="str">
            <v>TUBO FOFO C/FG PN-10/JE D=600MM;L=1500MM (335KG)</v>
          </cell>
          <cell r="D5888" t="str">
            <v>UN</v>
          </cell>
          <cell r="E5888">
            <v>0</v>
          </cell>
        </row>
        <row r="5889">
          <cell r="B5889" t="str">
            <v>526314</v>
          </cell>
          <cell r="C5889" t="str">
            <v>TUBO FOFO C/FG PN-10/JE D=600MM;L=2000MM (414KG)</v>
          </cell>
          <cell r="D5889" t="str">
            <v>UN</v>
          </cell>
          <cell r="E5889">
            <v>0</v>
          </cell>
        </row>
        <row r="5890">
          <cell r="B5890" t="str">
            <v>526315</v>
          </cell>
          <cell r="C5890" t="str">
            <v>TUBO FOFO C/FG PN-10/JE D=600MM;L=2500MM (493KG)</v>
          </cell>
          <cell r="D5890" t="str">
            <v>UN</v>
          </cell>
          <cell r="E5890">
            <v>0</v>
          </cell>
        </row>
        <row r="5891">
          <cell r="B5891" t="str">
            <v>526316</v>
          </cell>
          <cell r="C5891" t="str">
            <v>TUBO FOFO C/FG PN-10/JE D=600MM;L=3000MM (572KG)</v>
          </cell>
          <cell r="D5891" t="str">
            <v>UN</v>
          </cell>
          <cell r="E5891">
            <v>0</v>
          </cell>
        </row>
        <row r="5892">
          <cell r="B5892" t="str">
            <v>526317</v>
          </cell>
          <cell r="C5892" t="str">
            <v>TUBO FOFO C/FG PN-10/JE D=600MM;L=3500MM (651KG)</v>
          </cell>
          <cell r="D5892" t="str">
            <v>UN</v>
          </cell>
          <cell r="E5892">
            <v>0</v>
          </cell>
        </row>
        <row r="5893">
          <cell r="B5893" t="str">
            <v>526318</v>
          </cell>
          <cell r="C5893" t="str">
            <v>TUBO FOFO C/FG PN-10/JE D=600MM;L=4000MM (730KG)</v>
          </cell>
          <cell r="D5893" t="str">
            <v>UN</v>
          </cell>
          <cell r="E5893">
            <v>0</v>
          </cell>
        </row>
        <row r="5894">
          <cell r="B5894" t="str">
            <v>526319</v>
          </cell>
          <cell r="C5894" t="str">
            <v>TUBO FOFO C/FG PN-10/JE D=600MM;L=4500MM (809KG)</v>
          </cell>
          <cell r="D5894" t="str">
            <v>UN</v>
          </cell>
          <cell r="E5894">
            <v>0</v>
          </cell>
        </row>
        <row r="5895">
          <cell r="B5895" t="str">
            <v>526320</v>
          </cell>
          <cell r="C5895" t="str">
            <v>TUBO FOFO C/FG PN-10/JE D=600MM;L=5000MM (888KG)</v>
          </cell>
          <cell r="D5895" t="str">
            <v>UN</v>
          </cell>
          <cell r="E5895">
            <v>0</v>
          </cell>
        </row>
        <row r="5896">
          <cell r="B5896" t="str">
            <v>526321</v>
          </cell>
          <cell r="C5896" t="str">
            <v>TUBO FOFO C/FG PN-10/JE D=600MM;L=5500MM (967KG)</v>
          </cell>
          <cell r="D5896" t="str">
            <v>UN</v>
          </cell>
          <cell r="E5896">
            <v>0</v>
          </cell>
        </row>
        <row r="5897">
          <cell r="B5897" t="str">
            <v>526322</v>
          </cell>
          <cell r="C5897" t="str">
            <v>TUBO FOFO C/FG PN-10/JE D=600MM;L=5800MM (1014KG)</v>
          </cell>
          <cell r="D5897" t="str">
            <v>UN</v>
          </cell>
          <cell r="E5897">
            <v>0</v>
          </cell>
        </row>
        <row r="5898">
          <cell r="B5898" t="str">
            <v>526323</v>
          </cell>
          <cell r="C5898" t="str">
            <v>TUBO FOFO C/FG PN-10/JE D=700MM;L=1000MM (347KG)</v>
          </cell>
          <cell r="D5898" t="str">
            <v>UN</v>
          </cell>
          <cell r="E5898">
            <v>0</v>
          </cell>
        </row>
        <row r="5899">
          <cell r="B5899" t="str">
            <v>526324</v>
          </cell>
          <cell r="C5899" t="str">
            <v>TUBO FOFO C/FG PN-10/JE D=700MM;L=1500MM (477KG)</v>
          </cell>
          <cell r="D5899" t="str">
            <v>UN</v>
          </cell>
          <cell r="E5899">
            <v>0</v>
          </cell>
        </row>
        <row r="5900">
          <cell r="B5900" t="str">
            <v>526325</v>
          </cell>
          <cell r="C5900" t="str">
            <v>TUBO FOFO C/FG PN-10/JE D=700MM;L=2000MM (675KG)</v>
          </cell>
          <cell r="D5900" t="str">
            <v>UN</v>
          </cell>
          <cell r="E5900">
            <v>0</v>
          </cell>
        </row>
        <row r="5901">
          <cell r="B5901" t="str">
            <v>526326</v>
          </cell>
          <cell r="C5901" t="str">
            <v>TUBO FOFO C/FG PN-10/JE D=700MM;L=2500MM (738KG)</v>
          </cell>
          <cell r="D5901" t="str">
            <v>UN</v>
          </cell>
          <cell r="E5901">
            <v>0</v>
          </cell>
        </row>
        <row r="5902">
          <cell r="B5902" t="str">
            <v>526327</v>
          </cell>
          <cell r="C5902" t="str">
            <v>TUBO FOFO C/FG PN-10/JE D=700MM;L=3000MM (868KG)</v>
          </cell>
          <cell r="D5902" t="str">
            <v>UN</v>
          </cell>
          <cell r="E5902">
            <v>0</v>
          </cell>
        </row>
        <row r="5903">
          <cell r="B5903" t="str">
            <v>526328</v>
          </cell>
          <cell r="C5903" t="str">
            <v>TUBO FOFO C/FG PN-10/JE D=700MM;L=3500MM (998KG)</v>
          </cell>
          <cell r="D5903" t="str">
            <v>UN</v>
          </cell>
          <cell r="E5903">
            <v>0</v>
          </cell>
        </row>
        <row r="5904">
          <cell r="B5904" t="str">
            <v>526329</v>
          </cell>
          <cell r="C5904" t="str">
            <v>TUBO FOFO C/FG PN-10/JE D=700MM;L=4000MM (1128KG)</v>
          </cell>
          <cell r="D5904" t="str">
            <v>UN</v>
          </cell>
          <cell r="E5904">
            <v>0</v>
          </cell>
        </row>
        <row r="5905">
          <cell r="B5905" t="str">
            <v>526330</v>
          </cell>
          <cell r="C5905" t="str">
            <v>TUBO FOFO C/FG PN-10/JE D=700MM;L=4500MM (1258KG)</v>
          </cell>
          <cell r="D5905" t="str">
            <v>UN</v>
          </cell>
          <cell r="E5905">
            <v>0</v>
          </cell>
        </row>
        <row r="5906">
          <cell r="B5906" t="str">
            <v>526331</v>
          </cell>
          <cell r="C5906" t="str">
            <v>TUBO FOFO C/FG PN-10/JE D=700MM;L=5500MM (1518KG)</v>
          </cell>
          <cell r="D5906" t="str">
            <v>UN</v>
          </cell>
          <cell r="E5906">
            <v>0</v>
          </cell>
        </row>
        <row r="5907">
          <cell r="B5907" t="str">
            <v>526332</v>
          </cell>
          <cell r="C5907" t="str">
            <v>TUBO FOFO C/FG PN-10/JE D=700MM;L=6000MM (1647KG)</v>
          </cell>
          <cell r="D5907" t="str">
            <v>UN</v>
          </cell>
          <cell r="E5907">
            <v>0</v>
          </cell>
        </row>
        <row r="5908">
          <cell r="B5908" t="str">
            <v>526333</v>
          </cell>
          <cell r="C5908" t="str">
            <v>TUBO FOFO C/FG PN-10/JE D=700MM;L=6500MM (1778KG)</v>
          </cell>
          <cell r="D5908" t="str">
            <v>UN</v>
          </cell>
          <cell r="E5908">
            <v>0</v>
          </cell>
        </row>
        <row r="5909">
          <cell r="B5909" t="str">
            <v>526334</v>
          </cell>
          <cell r="C5909" t="str">
            <v>TUBO FOFO C/FG PN-10/JE D=700MM;L=6800MM (1856KG)</v>
          </cell>
          <cell r="D5909" t="str">
            <v>UN</v>
          </cell>
          <cell r="E5909">
            <v>0</v>
          </cell>
        </row>
        <row r="5910">
          <cell r="B5910" t="str">
            <v>526335</v>
          </cell>
          <cell r="C5910" t="str">
            <v>TUBO FOFO C/FG PN-10/JE D=800MM;L=1000MM (432KG)</v>
          </cell>
          <cell r="D5910" t="str">
            <v>UN</v>
          </cell>
          <cell r="E5910">
            <v>0</v>
          </cell>
        </row>
        <row r="5911">
          <cell r="B5911" t="str">
            <v>526336</v>
          </cell>
          <cell r="C5911" t="str">
            <v>TUBO FOFO C/FG PN-10/JE D=800MM;L=1500MM (591KG)</v>
          </cell>
          <cell r="D5911" t="str">
            <v>UN</v>
          </cell>
          <cell r="E5911">
            <v>0</v>
          </cell>
        </row>
        <row r="5912">
          <cell r="B5912" t="str">
            <v>526337</v>
          </cell>
          <cell r="C5912" t="str">
            <v>TUBO FOFO C/FG PN-10/JE D=800MM;L=2000MM (750KG)</v>
          </cell>
          <cell r="D5912" t="str">
            <v>UN</v>
          </cell>
          <cell r="E5912">
            <v>0</v>
          </cell>
        </row>
        <row r="5913">
          <cell r="B5913" t="str">
            <v>526338</v>
          </cell>
          <cell r="C5913" t="str">
            <v>TUBO FOFO C/FG PN-10/JE D=800MM;L=2500MM (910KG)</v>
          </cell>
          <cell r="D5913" t="str">
            <v>UN</v>
          </cell>
          <cell r="E5913">
            <v>0</v>
          </cell>
        </row>
        <row r="5914">
          <cell r="B5914" t="str">
            <v>526339</v>
          </cell>
          <cell r="C5914" t="str">
            <v>TUBO FOFO C/FG PN-10/JE D=800MM;L=3000MM (1069KG)</v>
          </cell>
          <cell r="D5914" t="str">
            <v>UN</v>
          </cell>
          <cell r="E5914">
            <v>0</v>
          </cell>
        </row>
        <row r="5915">
          <cell r="B5915" t="str">
            <v>526340</v>
          </cell>
          <cell r="C5915" t="str">
            <v>TUBO FOFO C/FG PN-10/JE D=800MM;L=3500MM (1229KG)</v>
          </cell>
          <cell r="D5915" t="str">
            <v>UN</v>
          </cell>
          <cell r="E5915">
            <v>0</v>
          </cell>
        </row>
        <row r="5916">
          <cell r="B5916" t="str">
            <v>526341</v>
          </cell>
          <cell r="C5916" t="str">
            <v>TUBO FOFO C/FG PN-10/JE D=800MM;L=4000MM (1388KG)</v>
          </cell>
          <cell r="D5916" t="str">
            <v>UN</v>
          </cell>
          <cell r="E5916">
            <v>0</v>
          </cell>
        </row>
        <row r="5917">
          <cell r="B5917" t="str">
            <v>526342</v>
          </cell>
          <cell r="C5917" t="str">
            <v>TUBO FOFO C/FG PN-10/JE D=800MM;L=4500MM (1548KG)</v>
          </cell>
          <cell r="D5917" t="str">
            <v>UN</v>
          </cell>
          <cell r="E5917">
            <v>0</v>
          </cell>
        </row>
        <row r="5918">
          <cell r="B5918" t="str">
            <v>526343</v>
          </cell>
          <cell r="C5918" t="str">
            <v>TUBO FOFO C/FG PN-10/JE D=800MM;L=5000MM (1707KG)</v>
          </cell>
          <cell r="D5918" t="str">
            <v>UN</v>
          </cell>
          <cell r="E5918">
            <v>0</v>
          </cell>
        </row>
        <row r="5919">
          <cell r="B5919" t="str">
            <v>526344</v>
          </cell>
          <cell r="C5919" t="str">
            <v>TUBO FOFO C/FG PN-10/JE D=800MM;L=5500MM (1867KG)</v>
          </cell>
          <cell r="D5919" t="str">
            <v>UN</v>
          </cell>
          <cell r="E5919">
            <v>0</v>
          </cell>
        </row>
        <row r="5920">
          <cell r="B5920" t="str">
            <v>526345</v>
          </cell>
          <cell r="C5920" t="str">
            <v>TUBO FOFO C/FG PN-10/JE D=800MM;L=6000MM (1956KG)</v>
          </cell>
          <cell r="D5920" t="str">
            <v>UN</v>
          </cell>
          <cell r="E5920">
            <v>0</v>
          </cell>
        </row>
        <row r="5921">
          <cell r="B5921" t="str">
            <v>526346</v>
          </cell>
          <cell r="C5921" t="str">
            <v>TUBO FOFO C/FG PN-10/JE D=800MM;L=6500MM (2185KG)</v>
          </cell>
          <cell r="D5921" t="str">
            <v>UN</v>
          </cell>
          <cell r="E5921">
            <v>0</v>
          </cell>
        </row>
        <row r="5922">
          <cell r="B5922" t="str">
            <v>526347</v>
          </cell>
          <cell r="C5922" t="str">
            <v>TUBO FOFO C/FG PN-10/JE D=800MM;L=6800MM (2281KG)</v>
          </cell>
          <cell r="D5922" t="str">
            <v>UN</v>
          </cell>
          <cell r="E5922">
            <v>0</v>
          </cell>
        </row>
        <row r="5923">
          <cell r="B5923" t="str">
            <v>526348</v>
          </cell>
          <cell r="C5923" t="str">
            <v>TUBO FOFO C/FG PN-10/JE D=900MM;L=1000MM (527KG)</v>
          </cell>
          <cell r="D5923" t="str">
            <v>UN</v>
          </cell>
          <cell r="E5923">
            <v>0</v>
          </cell>
        </row>
        <row r="5924">
          <cell r="B5924" t="str">
            <v>526349</v>
          </cell>
          <cell r="C5924" t="str">
            <v>TUBO FOFO C/FG PN-10/JE D=900MM;L=1500MM (718KG)</v>
          </cell>
          <cell r="D5924" t="str">
            <v>UN</v>
          </cell>
          <cell r="E5924">
            <v>0</v>
          </cell>
        </row>
        <row r="5925">
          <cell r="B5925" t="str">
            <v>526350</v>
          </cell>
          <cell r="C5925" t="str">
            <v>TUBO FOFO C/FG PN-10/JE D=900MM;L=2000MM (910KG)</v>
          </cell>
          <cell r="D5925" t="str">
            <v>UN</v>
          </cell>
          <cell r="E5925">
            <v>0</v>
          </cell>
        </row>
        <row r="5926">
          <cell r="B5926" t="str">
            <v>526351</v>
          </cell>
          <cell r="C5926" t="str">
            <v>TUBO FOFO C/FG PN-10/JE D=900MM;L=2500MM (1101KG)</v>
          </cell>
          <cell r="D5926" t="str">
            <v>UN</v>
          </cell>
          <cell r="E5926">
            <v>0</v>
          </cell>
        </row>
        <row r="5927">
          <cell r="B5927" t="str">
            <v>526352</v>
          </cell>
          <cell r="C5927" t="str">
            <v>TUBO FOFO C/FG PN-10/JE D=900MM;L=3000MM (1293KG)</v>
          </cell>
          <cell r="D5927" t="str">
            <v>UN</v>
          </cell>
          <cell r="E5927">
            <v>0</v>
          </cell>
        </row>
        <row r="5928">
          <cell r="B5928" t="str">
            <v>526353</v>
          </cell>
          <cell r="C5928" t="str">
            <v>TUBO FOFO C/FG PN-10/JE D=900MM;L=3500MM (1446KG)</v>
          </cell>
          <cell r="D5928" t="str">
            <v>UN</v>
          </cell>
          <cell r="E5928">
            <v>0</v>
          </cell>
        </row>
        <row r="5929">
          <cell r="B5929" t="str">
            <v>526354</v>
          </cell>
          <cell r="C5929" t="str">
            <v>TUBO FOFO C/FG PN-10/JE D=900MM;L=4000MM (1676KG)</v>
          </cell>
          <cell r="D5929" t="str">
            <v>UN</v>
          </cell>
          <cell r="E5929">
            <v>0</v>
          </cell>
        </row>
        <row r="5930">
          <cell r="B5930" t="str">
            <v>526355</v>
          </cell>
          <cell r="C5930" t="str">
            <v>TUBO FOFO C/FG PN-10/JE D=900MM;L=4500MM (1867KG)</v>
          </cell>
          <cell r="D5930" t="str">
            <v>UN</v>
          </cell>
          <cell r="E5930">
            <v>0</v>
          </cell>
        </row>
        <row r="5931">
          <cell r="B5931" t="str">
            <v>526356</v>
          </cell>
          <cell r="C5931" t="str">
            <v>TUBO FOFO C/FG PN-10/JE D=900MM;L=5000MM (2058KG)</v>
          </cell>
          <cell r="D5931" t="str">
            <v>UN</v>
          </cell>
          <cell r="E5931">
            <v>0</v>
          </cell>
        </row>
        <row r="5932">
          <cell r="B5932" t="str">
            <v>526357</v>
          </cell>
          <cell r="C5932" t="str">
            <v>TUBO FOFO C/FG PN-10/JE D=900MM;L=5500MM (2250KG)</v>
          </cell>
          <cell r="D5932" t="str">
            <v>UN</v>
          </cell>
          <cell r="E5932">
            <v>0</v>
          </cell>
        </row>
        <row r="5933">
          <cell r="B5933" t="str">
            <v>526358</v>
          </cell>
          <cell r="C5933" t="str">
            <v>TUBO FOFO C/FG PN-10/JE D=900MM;L=6000MM (2442KG)</v>
          </cell>
          <cell r="D5933" t="str">
            <v>UN</v>
          </cell>
          <cell r="E5933">
            <v>0</v>
          </cell>
        </row>
        <row r="5934">
          <cell r="B5934" t="str">
            <v>526359</v>
          </cell>
          <cell r="C5934" t="str">
            <v>TUBO FOFO C/FG PN-10/JE D=900MM;L=6500MM (2633KG)</v>
          </cell>
          <cell r="D5934" t="str">
            <v>UN</v>
          </cell>
          <cell r="E5934">
            <v>0</v>
          </cell>
        </row>
        <row r="5935">
          <cell r="B5935" t="str">
            <v>526360</v>
          </cell>
          <cell r="C5935" t="str">
            <v>TUBO FOFO C/FG PN-10/JE D=900MM;L=6800MM (2748KG)</v>
          </cell>
          <cell r="D5935" t="str">
            <v>UN</v>
          </cell>
          <cell r="E5935">
            <v>0</v>
          </cell>
        </row>
        <row r="5936">
          <cell r="B5936" t="str">
            <v>526361</v>
          </cell>
          <cell r="C5936" t="str">
            <v>TUBO FOFO C/FG PN-10/JE D=1000MM;L=1000MM (625KG)</v>
          </cell>
          <cell r="D5936" t="str">
            <v>UN</v>
          </cell>
          <cell r="E5936">
            <v>0</v>
          </cell>
        </row>
        <row r="5937">
          <cell r="B5937" t="str">
            <v>526362</v>
          </cell>
          <cell r="C5937" t="str">
            <v>TUBO FOFO C/FG PN-10/JE D=1000MM;L=1500MM (851KG)</v>
          </cell>
          <cell r="D5937" t="str">
            <v>UN</v>
          </cell>
          <cell r="E5937">
            <v>0</v>
          </cell>
        </row>
        <row r="5938">
          <cell r="B5938" t="str">
            <v>526363</v>
          </cell>
          <cell r="C5938" t="str">
            <v>TUBO FOFO C/FG PN-10/JE D=1000MM;L=2000MM (1078KG)</v>
          </cell>
          <cell r="D5938" t="str">
            <v>UN</v>
          </cell>
          <cell r="E5938">
            <v>0</v>
          </cell>
        </row>
        <row r="5939">
          <cell r="B5939" t="str">
            <v>526364</v>
          </cell>
          <cell r="C5939" t="str">
            <v>TUBO FOFO C/FG PN-10/JE D=1000MM;L=2500MM (1304KG)</v>
          </cell>
          <cell r="D5939" t="str">
            <v>UN</v>
          </cell>
          <cell r="E5939">
            <v>0</v>
          </cell>
        </row>
        <row r="5940">
          <cell r="B5940" t="str">
            <v>526365</v>
          </cell>
          <cell r="C5940" t="str">
            <v>TUBO FOFO C/FG PN-10/JE D=1000MM;L=3000MM (1530KG)</v>
          </cell>
          <cell r="D5940" t="str">
            <v>UN</v>
          </cell>
          <cell r="E5940">
            <v>0</v>
          </cell>
        </row>
        <row r="5941">
          <cell r="B5941" t="str">
            <v>526366</v>
          </cell>
          <cell r="C5941" t="str">
            <v>TUBO FOFO C/FG PN-10/JE D=1000MM;L=3500MM (1756KG)</v>
          </cell>
          <cell r="D5941" t="str">
            <v>UN</v>
          </cell>
          <cell r="E5941">
            <v>0</v>
          </cell>
        </row>
        <row r="5942">
          <cell r="B5942" t="str">
            <v>526367</v>
          </cell>
          <cell r="C5942" t="str">
            <v>TUBO FOFO C/FG PN-10/JE D=1000MM;L=4000MM (1982KG)</v>
          </cell>
          <cell r="D5942" t="str">
            <v>UN</v>
          </cell>
          <cell r="E5942">
            <v>0</v>
          </cell>
        </row>
        <row r="5943">
          <cell r="B5943" t="str">
            <v>526368</v>
          </cell>
          <cell r="C5943" t="str">
            <v>TUBO FOFO C/FG PN-10/JE D=1000MM;L=4500MM (2208KG)</v>
          </cell>
          <cell r="D5943" t="str">
            <v>UN</v>
          </cell>
          <cell r="E5943">
            <v>0</v>
          </cell>
        </row>
        <row r="5944">
          <cell r="B5944" t="str">
            <v>526369</v>
          </cell>
          <cell r="C5944" t="str">
            <v>TUBO FOFO C/FG PN-10/JE D=1000MM;L=5000MM (2435KG)</v>
          </cell>
          <cell r="D5944" t="str">
            <v>UN</v>
          </cell>
          <cell r="E5944">
            <v>0</v>
          </cell>
        </row>
        <row r="5945">
          <cell r="B5945" t="str">
            <v>526370</v>
          </cell>
          <cell r="C5945" t="str">
            <v>TUBO FOFO C/FG PN-10/JE D=1000MM;L=5500MM (2661KG)</v>
          </cell>
          <cell r="D5945" t="str">
            <v>UN</v>
          </cell>
          <cell r="E5945">
            <v>0</v>
          </cell>
        </row>
        <row r="5946">
          <cell r="B5946" t="str">
            <v>526371</v>
          </cell>
          <cell r="C5946" t="str">
            <v>TUBO FOFO C/FG PN-10/JE D=1000MM;L=6000MM (2887KG)</v>
          </cell>
          <cell r="D5946" t="str">
            <v>UN</v>
          </cell>
          <cell r="E5946">
            <v>0</v>
          </cell>
        </row>
        <row r="5947">
          <cell r="B5947" t="str">
            <v>526372</v>
          </cell>
          <cell r="C5947" t="str">
            <v>TUBO FOFO C/FG PN-10/JE D=1000MM;L=6500MM (3113KG)</v>
          </cell>
          <cell r="D5947" t="str">
            <v>UN</v>
          </cell>
          <cell r="E5947">
            <v>0</v>
          </cell>
        </row>
        <row r="5948">
          <cell r="B5948" t="str">
            <v>526373</v>
          </cell>
          <cell r="C5948" t="str">
            <v>TUBO FOFO C/FG PN-10/JE D=1000MM;L=6800MM (3249KG)</v>
          </cell>
          <cell r="D5948" t="str">
            <v>UN</v>
          </cell>
          <cell r="E5948">
            <v>0</v>
          </cell>
        </row>
        <row r="5949">
          <cell r="B5949" t="str">
            <v>526374</v>
          </cell>
          <cell r="C5949" t="str">
            <v>TUBO FOFO C/FG PN-10/JE D=1200MM;L=1000MM (862KG)</v>
          </cell>
          <cell r="D5949" t="str">
            <v>UN</v>
          </cell>
          <cell r="E5949">
            <v>0</v>
          </cell>
        </row>
        <row r="5950">
          <cell r="B5950" t="str">
            <v>526375</v>
          </cell>
          <cell r="C5950" t="str">
            <v>TUBO FOFO C/FG PN-10/JE D=1200MM;L=1500MM (1166KG)</v>
          </cell>
          <cell r="D5950" t="str">
            <v>UN</v>
          </cell>
          <cell r="E5950">
            <v>0</v>
          </cell>
        </row>
        <row r="5951">
          <cell r="B5951" t="str">
            <v>526376</v>
          </cell>
          <cell r="C5951" t="str">
            <v>TUBO FOFO C/FG PN-10/JE D=1200MM;L=2000MM (1470KG)</v>
          </cell>
          <cell r="D5951" t="str">
            <v>UN</v>
          </cell>
          <cell r="E5951">
            <v>0</v>
          </cell>
        </row>
        <row r="5952">
          <cell r="B5952" t="str">
            <v>526377</v>
          </cell>
          <cell r="C5952" t="str">
            <v>TUBO FOFO C/FG PN-10/JE D=1200MM;L=2500MM (1773KG)</v>
          </cell>
          <cell r="D5952" t="str">
            <v>UN</v>
          </cell>
          <cell r="E5952">
            <v>0</v>
          </cell>
        </row>
        <row r="5953">
          <cell r="B5953" t="str">
            <v>526378</v>
          </cell>
          <cell r="C5953" t="str">
            <v>TUBO FOFO C/FG PN-10/JE D=1200MM;L=3000MM (2077KG)</v>
          </cell>
          <cell r="D5953" t="str">
            <v>UN</v>
          </cell>
          <cell r="E5953">
            <v>0</v>
          </cell>
        </row>
        <row r="5954">
          <cell r="B5954" t="str">
            <v>526379</v>
          </cell>
          <cell r="C5954" t="str">
            <v>TUBO FOFO C/FG PN-10/JE D=1200MM;L=3500MM (2381KG)</v>
          </cell>
          <cell r="D5954" t="str">
            <v>UN</v>
          </cell>
          <cell r="E5954">
            <v>0</v>
          </cell>
        </row>
        <row r="5955">
          <cell r="B5955" t="str">
            <v>526380</v>
          </cell>
          <cell r="C5955" t="str">
            <v>TUBO FOFO C/FG PN-10/JE D=1200MM;L=4000MM (2685KG)</v>
          </cell>
          <cell r="D5955" t="str">
            <v>UN</v>
          </cell>
          <cell r="E5955">
            <v>0</v>
          </cell>
        </row>
        <row r="5956">
          <cell r="B5956" t="str">
            <v>526381</v>
          </cell>
          <cell r="C5956" t="str">
            <v>TUBO FOFO C/FG PN-10/JE D=1200MM;L=4500MM (2989KG)</v>
          </cell>
          <cell r="D5956" t="str">
            <v>UN</v>
          </cell>
          <cell r="E5956">
            <v>0</v>
          </cell>
        </row>
        <row r="5957">
          <cell r="B5957" t="str">
            <v>526382</v>
          </cell>
          <cell r="C5957" t="str">
            <v>TUBO FOFO C/FG PN-10/JE D=1200MM;L=5000MM (3493KG)</v>
          </cell>
          <cell r="D5957" t="str">
            <v>UN</v>
          </cell>
          <cell r="E5957">
            <v>0</v>
          </cell>
        </row>
        <row r="5958">
          <cell r="B5958" t="str">
            <v>526383</v>
          </cell>
          <cell r="C5958" t="str">
            <v>TUBO FOFO C/FG PN-10/JE D=1200MM;L=5500MM (3597KG)</v>
          </cell>
          <cell r="D5958" t="str">
            <v>UN</v>
          </cell>
          <cell r="E5958">
            <v>0</v>
          </cell>
        </row>
        <row r="5959">
          <cell r="B5959" t="str">
            <v>526384</v>
          </cell>
          <cell r="C5959" t="str">
            <v>TUBO FOFO C/FG PN-10/JE D=1200MM;L=6000MM (3901KG)</v>
          </cell>
          <cell r="D5959" t="str">
            <v>UN</v>
          </cell>
          <cell r="E5959">
            <v>0</v>
          </cell>
        </row>
        <row r="5960">
          <cell r="B5960" t="str">
            <v>526385</v>
          </cell>
          <cell r="C5960" t="str">
            <v>TUBO FOFO C/FG PN-10/JE D=1200MM;L=6500MM (4205KG)</v>
          </cell>
          <cell r="D5960" t="str">
            <v>UN</v>
          </cell>
          <cell r="E5960">
            <v>0</v>
          </cell>
        </row>
        <row r="5961">
          <cell r="B5961" t="str">
            <v>526386</v>
          </cell>
          <cell r="C5961" t="str">
            <v>TUBO FOFO C/FG PN-10/JE D=1200MM;L=6800MM (4387KG)</v>
          </cell>
          <cell r="D5961" t="str">
            <v>UN</v>
          </cell>
          <cell r="E5961">
            <v>0</v>
          </cell>
        </row>
        <row r="5963">
          <cell r="B5963" t="str">
            <v>526400</v>
          </cell>
          <cell r="C5963" t="str">
            <v>TUBOS  FOFO C/FLANGE  PN-10 E PONTA  (C31 - METALURGICA 100%)</v>
          </cell>
        </row>
        <row r="5964">
          <cell r="B5964" t="str">
            <v>526401</v>
          </cell>
          <cell r="C5964" t="str">
            <v>TUBO FOFO C/FG PN-10/PT D=80MM;L=1000MM (17KG)</v>
          </cell>
          <cell r="D5964" t="str">
            <v>UN</v>
          </cell>
          <cell r="E5964">
            <v>359.62</v>
          </cell>
        </row>
        <row r="5965">
          <cell r="B5965" t="str">
            <v>526402</v>
          </cell>
          <cell r="C5965" t="str">
            <v>TUBO FOFO C/FG PN-10/PT D=80MM;L=1500MM (23KG)</v>
          </cell>
          <cell r="D5965" t="str">
            <v>UN</v>
          </cell>
          <cell r="E5965">
            <v>438.56</v>
          </cell>
        </row>
        <row r="5966">
          <cell r="B5966" t="str">
            <v>526403</v>
          </cell>
          <cell r="C5966" t="str">
            <v>TUBO FOFO C/FG PN-10/PT D=80MM;L=2000MM (30KG)</v>
          </cell>
          <cell r="D5966" t="str">
            <v>UN</v>
          </cell>
          <cell r="E5966">
            <v>517.34</v>
          </cell>
        </row>
        <row r="5967">
          <cell r="B5967" t="str">
            <v>526404</v>
          </cell>
          <cell r="C5967" t="str">
            <v>TUBO FOFO C/FG PN-10/PT D=80MM;L=2500MM (36KG)</v>
          </cell>
          <cell r="D5967" t="str">
            <v>UN</v>
          </cell>
          <cell r="E5967">
            <v>596.23</v>
          </cell>
        </row>
        <row r="5968">
          <cell r="B5968" t="str">
            <v>526405</v>
          </cell>
          <cell r="C5968" t="str">
            <v>TUBO FOFO C/FG PN-10/PT D=80MM;L=3000MM (43KG)</v>
          </cell>
          <cell r="D5968" t="str">
            <v>UN</v>
          </cell>
          <cell r="E5968">
            <v>675.19</v>
          </cell>
        </row>
        <row r="5969">
          <cell r="B5969" t="str">
            <v>526406</v>
          </cell>
          <cell r="C5969" t="str">
            <v>TUBO FOFO C/FG PN-10/PT D=80MM;L=3500MM (49KG)</v>
          </cell>
          <cell r="D5969" t="str">
            <v>UN</v>
          </cell>
          <cell r="E5969">
            <v>754.03</v>
          </cell>
        </row>
        <row r="5970">
          <cell r="B5970" t="str">
            <v>526407</v>
          </cell>
          <cell r="C5970" t="str">
            <v>TUBO FOFO C/FG PN-10/PT D=80MM;L=4000MM (56KG)</v>
          </cell>
          <cell r="D5970" t="str">
            <v>UN</v>
          </cell>
          <cell r="E5970">
            <v>832.93</v>
          </cell>
        </row>
        <row r="5971">
          <cell r="B5971" t="str">
            <v>526408</v>
          </cell>
          <cell r="C5971" t="str">
            <v>TUBO FOFO C/FG PN-10/PT D=80MM;L=4500MM (62KG)</v>
          </cell>
          <cell r="D5971" t="str">
            <v>UN</v>
          </cell>
          <cell r="E5971">
            <v>911.81</v>
          </cell>
        </row>
        <row r="5972">
          <cell r="B5972" t="str">
            <v>526409</v>
          </cell>
          <cell r="C5972" t="str">
            <v>TUBO FOFO C/FG PN-10/PT D=80MM;L=5000MM (69KG)</v>
          </cell>
          <cell r="D5972" t="str">
            <v>UN</v>
          </cell>
          <cell r="E5972">
            <v>990.67</v>
          </cell>
        </row>
        <row r="5973">
          <cell r="B5973" t="str">
            <v>526410</v>
          </cell>
          <cell r="C5973" t="str">
            <v>TUBO FOFO C/FG PN-10/PT D=80MM;L=5500MM (75KG)</v>
          </cell>
          <cell r="D5973" t="str">
            <v>UN</v>
          </cell>
          <cell r="E5973">
            <v>1069.58</v>
          </cell>
        </row>
        <row r="5974">
          <cell r="B5974" t="str">
            <v>526411</v>
          </cell>
          <cell r="C5974" t="str">
            <v>TUBO FOFO C/FG PN-10/PT D=80MM;L=5800MM (79KG)</v>
          </cell>
          <cell r="D5974" t="str">
            <v>UN</v>
          </cell>
          <cell r="E5974">
            <v>1116.47</v>
          </cell>
        </row>
        <row r="5975">
          <cell r="B5975" t="str">
            <v>526412</v>
          </cell>
          <cell r="C5975" t="str">
            <v>TUBO FOFO C/FG PN-10/PT D=100MM;L=1000MM (22KG)</v>
          </cell>
          <cell r="D5975" t="str">
            <v>UN</v>
          </cell>
          <cell r="E5975">
            <v>379.85</v>
          </cell>
        </row>
        <row r="5976">
          <cell r="B5976" t="str">
            <v>526413</v>
          </cell>
          <cell r="C5976" t="str">
            <v>TUBO FOFO C/FG PN-10/PT D=100MM;L=1500MM (30KG)</v>
          </cell>
          <cell r="D5976" t="str">
            <v>UN</v>
          </cell>
          <cell r="E5976">
            <v>468.83</v>
          </cell>
        </row>
        <row r="5977">
          <cell r="B5977" t="str">
            <v>526414</v>
          </cell>
          <cell r="C5977" t="str">
            <v>TUBO FOFO C/FG PN-10/PT D=100MM;L=2000MM (39KG)</v>
          </cell>
          <cell r="D5977" t="str">
            <v>UN</v>
          </cell>
          <cell r="E5977">
            <v>555.35</v>
          </cell>
        </row>
        <row r="5978">
          <cell r="B5978" t="str">
            <v>526415</v>
          </cell>
          <cell r="C5978" t="str">
            <v>TUBO FOFO C/FG PN-10/PT D=100MM;L=2500MM (48KG)</v>
          </cell>
          <cell r="D5978" t="str">
            <v>UN</v>
          </cell>
          <cell r="E5978">
            <v>644.35</v>
          </cell>
        </row>
        <row r="5979">
          <cell r="B5979" t="str">
            <v>526416</v>
          </cell>
          <cell r="C5979" t="str">
            <v>TUBO FOFO C/FG PN-10/PT D=100MM;L=3000MM (56KG)</v>
          </cell>
          <cell r="D5979" t="str">
            <v>UN</v>
          </cell>
          <cell r="E5979">
            <v>733.25</v>
          </cell>
        </row>
        <row r="5980">
          <cell r="B5980" t="str">
            <v>526417</v>
          </cell>
          <cell r="C5980" t="str">
            <v>TUBO FOFO C/FG PN-10/PT D=100MM;L=3500MM (65KG)</v>
          </cell>
          <cell r="D5980" t="str">
            <v>UN</v>
          </cell>
          <cell r="E5980">
            <v>819.85</v>
          </cell>
        </row>
        <row r="5981">
          <cell r="B5981" t="str">
            <v>526418</v>
          </cell>
          <cell r="C5981" t="str">
            <v>TUBO FOFO C/FG PN-10/PT D=100MM;L=4000MM (73KG)</v>
          </cell>
          <cell r="D5981" t="str">
            <v>UN</v>
          </cell>
          <cell r="E5981">
            <v>908.78</v>
          </cell>
        </row>
        <row r="5982">
          <cell r="B5982" t="str">
            <v>526419</v>
          </cell>
          <cell r="C5982" t="str">
            <v>TUBO FOFO C/FG PN-10/PT D=100MM;L=4500MM (82KG)</v>
          </cell>
          <cell r="D5982" t="str">
            <v>UN</v>
          </cell>
          <cell r="E5982">
            <v>997.79</v>
          </cell>
        </row>
        <row r="5983">
          <cell r="B5983" t="str">
            <v>526420</v>
          </cell>
          <cell r="C5983" t="str">
            <v>TUBO FOFO C/FG PN-10/PT D=100MM;L=5000MM (91KG)</v>
          </cell>
          <cell r="D5983" t="str">
            <v>UN</v>
          </cell>
          <cell r="E5983">
            <v>1084.27</v>
          </cell>
        </row>
        <row r="5984">
          <cell r="B5984" t="str">
            <v>526421</v>
          </cell>
          <cell r="C5984" t="str">
            <v>TUBO FOFO C/FG PN-10/PT D=100MM;L=5500MM (99KG)</v>
          </cell>
          <cell r="D5984" t="str">
            <v>UN</v>
          </cell>
          <cell r="E5984">
            <v>1173.29</v>
          </cell>
        </row>
        <row r="5985">
          <cell r="B5985" t="str">
            <v>526422</v>
          </cell>
          <cell r="C5985" t="str">
            <v>TUBO FOFO C/FG PN-10/PT D=100MM;L=5800MM (104KG)</v>
          </cell>
          <cell r="D5985" t="str">
            <v>UN</v>
          </cell>
          <cell r="E5985">
            <v>1225.6400000000001</v>
          </cell>
        </row>
        <row r="5986">
          <cell r="B5986" t="str">
            <v>526423</v>
          </cell>
          <cell r="C5986" t="str">
            <v>TUBO FOFO C/FG PN-10/PT D=150MM;L=1000MM (34KG)</v>
          </cell>
          <cell r="D5986" t="str">
            <v>UN</v>
          </cell>
          <cell r="E5986">
            <v>507.32</v>
          </cell>
        </row>
        <row r="5987">
          <cell r="B5987" t="str">
            <v>526424</v>
          </cell>
          <cell r="C5987" t="str">
            <v>TUBO FOFO C/FG PN-10/PT D=150MM;L=1500MM (47KG)</v>
          </cell>
          <cell r="D5987" t="str">
            <v>UN</v>
          </cell>
          <cell r="E5987">
            <v>626.55999999999995</v>
          </cell>
        </row>
        <row r="5988">
          <cell r="B5988" t="str">
            <v>526425</v>
          </cell>
          <cell r="C5988" t="str">
            <v>TUBO FOFO C/FG PN-10/PT D=150MM;L=2000MM (60KG)</v>
          </cell>
          <cell r="D5988" t="str">
            <v>UN</v>
          </cell>
          <cell r="E5988">
            <v>745.7</v>
          </cell>
        </row>
        <row r="5989">
          <cell r="B5989" t="str">
            <v>526426</v>
          </cell>
          <cell r="C5989" t="str">
            <v>TUBO FOFO C/FG PN-10/PT D=150MM;L=2500MM (73KG)</v>
          </cell>
          <cell r="D5989" t="str">
            <v>UN</v>
          </cell>
          <cell r="E5989">
            <v>864.9</v>
          </cell>
        </row>
        <row r="5990">
          <cell r="B5990" t="str">
            <v>526427</v>
          </cell>
          <cell r="C5990" t="str">
            <v>TUBO FOFO C/FG PN-10/PT D=150MM;L=3000MM (86KG)</v>
          </cell>
          <cell r="D5990" t="str">
            <v>UN</v>
          </cell>
          <cell r="E5990">
            <v>984.01</v>
          </cell>
        </row>
        <row r="5991">
          <cell r="B5991" t="str">
            <v>526428</v>
          </cell>
          <cell r="C5991" t="str">
            <v>TUBO FOFO C/FG PN-10/PT D=150MM;L=3500MM (99KG)</v>
          </cell>
          <cell r="D5991" t="str">
            <v>UN</v>
          </cell>
          <cell r="E5991">
            <v>1103.24</v>
          </cell>
        </row>
        <row r="5992">
          <cell r="B5992" t="str">
            <v>526429</v>
          </cell>
          <cell r="C5992" t="str">
            <v>TUBO FOFO C/FG PN-10/PT D=150MM;L=4000MM (112KG)</v>
          </cell>
          <cell r="D5992" t="str">
            <v>UN</v>
          </cell>
          <cell r="E5992">
            <v>1222.43</v>
          </cell>
        </row>
        <row r="5993">
          <cell r="B5993" t="str">
            <v>526430</v>
          </cell>
          <cell r="C5993" t="str">
            <v>TUBO FOFO C/FG PN-10/PT D=150MM;L=4500MM (125KG)</v>
          </cell>
          <cell r="D5993" t="str">
            <v>UN</v>
          </cell>
          <cell r="E5993">
            <v>1341.65</v>
          </cell>
        </row>
        <row r="5994">
          <cell r="B5994" t="str">
            <v>526431</v>
          </cell>
          <cell r="C5994" t="str">
            <v>TUBO FOFO C/FG PN-10/PT D=150MM;L=5000MM (138KG)</v>
          </cell>
          <cell r="D5994" t="str">
            <v>UN</v>
          </cell>
          <cell r="E5994">
            <v>1460.84</v>
          </cell>
        </row>
        <row r="5995">
          <cell r="B5995" t="str">
            <v>526432</v>
          </cell>
          <cell r="C5995" t="str">
            <v>TUBO FOFO C/FG PN-10/PT D=150MM;L=5500MM (151KG)</v>
          </cell>
          <cell r="D5995" t="str">
            <v>UN</v>
          </cell>
          <cell r="E5995">
            <v>1579.96</v>
          </cell>
        </row>
        <row r="5996">
          <cell r="B5996" t="str">
            <v>526433</v>
          </cell>
          <cell r="C5996" t="str">
            <v>TUBO FOFO C/FG PN-10/PT D=150MM;L=5800MM (159KG)</v>
          </cell>
          <cell r="D5996" t="str">
            <v>UN</v>
          </cell>
          <cell r="E5996">
            <v>1708.78</v>
          </cell>
        </row>
        <row r="5997">
          <cell r="B5997" t="str">
            <v>526434</v>
          </cell>
          <cell r="C5997" t="str">
            <v>TUBO FOFO C/FG PN-10/PT D=200MM;L=1000MM (45KG)</v>
          </cell>
          <cell r="D5997" t="str">
            <v>UN</v>
          </cell>
          <cell r="E5997">
            <v>633.07000000000005</v>
          </cell>
        </row>
        <row r="5998">
          <cell r="B5998" t="str">
            <v>526435</v>
          </cell>
          <cell r="C5998" t="str">
            <v>TUBO FOFO C/FG PN-10/PT D=200MM;L=1500MM (62KG)</v>
          </cell>
          <cell r="D5998" t="str">
            <v>UN</v>
          </cell>
          <cell r="E5998">
            <v>786.16</v>
          </cell>
        </row>
        <row r="5999">
          <cell r="B5999" t="str">
            <v>526436</v>
          </cell>
          <cell r="C5999" t="str">
            <v>TUBO FOFO C/FG PN-10/PT D=200MM;L=2000MM (80KG)</v>
          </cell>
          <cell r="D5999" t="str">
            <v>UN</v>
          </cell>
          <cell r="E5999">
            <v>941.77</v>
          </cell>
        </row>
        <row r="6000">
          <cell r="B6000" t="str">
            <v>526437</v>
          </cell>
          <cell r="C6000" t="str">
            <v>TUBO FOFO C/FG PN-10/PT D=200MM;L=2500MM (97KG)</v>
          </cell>
          <cell r="D6000" t="str">
            <v>UN</v>
          </cell>
          <cell r="E6000">
            <v>1094.95</v>
          </cell>
        </row>
        <row r="6001">
          <cell r="B6001" t="str">
            <v>526438</v>
          </cell>
          <cell r="C6001" t="str">
            <v>TUBO FOFO C/FG PN-10/PT D=200MM;L=3000MM (114KG)</v>
          </cell>
          <cell r="D6001" t="str">
            <v>UN</v>
          </cell>
          <cell r="E6001">
            <v>1248.04</v>
          </cell>
        </row>
        <row r="6002">
          <cell r="B6002" t="str">
            <v>526439</v>
          </cell>
          <cell r="C6002" t="str">
            <v>TUBO FOFO C/FG PN-10/PT D=200MM;L=3500MM (132KG)</v>
          </cell>
          <cell r="D6002" t="str">
            <v>UN</v>
          </cell>
          <cell r="E6002">
            <v>1403.62</v>
          </cell>
        </row>
        <row r="6003">
          <cell r="B6003" t="str">
            <v>526440</v>
          </cell>
          <cell r="C6003" t="str">
            <v>TUBO FOFO C/FG PN-10/PT D=200MM;L=4000MM (149KG)</v>
          </cell>
          <cell r="D6003" t="str">
            <v>UN</v>
          </cell>
          <cell r="E6003">
            <v>1556.82</v>
          </cell>
        </row>
        <row r="6004">
          <cell r="B6004" t="str">
            <v>526441</v>
          </cell>
          <cell r="C6004" t="str">
            <v>TUBO FOFO C/FG PN-10/PT D=200MM;L=4500MM (167KG)</v>
          </cell>
          <cell r="D6004" t="str">
            <v>UN</v>
          </cell>
          <cell r="E6004">
            <v>1712.44</v>
          </cell>
        </row>
        <row r="6005">
          <cell r="B6005" t="str">
            <v>526442</v>
          </cell>
          <cell r="C6005" t="str">
            <v>TUBO FOFO C/FG PN-10/PT D=200MM;L=5000MM (184KG)</v>
          </cell>
          <cell r="D6005" t="str">
            <v>UN</v>
          </cell>
          <cell r="E6005">
            <v>1865.5</v>
          </cell>
        </row>
        <row r="6006">
          <cell r="B6006" t="str">
            <v>526443</v>
          </cell>
          <cell r="C6006" t="str">
            <v>TUBO FOFO C/FG PN-10/PT D=200MM;L=5500MM (201KG)</v>
          </cell>
          <cell r="D6006" t="str">
            <v>UN</v>
          </cell>
          <cell r="E6006">
            <v>2021.15</v>
          </cell>
        </row>
        <row r="6007">
          <cell r="B6007" t="str">
            <v>526444</v>
          </cell>
          <cell r="C6007" t="str">
            <v>TUBO FOFO C/FG PN-10/PT D=200MM;L=5800MM (212KG)</v>
          </cell>
          <cell r="D6007" t="str">
            <v>UN</v>
          </cell>
          <cell r="E6007">
            <v>2112.42</v>
          </cell>
        </row>
        <row r="6008">
          <cell r="B6008" t="str">
            <v>526445</v>
          </cell>
          <cell r="C6008" t="str">
            <v>TUBO FOFO C/FG PN-10/PT D=250MM;L=1000MM (60KG)</v>
          </cell>
          <cell r="D6008" t="str">
            <v>UN</v>
          </cell>
          <cell r="E6008">
            <v>834.54</v>
          </cell>
        </row>
        <row r="6009">
          <cell r="B6009" t="str">
            <v>526446</v>
          </cell>
          <cell r="C6009" t="str">
            <v>TUBO FOFO C/FG PN-10/PT D=250MM;L=1500MM (83KG)</v>
          </cell>
          <cell r="D6009" t="str">
            <v>UN</v>
          </cell>
          <cell r="E6009">
            <v>1041.96</v>
          </cell>
        </row>
        <row r="6010">
          <cell r="B6010" t="str">
            <v>526447</v>
          </cell>
          <cell r="C6010" t="str">
            <v>TUBO FOFO C/FG PN-10/PT D=250MM;L=2000MM (105KG)</v>
          </cell>
          <cell r="D6010" t="str">
            <v>UN</v>
          </cell>
          <cell r="E6010">
            <v>1249.3399999999999</v>
          </cell>
        </row>
        <row r="6011">
          <cell r="B6011" t="str">
            <v>526448</v>
          </cell>
          <cell r="C6011" t="str">
            <v>TUBO FOFO C/FG PN-10/PT D=250MM;L=2500MM (128KG)</v>
          </cell>
          <cell r="D6011" t="str">
            <v>UN</v>
          </cell>
          <cell r="E6011">
            <v>1456.81</v>
          </cell>
        </row>
        <row r="6012">
          <cell r="B6012" t="str">
            <v>526449</v>
          </cell>
          <cell r="C6012" t="str">
            <v>TUBO FOFO C/FG PN-10/PT D=250MM;L=3000MM (151KG)</v>
          </cell>
          <cell r="D6012" t="str">
            <v>UN</v>
          </cell>
          <cell r="E6012">
            <v>1664.29</v>
          </cell>
        </row>
        <row r="6013">
          <cell r="B6013" t="str">
            <v>526450</v>
          </cell>
          <cell r="C6013" t="str">
            <v>TUBO FOFO C/FG PN-10/PT D=250MM;L=3500MM (173KG)</v>
          </cell>
          <cell r="D6013" t="str">
            <v>UN</v>
          </cell>
          <cell r="E6013">
            <v>1869.19</v>
          </cell>
        </row>
        <row r="6014">
          <cell r="B6014" t="str">
            <v>526451</v>
          </cell>
          <cell r="C6014" t="str">
            <v>TUBO FOFO C/FG PN-10/PT D=250MM;L=4000MM (196KG)</v>
          </cell>
          <cell r="D6014" t="str">
            <v>UN</v>
          </cell>
          <cell r="E6014">
            <v>2076.65</v>
          </cell>
        </row>
        <row r="6015">
          <cell r="B6015" t="str">
            <v>526452</v>
          </cell>
          <cell r="C6015" t="str">
            <v>TUBO FOFO C/FG PN-10/PT D=250MM;L=4500MM (219KG)</v>
          </cell>
          <cell r="D6015" t="str">
            <v>UN</v>
          </cell>
          <cell r="E6015">
            <v>2284.12</v>
          </cell>
        </row>
        <row r="6016">
          <cell r="B6016" t="str">
            <v>526453</v>
          </cell>
          <cell r="C6016" t="str">
            <v>TUBO FOFO C/FG PN-10/PT D=250MM;L=5000MM (242KG)</v>
          </cell>
          <cell r="D6016" t="str">
            <v>UN</v>
          </cell>
          <cell r="E6016">
            <v>2491.62</v>
          </cell>
        </row>
        <row r="6017">
          <cell r="B6017" t="str">
            <v>526454</v>
          </cell>
          <cell r="C6017" t="str">
            <v>TUBO FOFO C/FG PN-10/PT D=250MM;L=5500MM (264KG)</v>
          </cell>
          <cell r="D6017" t="str">
            <v>UN</v>
          </cell>
          <cell r="E6017">
            <v>2699</v>
          </cell>
        </row>
        <row r="6018">
          <cell r="B6018" t="str">
            <v>526455</v>
          </cell>
          <cell r="C6018" t="str">
            <v>TUBO FOFO C/FG PN-10/PT D=250MM;L=5800MM (278KG)</v>
          </cell>
          <cell r="D6018" t="str">
            <v>UN</v>
          </cell>
          <cell r="E6018">
            <v>2821.44</v>
          </cell>
        </row>
        <row r="6019">
          <cell r="B6019" t="str">
            <v>526456</v>
          </cell>
          <cell r="C6019" t="str">
            <v>TUBO FOFO C/FG PN-10/PT D=300MM;L=1000MM (75KG)</v>
          </cell>
          <cell r="D6019" t="str">
            <v>UN</v>
          </cell>
          <cell r="E6019">
            <v>1015.25</v>
          </cell>
        </row>
        <row r="6020">
          <cell r="B6020" t="str">
            <v>526457</v>
          </cell>
          <cell r="C6020" t="str">
            <v>TUBO FOFO C/FG PN-10/PT D=300MM;L=1500MM (104KG)</v>
          </cell>
          <cell r="D6020" t="str">
            <v>UN</v>
          </cell>
          <cell r="E6020">
            <v>1266.08</v>
          </cell>
        </row>
        <row r="6021">
          <cell r="B6021" t="str">
            <v>526458</v>
          </cell>
          <cell r="C6021" t="str">
            <v>TUBO FOFO C/FG PN-10/PT D=300MM;L=2000MM (132KG)</v>
          </cell>
          <cell r="D6021" t="str">
            <v>UN</v>
          </cell>
          <cell r="E6021">
            <v>1519.33</v>
          </cell>
        </row>
        <row r="6022">
          <cell r="B6022" t="str">
            <v>526459</v>
          </cell>
          <cell r="C6022" t="str">
            <v>TUBO FOFO C/FG PN-10/PT D=300MM;L=2500MM (161KG)</v>
          </cell>
          <cell r="D6022" t="str">
            <v>UN</v>
          </cell>
          <cell r="E6022">
            <v>1772.66</v>
          </cell>
        </row>
        <row r="6023">
          <cell r="B6023" t="str">
            <v>526460</v>
          </cell>
          <cell r="C6023" t="str">
            <v>TUBO FOFO C/FG PN-10/PT D=300MM;L=3000MM (189KG)</v>
          </cell>
          <cell r="D6023" t="str">
            <v>UN</v>
          </cell>
          <cell r="E6023">
            <v>2023.57</v>
          </cell>
        </row>
        <row r="6024">
          <cell r="B6024" t="str">
            <v>526461</v>
          </cell>
          <cell r="C6024" t="str">
            <v>TUBO FOFO C/FG PN-10/PT D=300MM;L=3500MM (218KG)</v>
          </cell>
          <cell r="D6024" t="str">
            <v>UN</v>
          </cell>
          <cell r="E6024">
            <v>2276.81</v>
          </cell>
        </row>
        <row r="6025">
          <cell r="B6025" t="str">
            <v>526462</v>
          </cell>
          <cell r="C6025" t="str">
            <v>TUBO FOFO C/FG PN-10/PT D=300MM;L=4000MM (246KG)</v>
          </cell>
          <cell r="D6025" t="str">
            <v>UN</v>
          </cell>
          <cell r="E6025">
            <v>2530.1999999999998</v>
          </cell>
        </row>
        <row r="6026">
          <cell r="B6026" t="str">
            <v>526463</v>
          </cell>
          <cell r="C6026" t="str">
            <v>TUBO FOFO C/FG PN-10/PT D=300MM;L=4500MM (275KG)</v>
          </cell>
          <cell r="D6026" t="str">
            <v>UN</v>
          </cell>
          <cell r="E6026">
            <v>2781</v>
          </cell>
        </row>
        <row r="6027">
          <cell r="B6027" t="str">
            <v>526464</v>
          </cell>
          <cell r="C6027" t="str">
            <v>TUBO FOFO C/FG PN-10/PT D=300MM;L=5000MM (304KG)</v>
          </cell>
          <cell r="D6027" t="str">
            <v>UN</v>
          </cell>
          <cell r="E6027">
            <v>3034.28</v>
          </cell>
        </row>
        <row r="6028">
          <cell r="B6028" t="str">
            <v>526465</v>
          </cell>
          <cell r="C6028" t="str">
            <v>TUBO FOFO C/FG PN-10/PT D=300MM;L=5500MM (332KG)</v>
          </cell>
          <cell r="D6028" t="str">
            <v>UN</v>
          </cell>
          <cell r="E6028">
            <v>3287.6</v>
          </cell>
        </row>
        <row r="6029">
          <cell r="B6029" t="str">
            <v>526466</v>
          </cell>
          <cell r="C6029" t="str">
            <v>TUBO FOFO C/FG PN-10/PT D=300MM;L=5800MM (349KG)</v>
          </cell>
          <cell r="D6029" t="str">
            <v>UN</v>
          </cell>
          <cell r="E6029">
            <v>3438.65</v>
          </cell>
        </row>
        <row r="6030">
          <cell r="B6030" t="str">
            <v>526467</v>
          </cell>
          <cell r="C6030" t="str">
            <v>TUBO FOFO C/FG PN-10/PT D=350MM;L=1000MM (99KG)</v>
          </cell>
          <cell r="D6030" t="str">
            <v>UN</v>
          </cell>
          <cell r="E6030">
            <v>1271.8900000000001</v>
          </cell>
        </row>
        <row r="6031">
          <cell r="B6031" t="str">
            <v>526468</v>
          </cell>
          <cell r="C6031" t="str">
            <v>TUBO FOFO C/FG PN-10/PT D=350MM;L=1500MM (136KG)</v>
          </cell>
          <cell r="D6031" t="str">
            <v>UN</v>
          </cell>
          <cell r="E6031">
            <v>1569.9</v>
          </cell>
        </row>
        <row r="6032">
          <cell r="B6032" t="str">
            <v>526469</v>
          </cell>
          <cell r="C6032" t="str">
            <v>TUBO FOFO C/FG PN-10/PT D=350MM;L=2000MM (174KG)</v>
          </cell>
          <cell r="D6032" t="str">
            <v>UN</v>
          </cell>
          <cell r="E6032">
            <v>1867.91</v>
          </cell>
        </row>
        <row r="6033">
          <cell r="B6033" t="str">
            <v>526470</v>
          </cell>
          <cell r="C6033" t="str">
            <v>TUBO FOFO C/FG PN-10/PT D=350MM;L=2500MM (212KG)</v>
          </cell>
          <cell r="D6033" t="str">
            <v>UN</v>
          </cell>
          <cell r="E6033">
            <v>2165.88</v>
          </cell>
        </row>
        <row r="6034">
          <cell r="B6034" t="str">
            <v>526471</v>
          </cell>
          <cell r="C6034" t="str">
            <v>TUBO FOFO C/FG PN-10/PT D=350MM;L=3000MM (250KG)</v>
          </cell>
          <cell r="D6034" t="str">
            <v>UN</v>
          </cell>
          <cell r="E6034">
            <v>2463.84</v>
          </cell>
        </row>
        <row r="6035">
          <cell r="B6035" t="str">
            <v>526472</v>
          </cell>
          <cell r="C6035" t="str">
            <v>TUBO FOFO C/FG PN-10/PT D=350MM;L=3500MM (287KG)</v>
          </cell>
          <cell r="D6035" t="str">
            <v>UN</v>
          </cell>
          <cell r="E6035">
            <v>2761.9</v>
          </cell>
        </row>
        <row r="6036">
          <cell r="B6036" t="str">
            <v>526473</v>
          </cell>
          <cell r="C6036" t="str">
            <v>TUBO FOFO C/FG PN-10/PT D=350MM;L=4000MM (325KG)</v>
          </cell>
          <cell r="D6036" t="str">
            <v>UN</v>
          </cell>
          <cell r="E6036">
            <v>3059.89</v>
          </cell>
        </row>
        <row r="6037">
          <cell r="B6037" t="str">
            <v>526474</v>
          </cell>
          <cell r="C6037" t="str">
            <v>TUBO FOFO C/FG PN-10/PT D=350MM;L=4500MM (383KG)</v>
          </cell>
          <cell r="D6037" t="str">
            <v>UN</v>
          </cell>
          <cell r="E6037">
            <v>3357.9</v>
          </cell>
        </row>
        <row r="6038">
          <cell r="B6038" t="str">
            <v>526475</v>
          </cell>
          <cell r="C6038" t="str">
            <v>TUBO FOFO C/FG PN-10/PT D=350MM;L=5000MM (401KG)</v>
          </cell>
          <cell r="D6038" t="str">
            <v>UN</v>
          </cell>
          <cell r="E6038">
            <v>3655.87</v>
          </cell>
        </row>
        <row r="6039">
          <cell r="B6039" t="str">
            <v>526476</v>
          </cell>
          <cell r="C6039" t="str">
            <v>TUBO FOFO C/FG PN-10/PT D=350MM;L=5500MM (438KG)</v>
          </cell>
          <cell r="D6039" t="str">
            <v>UN</v>
          </cell>
          <cell r="E6039">
            <v>3953.81</v>
          </cell>
        </row>
        <row r="6040">
          <cell r="B6040" t="str">
            <v>526477</v>
          </cell>
          <cell r="C6040" t="str">
            <v>TUBO FOFO C/FG PN-10/PT D=350MM;L=5800MM (461KG)</v>
          </cell>
          <cell r="D6040" t="str">
            <v>UN</v>
          </cell>
          <cell r="E6040">
            <v>4130.6499999999996</v>
          </cell>
        </row>
        <row r="6041">
          <cell r="B6041" t="str">
            <v>526478</v>
          </cell>
          <cell r="C6041" t="str">
            <v>TUBO FOFO C/FG PN-10/PT D=400MM;L=1000MM (118KG)</v>
          </cell>
          <cell r="D6041" t="str">
            <v>UN</v>
          </cell>
          <cell r="E6041">
            <v>1369.45</v>
          </cell>
        </row>
        <row r="6042">
          <cell r="B6042" t="str">
            <v>526479</v>
          </cell>
          <cell r="C6042" t="str">
            <v>TUBO FOFO C/FG PN-10/PT D=400MM;L=1500MM (162KG)</v>
          </cell>
          <cell r="D6042" t="str">
            <v>UN</v>
          </cell>
          <cell r="E6042">
            <v>1714.97</v>
          </cell>
        </row>
        <row r="6043">
          <cell r="B6043" t="str">
            <v>526480</v>
          </cell>
          <cell r="C6043" t="str">
            <v>TUBO FOFO C/FG PN-10/PT D=400MM;L=2000MM (207KG)</v>
          </cell>
          <cell r="D6043" t="str">
            <v>UN</v>
          </cell>
          <cell r="E6043">
            <v>2060.39</v>
          </cell>
        </row>
        <row r="6044">
          <cell r="B6044" t="str">
            <v>526481</v>
          </cell>
          <cell r="C6044" t="str">
            <v>TUBO FOFO C/FG PN-10/PT D=400MM;L=2500MM (252KG)</v>
          </cell>
          <cell r="D6044" t="str">
            <v>UN</v>
          </cell>
          <cell r="E6044">
            <v>2405.7800000000002</v>
          </cell>
        </row>
        <row r="6045">
          <cell r="B6045" t="str">
            <v>526482</v>
          </cell>
          <cell r="C6045" t="str">
            <v>TUBO FOFO C/FG PN-10/PT D=400MM;L=3000MM (297KG)</v>
          </cell>
          <cell r="D6045" t="str">
            <v>UN</v>
          </cell>
          <cell r="E6045">
            <v>2748.82</v>
          </cell>
        </row>
        <row r="6046">
          <cell r="B6046" t="str">
            <v>526483</v>
          </cell>
          <cell r="C6046" t="str">
            <v>TUBO FOFO C/FG PN-10/PT D=400MM;L=3500MM (341KG)</v>
          </cell>
          <cell r="D6046" t="str">
            <v>UN</v>
          </cell>
          <cell r="E6046">
            <v>3094.31</v>
          </cell>
        </row>
        <row r="6047">
          <cell r="B6047" t="str">
            <v>526484</v>
          </cell>
          <cell r="C6047" t="str">
            <v>TUBO FOFO C/FG PN-10/PT D=400MM;L=4000MM (386KG)</v>
          </cell>
          <cell r="D6047" t="str">
            <v>UN</v>
          </cell>
          <cell r="E6047">
            <v>3439.75</v>
          </cell>
        </row>
        <row r="6048">
          <cell r="B6048" t="str">
            <v>526485</v>
          </cell>
          <cell r="C6048" t="str">
            <v>TUBO FOFO C/FG PN-10/PT D=400MM;L=4500MM (431KG)</v>
          </cell>
          <cell r="D6048" t="str">
            <v>UN</v>
          </cell>
          <cell r="E6048">
            <v>3785.17</v>
          </cell>
        </row>
        <row r="6049">
          <cell r="B6049" t="str">
            <v>526486</v>
          </cell>
          <cell r="C6049" t="str">
            <v>TUBO FOFO C/FG PN-10/PT D=400MM;L=5000MM (476KG)</v>
          </cell>
          <cell r="D6049" t="str">
            <v>UN</v>
          </cell>
          <cell r="E6049">
            <v>4130.6899999999996</v>
          </cell>
        </row>
        <row r="6050">
          <cell r="B6050" t="str">
            <v>526487</v>
          </cell>
          <cell r="C6050" t="str">
            <v>TUBO FOFO C/FG PN-10/PT D=400MM;L=5500MM (520KG)</v>
          </cell>
          <cell r="D6050" t="str">
            <v>UN</v>
          </cell>
          <cell r="E6050">
            <v>4476.12</v>
          </cell>
        </row>
        <row r="6051">
          <cell r="B6051" t="str">
            <v>526488</v>
          </cell>
          <cell r="C6051" t="str">
            <v>TUBO FOFO C/FG PN-10/PT D=400MM;L=5800MM (547KG)</v>
          </cell>
          <cell r="D6051" t="str">
            <v>UN</v>
          </cell>
          <cell r="E6051">
            <v>4683.4799999999996</v>
          </cell>
        </row>
        <row r="6052">
          <cell r="B6052" t="str">
            <v>526489</v>
          </cell>
          <cell r="C6052" t="str">
            <v>TUBO FOFO C/FG PN-10/PT D=450MM;L=1000MM (140KG)</v>
          </cell>
          <cell r="D6052" t="str">
            <v>UN</v>
          </cell>
          <cell r="E6052">
            <v>0</v>
          </cell>
        </row>
        <row r="6053">
          <cell r="B6053" t="str">
            <v>526490</v>
          </cell>
          <cell r="C6053" t="str">
            <v>TUBO FOFO C/FG PN-10/PT D=450MM;L=1500MM (192KG)</v>
          </cell>
          <cell r="D6053" t="str">
            <v>UN</v>
          </cell>
          <cell r="E6053">
            <v>0</v>
          </cell>
        </row>
        <row r="6054">
          <cell r="B6054" t="str">
            <v>526491</v>
          </cell>
          <cell r="C6054" t="str">
            <v>TUBO FOFO C/FG PN-10/PT D=450MM;L=2000MM (245KG)</v>
          </cell>
          <cell r="D6054" t="str">
            <v>UN</v>
          </cell>
          <cell r="E6054">
            <v>0</v>
          </cell>
        </row>
        <row r="6055">
          <cell r="B6055" t="str">
            <v>526492</v>
          </cell>
          <cell r="C6055" t="str">
            <v>TUBO FOFO C/FG PN-10/PT D=450MM;L=2500MM (297KG)</v>
          </cell>
          <cell r="D6055" t="str">
            <v>UN</v>
          </cell>
          <cell r="E6055">
            <v>0</v>
          </cell>
        </row>
        <row r="6056">
          <cell r="B6056" t="str">
            <v>526493</v>
          </cell>
          <cell r="C6056" t="str">
            <v>TUBO FOFO C/FG PN-10/PT D=450MM;L=3000MM (350KG)</v>
          </cell>
          <cell r="D6056" t="str">
            <v>UN</v>
          </cell>
          <cell r="E6056">
            <v>0</v>
          </cell>
        </row>
        <row r="6057">
          <cell r="B6057" t="str">
            <v>526494</v>
          </cell>
          <cell r="C6057" t="str">
            <v>TUBO FOFO C/FG PN-10/PT D=450MM;L=3500MM (402KG)</v>
          </cell>
          <cell r="D6057" t="str">
            <v>UN</v>
          </cell>
          <cell r="E6057">
            <v>0</v>
          </cell>
        </row>
        <row r="6058">
          <cell r="B6058" t="str">
            <v>526495</v>
          </cell>
          <cell r="C6058" t="str">
            <v>TUBO FOFO C/FG PN-10/PT D=450MM;L=4000MM (455KG)</v>
          </cell>
          <cell r="D6058" t="str">
            <v>UN</v>
          </cell>
          <cell r="E6058">
            <v>0</v>
          </cell>
        </row>
        <row r="6059">
          <cell r="B6059" t="str">
            <v>526496</v>
          </cell>
          <cell r="C6059" t="str">
            <v>TUBO FOFO C/FG PN-10/PT D=450MM;L=4500MM (507KG)</v>
          </cell>
          <cell r="D6059" t="str">
            <v>UN</v>
          </cell>
          <cell r="E6059">
            <v>0</v>
          </cell>
        </row>
        <row r="6060">
          <cell r="B6060" t="str">
            <v>526497</v>
          </cell>
          <cell r="C6060" t="str">
            <v>TUBO FOFO C/FG PN-10/PT D=450MM;L=5000MM (560KG)</v>
          </cell>
          <cell r="D6060" t="str">
            <v>UN</v>
          </cell>
          <cell r="E6060">
            <v>0</v>
          </cell>
        </row>
        <row r="6061">
          <cell r="B6061" t="str">
            <v>526498</v>
          </cell>
          <cell r="C6061" t="str">
            <v>TUBO FOFO C/FG PN-10/PT D=450MM;L=5500MM (613KG)</v>
          </cell>
          <cell r="D6061" t="str">
            <v>UN</v>
          </cell>
          <cell r="E6061">
            <v>0</v>
          </cell>
        </row>
        <row r="6062">
          <cell r="B6062" t="str">
            <v>526499</v>
          </cell>
          <cell r="C6062" t="str">
            <v>TUBO FOFO C/FG PN-10/PT D=450MM;L=5800MM (644KG)</v>
          </cell>
          <cell r="D6062" t="str">
            <v>UN</v>
          </cell>
          <cell r="E6062">
            <v>0</v>
          </cell>
        </row>
        <row r="6063">
          <cell r="B6063" t="str">
            <v>526501</v>
          </cell>
          <cell r="C6063" t="str">
            <v>TUBO FOFO C/FG PN-10/PT D=500MM;L=1000MM (160KG)</v>
          </cell>
          <cell r="D6063" t="str">
            <v>UN</v>
          </cell>
          <cell r="E6063">
            <v>0</v>
          </cell>
        </row>
        <row r="6064">
          <cell r="B6064" t="str">
            <v>526502</v>
          </cell>
          <cell r="C6064" t="str">
            <v>TUBO FOFO C/FG PN-10/PT D=500MM;L=1500MM (221KG)</v>
          </cell>
          <cell r="D6064" t="str">
            <v>UN</v>
          </cell>
          <cell r="E6064">
            <v>0</v>
          </cell>
        </row>
        <row r="6065">
          <cell r="B6065" t="str">
            <v>526503</v>
          </cell>
          <cell r="C6065" t="str">
            <v>TUBO FOFO C/FG PN-10/PT D=500MM;L=2000MM (282KG)</v>
          </cell>
          <cell r="D6065" t="str">
            <v>UN</v>
          </cell>
          <cell r="E6065">
            <v>0</v>
          </cell>
        </row>
        <row r="6066">
          <cell r="B6066" t="str">
            <v>526504</v>
          </cell>
          <cell r="C6066" t="str">
            <v>TUBO FOFO C/FG PN-10/PT D=500MM;L=2500MM (343KG)</v>
          </cell>
          <cell r="D6066" t="str">
            <v>UN</v>
          </cell>
          <cell r="E6066">
            <v>0</v>
          </cell>
        </row>
        <row r="6067">
          <cell r="B6067" t="str">
            <v>526505</v>
          </cell>
          <cell r="C6067" t="str">
            <v>TUBO FOFO C/FG PN-10/PT D=500MM;L=3000MM (403KG)</v>
          </cell>
          <cell r="D6067" t="str">
            <v>UN</v>
          </cell>
          <cell r="E6067">
            <v>0</v>
          </cell>
        </row>
        <row r="6068">
          <cell r="B6068" t="str">
            <v>526506</v>
          </cell>
          <cell r="C6068" t="str">
            <v>TUBO FOFO C/FG PN-10/PT D=500MM;L=3500MM (464KG)</v>
          </cell>
          <cell r="D6068" t="str">
            <v>UN</v>
          </cell>
          <cell r="E6068">
            <v>0</v>
          </cell>
        </row>
        <row r="6069">
          <cell r="B6069" t="str">
            <v>526507</v>
          </cell>
          <cell r="C6069" t="str">
            <v>TUBO FOFO C/FG PN-10/PT D=500MM;L=4000MM (525KG)</v>
          </cell>
          <cell r="D6069" t="str">
            <v>UN</v>
          </cell>
          <cell r="E6069">
            <v>0</v>
          </cell>
        </row>
        <row r="6070">
          <cell r="B6070" t="str">
            <v>526508</v>
          </cell>
          <cell r="C6070" t="str">
            <v>TUBO FOFO C/FG PN-10/PT D=500MM;L=4500MM (586KG)</v>
          </cell>
          <cell r="D6070" t="str">
            <v>UN</v>
          </cell>
          <cell r="E6070">
            <v>0</v>
          </cell>
        </row>
        <row r="6071">
          <cell r="B6071" t="str">
            <v>526509</v>
          </cell>
          <cell r="C6071" t="str">
            <v>TUBO FOFO C/FG PN-10/PT D=500MM;L=5000MM (647KG)</v>
          </cell>
          <cell r="D6071" t="str">
            <v>UN</v>
          </cell>
          <cell r="E6071">
            <v>0</v>
          </cell>
        </row>
        <row r="6072">
          <cell r="B6072" t="str">
            <v>526510</v>
          </cell>
          <cell r="C6072" t="str">
            <v>TUBO FOFO C/FG PN-10/PT D=500MM;L=5500MM (708KG)</v>
          </cell>
          <cell r="D6072" t="str">
            <v>UN</v>
          </cell>
          <cell r="E6072">
            <v>0</v>
          </cell>
        </row>
        <row r="6073">
          <cell r="B6073" t="str">
            <v>526511</v>
          </cell>
          <cell r="C6073" t="str">
            <v>TUBO FOFO C/FG PN-10/PT D=500MM;L=5800MM (744KG)</v>
          </cell>
          <cell r="D6073" t="str">
            <v>UN</v>
          </cell>
          <cell r="E6073">
            <v>0</v>
          </cell>
        </row>
        <row r="6074">
          <cell r="B6074" t="str">
            <v>526512</v>
          </cell>
          <cell r="C6074" t="str">
            <v>TUBO FOFO C/FG PN-10/PT D=600MM;L=1000MM (214KG)</v>
          </cell>
          <cell r="D6074" t="str">
            <v>UN</v>
          </cell>
          <cell r="E6074">
            <v>0</v>
          </cell>
        </row>
        <row r="6075">
          <cell r="B6075" t="str">
            <v>526513</v>
          </cell>
          <cell r="C6075" t="str">
            <v>TUBO FOFO C/FG PN-10/PT D=600MM;L=1500MM (293KG)</v>
          </cell>
          <cell r="D6075" t="str">
            <v>UN</v>
          </cell>
          <cell r="E6075">
            <v>0</v>
          </cell>
        </row>
        <row r="6076">
          <cell r="B6076" t="str">
            <v>526514</v>
          </cell>
          <cell r="C6076" t="str">
            <v>TUBO FOFO C/FG PN-10/PT D=600MM;L=2000MM (372KG)</v>
          </cell>
          <cell r="D6076" t="str">
            <v>UN</v>
          </cell>
          <cell r="E6076">
            <v>0</v>
          </cell>
        </row>
        <row r="6077">
          <cell r="B6077" t="str">
            <v>526515</v>
          </cell>
          <cell r="C6077" t="str">
            <v>TUBO FOFO C/FG PN-10/PT D=600MM;L=2500MM (451KG)</v>
          </cell>
          <cell r="D6077" t="str">
            <v>UN</v>
          </cell>
          <cell r="E6077">
            <v>0</v>
          </cell>
        </row>
        <row r="6078">
          <cell r="B6078" t="str">
            <v>526516</v>
          </cell>
          <cell r="C6078" t="str">
            <v>TUBO FOFO C/FG PN-10/PT D=600MM;L=3000MM (530KG)</v>
          </cell>
          <cell r="D6078" t="str">
            <v>UN</v>
          </cell>
          <cell r="E6078">
            <v>0</v>
          </cell>
        </row>
        <row r="6079">
          <cell r="B6079" t="str">
            <v>526517</v>
          </cell>
          <cell r="C6079" t="str">
            <v>TUBO FOFO C/FG PN-10/PT D=600MM;L=3500MM (609KG)</v>
          </cell>
          <cell r="D6079" t="str">
            <v>UN</v>
          </cell>
          <cell r="E6079">
            <v>0</v>
          </cell>
        </row>
        <row r="6080">
          <cell r="B6080" t="str">
            <v>526518</v>
          </cell>
          <cell r="C6080" t="str">
            <v>TUBO FOFO C/FG PN-10/PT D=600MM;L=4000MM (688KG)</v>
          </cell>
          <cell r="D6080" t="str">
            <v>UN</v>
          </cell>
          <cell r="E6080">
            <v>0</v>
          </cell>
        </row>
        <row r="6081">
          <cell r="B6081" t="str">
            <v>526519</v>
          </cell>
          <cell r="C6081" t="str">
            <v>TUBO FOFO C/FG PN-10/PT D=600MM;L=4500MM (767KG)</v>
          </cell>
          <cell r="D6081" t="str">
            <v>UN</v>
          </cell>
          <cell r="E6081">
            <v>0</v>
          </cell>
        </row>
        <row r="6082">
          <cell r="B6082" t="str">
            <v>526520</v>
          </cell>
          <cell r="C6082" t="str">
            <v>TUBO FOFO C/FG PN-10/PT D=600MM;L=5000MM (846KG)</v>
          </cell>
          <cell r="D6082" t="str">
            <v>UN</v>
          </cell>
          <cell r="E6082">
            <v>0</v>
          </cell>
        </row>
        <row r="6083">
          <cell r="B6083" t="str">
            <v>526521</v>
          </cell>
          <cell r="C6083" t="str">
            <v>TUBO FOFO C/FG PN-10/PT D=600MM;L=5500MM (925KG)</v>
          </cell>
          <cell r="D6083" t="str">
            <v>UN</v>
          </cell>
          <cell r="E6083">
            <v>0</v>
          </cell>
        </row>
        <row r="6084">
          <cell r="B6084" t="str">
            <v>526522</v>
          </cell>
          <cell r="C6084" t="str">
            <v>TUBO FOFO C/FG PN-10/PT D=600MM;L=5800MM (972KG)</v>
          </cell>
          <cell r="D6084" t="str">
            <v>UN</v>
          </cell>
          <cell r="E6084">
            <v>0</v>
          </cell>
        </row>
        <row r="6085">
          <cell r="B6085" t="str">
            <v>526523</v>
          </cell>
          <cell r="C6085" t="str">
            <v>TUBO FOFO C/FG PN-10/PT D=700MM;L=1000MM (336KG)</v>
          </cell>
          <cell r="D6085" t="str">
            <v>UN</v>
          </cell>
          <cell r="E6085">
            <v>0</v>
          </cell>
        </row>
        <row r="6086">
          <cell r="B6086" t="str">
            <v>526524</v>
          </cell>
          <cell r="C6086" t="str">
            <v>TUBO FOFO C/FG PN-10/PT D=700MM;L=1500MM (466KG)</v>
          </cell>
          <cell r="D6086" t="str">
            <v>UN</v>
          </cell>
          <cell r="E6086">
            <v>0</v>
          </cell>
        </row>
        <row r="6087">
          <cell r="B6087" t="str">
            <v>526525</v>
          </cell>
          <cell r="C6087" t="str">
            <v>TUBO FOFO C/FG PN-10/PT D=700MM;L=2000MM (596KG)</v>
          </cell>
          <cell r="D6087" t="str">
            <v>UN</v>
          </cell>
          <cell r="E6087">
            <v>0</v>
          </cell>
        </row>
        <row r="6088">
          <cell r="B6088" t="str">
            <v>526526</v>
          </cell>
          <cell r="C6088" t="str">
            <v>TUBO FOFO C/FG PN-10/PT D=700MM;L=2500MM (726KG)</v>
          </cell>
          <cell r="D6088" t="str">
            <v>UN</v>
          </cell>
          <cell r="E6088">
            <v>0</v>
          </cell>
        </row>
        <row r="6089">
          <cell r="B6089" t="str">
            <v>526527</v>
          </cell>
          <cell r="C6089" t="str">
            <v>TUBO FOFO C/FG PN-10/PT D=700MM;L=3000MM (856KG)</v>
          </cell>
          <cell r="D6089" t="str">
            <v>UN</v>
          </cell>
          <cell r="E6089">
            <v>0</v>
          </cell>
        </row>
        <row r="6090">
          <cell r="B6090" t="str">
            <v>526528</v>
          </cell>
          <cell r="C6090" t="str">
            <v>TUBO FOFO C/FG PN-10/PT D=700MM;L=3500MM (986KG)</v>
          </cell>
          <cell r="D6090" t="str">
            <v>UN</v>
          </cell>
          <cell r="E6090">
            <v>0</v>
          </cell>
        </row>
        <row r="6091">
          <cell r="B6091" t="str">
            <v>526529</v>
          </cell>
          <cell r="C6091" t="str">
            <v>TUBO FOFO C/FG PN-10/PT D=700MM;L=4000MM (1116KG)</v>
          </cell>
          <cell r="D6091" t="str">
            <v>UN</v>
          </cell>
          <cell r="E6091">
            <v>0</v>
          </cell>
        </row>
        <row r="6092">
          <cell r="B6092" t="str">
            <v>526530</v>
          </cell>
          <cell r="C6092" t="str">
            <v>TUBO FOFO C/FG PN-10/PT D=700MM;L=4500MM (1246KG)</v>
          </cell>
          <cell r="D6092" t="str">
            <v>UN</v>
          </cell>
          <cell r="E6092">
            <v>0</v>
          </cell>
        </row>
        <row r="6093">
          <cell r="B6093" t="str">
            <v>526531</v>
          </cell>
          <cell r="C6093" t="str">
            <v>TUBO FOFO C/FG PN-10/PT D=700MM;L=5000MM (1376KG)</v>
          </cell>
          <cell r="D6093" t="str">
            <v>UN</v>
          </cell>
          <cell r="E6093">
            <v>0</v>
          </cell>
        </row>
        <row r="6094">
          <cell r="B6094" t="str">
            <v>526532</v>
          </cell>
          <cell r="C6094" t="str">
            <v>TUBO FOFO C/FG PN-10/PT D=700MM;L=5500MM (1506KG)</v>
          </cell>
          <cell r="D6094" t="str">
            <v>UN</v>
          </cell>
          <cell r="E6094">
            <v>0</v>
          </cell>
        </row>
        <row r="6095">
          <cell r="B6095" t="str">
            <v>526533</v>
          </cell>
          <cell r="C6095" t="str">
            <v>TUBO FOFO C/FG PN-10/PT D=700MM;L=6000MM (1636KG)</v>
          </cell>
          <cell r="D6095" t="str">
            <v>UN</v>
          </cell>
          <cell r="E6095">
            <v>0</v>
          </cell>
        </row>
        <row r="6096">
          <cell r="B6096" t="str">
            <v>526534</v>
          </cell>
          <cell r="C6096" t="str">
            <v>TUBO FOFO C/FG PN-10/PT D=700MM;L=6500MM (1766KG)</v>
          </cell>
          <cell r="D6096" t="str">
            <v>UN</v>
          </cell>
          <cell r="E6096">
            <v>0</v>
          </cell>
        </row>
        <row r="6097">
          <cell r="B6097" t="str">
            <v>526535</v>
          </cell>
          <cell r="C6097" t="str">
            <v>TUBO FOFO C/FG PN-10/PT D=700MM;L=6800MM (1844KG)</v>
          </cell>
          <cell r="D6097" t="str">
            <v>UN</v>
          </cell>
          <cell r="E6097">
            <v>0</v>
          </cell>
        </row>
        <row r="6098">
          <cell r="B6098" t="str">
            <v>526536</v>
          </cell>
          <cell r="C6098" t="str">
            <v>TUBO FOFO C/FG PN-10/PT D=800MM;L=1000MM (417KG)</v>
          </cell>
          <cell r="D6098" t="str">
            <v>UN</v>
          </cell>
          <cell r="E6098">
            <v>0</v>
          </cell>
        </row>
        <row r="6099">
          <cell r="B6099" t="str">
            <v>526537</v>
          </cell>
          <cell r="C6099" t="str">
            <v>TUBO FOFO C/FG PN-10/PT D=800MM;L=1500MM (576KG)</v>
          </cell>
          <cell r="D6099" t="str">
            <v>UN</v>
          </cell>
          <cell r="E6099">
            <v>0</v>
          </cell>
        </row>
        <row r="6100">
          <cell r="B6100" t="str">
            <v>526538</v>
          </cell>
          <cell r="C6100" t="str">
            <v>TUBO FOFO C/FG PN-10/PT D=800MM;L=2000MM (736KG)</v>
          </cell>
          <cell r="D6100" t="str">
            <v>UN</v>
          </cell>
          <cell r="E6100">
            <v>0</v>
          </cell>
        </row>
        <row r="6101">
          <cell r="B6101" t="str">
            <v>526539</v>
          </cell>
          <cell r="C6101" t="str">
            <v>TUBO FOFO C/FG PN-10/PT D=800MM;L=2500MM (895KG)</v>
          </cell>
          <cell r="D6101" t="str">
            <v>UN</v>
          </cell>
          <cell r="E6101">
            <v>0</v>
          </cell>
        </row>
        <row r="6102">
          <cell r="B6102" t="str">
            <v>526540</v>
          </cell>
          <cell r="C6102" t="str">
            <v>TUBO FOFO C/FG PN-10/PT D=800MM;L=3000MM (1054KG)</v>
          </cell>
          <cell r="D6102" t="str">
            <v>UN</v>
          </cell>
          <cell r="E6102">
            <v>0</v>
          </cell>
        </row>
        <row r="6103">
          <cell r="B6103" t="str">
            <v>526541</v>
          </cell>
          <cell r="C6103" t="str">
            <v>TUBO FOFO C/FG PN-10/PT D=800MM;L=3500MM (1250KG)</v>
          </cell>
          <cell r="D6103" t="str">
            <v>UN</v>
          </cell>
          <cell r="E6103">
            <v>0</v>
          </cell>
        </row>
        <row r="6104">
          <cell r="B6104" t="str">
            <v>526542</v>
          </cell>
          <cell r="C6104" t="str">
            <v>TUBO FOFO C/FG PN-10/PT D=800MM;L=4000MM (1442KG)</v>
          </cell>
          <cell r="D6104" t="str">
            <v>UN</v>
          </cell>
          <cell r="E6104">
            <v>0</v>
          </cell>
        </row>
        <row r="6105">
          <cell r="B6105" t="str">
            <v>526543</v>
          </cell>
          <cell r="C6105" t="str">
            <v>TUBO FOFO C/FG PN-10/PT D=800MM;L=4500MM (1602KG)</v>
          </cell>
          <cell r="D6105" t="str">
            <v>UN</v>
          </cell>
          <cell r="E6105">
            <v>0</v>
          </cell>
        </row>
        <row r="6106">
          <cell r="B6106" t="str">
            <v>526544</v>
          </cell>
          <cell r="C6106" t="str">
            <v>TUBO FOFO C/FG PN-10/PT D=800MM;L=5000MM (1761KG)</v>
          </cell>
          <cell r="D6106" t="str">
            <v>UN</v>
          </cell>
          <cell r="E6106">
            <v>0</v>
          </cell>
        </row>
        <row r="6107">
          <cell r="B6107" t="str">
            <v>526545</v>
          </cell>
          <cell r="C6107" t="str">
            <v>TUBO FOFO C/FG PN-10/PT D=800MM;L=5500MM (1921KG)</v>
          </cell>
          <cell r="D6107" t="str">
            <v>UN</v>
          </cell>
          <cell r="E6107">
            <v>0</v>
          </cell>
        </row>
        <row r="6108">
          <cell r="B6108" t="str">
            <v>526546</v>
          </cell>
          <cell r="C6108" t="str">
            <v>TUBO FOFO C/FG PN-10/PT D=800MM;L=6000MM (2080KG)</v>
          </cell>
          <cell r="D6108" t="str">
            <v>UN</v>
          </cell>
          <cell r="E6108">
            <v>0</v>
          </cell>
        </row>
        <row r="6109">
          <cell r="B6109" t="str">
            <v>526547</v>
          </cell>
          <cell r="C6109" t="str">
            <v>TUBO FOFO C/FG PN-10/PT D=800MM;L=6500MM (2240KG)</v>
          </cell>
          <cell r="D6109" t="str">
            <v>UN</v>
          </cell>
          <cell r="E6109">
            <v>0</v>
          </cell>
        </row>
        <row r="6110">
          <cell r="B6110" t="str">
            <v>526548</v>
          </cell>
          <cell r="C6110" t="str">
            <v>TUBO FOFO C/FG PN-10/PT D=800MM;L=6800MM (2335KG)</v>
          </cell>
          <cell r="D6110" t="str">
            <v>UN</v>
          </cell>
          <cell r="E6110">
            <v>0</v>
          </cell>
        </row>
        <row r="6111">
          <cell r="B6111" t="str">
            <v>526549</v>
          </cell>
          <cell r="C6111" t="str">
            <v>TUBO FOFO C/FG PN-10/PT D=900MM;L=1000MM (583KG)</v>
          </cell>
          <cell r="D6111" t="str">
            <v>UN</v>
          </cell>
          <cell r="E6111">
            <v>0</v>
          </cell>
        </row>
        <row r="6112">
          <cell r="B6112" t="str">
            <v>526550</v>
          </cell>
          <cell r="C6112" t="str">
            <v>TUBO FOFO C/FG PN-10/PT D=900MM;L=1500MM (791KG)</v>
          </cell>
          <cell r="D6112" t="str">
            <v>UN</v>
          </cell>
          <cell r="E6112">
            <v>0</v>
          </cell>
        </row>
        <row r="6113">
          <cell r="B6113" t="str">
            <v>526551</v>
          </cell>
          <cell r="C6113" t="str">
            <v>TUBO FOFO C/FG PN-10/PT D=900MM;L=2000MM (983KG)</v>
          </cell>
          <cell r="D6113" t="str">
            <v>UN</v>
          </cell>
          <cell r="E6113">
            <v>0</v>
          </cell>
        </row>
        <row r="6114">
          <cell r="B6114" t="str">
            <v>526552</v>
          </cell>
          <cell r="C6114" t="str">
            <v>TUBO FOFO C/FG PN-10/PT D=900MM;L=2500MM (1174KG)</v>
          </cell>
          <cell r="D6114" t="str">
            <v>UN</v>
          </cell>
          <cell r="E6114">
            <v>0</v>
          </cell>
        </row>
        <row r="6115">
          <cell r="B6115" t="str">
            <v>526553</v>
          </cell>
          <cell r="C6115" t="str">
            <v>TUBO FOFO C/FG PN-10/PT D=900MM;L=3000MM (1366KG)</v>
          </cell>
          <cell r="D6115" t="str">
            <v>UN</v>
          </cell>
          <cell r="E6115">
            <v>0</v>
          </cell>
        </row>
        <row r="6116">
          <cell r="B6116" t="str">
            <v>526554</v>
          </cell>
          <cell r="C6116" t="str">
            <v>TUBO FOFO C/FG PN-10/PT D=900MM;L=3500MM (1557KG)</v>
          </cell>
          <cell r="D6116" t="str">
            <v>UN</v>
          </cell>
          <cell r="E6116">
            <v>0</v>
          </cell>
        </row>
        <row r="6117">
          <cell r="B6117" t="str">
            <v>526555</v>
          </cell>
          <cell r="C6117" t="str">
            <v>TUBO FOFO C/FG PN-10/PT D=900MM;L=4000MM (1749KG)</v>
          </cell>
          <cell r="D6117" t="str">
            <v>UN</v>
          </cell>
          <cell r="E6117">
            <v>0</v>
          </cell>
        </row>
        <row r="6118">
          <cell r="B6118" t="str">
            <v>526556</v>
          </cell>
          <cell r="C6118" t="str">
            <v>TUBO FOFO C/FG PN-10/PT D=900MM;L=4500MM (1940KG)</v>
          </cell>
          <cell r="D6118" t="str">
            <v>UN</v>
          </cell>
          <cell r="E6118">
            <v>0</v>
          </cell>
        </row>
        <row r="6119">
          <cell r="B6119" t="str">
            <v>526557</v>
          </cell>
          <cell r="C6119" t="str">
            <v>TUBO FOFO C/FG PN-10/PT D=900MM;L=5000MM (2132KG)</v>
          </cell>
          <cell r="D6119" t="str">
            <v>UN</v>
          </cell>
          <cell r="E6119">
            <v>0</v>
          </cell>
        </row>
        <row r="6120">
          <cell r="B6120" t="str">
            <v>526558</v>
          </cell>
          <cell r="C6120" t="str">
            <v>TUBO FOFO C/FG PN-10/PT D=900MM;L=5500MM (2323KG)</v>
          </cell>
          <cell r="D6120" t="str">
            <v>UN</v>
          </cell>
          <cell r="E6120">
            <v>0</v>
          </cell>
        </row>
        <row r="6121">
          <cell r="B6121" t="str">
            <v>526559</v>
          </cell>
          <cell r="C6121" t="str">
            <v>TUBO FOFO C/FG PN-10/PT D=900MM;L=6000MM (2515KG)</v>
          </cell>
          <cell r="D6121" t="str">
            <v>UN</v>
          </cell>
          <cell r="E6121">
            <v>0</v>
          </cell>
        </row>
        <row r="6122">
          <cell r="B6122" t="str">
            <v>526560</v>
          </cell>
          <cell r="C6122" t="str">
            <v>TUBO FOFO C/FG PN-10/PT D=900MM;L=6500MM (2706KG)</v>
          </cell>
          <cell r="D6122" t="str">
            <v>UN</v>
          </cell>
          <cell r="E6122">
            <v>0</v>
          </cell>
        </row>
        <row r="6123">
          <cell r="B6123" t="str">
            <v>526561</v>
          </cell>
          <cell r="C6123" t="str">
            <v>TUBO FOFO C/FG PN-10/PT D=900MM;L=6800MM (2821KG)</v>
          </cell>
          <cell r="D6123" t="str">
            <v>UN</v>
          </cell>
          <cell r="E6123">
            <v>0</v>
          </cell>
        </row>
        <row r="6124">
          <cell r="B6124" t="str">
            <v>526562</v>
          </cell>
          <cell r="C6124" t="str">
            <v>TUBO FOFO C/FG PN-10/PT D=1000MM;L=1000MM (686KG)</v>
          </cell>
          <cell r="D6124" t="str">
            <v>UN</v>
          </cell>
          <cell r="E6124">
            <v>0</v>
          </cell>
        </row>
        <row r="6125">
          <cell r="B6125" t="str">
            <v>526563</v>
          </cell>
          <cell r="C6125" t="str">
            <v>TUBO FOFO C/FG PN-10/PT D=1000MM;L=1500MM (948KG)</v>
          </cell>
          <cell r="D6125" t="str">
            <v>UN</v>
          </cell>
          <cell r="E6125">
            <v>0</v>
          </cell>
        </row>
        <row r="6126">
          <cell r="B6126" t="str">
            <v>526564</v>
          </cell>
          <cell r="C6126" t="str">
            <v>TUBO FOFO C/FG PN-10/PT D=1000MM;L=2000MM (1174KG)</v>
          </cell>
          <cell r="D6126" t="str">
            <v>UN</v>
          </cell>
          <cell r="E6126">
            <v>0</v>
          </cell>
        </row>
        <row r="6127">
          <cell r="B6127" t="str">
            <v>526565</v>
          </cell>
          <cell r="C6127" t="str">
            <v>TUBO FOFO C/FG PN-10/PT D=1000MM;L=2500MM (1174KG)</v>
          </cell>
          <cell r="D6127" t="str">
            <v>UN</v>
          </cell>
          <cell r="E6127">
            <v>0</v>
          </cell>
        </row>
        <row r="6128">
          <cell r="B6128" t="str">
            <v>526566</v>
          </cell>
          <cell r="C6128" t="str">
            <v>TUBO FOFO C/FG PN-10/PT D=1000MM;L=3000MM (1626KG)</v>
          </cell>
          <cell r="D6128" t="str">
            <v>UN</v>
          </cell>
          <cell r="E6128">
            <v>0</v>
          </cell>
        </row>
        <row r="6129">
          <cell r="B6129" t="str">
            <v>526567</v>
          </cell>
          <cell r="C6129" t="str">
            <v>TUBO FOFO C/FG PN-10/PT D=1000MM;L=3500MM (1852KG)</v>
          </cell>
          <cell r="D6129" t="str">
            <v>UN</v>
          </cell>
          <cell r="E6129">
            <v>0</v>
          </cell>
        </row>
        <row r="6130">
          <cell r="B6130" t="str">
            <v>526568</v>
          </cell>
          <cell r="C6130" t="str">
            <v>TUBO FOFO C/FG PN-10/PT D=1000MM;L=4000MM (2079KG)</v>
          </cell>
          <cell r="D6130" t="str">
            <v>UN</v>
          </cell>
          <cell r="E6130">
            <v>0</v>
          </cell>
        </row>
        <row r="6131">
          <cell r="B6131" t="str">
            <v>526569</v>
          </cell>
          <cell r="C6131" t="str">
            <v>TUBO FOFO C/FG PN-10/PT D=1000MM;L=4500MM (2305KG)</v>
          </cell>
          <cell r="D6131" t="str">
            <v>UN</v>
          </cell>
          <cell r="E6131">
            <v>0</v>
          </cell>
        </row>
        <row r="6132">
          <cell r="B6132" t="str">
            <v>526570</v>
          </cell>
          <cell r="C6132" t="str">
            <v>TUBO FOFO C/FG PN-10/PT D=1000MM;L=5000MM (2531KG)</v>
          </cell>
          <cell r="D6132" t="str">
            <v>UN</v>
          </cell>
          <cell r="E6132">
            <v>0</v>
          </cell>
        </row>
        <row r="6133">
          <cell r="B6133" t="str">
            <v>526571</v>
          </cell>
          <cell r="C6133" t="str">
            <v>TUBO FOFO C/FG PN-10/PT D=1000MM;L=5500MM (2757KG)</v>
          </cell>
          <cell r="D6133" t="str">
            <v>UN</v>
          </cell>
          <cell r="E6133">
            <v>0</v>
          </cell>
        </row>
        <row r="6134">
          <cell r="B6134" t="str">
            <v>526572</v>
          </cell>
          <cell r="C6134" t="str">
            <v>TUBO FOFO C/FG PN-10/PT D=1000MM;L=6000MM (2983KG)</v>
          </cell>
          <cell r="D6134" t="str">
            <v>UN</v>
          </cell>
          <cell r="E6134">
            <v>0</v>
          </cell>
        </row>
        <row r="6135">
          <cell r="B6135" t="str">
            <v>526573</v>
          </cell>
          <cell r="C6135" t="str">
            <v>TUBO FOFO C/FG PN-10/PT D=1000MM;L=6500MM (3209KG)</v>
          </cell>
          <cell r="D6135" t="str">
            <v>UN</v>
          </cell>
          <cell r="E6135">
            <v>0</v>
          </cell>
        </row>
        <row r="6136">
          <cell r="B6136" t="str">
            <v>526574</v>
          </cell>
          <cell r="C6136" t="str">
            <v>TUBO FOFO C/FG PN-10/PT D=1000MM;L=6800MM (3345KG)</v>
          </cell>
          <cell r="D6136" t="str">
            <v>UN</v>
          </cell>
          <cell r="E6136">
            <v>0</v>
          </cell>
        </row>
        <row r="6137">
          <cell r="B6137" t="str">
            <v>526575</v>
          </cell>
          <cell r="C6137" t="str">
            <v>TUBO FOFO C/FG PN-10/PT D=1200MM;L=1000MM (828KG)</v>
          </cell>
          <cell r="D6137" t="str">
            <v>UN</v>
          </cell>
          <cell r="E6137">
            <v>0</v>
          </cell>
        </row>
        <row r="6138">
          <cell r="B6138" t="str">
            <v>526576</v>
          </cell>
          <cell r="C6138" t="str">
            <v>TUBO FOFO C/FG PN-10/PT D=1200MM;L=1500MM (1319KG)</v>
          </cell>
          <cell r="D6138" t="str">
            <v>UN</v>
          </cell>
          <cell r="E6138">
            <v>0</v>
          </cell>
        </row>
        <row r="6139">
          <cell r="B6139" t="str">
            <v>526577</v>
          </cell>
          <cell r="C6139" t="str">
            <v>TUBO FOFO C/FG PN-10/PT D=1200MM;L=2000MM (1435KG)</v>
          </cell>
          <cell r="D6139" t="str">
            <v>UN</v>
          </cell>
          <cell r="E6139">
            <v>0</v>
          </cell>
        </row>
        <row r="6140">
          <cell r="B6140" t="str">
            <v>526578</v>
          </cell>
          <cell r="C6140" t="str">
            <v>TUBO FOFO C/FG PN-10/PT D=1200MM;L=2500MM (1740KG)</v>
          </cell>
          <cell r="D6140" t="str">
            <v>UN</v>
          </cell>
          <cell r="E6140">
            <v>0</v>
          </cell>
        </row>
        <row r="6141">
          <cell r="B6141" t="str">
            <v>526579</v>
          </cell>
          <cell r="C6141" t="str">
            <v>TUBO FOFO C/FG PN-10/PT D=1200MM;L=3000MM (2043KG)</v>
          </cell>
          <cell r="D6141" t="str">
            <v>UN</v>
          </cell>
          <cell r="E6141">
            <v>0</v>
          </cell>
        </row>
        <row r="6142">
          <cell r="B6142" t="str">
            <v>526580</v>
          </cell>
          <cell r="C6142" t="str">
            <v>TUBO FOFO C/FG PN-10/PT D=1200MM;L=3500MM (2347KG)</v>
          </cell>
          <cell r="D6142" t="str">
            <v>UN</v>
          </cell>
          <cell r="E6142">
            <v>0</v>
          </cell>
        </row>
        <row r="6143">
          <cell r="B6143" t="str">
            <v>526581</v>
          </cell>
          <cell r="C6143" t="str">
            <v>TUBO FOFO C/FG PN-10/PT D=1200MM;L=4000MM (2651KG)</v>
          </cell>
          <cell r="D6143" t="str">
            <v>UN</v>
          </cell>
          <cell r="E6143">
            <v>0</v>
          </cell>
        </row>
        <row r="6144">
          <cell r="B6144" t="str">
            <v>526582</v>
          </cell>
          <cell r="C6144" t="str">
            <v>TUBO FOFO C/FG PN-10/PT D=1200MM;L=4500MM (2955KG)</v>
          </cell>
          <cell r="D6144" t="str">
            <v>UN</v>
          </cell>
          <cell r="E6144">
            <v>0</v>
          </cell>
        </row>
        <row r="6145">
          <cell r="B6145" t="str">
            <v>526583</v>
          </cell>
          <cell r="C6145" t="str">
            <v>TUBO FOFO C/FG PN-10/PT D=1200MM;L=5000MM (3259KG)</v>
          </cell>
          <cell r="D6145" t="str">
            <v>UN</v>
          </cell>
          <cell r="E6145">
            <v>0</v>
          </cell>
        </row>
        <row r="6146">
          <cell r="B6146" t="str">
            <v>526584</v>
          </cell>
          <cell r="C6146" t="str">
            <v>TUBO FOFO C/FG PN-10/PT D=1200MM;L=5500MM (3563KG)</v>
          </cell>
          <cell r="D6146" t="str">
            <v>UN</v>
          </cell>
          <cell r="E6146">
            <v>0</v>
          </cell>
        </row>
        <row r="6147">
          <cell r="B6147" t="str">
            <v>526585</v>
          </cell>
          <cell r="C6147" t="str">
            <v>TUBO FOFO C/FG PN-10/PT D=1200MM;L=6000MM (3866KG)</v>
          </cell>
          <cell r="D6147" t="str">
            <v>UN</v>
          </cell>
          <cell r="E6147">
            <v>0</v>
          </cell>
        </row>
        <row r="6148">
          <cell r="B6148" t="str">
            <v>526586</v>
          </cell>
          <cell r="C6148" t="str">
            <v>TUBO FOFO C/FG PN-10/PT D=1200MM;L=6500MM (4171KG)</v>
          </cell>
          <cell r="D6148" t="str">
            <v>UN</v>
          </cell>
          <cell r="E6148">
            <v>0</v>
          </cell>
        </row>
        <row r="6149">
          <cell r="B6149" t="str">
            <v>526587</v>
          </cell>
          <cell r="C6149" t="str">
            <v>TUBO FOFO C/FG PN-10/PT D=1200MM;L=6800MM (4553KG)</v>
          </cell>
          <cell r="D6149" t="str">
            <v>UN</v>
          </cell>
          <cell r="E6149">
            <v>0</v>
          </cell>
        </row>
        <row r="6151">
          <cell r="B6151" t="str">
            <v>526600</v>
          </cell>
          <cell r="C6151" t="str">
            <v>TUBO FOFO PONTA/BOLSA K7 JE  (C31 - METALURGICA 100%)</v>
          </cell>
        </row>
        <row r="6152">
          <cell r="B6152" t="str">
            <v>526601</v>
          </cell>
          <cell r="C6152" t="str">
            <v>TUBO FOFO PONTA/BOLSA K7 JE D=100MM (15KG/M)</v>
          </cell>
          <cell r="D6152" t="str">
            <v>M</v>
          </cell>
          <cell r="E6152">
            <v>0</v>
          </cell>
        </row>
        <row r="6153">
          <cell r="B6153" t="str">
            <v>526602</v>
          </cell>
          <cell r="C6153" t="str">
            <v>TUBO FOFO PONTA/BOLSA K7 JE D=150MM (24KG/M)</v>
          </cell>
          <cell r="D6153" t="str">
            <v>M</v>
          </cell>
          <cell r="E6153">
            <v>167.66</v>
          </cell>
        </row>
        <row r="6154">
          <cell r="B6154" t="str">
            <v>526603</v>
          </cell>
          <cell r="C6154" t="str">
            <v>TUBO FOFO PONTA/BOLSA K7 JE D=200MM (32KG/M)</v>
          </cell>
          <cell r="D6154" t="str">
            <v>M</v>
          </cell>
          <cell r="E6154">
            <v>211.79</v>
          </cell>
        </row>
        <row r="6155">
          <cell r="B6155" t="str">
            <v>526604</v>
          </cell>
          <cell r="C6155" t="str">
            <v>TUBO FOFO PONTA/BOLSA K7 JE D=250MM (41KG/M)</v>
          </cell>
          <cell r="D6155" t="str">
            <v>M</v>
          </cell>
          <cell r="E6155">
            <v>277.79000000000002</v>
          </cell>
        </row>
        <row r="6156">
          <cell r="B6156" t="str">
            <v>526605</v>
          </cell>
          <cell r="C6156" t="str">
            <v>TUBO FOFO PONTA/BOLSA K7 JE D=300MM (50KG/M)</v>
          </cell>
          <cell r="D6156" t="str">
            <v>M</v>
          </cell>
          <cell r="E6156">
            <v>329.78</v>
          </cell>
        </row>
        <row r="6157">
          <cell r="B6157" t="str">
            <v>526606</v>
          </cell>
          <cell r="C6157" t="str">
            <v>TUBO FOFO PONTA/BOLSA K7 JE D=350MM (62KG/M)</v>
          </cell>
          <cell r="D6157" t="str">
            <v>M</v>
          </cell>
          <cell r="E6157">
            <v>361.8</v>
          </cell>
        </row>
        <row r="6158">
          <cell r="B6158" t="str">
            <v>526607</v>
          </cell>
          <cell r="C6158" t="str">
            <v>TUBO FOFO PONTA/BOLSA K7 JE D=400MM (74KG/M)</v>
          </cell>
          <cell r="D6158" t="str">
            <v>M</v>
          </cell>
          <cell r="E6158">
            <v>416.98</v>
          </cell>
        </row>
        <row r="6159">
          <cell r="B6159" t="str">
            <v>526608</v>
          </cell>
          <cell r="C6159" t="str">
            <v>TUBO FOFO PONTA/BOLSA K7 JE D=450MM (88KG/M)</v>
          </cell>
          <cell r="D6159" t="str">
            <v>M</v>
          </cell>
          <cell r="E6159">
            <v>0</v>
          </cell>
        </row>
        <row r="6160">
          <cell r="B6160" t="str">
            <v>526609</v>
          </cell>
          <cell r="C6160" t="str">
            <v>TUBO FOFO PONTA/BOLSA K7 JE D=500MM (101KG/M)</v>
          </cell>
          <cell r="D6160" t="str">
            <v>M</v>
          </cell>
          <cell r="E6160">
            <v>0</v>
          </cell>
        </row>
        <row r="6161">
          <cell r="B6161" t="str">
            <v>526610</v>
          </cell>
          <cell r="C6161" t="str">
            <v>TUBO FOFO PONTA/BOLSA K7 JE D=600MM (131KG/M)</v>
          </cell>
          <cell r="D6161" t="str">
            <v>M</v>
          </cell>
          <cell r="E6161">
            <v>0</v>
          </cell>
        </row>
        <row r="6162">
          <cell r="B6162" t="str">
            <v>526611</v>
          </cell>
          <cell r="C6162" t="str">
            <v>TUBO FOFO PONTA/BOLSA K7 JE D=700MM (166KG/M)</v>
          </cell>
          <cell r="D6162" t="str">
            <v>M</v>
          </cell>
          <cell r="E6162">
            <v>0</v>
          </cell>
        </row>
        <row r="6163">
          <cell r="B6163" t="str">
            <v>526612</v>
          </cell>
          <cell r="C6163" t="str">
            <v>TUBO FOFO PONTA/BOLSA K7 JE D=800MM (204KG/M)</v>
          </cell>
          <cell r="D6163" t="str">
            <v>M</v>
          </cell>
          <cell r="E6163">
            <v>0</v>
          </cell>
        </row>
        <row r="6164">
          <cell r="B6164" t="str">
            <v>526613</v>
          </cell>
          <cell r="C6164" t="str">
            <v>TUBO FOFO PONTA/BOLSA K7 JE D=900MM (245KG/M)</v>
          </cell>
          <cell r="D6164" t="str">
            <v>M</v>
          </cell>
          <cell r="E6164">
            <v>0</v>
          </cell>
        </row>
        <row r="6165">
          <cell r="B6165" t="str">
            <v>526614</v>
          </cell>
          <cell r="C6165" t="str">
            <v>TUBO FOFO PONTA/BOLSA K7 JE D=1000MM (594KG/M)</v>
          </cell>
          <cell r="D6165" t="str">
            <v>M</v>
          </cell>
          <cell r="E6165">
            <v>0</v>
          </cell>
        </row>
        <row r="6166">
          <cell r="B6166" t="str">
            <v>526615</v>
          </cell>
          <cell r="C6166" t="str">
            <v>TUBO FOFO PONTA/BOLSA K7 JE D=1200MM (392KG/M)</v>
          </cell>
          <cell r="D6166" t="str">
            <v>M</v>
          </cell>
          <cell r="E6166">
            <v>0</v>
          </cell>
        </row>
        <row r="6167">
          <cell r="B6167" t="str">
            <v>526616</v>
          </cell>
          <cell r="C6167" t="str">
            <v>TUBO FF DUC.K7 REV INT CIM PB-JE2GS ESG. DN=150MM</v>
          </cell>
          <cell r="D6167" t="str">
            <v>M</v>
          </cell>
          <cell r="E6167">
            <v>195.05</v>
          </cell>
        </row>
        <row r="6168">
          <cell r="B6168" t="str">
            <v>526617</v>
          </cell>
          <cell r="C6168" t="str">
            <v>TUBO FF DUC.K7 REV INT CIM PB-JE2GS ESG. DN=200MM</v>
          </cell>
          <cell r="D6168" t="str">
            <v>M</v>
          </cell>
          <cell r="E6168">
            <v>247.57</v>
          </cell>
        </row>
        <row r="6169">
          <cell r="B6169" t="str">
            <v>526618</v>
          </cell>
          <cell r="C6169" t="str">
            <v>TUBO FF DUC.K7 REV INT CIM PB-JE2GS ESG. DN=250MM</v>
          </cell>
          <cell r="D6169" t="str">
            <v>M</v>
          </cell>
          <cell r="E6169">
            <v>322.04000000000002</v>
          </cell>
        </row>
        <row r="6170">
          <cell r="B6170" t="str">
            <v>526619</v>
          </cell>
          <cell r="C6170" t="str">
            <v>TUBO FF DUC.K7 REV INT CIM PB-JE2GS ESG. DN=300MM</v>
          </cell>
          <cell r="D6170" t="str">
            <v>M</v>
          </cell>
          <cell r="E6170">
            <v>382.85</v>
          </cell>
        </row>
        <row r="6171">
          <cell r="B6171" t="str">
            <v>526620</v>
          </cell>
          <cell r="C6171" t="str">
            <v>TUBO FF DUC.K7 REV INT CIM PB-JE2GS ESG. DN=350MM</v>
          </cell>
          <cell r="D6171" t="str">
            <v>M</v>
          </cell>
          <cell r="E6171">
            <v>425.06</v>
          </cell>
        </row>
        <row r="6172">
          <cell r="B6172" t="str">
            <v>526621</v>
          </cell>
          <cell r="C6172" t="str">
            <v>TUBO FF DUC.K7 REV INT CIM PB-JE2GS ESG. DN=400MM</v>
          </cell>
          <cell r="D6172" t="str">
            <v>M</v>
          </cell>
          <cell r="E6172">
            <v>488.92</v>
          </cell>
        </row>
        <row r="6173">
          <cell r="B6173" t="str">
            <v>526622</v>
          </cell>
          <cell r="C6173" t="str">
            <v>TUBO FF DUC.K7 REV INT CIM PB-JE2GS ESG. DN=450MM</v>
          </cell>
          <cell r="D6173" t="str">
            <v>M</v>
          </cell>
          <cell r="E6173">
            <v>0</v>
          </cell>
        </row>
        <row r="6174">
          <cell r="B6174" t="str">
            <v>526623</v>
          </cell>
          <cell r="C6174" t="str">
            <v>TUBO FF DUC.K7 REV INT CIM PB-JE2GS ESG. DN=500MM</v>
          </cell>
          <cell r="D6174" t="str">
            <v>M</v>
          </cell>
          <cell r="E6174">
            <v>0</v>
          </cell>
        </row>
        <row r="6175">
          <cell r="B6175" t="str">
            <v>526624</v>
          </cell>
          <cell r="C6175" t="str">
            <v>TUBO FF DUC.K7 REV INT CIM PB-JE2GS ESG. DN=600MM</v>
          </cell>
          <cell r="D6175" t="str">
            <v>M</v>
          </cell>
          <cell r="E6175">
            <v>0</v>
          </cell>
        </row>
        <row r="6176">
          <cell r="B6176" t="str">
            <v>526625</v>
          </cell>
          <cell r="C6176" t="str">
            <v>TUBO FF DUC.K7 REV INT CIM PB-JE2GS ESG. DN=700MM</v>
          </cell>
          <cell r="D6176" t="str">
            <v>M</v>
          </cell>
          <cell r="E6176">
            <v>0</v>
          </cell>
        </row>
        <row r="6177">
          <cell r="B6177" t="str">
            <v>526626</v>
          </cell>
          <cell r="C6177" t="str">
            <v>TUBO FF DUC.K7 REV INT CIM PB-JE2GS ESG. DN=800MM</v>
          </cell>
          <cell r="D6177" t="str">
            <v>M</v>
          </cell>
          <cell r="E6177">
            <v>0</v>
          </cell>
        </row>
        <row r="6178">
          <cell r="B6178" t="str">
            <v>526627</v>
          </cell>
          <cell r="C6178" t="str">
            <v>TUBO FF DUC.K7 REV INT CIM PB-JE2GS ESG. DN=900MM</v>
          </cell>
          <cell r="D6178" t="str">
            <v>M</v>
          </cell>
          <cell r="E6178">
            <v>0</v>
          </cell>
        </row>
        <row r="6179">
          <cell r="B6179" t="str">
            <v>526628</v>
          </cell>
          <cell r="C6179" t="str">
            <v>TUBO FF DUC.K7 REV INT CIM PB-JE2GS ESG. DN=1000MM</v>
          </cell>
          <cell r="D6179" t="str">
            <v>M</v>
          </cell>
          <cell r="E6179">
            <v>0</v>
          </cell>
        </row>
        <row r="6180">
          <cell r="B6180" t="str">
            <v>526629</v>
          </cell>
          <cell r="C6180" t="str">
            <v>TUBO FF DUC.K7 REV INT CIM PB-JE2GS ESG. DN=1200MM</v>
          </cell>
          <cell r="D6180" t="str">
            <v>M</v>
          </cell>
          <cell r="E6180">
            <v>0</v>
          </cell>
        </row>
        <row r="6182">
          <cell r="B6182" t="str">
            <v>526700</v>
          </cell>
          <cell r="C6182" t="str">
            <v>TUBO FOFO PONTA/BOLSA K9 JE  (C31 - METALURGICA 100%)</v>
          </cell>
          <cell r="E6182">
            <v>0</v>
          </cell>
        </row>
        <row r="6183">
          <cell r="B6183" t="str">
            <v>526701</v>
          </cell>
          <cell r="C6183" t="str">
            <v>TUBO FOFO PONTA/BOLSA K9JE D=80MM(14KG/M)</v>
          </cell>
          <cell r="D6183" t="str">
            <v>M</v>
          </cell>
          <cell r="E6183">
            <v>140.9</v>
          </cell>
        </row>
        <row r="6184">
          <cell r="B6184" t="str">
            <v>526702</v>
          </cell>
          <cell r="C6184" t="str">
            <v>TUBO FOFO PONTA/BOLSA K9JE D=100MM(18KG/M)</v>
          </cell>
          <cell r="D6184" t="str">
            <v>M</v>
          </cell>
          <cell r="E6184">
            <v>147.44</v>
          </cell>
        </row>
        <row r="6185">
          <cell r="B6185" t="str">
            <v>526703</v>
          </cell>
          <cell r="C6185" t="str">
            <v>TUBO FOFO PONTA/BOLSA K9 JE D=150MM (27KG/M)</v>
          </cell>
          <cell r="D6185" t="str">
            <v>M</v>
          </cell>
          <cell r="E6185">
            <v>185.44</v>
          </cell>
        </row>
        <row r="6186">
          <cell r="B6186" t="str">
            <v>526704</v>
          </cell>
          <cell r="C6186" t="str">
            <v>TUBO FOFO PONTA/BOLSA K9 JE D=200MM (37KG/M)</v>
          </cell>
          <cell r="D6186" t="str">
            <v>M</v>
          </cell>
          <cell r="E6186">
            <v>235.3</v>
          </cell>
        </row>
        <row r="6187">
          <cell r="B6187" t="str">
            <v>526705</v>
          </cell>
          <cell r="C6187" t="str">
            <v>TUBO FOFO PONTA/BOLSA K9 JE D=250MM (49KG/M)</v>
          </cell>
          <cell r="D6187" t="str">
            <v>M</v>
          </cell>
          <cell r="E6187">
            <v>313.38</v>
          </cell>
        </row>
        <row r="6188">
          <cell r="B6188" t="str">
            <v>526706</v>
          </cell>
          <cell r="C6188" t="str">
            <v>TUBO FOFO PONTA/BOLSA K9 JE D=300MM (61KG/M)</v>
          </cell>
          <cell r="D6188" t="str">
            <v>M</v>
          </cell>
          <cell r="E6188">
            <v>379.18</v>
          </cell>
        </row>
        <row r="6189">
          <cell r="B6189" t="str">
            <v>526707</v>
          </cell>
          <cell r="C6189" t="str">
            <v>TUBO FOFO PONTA/BOLSA K9 JE D=350MM (77KG/M)</v>
          </cell>
          <cell r="D6189" t="str">
            <v>M</v>
          </cell>
          <cell r="E6189">
            <v>425.5</v>
          </cell>
        </row>
        <row r="6190">
          <cell r="B6190" t="str">
            <v>526708</v>
          </cell>
          <cell r="C6190" t="str">
            <v>TUBO FOFO PONTA/BOLSA K9 JE D=400MM (91KG/M)</v>
          </cell>
          <cell r="D6190" t="str">
            <v>M</v>
          </cell>
          <cell r="E6190">
            <v>490.32</v>
          </cell>
        </row>
        <row r="6191">
          <cell r="B6191" t="str">
            <v>526709</v>
          </cell>
          <cell r="C6191" t="str">
            <v>TUBO FOFO PONTA/BOLSA K9 JE D=450MM (107KG/M)</v>
          </cell>
          <cell r="D6191" t="str">
            <v>M</v>
          </cell>
          <cell r="E6191">
            <v>0</v>
          </cell>
        </row>
        <row r="6192">
          <cell r="B6192" t="str">
            <v>526710</v>
          </cell>
          <cell r="C6192" t="str">
            <v>TUBO FOFO PONTA/BOLSA K9 JE D=500MM (124KG/M)</v>
          </cell>
          <cell r="D6192" t="str">
            <v>M</v>
          </cell>
          <cell r="E6192">
            <v>0</v>
          </cell>
        </row>
        <row r="6193">
          <cell r="B6193" t="str">
            <v>526711</v>
          </cell>
          <cell r="C6193" t="str">
            <v>TUBO FOFO PONTA/BOLSA K9 JE D=600MM (162KG/M)</v>
          </cell>
          <cell r="D6193" t="str">
            <v>M</v>
          </cell>
          <cell r="E6193">
            <v>0</v>
          </cell>
        </row>
        <row r="6194">
          <cell r="B6194" t="str">
            <v>526712</v>
          </cell>
          <cell r="C6194" t="str">
            <v>TUBO FOFO PONTA/BOLSA K9 JE D=700MM (205KG/M)</v>
          </cell>
          <cell r="D6194" t="str">
            <v>M</v>
          </cell>
          <cell r="E6194">
            <v>0</v>
          </cell>
        </row>
        <row r="6195">
          <cell r="B6195" t="str">
            <v>526713</v>
          </cell>
          <cell r="C6195" t="str">
            <v>TUBO FOFO PONTA/BOLSA K9 JE D=800MM (252KG/M)</v>
          </cell>
          <cell r="D6195" t="str">
            <v>M</v>
          </cell>
          <cell r="E6195">
            <v>0</v>
          </cell>
        </row>
        <row r="6196">
          <cell r="B6196" t="str">
            <v>526714</v>
          </cell>
          <cell r="C6196" t="str">
            <v>TUBO FOFO PONTA/BOLSA K9 JE D=900MM (302KG/M)</v>
          </cell>
          <cell r="D6196" t="str">
            <v>M</v>
          </cell>
          <cell r="E6196">
            <v>0</v>
          </cell>
        </row>
        <row r="6197">
          <cell r="B6197" t="str">
            <v>526715</v>
          </cell>
          <cell r="C6197" t="str">
            <v>TUBO FOFO PONTA/BOLSA K9 JE D=1000MM (358KG/M)</v>
          </cell>
          <cell r="D6197" t="str">
            <v>M</v>
          </cell>
          <cell r="E6197">
            <v>0</v>
          </cell>
        </row>
        <row r="6198">
          <cell r="B6198" t="str">
            <v>526716</v>
          </cell>
          <cell r="C6198" t="str">
            <v>TUBO FOFO PONTA/BOLSA K9 JE D=1200MM (485KG/M)</v>
          </cell>
          <cell r="D6198" t="str">
            <v>M</v>
          </cell>
          <cell r="E6198">
            <v>0</v>
          </cell>
        </row>
        <row r="6199">
          <cell r="B6199" t="str">
            <v>526717</v>
          </cell>
          <cell r="C6199" t="str">
            <v>TUBO FF DUC.K9 REV INT CIM PB-JE2GS ESG. DN=80MM</v>
          </cell>
          <cell r="D6199" t="str">
            <v>M</v>
          </cell>
          <cell r="E6199">
            <v>0</v>
          </cell>
        </row>
        <row r="6200">
          <cell r="B6200" t="str">
            <v>526718</v>
          </cell>
          <cell r="C6200" t="str">
            <v>TUBO FF DUC.K9 REV INT CIM PB-JE2GS ESG. DN=100MM</v>
          </cell>
          <cell r="D6200" t="str">
            <v>M</v>
          </cell>
          <cell r="E6200">
            <v>0</v>
          </cell>
        </row>
        <row r="6201">
          <cell r="B6201" t="str">
            <v>526719</v>
          </cell>
          <cell r="C6201" t="str">
            <v>TUBO FF DUC.K9 REV INT CIM PB-JE2GS ESG. DN=150MM</v>
          </cell>
          <cell r="D6201" t="str">
            <v>M</v>
          </cell>
          <cell r="E6201">
            <v>212.87</v>
          </cell>
        </row>
        <row r="6202">
          <cell r="B6202" t="str">
            <v>526720</v>
          </cell>
          <cell r="C6202" t="str">
            <v>TUBO FF DUC.K9 REV INT CIM PB-JE2GS ESG. DN=200MM</v>
          </cell>
          <cell r="D6202" t="str">
            <v>M</v>
          </cell>
          <cell r="E6202">
            <v>276.02</v>
          </cell>
        </row>
        <row r="6203">
          <cell r="B6203" t="str">
            <v>526721</v>
          </cell>
          <cell r="C6203" t="str">
            <v>TUBO FF DUC.K9 REV INT CIM PB-JE2GS ESG. DN=250MM</v>
          </cell>
          <cell r="D6203" t="str">
            <v>M</v>
          </cell>
          <cell r="E6203">
            <v>368.72</v>
          </cell>
        </row>
        <row r="6204">
          <cell r="B6204" t="str">
            <v>526722</v>
          </cell>
          <cell r="C6204" t="str">
            <v>TUBO FF DUC.K9 REV INT CIM PB-JE2GS ESG. DN=300MM</v>
          </cell>
          <cell r="D6204" t="str">
            <v>M</v>
          </cell>
          <cell r="E6204">
            <v>442.75</v>
          </cell>
        </row>
        <row r="6205">
          <cell r="B6205" t="str">
            <v>526723</v>
          </cell>
          <cell r="C6205" t="str">
            <v>TUBO FF DUC.K9 REV INT CIM PB-JE2GS ESG. DN=350MM</v>
          </cell>
          <cell r="D6205" t="str">
            <v>M</v>
          </cell>
          <cell r="E6205">
            <v>493.86</v>
          </cell>
        </row>
        <row r="6206">
          <cell r="B6206" t="str">
            <v>526724</v>
          </cell>
          <cell r="C6206" t="str">
            <v>TUBO FF DUC.K9 REV INT CIM PB-JE2GS ESG. DN=400MM</v>
          </cell>
          <cell r="D6206" t="str">
            <v>M</v>
          </cell>
          <cell r="E6206">
            <v>560.63</v>
          </cell>
        </row>
        <row r="6207">
          <cell r="B6207" t="str">
            <v>526725</v>
          </cell>
          <cell r="C6207" t="str">
            <v>TUBO FF DUC.K9 REV INT CIM PB-JE2GS ESG. DN=450MM</v>
          </cell>
          <cell r="D6207" t="str">
            <v>M</v>
          </cell>
          <cell r="E6207">
            <v>0</v>
          </cell>
        </row>
        <row r="6208">
          <cell r="B6208" t="str">
            <v>526726</v>
          </cell>
          <cell r="C6208" t="str">
            <v>TUBO FF DUC.K9 REV INT CIM PB-JE2GS ESG. DN=500MM</v>
          </cell>
          <cell r="D6208" t="str">
            <v>M</v>
          </cell>
          <cell r="E6208">
            <v>0</v>
          </cell>
        </row>
        <row r="6209">
          <cell r="B6209" t="str">
            <v>526727</v>
          </cell>
          <cell r="C6209" t="str">
            <v>TUBO FF DUC.K9 REV INT CIM PB-JE2GS ESG. DN=600MM</v>
          </cell>
          <cell r="D6209" t="str">
            <v>M</v>
          </cell>
          <cell r="E6209">
            <v>0</v>
          </cell>
        </row>
        <row r="6210">
          <cell r="B6210" t="str">
            <v>526728</v>
          </cell>
          <cell r="C6210" t="str">
            <v>TUBO FF DUC.K9 REV INT CIM PB-JE2GS ESG. DN=700MM</v>
          </cell>
          <cell r="D6210" t="str">
            <v>M</v>
          </cell>
          <cell r="E6210">
            <v>0</v>
          </cell>
        </row>
        <row r="6211">
          <cell r="B6211" t="str">
            <v>526729</v>
          </cell>
          <cell r="C6211" t="str">
            <v>TUBO FF DUC.K9 REV INT CIM PB-JE2GS ESG. DN=800MM</v>
          </cell>
          <cell r="D6211" t="str">
            <v>M</v>
          </cell>
          <cell r="E6211">
            <v>0</v>
          </cell>
        </row>
        <row r="6212">
          <cell r="B6212" t="str">
            <v>526730</v>
          </cell>
          <cell r="C6212" t="str">
            <v>TUBO FF DUC.K9 REV INT CIM PB-JE2GS ESG. DN=900MM</v>
          </cell>
          <cell r="D6212" t="str">
            <v>M</v>
          </cell>
          <cell r="E6212">
            <v>0</v>
          </cell>
        </row>
        <row r="6213">
          <cell r="B6213" t="str">
            <v>526731</v>
          </cell>
          <cell r="C6213" t="str">
            <v>TUBO FF DUC.K9 REV INT CIM PB-JE2GS ESG. DN=1000MM</v>
          </cell>
          <cell r="D6213" t="str">
            <v>M</v>
          </cell>
          <cell r="E6213">
            <v>0</v>
          </cell>
        </row>
        <row r="6214">
          <cell r="B6214" t="str">
            <v>526732</v>
          </cell>
          <cell r="C6214" t="str">
            <v>TUBO FF DUC.K9 REV INT CIM PB-JE2GS ESG. DN=1200MM</v>
          </cell>
          <cell r="D6214" t="str">
            <v>M</v>
          </cell>
          <cell r="E6214">
            <v>0</v>
          </cell>
        </row>
        <row r="6216">
          <cell r="B6216" t="str">
            <v>526800</v>
          </cell>
          <cell r="C6216" t="str">
            <v>TUBO FOFO C/FG PN-16 (C31 - METALURGICA 100%)</v>
          </cell>
        </row>
        <row r="6217">
          <cell r="B6217" t="str">
            <v>526801</v>
          </cell>
          <cell r="C6217" t="str">
            <v>TUBO FOFO C/FG PN-16 D=80MM;L=1000MM (20KG)</v>
          </cell>
          <cell r="D6217" t="str">
            <v>UN</v>
          </cell>
          <cell r="E6217">
            <v>0</v>
          </cell>
        </row>
        <row r="6218">
          <cell r="B6218" t="str">
            <v>526802</v>
          </cell>
          <cell r="C6218" t="str">
            <v>TUBO FOFO C/FG PN-16 D=80MM;L=1500MM (27KG)</v>
          </cell>
          <cell r="D6218" t="str">
            <v>UN</v>
          </cell>
          <cell r="E6218">
            <v>0</v>
          </cell>
        </row>
        <row r="6219">
          <cell r="B6219" t="str">
            <v>526803</v>
          </cell>
          <cell r="C6219" t="str">
            <v>TUBO FOFO C/FG PN-16 D=80MM;L=2000MM (33KG)</v>
          </cell>
          <cell r="D6219" t="str">
            <v>UN</v>
          </cell>
          <cell r="E6219">
            <v>0</v>
          </cell>
        </row>
        <row r="6220">
          <cell r="B6220" t="str">
            <v>526804</v>
          </cell>
          <cell r="C6220" t="str">
            <v>TUBO FOFO C/FG PN-16 D=80MM;L=2500MM (40KG)</v>
          </cell>
          <cell r="D6220" t="str">
            <v>UN</v>
          </cell>
          <cell r="E6220">
            <v>0</v>
          </cell>
        </row>
        <row r="6221">
          <cell r="B6221" t="str">
            <v>526805</v>
          </cell>
          <cell r="C6221" t="str">
            <v>TUBO FOFO C/FG PN-16 D=80MM;L=3000MM (46KG)</v>
          </cell>
          <cell r="D6221" t="str">
            <v>UN</v>
          </cell>
          <cell r="E6221">
            <v>0</v>
          </cell>
        </row>
        <row r="6222">
          <cell r="B6222" t="str">
            <v>526806</v>
          </cell>
          <cell r="C6222" t="str">
            <v>TUBO FOFO C/FG PN-16 D=80MM;L=3500MM (53KG)</v>
          </cell>
          <cell r="D6222" t="str">
            <v>UN</v>
          </cell>
          <cell r="E6222">
            <v>0</v>
          </cell>
        </row>
        <row r="6223">
          <cell r="B6223" t="str">
            <v>526807</v>
          </cell>
          <cell r="C6223" t="str">
            <v>TUBO FOFO C/FG PN-16 D=80MM;L=4000MM (59KG)</v>
          </cell>
          <cell r="D6223" t="str">
            <v>UN</v>
          </cell>
          <cell r="E6223">
            <v>0</v>
          </cell>
        </row>
        <row r="6224">
          <cell r="B6224" t="str">
            <v>526808</v>
          </cell>
          <cell r="C6224" t="str">
            <v>TUBO FOFO C/FG PN-16 D=80MM;L=4500MM (66KG)</v>
          </cell>
          <cell r="D6224" t="str">
            <v>UN</v>
          </cell>
          <cell r="E6224">
            <v>0</v>
          </cell>
        </row>
        <row r="6225">
          <cell r="B6225" t="str">
            <v>526809</v>
          </cell>
          <cell r="C6225" t="str">
            <v>TUBO FOFO C/FG PN-16 D=80MM;L=5000MM (72KG)</v>
          </cell>
          <cell r="D6225" t="str">
            <v>UN</v>
          </cell>
          <cell r="E6225">
            <v>0</v>
          </cell>
        </row>
        <row r="6226">
          <cell r="B6226" t="str">
            <v>526810</v>
          </cell>
          <cell r="C6226" t="str">
            <v>TUBO FOFO C/FG PN-16 D=80MM;L=5500MM (79KG)</v>
          </cell>
          <cell r="D6226" t="str">
            <v>UN</v>
          </cell>
          <cell r="E6226">
            <v>0</v>
          </cell>
        </row>
        <row r="6227">
          <cell r="B6227" t="str">
            <v>526811</v>
          </cell>
          <cell r="C6227" t="str">
            <v>TUBO FOFO C/FG PN-16 D=80MM;L=5800MM (82KG)</v>
          </cell>
          <cell r="D6227" t="str">
            <v>UN</v>
          </cell>
          <cell r="E6227">
            <v>0</v>
          </cell>
        </row>
        <row r="6228">
          <cell r="B6228" t="str">
            <v>526812</v>
          </cell>
          <cell r="C6228" t="str">
            <v>TUBO FOFO C/FG PN-16 D=100MM;L=1000MM (26KG)</v>
          </cell>
          <cell r="D6228" t="str">
            <v>UN</v>
          </cell>
          <cell r="E6228">
            <v>0</v>
          </cell>
        </row>
        <row r="6229">
          <cell r="B6229" t="str">
            <v>526813</v>
          </cell>
          <cell r="C6229" t="str">
            <v>TUBO FOFO C/FG PN-16 D=100MM;L=1500MM (35KG)</v>
          </cell>
          <cell r="D6229" t="str">
            <v>UN</v>
          </cell>
          <cell r="E6229">
            <v>0</v>
          </cell>
        </row>
        <row r="6230">
          <cell r="B6230" t="str">
            <v>526814</v>
          </cell>
          <cell r="C6230" t="str">
            <v>TUBO FOFO C/FG PN-16 D=100MM;L=2000MM (43KG)</v>
          </cell>
          <cell r="D6230" t="str">
            <v>UN</v>
          </cell>
          <cell r="E6230">
            <v>0</v>
          </cell>
        </row>
        <row r="6231">
          <cell r="B6231" t="str">
            <v>526815</v>
          </cell>
          <cell r="C6231" t="str">
            <v>TUBO FOFO C/FG PN-16 D=100MM;L=2500MM (52KG)</v>
          </cell>
          <cell r="D6231" t="str">
            <v>UN</v>
          </cell>
          <cell r="E6231">
            <v>0</v>
          </cell>
        </row>
        <row r="6232">
          <cell r="B6232" t="str">
            <v>526816</v>
          </cell>
          <cell r="C6232" t="str">
            <v>TUBO FOFO C/FG PN-16 D=100MM;L=3000MM (61KG)</v>
          </cell>
          <cell r="D6232" t="str">
            <v>UN</v>
          </cell>
          <cell r="E6232">
            <v>0</v>
          </cell>
        </row>
        <row r="6233">
          <cell r="B6233" t="str">
            <v>526817</v>
          </cell>
          <cell r="C6233" t="str">
            <v>TUBO FOFO C/FG PN-16 D=100MM;L=3500MM (69KG)</v>
          </cell>
          <cell r="D6233" t="str">
            <v>UN</v>
          </cell>
          <cell r="E6233">
            <v>0</v>
          </cell>
        </row>
        <row r="6234">
          <cell r="B6234" t="str">
            <v>526818</v>
          </cell>
          <cell r="C6234" t="str">
            <v>TUBO FOFO C/FG PN-16 D=100MM;L=4000MM (78KG)</v>
          </cell>
          <cell r="D6234" t="str">
            <v>UN</v>
          </cell>
          <cell r="E6234">
            <v>0</v>
          </cell>
        </row>
        <row r="6235">
          <cell r="B6235" t="str">
            <v>526819</v>
          </cell>
          <cell r="C6235" t="str">
            <v>TUBO FOFO C/FG PN-16 D=100MM;L=4500MM (86KG)</v>
          </cell>
          <cell r="D6235" t="str">
            <v>UN</v>
          </cell>
          <cell r="E6235">
            <v>0</v>
          </cell>
        </row>
        <row r="6236">
          <cell r="B6236" t="str">
            <v>526820</v>
          </cell>
          <cell r="C6236" t="str">
            <v>TUBO FOFO C/FG PN-16 D=100MM;L=5000MM (95KG)</v>
          </cell>
          <cell r="D6236" t="str">
            <v>UN</v>
          </cell>
          <cell r="E6236">
            <v>0</v>
          </cell>
        </row>
        <row r="6237">
          <cell r="B6237" t="str">
            <v>526821</v>
          </cell>
          <cell r="C6237" t="str">
            <v>TUBO FOFO C/FG PN-16 D=100MM;L=5500MM (104KG)</v>
          </cell>
          <cell r="D6237" t="str">
            <v>UN</v>
          </cell>
          <cell r="E6237">
            <v>0</v>
          </cell>
        </row>
        <row r="6238">
          <cell r="B6238" t="str">
            <v>526822</v>
          </cell>
          <cell r="C6238" t="str">
            <v>TUBO FOFO C/FG PN-16 D=100MM;L=5800MM (109KG)</v>
          </cell>
          <cell r="D6238" t="str">
            <v>UN</v>
          </cell>
          <cell r="E6238">
            <v>0</v>
          </cell>
        </row>
        <row r="6239">
          <cell r="B6239" t="str">
            <v>526823</v>
          </cell>
          <cell r="C6239" t="str">
            <v>TUBO FOFO C/FG PN-16 D=150MM;L=1000MM (42KG)</v>
          </cell>
          <cell r="D6239" t="str">
            <v>UN</v>
          </cell>
          <cell r="E6239">
            <v>0</v>
          </cell>
        </row>
        <row r="6240">
          <cell r="B6240" t="str">
            <v>526824</v>
          </cell>
          <cell r="C6240" t="str">
            <v>TUBO FOFO C/FG PN-16 D=150MM;L=1500MM (55KG)</v>
          </cell>
          <cell r="D6240" t="str">
            <v>UN</v>
          </cell>
          <cell r="E6240">
            <v>0</v>
          </cell>
        </row>
        <row r="6241">
          <cell r="B6241" t="str">
            <v>526825</v>
          </cell>
          <cell r="C6241" t="str">
            <v>TUBO FOFO C/FG PN-16 D=150MM;L=2000MM (68KG)</v>
          </cell>
          <cell r="D6241" t="str">
            <v>UN</v>
          </cell>
          <cell r="E6241">
            <v>0</v>
          </cell>
        </row>
        <row r="6242">
          <cell r="B6242" t="str">
            <v>526826</v>
          </cell>
          <cell r="C6242" t="str">
            <v>TUBO FOFO C/FG PN-16 D=150MM;L=2500MM (81KG)</v>
          </cell>
          <cell r="D6242" t="str">
            <v>UN</v>
          </cell>
          <cell r="E6242">
            <v>0</v>
          </cell>
        </row>
        <row r="6243">
          <cell r="B6243" t="str">
            <v>526827</v>
          </cell>
          <cell r="C6243" t="str">
            <v>TUBO FOFO C/FG PN-16 D=150MM;L=3000MM (94KG)</v>
          </cell>
          <cell r="D6243" t="str">
            <v>UN</v>
          </cell>
          <cell r="E6243">
            <v>0</v>
          </cell>
        </row>
        <row r="6244">
          <cell r="B6244" t="str">
            <v>526828</v>
          </cell>
          <cell r="C6244" t="str">
            <v>TUBO FOFO C/FG PN-16 D=150MM;L=3500MM (107KG)</v>
          </cell>
          <cell r="D6244" t="str">
            <v>UN</v>
          </cell>
          <cell r="E6244">
            <v>0</v>
          </cell>
        </row>
        <row r="6245">
          <cell r="B6245" t="str">
            <v>526829</v>
          </cell>
          <cell r="C6245" t="str">
            <v>TUBO FOFO C/FG PN-16 D=150MM;L=4000MM (120KG)</v>
          </cell>
          <cell r="D6245" t="str">
            <v>UN</v>
          </cell>
          <cell r="E6245">
            <v>0</v>
          </cell>
        </row>
        <row r="6246">
          <cell r="B6246" t="str">
            <v>526830</v>
          </cell>
          <cell r="C6246" t="str">
            <v>TUBO FOFO C/FG PN-16 D=150MM;L=4500MM (133KG)</v>
          </cell>
          <cell r="D6246" t="str">
            <v>UN</v>
          </cell>
          <cell r="E6246">
            <v>0</v>
          </cell>
        </row>
        <row r="6247">
          <cell r="B6247" t="str">
            <v>526831</v>
          </cell>
          <cell r="C6247" t="str">
            <v>TUBO FOFO C/FG PN-16 D=150MM;L=5000MM (146KG)</v>
          </cell>
          <cell r="D6247" t="str">
            <v>UN</v>
          </cell>
          <cell r="E6247">
            <v>0</v>
          </cell>
        </row>
        <row r="6248">
          <cell r="B6248" t="str">
            <v>526832</v>
          </cell>
          <cell r="C6248" t="str">
            <v>TUBO FOFO C/FG PN-16 D=150MM;L=5500MM (159KG)</v>
          </cell>
          <cell r="D6248" t="str">
            <v>UN</v>
          </cell>
          <cell r="E6248">
            <v>0</v>
          </cell>
        </row>
        <row r="6249">
          <cell r="B6249" t="str">
            <v>526833</v>
          </cell>
          <cell r="C6249" t="str">
            <v>TUBO FOFO C/FG PN-16 D=150MM;L=5800MM (167KG)</v>
          </cell>
          <cell r="D6249" t="str">
            <v>UN</v>
          </cell>
          <cell r="E6249">
            <v>0</v>
          </cell>
        </row>
        <row r="6250">
          <cell r="B6250" t="str">
            <v>526834</v>
          </cell>
          <cell r="C6250" t="str">
            <v>TUBO FOFO C/FG PN-16 D=200MM;L=1000MM (55KG)</v>
          </cell>
          <cell r="D6250" t="str">
            <v>UN</v>
          </cell>
          <cell r="E6250">
            <v>0</v>
          </cell>
        </row>
        <row r="6251">
          <cell r="B6251" t="str">
            <v>526835</v>
          </cell>
          <cell r="C6251" t="str">
            <v>TUBO FOFO C/FG PN-16 D=200MM;L=1500MM (72KG)</v>
          </cell>
          <cell r="D6251" t="str">
            <v>UN</v>
          </cell>
          <cell r="E6251">
            <v>0</v>
          </cell>
        </row>
        <row r="6252">
          <cell r="B6252" t="str">
            <v>526836</v>
          </cell>
          <cell r="C6252" t="str">
            <v>TUBO FOFO C/FG PN-16 D=200MM;L=2000MM (90KG)</v>
          </cell>
          <cell r="D6252" t="str">
            <v>UN</v>
          </cell>
          <cell r="E6252">
            <v>0</v>
          </cell>
        </row>
        <row r="6253">
          <cell r="B6253" t="str">
            <v>526837</v>
          </cell>
          <cell r="C6253" t="str">
            <v>TUBO FOFO C/FG PN-16 D=200MM;L=2500MM (107KG)</v>
          </cell>
          <cell r="D6253" t="str">
            <v>UN</v>
          </cell>
          <cell r="E6253">
            <v>0</v>
          </cell>
        </row>
        <row r="6254">
          <cell r="B6254" t="str">
            <v>526838</v>
          </cell>
          <cell r="C6254" t="str">
            <v>TUBO FOFO C/FG PN-16 D=200MM;L=3000MM (124KG)</v>
          </cell>
          <cell r="D6254" t="str">
            <v>UN</v>
          </cell>
          <cell r="E6254">
            <v>0</v>
          </cell>
        </row>
        <row r="6255">
          <cell r="B6255" t="str">
            <v>526839</v>
          </cell>
          <cell r="C6255" t="str">
            <v>TUBO FOFO C/FG PN-16 D=200MM;L=3500MM (142KG)</v>
          </cell>
          <cell r="D6255" t="str">
            <v>UN</v>
          </cell>
          <cell r="E6255">
            <v>0</v>
          </cell>
        </row>
        <row r="6256">
          <cell r="B6256" t="str">
            <v>526840</v>
          </cell>
          <cell r="C6256" t="str">
            <v>TUBO FOFO C/FG PN-16 D=200MM;L=4000MM (159KG)</v>
          </cell>
          <cell r="D6256" t="str">
            <v>UN</v>
          </cell>
          <cell r="E6256">
            <v>0</v>
          </cell>
        </row>
        <row r="6257">
          <cell r="B6257" t="str">
            <v>526841</v>
          </cell>
          <cell r="C6257" t="str">
            <v>TUBO FOFO C/FG PN-16 D=200MM;L=4500MM (177KG)</v>
          </cell>
          <cell r="D6257" t="str">
            <v>UN</v>
          </cell>
          <cell r="E6257">
            <v>0</v>
          </cell>
        </row>
        <row r="6258">
          <cell r="B6258" t="str">
            <v>526842</v>
          </cell>
          <cell r="C6258" t="str">
            <v>TUBO FOFO C/FG PN-16 D=200MM;L=5000MM (194KG)</v>
          </cell>
          <cell r="D6258" t="str">
            <v>UN</v>
          </cell>
          <cell r="E6258">
            <v>0</v>
          </cell>
        </row>
        <row r="6259">
          <cell r="B6259" t="str">
            <v>526843</v>
          </cell>
          <cell r="C6259" t="str">
            <v>TUBO FOFO C/FG PN-16 D=200MM;L=5500MM (211KG)</v>
          </cell>
          <cell r="D6259" t="str">
            <v>UN</v>
          </cell>
          <cell r="E6259">
            <v>0</v>
          </cell>
        </row>
        <row r="6260">
          <cell r="B6260" t="str">
            <v>526844</v>
          </cell>
          <cell r="C6260" t="str">
            <v>TUBO FOFO C/FG PN-16 D=200MM;L=5800MM (222KG)</v>
          </cell>
          <cell r="D6260" t="str">
            <v>UN</v>
          </cell>
          <cell r="E6260">
            <v>0</v>
          </cell>
        </row>
        <row r="6261">
          <cell r="B6261" t="str">
            <v>526845</v>
          </cell>
          <cell r="C6261" t="str">
            <v>TUBO FOFO C/FG PN-16 D=250MM;L=1000MM (74KG)</v>
          </cell>
          <cell r="D6261" t="str">
            <v>UN</v>
          </cell>
          <cell r="E6261">
            <v>0</v>
          </cell>
        </row>
        <row r="6262">
          <cell r="B6262" t="str">
            <v>526846</v>
          </cell>
          <cell r="C6262" t="str">
            <v>TUBO FOFO C/FG PN-16 D=250MM;L=1500MM (97KG)</v>
          </cell>
          <cell r="D6262" t="str">
            <v>UN</v>
          </cell>
          <cell r="E6262">
            <v>0</v>
          </cell>
        </row>
        <row r="6263">
          <cell r="B6263" t="str">
            <v>526847</v>
          </cell>
          <cell r="C6263" t="str">
            <v>TUBO FOFO C/FG PN-16 D=250MM;L=2000MM (120KG)</v>
          </cell>
          <cell r="D6263" t="str">
            <v>UN</v>
          </cell>
          <cell r="E6263">
            <v>0</v>
          </cell>
        </row>
        <row r="6264">
          <cell r="B6264" t="str">
            <v>526848</v>
          </cell>
          <cell r="C6264" t="str">
            <v>TUBO FOFO C/FG PN-16 D=250MM;L=2500MM (143KG)</v>
          </cell>
          <cell r="D6264" t="str">
            <v>UN</v>
          </cell>
          <cell r="E6264">
            <v>0</v>
          </cell>
        </row>
        <row r="6265">
          <cell r="B6265" t="str">
            <v>526849</v>
          </cell>
          <cell r="C6265" t="str">
            <v>TUBO FOFO C/FG PN-16 D=250MM;L=3000MM (165KG)</v>
          </cell>
          <cell r="D6265" t="str">
            <v>UN</v>
          </cell>
          <cell r="E6265">
            <v>0</v>
          </cell>
        </row>
        <row r="6266">
          <cell r="B6266" t="str">
            <v>526850</v>
          </cell>
          <cell r="C6266" t="str">
            <v>TUBO FOFO C/FG PN-16 D=250MM;L=3500MM (188KG)</v>
          </cell>
          <cell r="D6266" t="str">
            <v>UN</v>
          </cell>
          <cell r="E6266">
            <v>0</v>
          </cell>
        </row>
        <row r="6267">
          <cell r="B6267" t="str">
            <v>526851</v>
          </cell>
          <cell r="C6267" t="str">
            <v>TUBO FOFO C/FG PN-16 D=250MM;L=4000MM (211KG)</v>
          </cell>
          <cell r="D6267" t="str">
            <v>UN</v>
          </cell>
          <cell r="E6267">
            <v>0</v>
          </cell>
        </row>
        <row r="6268">
          <cell r="B6268" t="str">
            <v>526852</v>
          </cell>
          <cell r="C6268" t="str">
            <v>TUBO FOFO C/FG PN-16 D=250MM;L=4500MM (233KG)</v>
          </cell>
          <cell r="D6268" t="str">
            <v>UN</v>
          </cell>
          <cell r="E6268">
            <v>0</v>
          </cell>
        </row>
        <row r="6269">
          <cell r="B6269" t="str">
            <v>526853</v>
          </cell>
          <cell r="C6269" t="str">
            <v>TUBO FOFO C/FG PN-16 D=250MM;L=5000MM (256KG)</v>
          </cell>
          <cell r="D6269" t="str">
            <v>UN</v>
          </cell>
          <cell r="E6269">
            <v>0</v>
          </cell>
        </row>
        <row r="6270">
          <cell r="B6270" t="str">
            <v>526854</v>
          </cell>
          <cell r="C6270" t="str">
            <v>TUBO FOFO C/FG PN-16 D=250MM;L=5500MM (279KG)</v>
          </cell>
          <cell r="D6270" t="str">
            <v>UN</v>
          </cell>
          <cell r="E6270">
            <v>0</v>
          </cell>
        </row>
        <row r="6271">
          <cell r="B6271" t="str">
            <v>526855</v>
          </cell>
          <cell r="C6271" t="str">
            <v>TUBO FOFO C/FG PN-16 D=250MM;L=5800MM (292KG)</v>
          </cell>
          <cell r="D6271" t="str">
            <v>UN</v>
          </cell>
          <cell r="E6271">
            <v>0</v>
          </cell>
        </row>
        <row r="6272">
          <cell r="B6272" t="str">
            <v>526856</v>
          </cell>
          <cell r="C6272" t="str">
            <v>TUBO FOFO C/FG PN-16 D=300MM;L=1000MM (93KG)</v>
          </cell>
          <cell r="D6272" t="str">
            <v>UN</v>
          </cell>
          <cell r="E6272">
            <v>0</v>
          </cell>
        </row>
        <row r="6273">
          <cell r="B6273" t="str">
            <v>526857</v>
          </cell>
          <cell r="C6273" t="str">
            <v>TUBO FOFO C/FG PN-16 D=300MM;L=1500MM (122KG)</v>
          </cell>
          <cell r="D6273" t="str">
            <v>UN</v>
          </cell>
          <cell r="E6273">
            <v>0</v>
          </cell>
        </row>
        <row r="6274">
          <cell r="B6274" t="str">
            <v>526858</v>
          </cell>
          <cell r="C6274" t="str">
            <v>TUBO FOFO C/FG PN-16 D=300MM;L=2000MM (150KG)</v>
          </cell>
          <cell r="D6274" t="str">
            <v>UN</v>
          </cell>
          <cell r="E6274">
            <v>0</v>
          </cell>
        </row>
        <row r="6275">
          <cell r="B6275" t="str">
            <v>526859</v>
          </cell>
          <cell r="C6275" t="str">
            <v>TUBO FOFO C/FG PN-16 D=300MM;L=2500MM (179KG)</v>
          </cell>
          <cell r="D6275" t="str">
            <v>UN</v>
          </cell>
          <cell r="E6275">
            <v>0</v>
          </cell>
        </row>
        <row r="6276">
          <cell r="B6276" t="str">
            <v>526860</v>
          </cell>
          <cell r="C6276" t="str">
            <v>TUBO FOFO C/FG PN-16 D=300MM;L=3000MM (207KG)</v>
          </cell>
          <cell r="D6276" t="str">
            <v>UN</v>
          </cell>
          <cell r="E6276">
            <v>0</v>
          </cell>
        </row>
        <row r="6277">
          <cell r="B6277" t="str">
            <v>526861</v>
          </cell>
          <cell r="C6277" t="str">
            <v>TUBO FOFO C/FG PN-16 D=300MM;L=3500MM (236KG)</v>
          </cell>
          <cell r="D6277" t="str">
            <v>UN</v>
          </cell>
          <cell r="E6277">
            <v>0</v>
          </cell>
        </row>
        <row r="6278">
          <cell r="B6278" t="str">
            <v>526862</v>
          </cell>
          <cell r="C6278" t="str">
            <v>TUBO FOFO C/FG PN-16 D=300MM;L=4000MM (264KG)</v>
          </cell>
          <cell r="D6278" t="str">
            <v>UN</v>
          </cell>
          <cell r="E6278">
            <v>0</v>
          </cell>
        </row>
        <row r="6279">
          <cell r="B6279" t="str">
            <v>526863</v>
          </cell>
          <cell r="C6279" t="str">
            <v>TUBO FOFO C/FG PN-16 D=300MM;L=4500MM (293KG)</v>
          </cell>
          <cell r="D6279" t="str">
            <v>UN</v>
          </cell>
          <cell r="E6279">
            <v>0</v>
          </cell>
        </row>
        <row r="6280">
          <cell r="B6280" t="str">
            <v>526864</v>
          </cell>
          <cell r="C6280" t="str">
            <v>TUBO FOFO C/FG PN-16 D=300MM;L=5000MM (322KG)</v>
          </cell>
          <cell r="D6280" t="str">
            <v>UN</v>
          </cell>
          <cell r="E6280">
            <v>0</v>
          </cell>
        </row>
        <row r="6281">
          <cell r="B6281" t="str">
            <v>526865</v>
          </cell>
          <cell r="C6281" t="str">
            <v>TUBO FOFO C/FG PN-16 D=300MM;L=5500MM (350KG)</v>
          </cell>
          <cell r="D6281" t="str">
            <v>UN</v>
          </cell>
          <cell r="E6281">
            <v>0</v>
          </cell>
        </row>
        <row r="6282">
          <cell r="B6282" t="str">
            <v>526866</v>
          </cell>
          <cell r="C6282" t="str">
            <v>TUBO FOFO C/FG PN-16 D=300MM;L=5800MM (367KG)</v>
          </cell>
          <cell r="D6282" t="str">
            <v>UN</v>
          </cell>
          <cell r="E6282">
            <v>0</v>
          </cell>
        </row>
        <row r="6283">
          <cell r="B6283" t="str">
            <v>526867</v>
          </cell>
          <cell r="C6283" t="str">
            <v>TUBO FOFO C/FG PN-16 D=350MM;L=1000MM (128KG)</v>
          </cell>
          <cell r="D6283" t="str">
            <v>UN</v>
          </cell>
          <cell r="E6283">
            <v>0</v>
          </cell>
        </row>
        <row r="6284">
          <cell r="B6284" t="str">
            <v>526868</v>
          </cell>
          <cell r="C6284" t="str">
            <v>TUBO FOFO C/FG PN-16 D=350MM;L=1500MM (165KG)</v>
          </cell>
          <cell r="D6284" t="str">
            <v>UN</v>
          </cell>
          <cell r="E6284">
            <v>0</v>
          </cell>
        </row>
        <row r="6285">
          <cell r="B6285" t="str">
            <v>526869</v>
          </cell>
          <cell r="C6285" t="str">
            <v>TUBO FOFO C/FG PN-16 D=350MM;L=2000MM (203KG)</v>
          </cell>
          <cell r="D6285" t="str">
            <v>UN</v>
          </cell>
          <cell r="E6285">
            <v>0</v>
          </cell>
        </row>
        <row r="6286">
          <cell r="B6286" t="str">
            <v>526870</v>
          </cell>
          <cell r="C6286" t="str">
            <v>TUBO FOFO C/FG PN-16 D=350MM;L=2500MM (241KG)</v>
          </cell>
          <cell r="D6286" t="str">
            <v>UN</v>
          </cell>
          <cell r="E6286">
            <v>0</v>
          </cell>
        </row>
        <row r="6287">
          <cell r="B6287" t="str">
            <v>526871</v>
          </cell>
          <cell r="C6287" t="str">
            <v>TUBO FOFO C/FG PN-16 D=350MM;L=3000MM (279KG)</v>
          </cell>
          <cell r="D6287" t="str">
            <v>UN</v>
          </cell>
          <cell r="E6287">
            <v>0</v>
          </cell>
        </row>
        <row r="6288">
          <cell r="B6288" t="str">
            <v>526872</v>
          </cell>
          <cell r="C6288" t="str">
            <v>TUBO FOFO C/FG PN-16 D=350MM;L=3500MM (316KG)</v>
          </cell>
          <cell r="D6288" t="str">
            <v>UN</v>
          </cell>
          <cell r="E6288">
            <v>0</v>
          </cell>
        </row>
        <row r="6289">
          <cell r="B6289" t="str">
            <v>526873</v>
          </cell>
          <cell r="C6289" t="str">
            <v>TUBO FOFO C/FG PN-16 D=350MM;L=4000MM (354KG)</v>
          </cell>
          <cell r="D6289" t="str">
            <v>UN</v>
          </cell>
          <cell r="E6289">
            <v>0</v>
          </cell>
        </row>
        <row r="6290">
          <cell r="B6290" t="str">
            <v>526874</v>
          </cell>
          <cell r="C6290" t="str">
            <v>TUBO FOFO C/FG PN-16 D=350MM;L=4500MM (392KG)</v>
          </cell>
          <cell r="D6290" t="str">
            <v>UN</v>
          </cell>
          <cell r="E6290">
            <v>0</v>
          </cell>
        </row>
        <row r="6291">
          <cell r="B6291" t="str">
            <v>526875</v>
          </cell>
          <cell r="C6291" t="str">
            <v>TUBO FOFO C/FG PN-16 D=350MM;L=5000MM (430KG)</v>
          </cell>
          <cell r="D6291" t="str">
            <v>UN</v>
          </cell>
          <cell r="E6291">
            <v>0</v>
          </cell>
        </row>
        <row r="6292">
          <cell r="B6292" t="str">
            <v>526876</v>
          </cell>
          <cell r="C6292" t="str">
            <v>TUBO FOFO C/FG PN-16 D=350MM;L=5500MM (467KG)</v>
          </cell>
          <cell r="D6292" t="str">
            <v>UN</v>
          </cell>
          <cell r="E6292">
            <v>0</v>
          </cell>
        </row>
        <row r="6293">
          <cell r="B6293" t="str">
            <v>526877</v>
          </cell>
          <cell r="C6293" t="str">
            <v>TUBO FOFO C/FG PN-16 D=350MM;L=5800MM (490KG)</v>
          </cell>
          <cell r="D6293" t="str">
            <v>UN</v>
          </cell>
          <cell r="E6293">
            <v>0</v>
          </cell>
        </row>
        <row r="6294">
          <cell r="B6294" t="str">
            <v>526878</v>
          </cell>
          <cell r="C6294" t="str">
            <v>TUBO FOFO C/FG PN-16 D=400MM;L=1000MM (158KG)</v>
          </cell>
          <cell r="D6294" t="str">
            <v>UN</v>
          </cell>
          <cell r="E6294">
            <v>0</v>
          </cell>
        </row>
        <row r="6295">
          <cell r="B6295" t="str">
            <v>526879</v>
          </cell>
          <cell r="C6295" t="str">
            <v>TUBO FOFO C/FG PN-16 D=400MM;L=1500MM (202KG)</v>
          </cell>
          <cell r="D6295" t="str">
            <v>UN</v>
          </cell>
          <cell r="E6295">
            <v>0</v>
          </cell>
        </row>
        <row r="6296">
          <cell r="B6296" t="str">
            <v>526880</v>
          </cell>
          <cell r="C6296" t="str">
            <v>TUBO FOFO C/FG PN-16 D=400MM;L=2000MM (247KG)</v>
          </cell>
          <cell r="D6296" t="str">
            <v>UN</v>
          </cell>
          <cell r="E6296">
            <v>0</v>
          </cell>
        </row>
        <row r="6297">
          <cell r="B6297" t="str">
            <v>526881</v>
          </cell>
          <cell r="C6297" t="str">
            <v>TUBO FOFO C/FG PN-16 D=400MM;L=2500MM (292KG)</v>
          </cell>
          <cell r="D6297" t="str">
            <v>UN</v>
          </cell>
          <cell r="E6297">
            <v>0</v>
          </cell>
        </row>
        <row r="6298">
          <cell r="B6298" t="str">
            <v>526882</v>
          </cell>
          <cell r="C6298" t="str">
            <v>TUBO FOFO C/FG PN-16 D=400MM;L=3000MM (337KG)</v>
          </cell>
          <cell r="D6298" t="str">
            <v>UN</v>
          </cell>
          <cell r="E6298">
            <v>0</v>
          </cell>
        </row>
        <row r="6299">
          <cell r="B6299" t="str">
            <v>526883</v>
          </cell>
          <cell r="C6299" t="str">
            <v>TUBO FOFO C/FG PN-16 D=400MM;L=3500MM (381KG)</v>
          </cell>
          <cell r="D6299" t="str">
            <v>UN</v>
          </cell>
          <cell r="E6299">
            <v>0</v>
          </cell>
        </row>
        <row r="6300">
          <cell r="B6300" t="str">
            <v>526884</v>
          </cell>
          <cell r="C6300" t="str">
            <v>TUBO FOFO C/FG PN-16 D=400MM;L=4000MM (426KG)</v>
          </cell>
          <cell r="D6300" t="str">
            <v>UN</v>
          </cell>
          <cell r="E6300">
            <v>0</v>
          </cell>
        </row>
        <row r="6301">
          <cell r="B6301" t="str">
            <v>526885</v>
          </cell>
          <cell r="C6301" t="str">
            <v>TUBO FOFO C/FG PN-16 D=400MM;L=4500MM (471KG)</v>
          </cell>
          <cell r="D6301" t="str">
            <v>UN</v>
          </cell>
          <cell r="E6301">
            <v>0</v>
          </cell>
        </row>
        <row r="6302">
          <cell r="B6302" t="str">
            <v>526886</v>
          </cell>
          <cell r="C6302" t="str">
            <v>TUBO FOFO C/FG PN-16 D=400MM;L=5000MM (516KG)</v>
          </cell>
          <cell r="D6302" t="str">
            <v>UN</v>
          </cell>
          <cell r="E6302">
            <v>0</v>
          </cell>
        </row>
        <row r="6303">
          <cell r="B6303" t="str">
            <v>526887</v>
          </cell>
          <cell r="C6303" t="str">
            <v>TUBO FOFO C/FG PN-16 D=400MM;L=5500MM (560KG)</v>
          </cell>
          <cell r="D6303" t="str">
            <v>UN</v>
          </cell>
          <cell r="E6303">
            <v>0</v>
          </cell>
        </row>
        <row r="6304">
          <cell r="B6304" t="str">
            <v>526888</v>
          </cell>
          <cell r="C6304" t="str">
            <v>TUBO FOFO C/FG PN-16 D=400MM;L=5800MM (587KG)</v>
          </cell>
          <cell r="D6304" t="str">
            <v>UN</v>
          </cell>
          <cell r="E6304">
            <v>0</v>
          </cell>
        </row>
        <row r="6305">
          <cell r="B6305" t="str">
            <v>526889</v>
          </cell>
          <cell r="C6305" t="str">
            <v>TUBO FOFO C/FG PN-16 D=450MM;L=1000MM (189KG)</v>
          </cell>
          <cell r="D6305" t="str">
            <v>UN</v>
          </cell>
          <cell r="E6305">
            <v>0</v>
          </cell>
        </row>
        <row r="6306">
          <cell r="B6306" t="str">
            <v>526890</v>
          </cell>
          <cell r="C6306" t="str">
            <v>TUBO FOFO C/FG PN-16 D=450MM;L=1500MM (242KG)</v>
          </cell>
          <cell r="D6306" t="str">
            <v>UN</v>
          </cell>
          <cell r="E6306">
            <v>0</v>
          </cell>
        </row>
        <row r="6307">
          <cell r="B6307" t="str">
            <v>526891</v>
          </cell>
          <cell r="C6307" t="str">
            <v>TUBO FOFO C/FG PN-16 D=450MM;L=2000MM (294KG)</v>
          </cell>
          <cell r="D6307" t="str">
            <v>UN</v>
          </cell>
          <cell r="E6307">
            <v>0</v>
          </cell>
        </row>
        <row r="6308">
          <cell r="B6308" t="str">
            <v>526892</v>
          </cell>
          <cell r="C6308" t="str">
            <v>TUBO FOFO C/FG PN-16 D=450MM;L=2500MM (347KG)</v>
          </cell>
          <cell r="D6308" t="str">
            <v>UN</v>
          </cell>
          <cell r="E6308">
            <v>0</v>
          </cell>
        </row>
        <row r="6309">
          <cell r="B6309" t="str">
            <v>526893</v>
          </cell>
          <cell r="C6309" t="str">
            <v>TUBO FOFO C/FG PN-16 D=450MM;L=3000MM (399KG)</v>
          </cell>
          <cell r="D6309" t="str">
            <v>UN</v>
          </cell>
          <cell r="E6309">
            <v>0</v>
          </cell>
        </row>
        <row r="6310">
          <cell r="B6310" t="str">
            <v>526894</v>
          </cell>
          <cell r="C6310" t="str">
            <v>TUBO FOFO C/FG PN-16 D=450MM;L=3500MM (452KG)</v>
          </cell>
          <cell r="D6310" t="str">
            <v>UN</v>
          </cell>
          <cell r="E6310">
            <v>0</v>
          </cell>
        </row>
        <row r="6311">
          <cell r="B6311" t="str">
            <v>526895</v>
          </cell>
          <cell r="C6311" t="str">
            <v>TUBO FOFO C/FG PN-16 D=450MM;L=4000MM (504KG)</v>
          </cell>
          <cell r="D6311" t="str">
            <v>UN</v>
          </cell>
          <cell r="E6311">
            <v>0</v>
          </cell>
        </row>
        <row r="6312">
          <cell r="B6312" t="str">
            <v>526896</v>
          </cell>
          <cell r="C6312" t="str">
            <v>TUBO FOFO C/FG PN-16 D=450MM;L=4500MM (557KG)</v>
          </cell>
          <cell r="D6312" t="str">
            <v>UN</v>
          </cell>
          <cell r="E6312">
            <v>0</v>
          </cell>
        </row>
        <row r="6313">
          <cell r="B6313" t="str">
            <v>526897</v>
          </cell>
          <cell r="C6313" t="str">
            <v>TUBO FOFO C/FG PN-16 D=450MM;L=5000MM (610KG)</v>
          </cell>
          <cell r="D6313" t="str">
            <v>UN</v>
          </cell>
          <cell r="E6313">
            <v>0</v>
          </cell>
        </row>
        <row r="6314">
          <cell r="B6314" t="str">
            <v>526898</v>
          </cell>
          <cell r="C6314" t="str">
            <v>TUBO FOFO C/FG PN-16 D=450MM;L=5500MM (662KG)</v>
          </cell>
          <cell r="D6314" t="str">
            <v>UN</v>
          </cell>
          <cell r="E6314">
            <v>0</v>
          </cell>
        </row>
        <row r="6315">
          <cell r="B6315" t="str">
            <v>526899</v>
          </cell>
          <cell r="C6315" t="str">
            <v>TUBO FOFO C/FG PN-16 D=500MM;L=1000MM (228KG)</v>
          </cell>
          <cell r="D6315" t="str">
            <v>UN</v>
          </cell>
          <cell r="E6315">
            <v>0</v>
          </cell>
        </row>
        <row r="6316">
          <cell r="B6316" t="str">
            <v>526901</v>
          </cell>
          <cell r="C6316" t="str">
            <v>TUBO FOFO C/FG PN-16 D=500MM;L=1500MM (289KG)</v>
          </cell>
          <cell r="D6316" t="str">
            <v>UN</v>
          </cell>
          <cell r="E6316">
            <v>0</v>
          </cell>
        </row>
        <row r="6317">
          <cell r="B6317" t="str">
            <v>526902</v>
          </cell>
          <cell r="C6317" t="str">
            <v>TUBO FOFO C/FG PN-16 D=500MM;L=2000MM (350KG)</v>
          </cell>
          <cell r="D6317" t="str">
            <v>UN</v>
          </cell>
          <cell r="E6317">
            <v>0</v>
          </cell>
        </row>
        <row r="6318">
          <cell r="B6318" t="str">
            <v>526903</v>
          </cell>
          <cell r="C6318" t="str">
            <v>TUBO FOFO C/FG PN-16 D=500MM;L=2500MM (411KG)</v>
          </cell>
          <cell r="D6318" t="str">
            <v>UN</v>
          </cell>
          <cell r="E6318">
            <v>0</v>
          </cell>
        </row>
        <row r="6319">
          <cell r="B6319" t="str">
            <v>526904</v>
          </cell>
          <cell r="C6319" t="str">
            <v>TUBO FOFO C/FG PN-16 D=500MM;L=3000MM (471KG)</v>
          </cell>
          <cell r="D6319" t="str">
            <v>UN</v>
          </cell>
          <cell r="E6319">
            <v>0</v>
          </cell>
        </row>
        <row r="6320">
          <cell r="B6320" t="str">
            <v>526905</v>
          </cell>
          <cell r="C6320" t="str">
            <v>TUBO FOFO C/FG PN-16 D=500MM;L=3500MM (532KG)</v>
          </cell>
          <cell r="D6320" t="str">
            <v>UN</v>
          </cell>
          <cell r="E6320">
            <v>0</v>
          </cell>
        </row>
        <row r="6321">
          <cell r="B6321" t="str">
            <v>526906</v>
          </cell>
          <cell r="C6321" t="str">
            <v>TUBO FOFO C/FG PN-16 D=500MM;L=4000MM (593KG)</v>
          </cell>
          <cell r="D6321" t="str">
            <v>UN</v>
          </cell>
          <cell r="E6321">
            <v>0</v>
          </cell>
        </row>
        <row r="6322">
          <cell r="B6322" t="str">
            <v>526907</v>
          </cell>
          <cell r="C6322" t="str">
            <v>TUBO FOFO C/FG PN-16 D=500MM;L=4500MM (654KG)</v>
          </cell>
          <cell r="D6322" t="str">
            <v>UN</v>
          </cell>
          <cell r="E6322">
            <v>0</v>
          </cell>
        </row>
        <row r="6323">
          <cell r="B6323" t="str">
            <v>526908</v>
          </cell>
          <cell r="C6323" t="str">
            <v>TUBO FOFO C/FG PN-16 D=500MM;L=5000MM (715KG)</v>
          </cell>
          <cell r="D6323" t="str">
            <v>UN</v>
          </cell>
          <cell r="E6323">
            <v>0</v>
          </cell>
        </row>
        <row r="6324">
          <cell r="B6324" t="str">
            <v>526909</v>
          </cell>
          <cell r="C6324" t="str">
            <v>TUBO FOFO C/FG PN-16 D=500MM;L=5500MM (776KG)</v>
          </cell>
          <cell r="D6324" t="str">
            <v>UN</v>
          </cell>
          <cell r="E6324">
            <v>0</v>
          </cell>
        </row>
        <row r="6325">
          <cell r="B6325" t="str">
            <v>526910</v>
          </cell>
          <cell r="C6325" t="str">
            <v>TUBO FOFO C/FG PN-16 D=500MM;L=5800MM (812KG)</v>
          </cell>
          <cell r="D6325" t="str">
            <v>UN</v>
          </cell>
          <cell r="E6325">
            <v>0</v>
          </cell>
        </row>
        <row r="6326">
          <cell r="B6326" t="str">
            <v>526911</v>
          </cell>
          <cell r="C6326" t="str">
            <v>TUBO FOFO C/FG PN-16 D=600MM;L=1000MM (322KG)</v>
          </cell>
          <cell r="D6326" t="str">
            <v>UN</v>
          </cell>
          <cell r="E6326">
            <v>0</v>
          </cell>
        </row>
        <row r="6327">
          <cell r="B6327" t="str">
            <v>526912</v>
          </cell>
          <cell r="C6327" t="str">
            <v>TUBO FOFO C/FG PN-16 D=600MM;L=1500MM (401KG)</v>
          </cell>
          <cell r="D6327" t="str">
            <v>UN</v>
          </cell>
          <cell r="E6327">
            <v>0</v>
          </cell>
        </row>
        <row r="6328">
          <cell r="B6328" t="str">
            <v>526913</v>
          </cell>
          <cell r="C6328" t="str">
            <v>TUBO FOFO C/FG PN-16 D=600MM;L=2000MM (480KG)</v>
          </cell>
          <cell r="D6328" t="str">
            <v>UN</v>
          </cell>
          <cell r="E6328">
            <v>0</v>
          </cell>
        </row>
        <row r="6329">
          <cell r="B6329" t="str">
            <v>526914</v>
          </cell>
          <cell r="C6329" t="str">
            <v>TUBO FOFO C/FG PN-16 D=600MM;L=2500MM (559KG)</v>
          </cell>
          <cell r="D6329" t="str">
            <v>UN</v>
          </cell>
          <cell r="E6329">
            <v>0</v>
          </cell>
        </row>
        <row r="6330">
          <cell r="B6330" t="str">
            <v>526915</v>
          </cell>
          <cell r="C6330" t="str">
            <v>TUBO FOFO C/FG PN-16 D=600MM;L=3000MM (638KG)</v>
          </cell>
          <cell r="D6330" t="str">
            <v>UN</v>
          </cell>
          <cell r="E6330">
            <v>0</v>
          </cell>
        </row>
        <row r="6331">
          <cell r="B6331" t="str">
            <v>526916</v>
          </cell>
          <cell r="C6331" t="str">
            <v>TUBO FOFO C/FG PN-16 D=600MM;L=3500MM (717KG)</v>
          </cell>
          <cell r="D6331" t="str">
            <v>UN</v>
          </cell>
          <cell r="E6331">
            <v>0</v>
          </cell>
        </row>
        <row r="6332">
          <cell r="B6332" t="str">
            <v>526917</v>
          </cell>
          <cell r="C6332" t="str">
            <v>TUBO FOFO C/FG PN-16 D=600MM;L=4000MM (796KG)</v>
          </cell>
          <cell r="D6332" t="str">
            <v>UN</v>
          </cell>
          <cell r="E6332">
            <v>0</v>
          </cell>
        </row>
        <row r="6333">
          <cell r="B6333" t="str">
            <v>526918</v>
          </cell>
          <cell r="C6333" t="str">
            <v>TUBO FOFO C/FG PN-16 D=600MM;L=4500MM (875KG)</v>
          </cell>
          <cell r="D6333" t="str">
            <v>UN</v>
          </cell>
          <cell r="E6333">
            <v>0</v>
          </cell>
        </row>
        <row r="6334">
          <cell r="B6334" t="str">
            <v>526919</v>
          </cell>
          <cell r="C6334" t="str">
            <v>TUBO FOFO C/FG PN-16 D=600MM;L=5000MM (954KG)</v>
          </cell>
          <cell r="D6334" t="str">
            <v>UN</v>
          </cell>
          <cell r="E6334">
            <v>0</v>
          </cell>
        </row>
        <row r="6335">
          <cell r="B6335" t="str">
            <v>526920</v>
          </cell>
          <cell r="C6335" t="str">
            <v>TUBO FOFO C/FG PN-16 D=600MM;L=5500MM (1033KG)</v>
          </cell>
          <cell r="D6335" t="str">
            <v>UN</v>
          </cell>
          <cell r="E6335">
            <v>0</v>
          </cell>
        </row>
        <row r="6336">
          <cell r="B6336" t="str">
            <v>526921</v>
          </cell>
          <cell r="C6336" t="str">
            <v>TUBO FOFO C/FG PN-16 D=600MM;L=5800MM (1080KG)</v>
          </cell>
          <cell r="D6336" t="str">
            <v>UN</v>
          </cell>
          <cell r="E6336">
            <v>0</v>
          </cell>
        </row>
        <row r="6337">
          <cell r="B6337" t="str">
            <v>526922</v>
          </cell>
          <cell r="C6337" t="str">
            <v>TUBO FOFO C/FG PN-16 D=700MM;L=1000MM (442KG)</v>
          </cell>
          <cell r="D6337" t="str">
            <v>UN</v>
          </cell>
          <cell r="E6337">
            <v>0</v>
          </cell>
        </row>
        <row r="6338">
          <cell r="B6338" t="str">
            <v>526923</v>
          </cell>
          <cell r="C6338" t="str">
            <v>TUBO FOFO C/FG PN-16 D=700MM;L=1500MM (572KG)</v>
          </cell>
          <cell r="D6338" t="str">
            <v>UN</v>
          </cell>
          <cell r="E6338">
            <v>0</v>
          </cell>
        </row>
        <row r="6339">
          <cell r="B6339" t="str">
            <v>526924</v>
          </cell>
          <cell r="C6339" t="str">
            <v>TUBO FOFO C/FG PN-16 D=700MM;L=2000MM (702KG)</v>
          </cell>
          <cell r="D6339" t="str">
            <v>UN</v>
          </cell>
          <cell r="E6339">
            <v>0</v>
          </cell>
        </row>
        <row r="6340">
          <cell r="B6340" t="str">
            <v>526925</v>
          </cell>
          <cell r="C6340" t="str">
            <v>TUBO FOFO C/FG PN-16 D=700MM;L=2500MM (832KG)</v>
          </cell>
          <cell r="D6340" t="str">
            <v>UN</v>
          </cell>
          <cell r="E6340">
            <v>0</v>
          </cell>
        </row>
        <row r="6341">
          <cell r="B6341" t="str">
            <v>526926</v>
          </cell>
          <cell r="C6341" t="str">
            <v>TUBO FOFO C/FG PN-16 D=700MM;L=3000MM (962KG)</v>
          </cell>
          <cell r="D6341" t="str">
            <v>UN</v>
          </cell>
          <cell r="E6341">
            <v>0</v>
          </cell>
        </row>
        <row r="6342">
          <cell r="B6342" t="str">
            <v>526927</v>
          </cell>
          <cell r="C6342" t="str">
            <v>TUBO FOFO C/FG PN-16 D=700MM;L=3500MM (1092KG)</v>
          </cell>
          <cell r="D6342" t="str">
            <v>UN</v>
          </cell>
          <cell r="E6342">
            <v>0</v>
          </cell>
        </row>
        <row r="6343">
          <cell r="B6343" t="str">
            <v>526928</v>
          </cell>
          <cell r="C6343" t="str">
            <v>TUBO FOFO C/FG PN-16 D=700MM;L=4000MM (1222KG)</v>
          </cell>
          <cell r="D6343" t="str">
            <v>UN</v>
          </cell>
          <cell r="E6343">
            <v>0</v>
          </cell>
        </row>
        <row r="6344">
          <cell r="B6344" t="str">
            <v>526929</v>
          </cell>
          <cell r="C6344" t="str">
            <v>TUBO FOFO C/FG PN-16 D=700MM;L=4500MM (1352KG)</v>
          </cell>
          <cell r="D6344" t="str">
            <v>UN</v>
          </cell>
          <cell r="E6344">
            <v>0</v>
          </cell>
        </row>
        <row r="6345">
          <cell r="B6345" t="str">
            <v>526930</v>
          </cell>
          <cell r="C6345" t="str">
            <v>TUBO FOFO C/FG PN-16 D=700MM;L=5000MM (1482KG)</v>
          </cell>
          <cell r="D6345" t="str">
            <v>UN</v>
          </cell>
          <cell r="E6345">
            <v>0</v>
          </cell>
        </row>
        <row r="6346">
          <cell r="B6346" t="str">
            <v>526931</v>
          </cell>
          <cell r="C6346" t="str">
            <v>TUBO FOFO C/FG PN-16 D=700MM;L=5500MM (1613KG)</v>
          </cell>
          <cell r="D6346" t="str">
            <v>UN</v>
          </cell>
          <cell r="E6346">
            <v>0</v>
          </cell>
        </row>
        <row r="6347">
          <cell r="B6347" t="str">
            <v>526932</v>
          </cell>
          <cell r="C6347" t="str">
            <v>TUBO FOFO C/FG PN-16 D=700MM;L=6000MM (1743KG)</v>
          </cell>
          <cell r="D6347" t="str">
            <v>UN</v>
          </cell>
          <cell r="E6347">
            <v>0</v>
          </cell>
        </row>
        <row r="6348">
          <cell r="B6348" t="str">
            <v>526933</v>
          </cell>
          <cell r="C6348" t="str">
            <v>TUBO FOFO C/FG PN-16 D=700MM;L=6500MM (1873KG)</v>
          </cell>
          <cell r="D6348" t="str">
            <v>UN</v>
          </cell>
          <cell r="E6348">
            <v>0</v>
          </cell>
        </row>
        <row r="6349">
          <cell r="B6349" t="str">
            <v>526934</v>
          </cell>
          <cell r="C6349" t="str">
            <v>TUBO FOFO C/FG PN-16 D=700MM;L=6800MM (1951KG)</v>
          </cell>
          <cell r="D6349" t="str">
            <v>UN</v>
          </cell>
          <cell r="E6349">
            <v>0</v>
          </cell>
        </row>
        <row r="6351">
          <cell r="B6351" t="str">
            <v>527000</v>
          </cell>
          <cell r="C6351" t="str">
            <v>TUBO FOFO C/FG PN-16/JE (C31 - METALURGICA 100%)</v>
          </cell>
        </row>
        <row r="6352">
          <cell r="B6352" t="str">
            <v>527001</v>
          </cell>
          <cell r="C6352" t="str">
            <v>TUBO FOFO C/FG PN-16/JE D=80MM;L=1500MM (26KG)</v>
          </cell>
          <cell r="D6352" t="str">
            <v>UN</v>
          </cell>
          <cell r="E6352">
            <v>0</v>
          </cell>
        </row>
        <row r="6353">
          <cell r="B6353" t="str">
            <v>527002</v>
          </cell>
          <cell r="C6353" t="str">
            <v>TUBO FOFO C/FG PN-16/JE D=80MM;L=2000MM (33KG)</v>
          </cell>
          <cell r="D6353" t="str">
            <v>UN</v>
          </cell>
          <cell r="E6353">
            <v>0</v>
          </cell>
        </row>
        <row r="6354">
          <cell r="B6354" t="str">
            <v>527003</v>
          </cell>
          <cell r="C6354" t="str">
            <v>TUBO FOFO C/FG PN-16/JE D=80MM;L=2500MM (40KG)</v>
          </cell>
          <cell r="D6354" t="str">
            <v>UN</v>
          </cell>
          <cell r="E6354">
            <v>0</v>
          </cell>
        </row>
        <row r="6355">
          <cell r="B6355" t="str">
            <v>527004</v>
          </cell>
          <cell r="C6355" t="str">
            <v>TUBO FOFO C/FG PN-16/JE D=80MM;L=3000MM (46KG)</v>
          </cell>
          <cell r="D6355" t="str">
            <v>UN</v>
          </cell>
          <cell r="E6355">
            <v>0</v>
          </cell>
        </row>
        <row r="6356">
          <cell r="B6356" t="str">
            <v>527005</v>
          </cell>
          <cell r="C6356" t="str">
            <v>TUBO FOFO C/FG PN-16/JE D=80MM;L=3500MM (52KG)</v>
          </cell>
          <cell r="D6356" t="str">
            <v>UN</v>
          </cell>
          <cell r="E6356">
            <v>0</v>
          </cell>
        </row>
        <row r="6357">
          <cell r="B6357" t="str">
            <v>527006</v>
          </cell>
          <cell r="C6357" t="str">
            <v>TUBO FOFO C/FG PN-16/JE D=80MM;L=4000MM (59KG)</v>
          </cell>
          <cell r="D6357" t="str">
            <v>UN</v>
          </cell>
          <cell r="E6357">
            <v>0</v>
          </cell>
        </row>
        <row r="6358">
          <cell r="B6358" t="str">
            <v>527007</v>
          </cell>
          <cell r="C6358" t="str">
            <v>TUBO FOFO C/FG PN-16/JE D=80MM;L=4500MM (65KG)</v>
          </cell>
          <cell r="D6358" t="str">
            <v>UN</v>
          </cell>
          <cell r="E6358">
            <v>0</v>
          </cell>
        </row>
        <row r="6359">
          <cell r="B6359" t="str">
            <v>527008</v>
          </cell>
          <cell r="C6359" t="str">
            <v>TUBO FOFO C/FG PN-16/JE D=80MM;L=5000MM (72KG)</v>
          </cell>
          <cell r="D6359" t="str">
            <v>UN</v>
          </cell>
          <cell r="E6359">
            <v>0</v>
          </cell>
        </row>
        <row r="6360">
          <cell r="B6360" t="str">
            <v>527009</v>
          </cell>
          <cell r="C6360" t="str">
            <v>TUBO FOFO C/FG PN-16/JE D=80MM;L=5500MM (79KG)</v>
          </cell>
          <cell r="D6360" t="str">
            <v>UN</v>
          </cell>
          <cell r="E6360">
            <v>0</v>
          </cell>
        </row>
        <row r="6361">
          <cell r="B6361" t="str">
            <v>527010</v>
          </cell>
          <cell r="C6361" t="str">
            <v>TUBO FOFO C/FG PN-16/JE D=80MM;L=5800MM (82KG)</v>
          </cell>
          <cell r="D6361" t="str">
            <v>UN</v>
          </cell>
          <cell r="E6361">
            <v>0</v>
          </cell>
        </row>
        <row r="6362">
          <cell r="B6362" t="str">
            <v>527011</v>
          </cell>
          <cell r="C6362" t="str">
            <v>TUBO FOFO C/FG PN-16/JE D=100MM;L=1000MM (26KG)</v>
          </cell>
          <cell r="D6362" t="str">
            <v>UN</v>
          </cell>
          <cell r="E6362">
            <v>0</v>
          </cell>
        </row>
        <row r="6363">
          <cell r="B6363" t="str">
            <v>527012</v>
          </cell>
          <cell r="C6363" t="str">
            <v>TUBO FOFO C/FG PN-16/JE D=100MM;L=1500MM (35KG)</v>
          </cell>
          <cell r="D6363" t="str">
            <v>UN</v>
          </cell>
          <cell r="E6363">
            <v>0</v>
          </cell>
        </row>
        <row r="6364">
          <cell r="B6364" t="str">
            <v>527013</v>
          </cell>
          <cell r="C6364" t="str">
            <v>TUBO FOFO C/FG PN-16/JE D=100MM;L=2000MM (43KG)</v>
          </cell>
          <cell r="D6364" t="str">
            <v>UN</v>
          </cell>
          <cell r="E6364">
            <v>0</v>
          </cell>
        </row>
        <row r="6365">
          <cell r="B6365" t="str">
            <v>527014</v>
          </cell>
          <cell r="C6365" t="str">
            <v>TUBO FOFO C/FG PN-16/JE D=100MM;L=2500MM (52KG)</v>
          </cell>
          <cell r="D6365" t="str">
            <v>UN</v>
          </cell>
          <cell r="E6365">
            <v>0</v>
          </cell>
        </row>
        <row r="6366">
          <cell r="B6366" t="str">
            <v>527015</v>
          </cell>
          <cell r="C6366" t="str">
            <v>TUBO FOFO C/FG PN-16/JE D=100MM;L=3000MM (60KG)</v>
          </cell>
          <cell r="D6366" t="str">
            <v>UN</v>
          </cell>
          <cell r="E6366">
            <v>0</v>
          </cell>
        </row>
        <row r="6367">
          <cell r="B6367" t="str">
            <v>527016</v>
          </cell>
          <cell r="C6367" t="str">
            <v>TUBO FOFO C/FG PN-16/JE D=100MM;L=3500MM (69KG)</v>
          </cell>
          <cell r="D6367" t="str">
            <v>UN</v>
          </cell>
          <cell r="E6367">
            <v>0</v>
          </cell>
        </row>
        <row r="6368">
          <cell r="B6368" t="str">
            <v>527017</v>
          </cell>
          <cell r="C6368" t="str">
            <v>TUBO FOFO C/FG PN-16/JE D=100MM;L=4000MM (78KG)</v>
          </cell>
          <cell r="D6368" t="str">
            <v>UN</v>
          </cell>
          <cell r="E6368">
            <v>0</v>
          </cell>
        </row>
        <row r="6369">
          <cell r="B6369" t="str">
            <v>527018</v>
          </cell>
          <cell r="C6369" t="str">
            <v>TUBO FOFO C/FG PN-16/JE D=100MM;L=4500MM (86KG)</v>
          </cell>
          <cell r="D6369" t="str">
            <v>UN</v>
          </cell>
          <cell r="E6369">
            <v>0</v>
          </cell>
        </row>
        <row r="6370">
          <cell r="B6370" t="str">
            <v>527019</v>
          </cell>
          <cell r="C6370" t="str">
            <v>TUBO FOFO C/FG PN-16/JE D=100MM;L=5000MM (95KG)</v>
          </cell>
          <cell r="D6370" t="str">
            <v>UN</v>
          </cell>
          <cell r="E6370">
            <v>0</v>
          </cell>
        </row>
        <row r="6371">
          <cell r="B6371" t="str">
            <v>527020</v>
          </cell>
          <cell r="C6371" t="str">
            <v>TUBO FOFO C/FG PN-16/JE D=100MM;L=5500MM (103KG)</v>
          </cell>
          <cell r="D6371" t="str">
            <v>UN</v>
          </cell>
          <cell r="E6371">
            <v>0</v>
          </cell>
        </row>
        <row r="6372">
          <cell r="B6372" t="str">
            <v>527021</v>
          </cell>
          <cell r="C6372" t="str">
            <v>TUBO FOFO C/FG PN-16/JE D=100MM;L=5800MM (109KG)</v>
          </cell>
          <cell r="D6372" t="str">
            <v>UN</v>
          </cell>
          <cell r="E6372">
            <v>0</v>
          </cell>
        </row>
        <row r="6373">
          <cell r="B6373" t="str">
            <v>527022</v>
          </cell>
          <cell r="C6373" t="str">
            <v>TUBO FOFO C/FG PN-16/JE D=150MM;L=1000MM (41KG)</v>
          </cell>
          <cell r="D6373" t="str">
            <v>UN</v>
          </cell>
          <cell r="E6373">
            <v>0</v>
          </cell>
        </row>
        <row r="6374">
          <cell r="B6374" t="str">
            <v>527023</v>
          </cell>
          <cell r="C6374" t="str">
            <v>TUBO FOFO C/FG PN-16/JE D=150MM;L=1500MM (54KG)</v>
          </cell>
          <cell r="D6374" t="str">
            <v>UN</v>
          </cell>
          <cell r="E6374">
            <v>0</v>
          </cell>
        </row>
        <row r="6375">
          <cell r="B6375" t="str">
            <v>527024</v>
          </cell>
          <cell r="C6375" t="str">
            <v>TUBO FOFO C/FG PN-16/JE D=150MM;L=2000MM (67KG)</v>
          </cell>
          <cell r="D6375" t="str">
            <v>UN</v>
          </cell>
          <cell r="E6375">
            <v>0</v>
          </cell>
        </row>
        <row r="6376">
          <cell r="B6376" t="str">
            <v>527025</v>
          </cell>
          <cell r="C6376" t="str">
            <v>TUBO FOFO C/FG PN-16/JE D=150MM;L=2500MM (80KG)</v>
          </cell>
          <cell r="D6376" t="str">
            <v>UN</v>
          </cell>
          <cell r="E6376">
            <v>0</v>
          </cell>
        </row>
        <row r="6377">
          <cell r="B6377" t="str">
            <v>527026</v>
          </cell>
          <cell r="C6377" t="str">
            <v>TUBO FOFO C/FG PN-16/JE D=150MM;L=3000MM (93KG)</v>
          </cell>
          <cell r="D6377" t="str">
            <v>UN</v>
          </cell>
          <cell r="E6377">
            <v>0</v>
          </cell>
        </row>
        <row r="6378">
          <cell r="B6378" t="str">
            <v>527027</v>
          </cell>
          <cell r="C6378" t="str">
            <v>TUBO FOFO C/FG PN-16/JE D=150MM;L=3500MM (106KG)</v>
          </cell>
          <cell r="D6378" t="str">
            <v>UN</v>
          </cell>
          <cell r="E6378">
            <v>0</v>
          </cell>
        </row>
        <row r="6379">
          <cell r="B6379" t="str">
            <v>527028</v>
          </cell>
          <cell r="C6379" t="str">
            <v>TUBO FOFO C/FG PN-16/JE D=150MM;L=4000MM (119KG)</v>
          </cell>
          <cell r="D6379" t="str">
            <v>UN</v>
          </cell>
          <cell r="E6379">
            <v>0</v>
          </cell>
        </row>
        <row r="6380">
          <cell r="B6380" t="str">
            <v>527029</v>
          </cell>
          <cell r="C6380" t="str">
            <v>TUBO FOFO C/FG PN-16/JE D=150MM;L=4500MM (132KG)</v>
          </cell>
          <cell r="D6380" t="str">
            <v>UN</v>
          </cell>
          <cell r="E6380">
            <v>0</v>
          </cell>
        </row>
        <row r="6381">
          <cell r="B6381" t="str">
            <v>527030</v>
          </cell>
          <cell r="C6381" t="str">
            <v>TUBO FOFO C/FG PN-16/JE D=150MM;L=5000MM (145KG)</v>
          </cell>
          <cell r="D6381" t="str">
            <v>UN</v>
          </cell>
          <cell r="E6381">
            <v>0</v>
          </cell>
        </row>
        <row r="6382">
          <cell r="B6382" t="str">
            <v>527031</v>
          </cell>
          <cell r="C6382" t="str">
            <v>TUBO FOFO C/FG PN-16/JE D=150MM;L=5500MM (158KG)</v>
          </cell>
          <cell r="D6382" t="str">
            <v>UN</v>
          </cell>
          <cell r="E6382">
            <v>0</v>
          </cell>
        </row>
        <row r="6383">
          <cell r="B6383" t="str">
            <v>527032</v>
          </cell>
          <cell r="C6383" t="str">
            <v>TUBO FOFO C/FG PN-16/JE D=150MM;L=5800MM (166KG)</v>
          </cell>
          <cell r="D6383" t="str">
            <v>UN</v>
          </cell>
          <cell r="E6383">
            <v>0</v>
          </cell>
        </row>
        <row r="6384">
          <cell r="B6384" t="str">
            <v>527033</v>
          </cell>
          <cell r="C6384" t="str">
            <v>TUBO FOFO C/FG PN-16/JE D=200MM;L=1000MM (55KG)</v>
          </cell>
          <cell r="D6384" t="str">
            <v>UN</v>
          </cell>
          <cell r="E6384">
            <v>0</v>
          </cell>
        </row>
        <row r="6385">
          <cell r="B6385" t="str">
            <v>527034</v>
          </cell>
          <cell r="C6385" t="str">
            <v>TUBO FOFO C/FG PN-16/JE D=200MM;L=1500MM (72KG)</v>
          </cell>
          <cell r="D6385" t="str">
            <v>UN</v>
          </cell>
          <cell r="E6385">
            <v>0</v>
          </cell>
        </row>
        <row r="6386">
          <cell r="B6386" t="str">
            <v>527035</v>
          </cell>
          <cell r="C6386" t="str">
            <v>TUBO FOFO C/FG PN-16/JE D=200MM;L=2000MM (90KG)</v>
          </cell>
          <cell r="D6386" t="str">
            <v>UN</v>
          </cell>
          <cell r="E6386">
            <v>0</v>
          </cell>
        </row>
        <row r="6387">
          <cell r="B6387" t="str">
            <v>527036</v>
          </cell>
          <cell r="C6387" t="str">
            <v>TUBO FOFO C/FG PN-16/JE D=200MM;L=2500MM (107KG)</v>
          </cell>
          <cell r="D6387" t="str">
            <v>UN</v>
          </cell>
          <cell r="E6387">
            <v>0</v>
          </cell>
        </row>
        <row r="6388">
          <cell r="B6388" t="str">
            <v>527037</v>
          </cell>
          <cell r="C6388" t="str">
            <v>TUBO FOFO C/FG PN-16/JE D=200MM;L=3000MM (124KG)</v>
          </cell>
          <cell r="D6388" t="str">
            <v>UN</v>
          </cell>
          <cell r="E6388">
            <v>0</v>
          </cell>
        </row>
        <row r="6389">
          <cell r="B6389" t="str">
            <v>527038</v>
          </cell>
          <cell r="C6389" t="str">
            <v>TUBO FOFO C/FG PN-16/JE D=200MM;L=3500MM (142KG)</v>
          </cell>
          <cell r="D6389" t="str">
            <v>UN</v>
          </cell>
          <cell r="E6389">
            <v>0</v>
          </cell>
        </row>
        <row r="6390">
          <cell r="B6390" t="str">
            <v>527039</v>
          </cell>
          <cell r="C6390" t="str">
            <v>TUBO FOFO C/FG PN-16/JE D=200MM;L=4000MM (159KG)</v>
          </cell>
          <cell r="D6390" t="str">
            <v>UN</v>
          </cell>
          <cell r="E6390">
            <v>0</v>
          </cell>
        </row>
        <row r="6391">
          <cell r="B6391" t="str">
            <v>527040</v>
          </cell>
          <cell r="C6391" t="str">
            <v>TUBO FOFO C/FG PN-16/JE D=200MM;L=4500MM (177KG)</v>
          </cell>
          <cell r="D6391" t="str">
            <v>UN</v>
          </cell>
          <cell r="E6391">
            <v>0</v>
          </cell>
        </row>
        <row r="6392">
          <cell r="B6392" t="str">
            <v>527041</v>
          </cell>
          <cell r="C6392" t="str">
            <v>TUBO FOFO C/FG PN-16/JE D=200MM;L=5000MM (194KG)</v>
          </cell>
          <cell r="D6392" t="str">
            <v>UN</v>
          </cell>
          <cell r="E6392">
            <v>0</v>
          </cell>
        </row>
        <row r="6393">
          <cell r="B6393" t="str">
            <v>527042</v>
          </cell>
          <cell r="C6393" t="str">
            <v>TUBO FOFO C/FG PN-16/JE D=200MM;L=5500MM (211KG)</v>
          </cell>
          <cell r="D6393" t="str">
            <v>UN</v>
          </cell>
          <cell r="E6393">
            <v>0</v>
          </cell>
        </row>
        <row r="6394">
          <cell r="B6394" t="str">
            <v>527043</v>
          </cell>
          <cell r="C6394" t="str">
            <v>TUBO FOFO C/FG PN-16/JE D=200MM;L=5800MM (222KG)</v>
          </cell>
          <cell r="D6394" t="str">
            <v>UN</v>
          </cell>
          <cell r="E6394">
            <v>0</v>
          </cell>
        </row>
        <row r="6395">
          <cell r="B6395" t="str">
            <v>527044</v>
          </cell>
          <cell r="C6395" t="str">
            <v>TUBO FOFO C/FG PN-16/JE D=250MM;L=1000MM (74KG)</v>
          </cell>
          <cell r="D6395" t="str">
            <v>UN</v>
          </cell>
          <cell r="E6395">
            <v>0</v>
          </cell>
        </row>
        <row r="6396">
          <cell r="B6396" t="str">
            <v>527045</v>
          </cell>
          <cell r="C6396" t="str">
            <v>TUBO FOFO C/FG PN-16/JE D=250MM;L=1500MM (97KG)</v>
          </cell>
          <cell r="D6396" t="str">
            <v>UN</v>
          </cell>
          <cell r="E6396">
            <v>0</v>
          </cell>
        </row>
        <row r="6397">
          <cell r="B6397" t="str">
            <v>527046</v>
          </cell>
          <cell r="C6397" t="str">
            <v>TUBO FOFO C/FG PN-16/JE D=250MM;L=2000MM (120KG)</v>
          </cell>
          <cell r="D6397" t="str">
            <v>UN</v>
          </cell>
          <cell r="E6397">
            <v>0</v>
          </cell>
        </row>
        <row r="6398">
          <cell r="B6398" t="str">
            <v>527047</v>
          </cell>
          <cell r="C6398" t="str">
            <v>TUBO FOFO C/FG PN-16/JE D=250MM;L=2500MM (142KG)</v>
          </cell>
          <cell r="D6398" t="str">
            <v>UN</v>
          </cell>
          <cell r="E6398">
            <v>0</v>
          </cell>
        </row>
        <row r="6399">
          <cell r="B6399" t="str">
            <v>527048</v>
          </cell>
          <cell r="C6399" t="str">
            <v>TUBO FOFO C/FG PN-16/JE D=250MM;L=3000MM (165KG)</v>
          </cell>
          <cell r="D6399" t="str">
            <v>UN</v>
          </cell>
          <cell r="E6399">
            <v>0</v>
          </cell>
        </row>
        <row r="6400">
          <cell r="B6400" t="str">
            <v>527049</v>
          </cell>
          <cell r="C6400" t="str">
            <v>TUBO FOFO C/FG PN-16/JE D=250MM;L=3500MM (187KG)</v>
          </cell>
          <cell r="D6400" t="str">
            <v>UN</v>
          </cell>
          <cell r="E6400">
            <v>0</v>
          </cell>
        </row>
        <row r="6401">
          <cell r="B6401" t="str">
            <v>527050</v>
          </cell>
          <cell r="C6401" t="str">
            <v>TUBO FOFO C/FG PN-16/JE D=250MM;L=4000MM (210KG)</v>
          </cell>
          <cell r="D6401" t="str">
            <v>UN</v>
          </cell>
          <cell r="E6401">
            <v>0</v>
          </cell>
        </row>
        <row r="6402">
          <cell r="B6402" t="str">
            <v>527051</v>
          </cell>
          <cell r="C6402" t="str">
            <v>TUBO FOFO C/FG PN-16/JE D=250MM;L=4500MM (233KG)</v>
          </cell>
          <cell r="D6402" t="str">
            <v>UN</v>
          </cell>
          <cell r="E6402">
            <v>0</v>
          </cell>
        </row>
        <row r="6403">
          <cell r="B6403" t="str">
            <v>527052</v>
          </cell>
          <cell r="C6403" t="str">
            <v>TUBO FOFO C/FG PN-16/JE D=250MM;L=5000MM (256KG)</v>
          </cell>
          <cell r="D6403" t="str">
            <v>UN</v>
          </cell>
          <cell r="E6403">
            <v>0</v>
          </cell>
        </row>
        <row r="6404">
          <cell r="B6404" t="str">
            <v>527053</v>
          </cell>
          <cell r="C6404" t="str">
            <v>TUBO FOFO C/FG PN-16/JE D=250MM;L=5500MM (278KG)</v>
          </cell>
          <cell r="D6404" t="str">
            <v>UN</v>
          </cell>
          <cell r="E6404">
            <v>0</v>
          </cell>
        </row>
        <row r="6405">
          <cell r="B6405" t="str">
            <v>527054</v>
          </cell>
          <cell r="C6405" t="str">
            <v>TUBO FOFO C/FG PN-16/JE D=250MM;L=5800MM (292KG)</v>
          </cell>
          <cell r="D6405" t="str">
            <v>UN</v>
          </cell>
          <cell r="E6405">
            <v>0</v>
          </cell>
        </row>
        <row r="6406">
          <cell r="B6406" t="str">
            <v>527055</v>
          </cell>
          <cell r="C6406" t="str">
            <v>TUBO FOFO C/FG PN-16/JE D=300MM;L=1000MM (94KG)</v>
          </cell>
          <cell r="D6406" t="str">
            <v>UN</v>
          </cell>
          <cell r="E6406">
            <v>0</v>
          </cell>
        </row>
        <row r="6407">
          <cell r="B6407" t="str">
            <v>527056</v>
          </cell>
          <cell r="C6407" t="str">
            <v>TUBO FOFO C/FG PN-16/JE D=300MM;L=1500MM (122KG)</v>
          </cell>
          <cell r="D6407" t="str">
            <v>UN</v>
          </cell>
          <cell r="E6407">
            <v>0</v>
          </cell>
        </row>
        <row r="6408">
          <cell r="B6408" t="str">
            <v>527057</v>
          </cell>
          <cell r="C6408" t="str">
            <v>TUBO FOFO C/FG PN-16/JE D=300MM;L=2000MM (151KG)</v>
          </cell>
          <cell r="D6408" t="str">
            <v>UN</v>
          </cell>
          <cell r="E6408">
            <v>0</v>
          </cell>
        </row>
        <row r="6409">
          <cell r="B6409" t="str">
            <v>527058</v>
          </cell>
          <cell r="C6409" t="str">
            <v>TUBO FOFO C/FG PN-16/JE D=300MM;L=2500MM (179KG)</v>
          </cell>
          <cell r="D6409" t="str">
            <v>UN</v>
          </cell>
          <cell r="E6409">
            <v>0</v>
          </cell>
        </row>
        <row r="6410">
          <cell r="B6410" t="str">
            <v>527059</v>
          </cell>
          <cell r="C6410" t="str">
            <v>TUBO FOFO C/FG PN-16/JE D=300MM;L=3000MM (208KG)</v>
          </cell>
          <cell r="D6410" t="str">
            <v>UN</v>
          </cell>
          <cell r="E6410">
            <v>0</v>
          </cell>
        </row>
        <row r="6411">
          <cell r="B6411" t="str">
            <v>527060</v>
          </cell>
          <cell r="C6411" t="str">
            <v>TUBO FOFO C/FG PN-16/JE D=300MM;L=3500MM (236KG)</v>
          </cell>
          <cell r="D6411" t="str">
            <v>UN</v>
          </cell>
          <cell r="E6411">
            <v>0</v>
          </cell>
        </row>
        <row r="6412">
          <cell r="B6412" t="str">
            <v>527061</v>
          </cell>
          <cell r="C6412" t="str">
            <v>TUBO FOFO C/FG PN-16/JE D=300MM;L=4000MM (265KG)</v>
          </cell>
          <cell r="D6412" t="str">
            <v>UN</v>
          </cell>
          <cell r="E6412">
            <v>0</v>
          </cell>
        </row>
        <row r="6413">
          <cell r="B6413" t="str">
            <v>527062</v>
          </cell>
          <cell r="C6413" t="str">
            <v>TUBO FOFO C/FG PN-16/JE D=300MM;L=4500MM (294KG)</v>
          </cell>
          <cell r="D6413" t="str">
            <v>UN</v>
          </cell>
          <cell r="E6413">
            <v>0</v>
          </cell>
        </row>
        <row r="6414">
          <cell r="B6414" t="str">
            <v>527063</v>
          </cell>
          <cell r="C6414" t="str">
            <v>TUBO FOFO C/FG PN-16/JE D=300MM;L=5000MM (322KG)</v>
          </cell>
          <cell r="D6414" t="str">
            <v>UN</v>
          </cell>
          <cell r="E6414">
            <v>0</v>
          </cell>
        </row>
        <row r="6415">
          <cell r="B6415" t="str">
            <v>527064</v>
          </cell>
          <cell r="C6415" t="str">
            <v>TUBO FOFO C/FG PN-16/JE D=300MM;L=5500MM (351KG)</v>
          </cell>
          <cell r="D6415" t="str">
            <v>UN</v>
          </cell>
          <cell r="E6415">
            <v>0</v>
          </cell>
        </row>
        <row r="6416">
          <cell r="B6416" t="str">
            <v>527065</v>
          </cell>
          <cell r="C6416" t="str">
            <v>TUBO FOFO C/FG PN-16/JE D=300MM;L=5800MM (368KG)</v>
          </cell>
          <cell r="D6416" t="str">
            <v>UN</v>
          </cell>
          <cell r="E6416">
            <v>0</v>
          </cell>
        </row>
        <row r="6417">
          <cell r="B6417" t="str">
            <v>527066</v>
          </cell>
          <cell r="C6417" t="str">
            <v>TUBO FOFO C/FG PN-16/JE D=350MM;L=1000MM (121KG)</v>
          </cell>
          <cell r="D6417" t="str">
            <v>UN</v>
          </cell>
          <cell r="E6417">
            <v>0</v>
          </cell>
        </row>
        <row r="6418">
          <cell r="B6418" t="str">
            <v>527067</v>
          </cell>
          <cell r="C6418" t="str">
            <v>TUBO FOFO C/FG PN-16/JE D=350MM;L=1500MM (158KG)</v>
          </cell>
          <cell r="D6418" t="str">
            <v>UN</v>
          </cell>
          <cell r="E6418">
            <v>0</v>
          </cell>
        </row>
        <row r="6419">
          <cell r="B6419" t="str">
            <v>527068</v>
          </cell>
          <cell r="C6419" t="str">
            <v>TUBO FOFO C/FG PN-16/JE D=350MM;L=2000MM (196KG)</v>
          </cell>
          <cell r="D6419" t="str">
            <v>UN</v>
          </cell>
          <cell r="E6419">
            <v>0</v>
          </cell>
        </row>
        <row r="6420">
          <cell r="B6420" t="str">
            <v>527069</v>
          </cell>
          <cell r="C6420" t="str">
            <v>TUBO FOFO C/FG PN-16/JE D=350MM;L=2500MM (234KG)</v>
          </cell>
          <cell r="D6420" t="str">
            <v>UN</v>
          </cell>
          <cell r="E6420">
            <v>0</v>
          </cell>
        </row>
        <row r="6421">
          <cell r="B6421" t="str">
            <v>527070</v>
          </cell>
          <cell r="C6421" t="str">
            <v>TUBO FOFO C/FG PN-16/JE D=350MM;L=3000MM (272KG)</v>
          </cell>
          <cell r="D6421" t="str">
            <v>UN</v>
          </cell>
          <cell r="E6421">
            <v>0</v>
          </cell>
        </row>
        <row r="6422">
          <cell r="B6422" t="str">
            <v>527071</v>
          </cell>
          <cell r="C6422" t="str">
            <v>TUBO FOFO C/FG PN-16/JE D=350MM;L=3500MM (309KG)</v>
          </cell>
          <cell r="D6422" t="str">
            <v>UN</v>
          </cell>
          <cell r="E6422">
            <v>0</v>
          </cell>
        </row>
        <row r="6423">
          <cell r="B6423" t="str">
            <v>527072</v>
          </cell>
          <cell r="C6423" t="str">
            <v>TUBO FOFO C/FG PN-16/JE D=350MM;L=4000MM (347KG)</v>
          </cell>
          <cell r="D6423" t="str">
            <v>UN</v>
          </cell>
          <cell r="E6423">
            <v>0</v>
          </cell>
        </row>
        <row r="6424">
          <cell r="B6424" t="str">
            <v>527073</v>
          </cell>
          <cell r="C6424" t="str">
            <v>TUBO FOFO C/FG PN-16/JE D=350MM;L=4500MM (385KG)</v>
          </cell>
          <cell r="D6424" t="str">
            <v>UN</v>
          </cell>
          <cell r="E6424">
            <v>0</v>
          </cell>
        </row>
        <row r="6425">
          <cell r="B6425" t="str">
            <v>527074</v>
          </cell>
          <cell r="C6425" t="str">
            <v>TUBO FOFO C/FG PN-16/JE D=350MM;L=5000MM (423KG)</v>
          </cell>
          <cell r="D6425" t="str">
            <v>UN</v>
          </cell>
          <cell r="E6425">
            <v>0</v>
          </cell>
        </row>
        <row r="6426">
          <cell r="B6426" t="str">
            <v>527075</v>
          </cell>
          <cell r="C6426" t="str">
            <v>TUBO FOFO C/FG PN-16/JE D=350MM;L=5500MM (460KG)</v>
          </cell>
          <cell r="D6426" t="str">
            <v>UN</v>
          </cell>
          <cell r="E6426">
            <v>0</v>
          </cell>
        </row>
        <row r="6427">
          <cell r="B6427" t="str">
            <v>527076</v>
          </cell>
          <cell r="C6427" t="str">
            <v>TUBO FOFO C/FG PN-16/JE D=350MM;L=5800MM (483KG)</v>
          </cell>
          <cell r="D6427" t="str">
            <v>UN</v>
          </cell>
          <cell r="E6427">
            <v>0</v>
          </cell>
        </row>
        <row r="6428">
          <cell r="B6428" t="str">
            <v>527077</v>
          </cell>
          <cell r="C6428" t="str">
            <v>TUBO FOFO C/FG PN-16/JE D=400MM;L=1000MM (147KG)</v>
          </cell>
          <cell r="D6428" t="str">
            <v>UN</v>
          </cell>
          <cell r="E6428">
            <v>0</v>
          </cell>
        </row>
        <row r="6429">
          <cell r="B6429" t="str">
            <v>527078</v>
          </cell>
          <cell r="C6429" t="str">
            <v>TUBO FOFO C/FG PN-16/JE D=400MM;L=1500MM (191KG)</v>
          </cell>
          <cell r="D6429" t="str">
            <v>UN</v>
          </cell>
          <cell r="E6429">
            <v>0</v>
          </cell>
        </row>
        <row r="6430">
          <cell r="B6430" t="str">
            <v>527079</v>
          </cell>
          <cell r="C6430" t="str">
            <v>TUBO FOFO C/FG PN-16/JE D=400MM;L=2000MM (236KG)</v>
          </cell>
          <cell r="D6430" t="str">
            <v>UN</v>
          </cell>
          <cell r="E6430">
            <v>0</v>
          </cell>
        </row>
        <row r="6431">
          <cell r="B6431" t="str">
            <v>527080</v>
          </cell>
          <cell r="C6431" t="str">
            <v>TUBO FOFO C/FG PN-16/JE D=400MM;L=2500MM (281KG)</v>
          </cell>
          <cell r="D6431" t="str">
            <v>UN</v>
          </cell>
          <cell r="E6431">
            <v>0</v>
          </cell>
        </row>
        <row r="6432">
          <cell r="B6432" t="str">
            <v>527081</v>
          </cell>
          <cell r="C6432" t="str">
            <v>TUBO FOFO C/FG PN-16/JE D=400MM;L=3000MM (326KG)</v>
          </cell>
          <cell r="D6432" t="str">
            <v>UN</v>
          </cell>
          <cell r="E6432">
            <v>0</v>
          </cell>
        </row>
        <row r="6433">
          <cell r="B6433" t="str">
            <v>527082</v>
          </cell>
          <cell r="C6433" t="str">
            <v>TUBO FOFO C/FG PN-16/JE D=400MM;L=3500MM (370KG)</v>
          </cell>
          <cell r="D6433" t="str">
            <v>UN</v>
          </cell>
          <cell r="E6433">
            <v>0</v>
          </cell>
        </row>
        <row r="6434">
          <cell r="B6434" t="str">
            <v>527083</v>
          </cell>
          <cell r="C6434" t="str">
            <v>TUBO FOFO C/FG PN-16/JE D=400MM;L=4000MM (415KG)</v>
          </cell>
          <cell r="D6434" t="str">
            <v>UN</v>
          </cell>
          <cell r="E6434">
            <v>0</v>
          </cell>
        </row>
        <row r="6435">
          <cell r="B6435" t="str">
            <v>527084</v>
          </cell>
          <cell r="C6435" t="str">
            <v>TUBO FOFO C/FG PN-16/JE D=400MM;L=4500MM (460KG)</v>
          </cell>
          <cell r="D6435" t="str">
            <v>UN</v>
          </cell>
          <cell r="E6435">
            <v>0</v>
          </cell>
        </row>
        <row r="6436">
          <cell r="B6436" t="str">
            <v>527085</v>
          </cell>
          <cell r="C6436" t="str">
            <v>TUBO FOFO C/FG PN-16/JE D=400MM;L=5000MM (505KG)</v>
          </cell>
          <cell r="D6436" t="str">
            <v>UN</v>
          </cell>
          <cell r="E6436">
            <v>0</v>
          </cell>
        </row>
        <row r="6437">
          <cell r="B6437" t="str">
            <v>527086</v>
          </cell>
          <cell r="C6437" t="str">
            <v>TUBO FOFO C/FG PN-16/JE D=400MM;L=5500MM (549KG)</v>
          </cell>
          <cell r="D6437" t="str">
            <v>UN</v>
          </cell>
          <cell r="E6437">
            <v>0</v>
          </cell>
        </row>
        <row r="6438">
          <cell r="B6438" t="str">
            <v>527087</v>
          </cell>
          <cell r="C6438" t="str">
            <v>TUBO FOFO C/FG PN-16/JE D=400MM;L=5800MM (576KG)</v>
          </cell>
          <cell r="D6438" t="str">
            <v>UN</v>
          </cell>
          <cell r="E6438">
            <v>0</v>
          </cell>
        </row>
        <row r="6439">
          <cell r="B6439" t="str">
            <v>527088</v>
          </cell>
          <cell r="C6439" t="str">
            <v>TUBO FOFO C/FG PN-16/JE D=450MM;L=1000MM (175KG)</v>
          </cell>
          <cell r="D6439" t="str">
            <v>UN</v>
          </cell>
          <cell r="E6439">
            <v>0</v>
          </cell>
        </row>
        <row r="6440">
          <cell r="B6440" t="str">
            <v>527089</v>
          </cell>
          <cell r="C6440" t="str">
            <v>TUBO FOFO C/FG PN-16/JE D=450MM;L=1500MM (228KG)</v>
          </cell>
          <cell r="D6440" t="str">
            <v>UN</v>
          </cell>
          <cell r="E6440">
            <v>0</v>
          </cell>
        </row>
        <row r="6441">
          <cell r="B6441" t="str">
            <v>527090</v>
          </cell>
          <cell r="C6441" t="str">
            <v>TUBO FOFO C/FG PN-16/JE D=450MM;L=2000MM (280KG)</v>
          </cell>
          <cell r="D6441" t="str">
            <v>UN</v>
          </cell>
          <cell r="E6441">
            <v>0</v>
          </cell>
        </row>
        <row r="6442">
          <cell r="B6442" t="str">
            <v>527091</v>
          </cell>
          <cell r="C6442" t="str">
            <v>TUBO FOFO C/FG PN-16/JE D=450MM;L=2500MM (333KG)</v>
          </cell>
          <cell r="D6442" t="str">
            <v>UN</v>
          </cell>
          <cell r="E6442">
            <v>0</v>
          </cell>
        </row>
        <row r="6443">
          <cell r="B6443" t="str">
            <v>527092</v>
          </cell>
          <cell r="C6443" t="str">
            <v>TUBO FOFO C/FG PN-16/JE D=450MM;L=3000MM (385KG)</v>
          </cell>
          <cell r="D6443" t="str">
            <v>UN</v>
          </cell>
          <cell r="E6443">
            <v>0</v>
          </cell>
        </row>
        <row r="6444">
          <cell r="B6444" t="str">
            <v>527093</v>
          </cell>
          <cell r="C6444" t="str">
            <v>TUBO FOFO C/FG PN-16/JE D=450MM;L=3500MM (438KG)</v>
          </cell>
          <cell r="D6444" t="str">
            <v>UN</v>
          </cell>
          <cell r="E6444">
            <v>0</v>
          </cell>
        </row>
        <row r="6445">
          <cell r="B6445" t="str">
            <v>527094</v>
          </cell>
          <cell r="C6445" t="str">
            <v>TUBO FOFO C/FG PN-16/JE D=450MM;L=4000MM (490KG)</v>
          </cell>
          <cell r="D6445" t="str">
            <v>UN</v>
          </cell>
          <cell r="E6445">
            <v>0</v>
          </cell>
        </row>
        <row r="6446">
          <cell r="B6446" t="str">
            <v>527095</v>
          </cell>
          <cell r="C6446" t="str">
            <v>TUBO FOFO C/FG PN-16/JE D=450MM;L=4500MM (543KG)</v>
          </cell>
          <cell r="D6446" t="str">
            <v>UN</v>
          </cell>
          <cell r="E6446">
            <v>0</v>
          </cell>
        </row>
        <row r="6447">
          <cell r="B6447" t="str">
            <v>527096</v>
          </cell>
          <cell r="C6447" t="str">
            <v>TUBO FOFO C/FG PN-16/JE D=450MM;L=5000MM (596KG)</v>
          </cell>
          <cell r="D6447" t="str">
            <v>UN</v>
          </cell>
          <cell r="E6447">
            <v>0</v>
          </cell>
        </row>
        <row r="6448">
          <cell r="B6448" t="str">
            <v>527097</v>
          </cell>
          <cell r="C6448" t="str">
            <v>TUBO FOFO C/FG PN-16/JE D=450MM;L=5500MM (648KG)</v>
          </cell>
          <cell r="D6448" t="str">
            <v>UN</v>
          </cell>
          <cell r="E6448">
            <v>0</v>
          </cell>
        </row>
        <row r="6449">
          <cell r="B6449" t="str">
            <v>527098</v>
          </cell>
          <cell r="C6449" t="str">
            <v>TUBO FOFO C/FG PN-16/JE D=450MM;L=5800MM (680KG)</v>
          </cell>
          <cell r="D6449" t="str">
            <v>UN</v>
          </cell>
          <cell r="E6449">
            <v>0</v>
          </cell>
        </row>
        <row r="6450">
          <cell r="B6450" t="str">
            <v>527099</v>
          </cell>
          <cell r="C6450" t="str">
            <v>TUBO FOFO C/FG PN-16/JE D=500MM;L=1000MM (208KG)</v>
          </cell>
          <cell r="D6450" t="str">
            <v>UN</v>
          </cell>
          <cell r="E6450">
            <v>0</v>
          </cell>
        </row>
        <row r="6451">
          <cell r="B6451" t="str">
            <v>527101</v>
          </cell>
          <cell r="C6451" t="str">
            <v>TUBO FOFO C/FG PN-16/JE D=500MM;L=1500MM (269KG)</v>
          </cell>
          <cell r="D6451" t="str">
            <v>UN</v>
          </cell>
          <cell r="E6451">
            <v>0</v>
          </cell>
        </row>
        <row r="6452">
          <cell r="B6452" t="str">
            <v>527102</v>
          </cell>
          <cell r="C6452" t="str">
            <v>TUBO FOFO C/FG PN-16/JE D=500MM;L=2000MM (330KG)</v>
          </cell>
          <cell r="D6452" t="str">
            <v>UN</v>
          </cell>
          <cell r="E6452">
            <v>0</v>
          </cell>
        </row>
        <row r="6453">
          <cell r="B6453" t="str">
            <v>527103</v>
          </cell>
          <cell r="C6453" t="str">
            <v>TUBO FOFO C/FG PN-16/JE D=500MM;L=2500MM (391KG)</v>
          </cell>
          <cell r="D6453" t="str">
            <v>UN</v>
          </cell>
          <cell r="E6453">
            <v>0</v>
          </cell>
        </row>
        <row r="6454">
          <cell r="B6454" t="str">
            <v>527104</v>
          </cell>
          <cell r="C6454" t="str">
            <v>TUBO FOFO C/FG PN-16/JE D=500MM;L=3000MM (451KG)</v>
          </cell>
          <cell r="D6454" t="str">
            <v>UN</v>
          </cell>
          <cell r="E6454">
            <v>0</v>
          </cell>
        </row>
        <row r="6455">
          <cell r="B6455" t="str">
            <v>527105</v>
          </cell>
          <cell r="C6455" t="str">
            <v>TUBO FOFO C/FG PN-16/JE D=500MM;L=3500MM (512KG)</v>
          </cell>
          <cell r="D6455" t="str">
            <v>UN</v>
          </cell>
          <cell r="E6455">
            <v>0</v>
          </cell>
        </row>
        <row r="6456">
          <cell r="B6456" t="str">
            <v>527106</v>
          </cell>
          <cell r="C6456" t="str">
            <v>TUBO FOFO C/FG PN-16/JE D=500MM;L=4000MM (573KG)</v>
          </cell>
          <cell r="D6456" t="str">
            <v>UN</v>
          </cell>
          <cell r="E6456">
            <v>0</v>
          </cell>
        </row>
        <row r="6457">
          <cell r="B6457" t="str">
            <v>527107</v>
          </cell>
          <cell r="C6457" t="str">
            <v>TUBO FOFO C/FG PN-16/JE D=500MM;L=4500MM (634KG)</v>
          </cell>
          <cell r="D6457" t="str">
            <v>UN</v>
          </cell>
          <cell r="E6457">
            <v>0</v>
          </cell>
        </row>
        <row r="6458">
          <cell r="B6458" t="str">
            <v>527108</v>
          </cell>
          <cell r="C6458" t="str">
            <v>TUBO FOFO C/FG PN-16/JE D=500MM;L=5000MM (695KG)</v>
          </cell>
          <cell r="D6458" t="str">
            <v>UN</v>
          </cell>
          <cell r="E6458">
            <v>0</v>
          </cell>
        </row>
        <row r="6459">
          <cell r="B6459" t="str">
            <v>527109</v>
          </cell>
          <cell r="C6459" t="str">
            <v>TUBO FOFO C/FG PN-16/JE D=500MM;L=5500MM (756KG)</v>
          </cell>
          <cell r="D6459" t="str">
            <v>UN</v>
          </cell>
          <cell r="E6459">
            <v>0</v>
          </cell>
        </row>
        <row r="6460">
          <cell r="B6460" t="str">
            <v>527110</v>
          </cell>
          <cell r="C6460" t="str">
            <v>TUBO FOFO C/FG PN-16/JE D=500MM;L=5800MM (792KG)</v>
          </cell>
          <cell r="D6460" t="str">
            <v>UN</v>
          </cell>
          <cell r="E6460">
            <v>0</v>
          </cell>
        </row>
        <row r="6461">
          <cell r="B6461" t="str">
            <v>527111</v>
          </cell>
          <cell r="C6461" t="str">
            <v>TUBO FOFO C/FG PN-16/JE D=600MM;L=1000MM (282KG)</v>
          </cell>
          <cell r="D6461" t="str">
            <v>UN</v>
          </cell>
          <cell r="E6461">
            <v>0</v>
          </cell>
        </row>
        <row r="6462">
          <cell r="B6462" t="str">
            <v>527112</v>
          </cell>
          <cell r="C6462" t="str">
            <v>TUBO FOFO C/FG PN-16/JE D=600MM;L=1500MM (361KG)</v>
          </cell>
          <cell r="D6462" t="str">
            <v>UN</v>
          </cell>
          <cell r="E6462">
            <v>0</v>
          </cell>
        </row>
        <row r="6463">
          <cell r="B6463" t="str">
            <v>527113</v>
          </cell>
          <cell r="C6463" t="str">
            <v>TUBO FOFO C/FG PN-16/JE D=600MM;L=2000MM (440KG)</v>
          </cell>
          <cell r="D6463" t="str">
            <v>UN</v>
          </cell>
          <cell r="E6463">
            <v>0</v>
          </cell>
        </row>
        <row r="6464">
          <cell r="B6464" t="str">
            <v>527114</v>
          </cell>
          <cell r="C6464" t="str">
            <v>TUBO FOFO C/FG PN-16/JE D=600MM;L=2500MM (519KG)</v>
          </cell>
          <cell r="D6464" t="str">
            <v>UN</v>
          </cell>
          <cell r="E6464">
            <v>0</v>
          </cell>
        </row>
        <row r="6465">
          <cell r="B6465" t="str">
            <v>527115</v>
          </cell>
          <cell r="C6465" t="str">
            <v>TUBO FOFO C/FG PN-16/JE D=600MM;L=3000MM (598KG)</v>
          </cell>
          <cell r="D6465" t="str">
            <v>UN</v>
          </cell>
          <cell r="E6465">
            <v>0</v>
          </cell>
        </row>
        <row r="6466">
          <cell r="B6466" t="str">
            <v>527116</v>
          </cell>
          <cell r="C6466" t="str">
            <v>TUBO FOFO C/FG PN-16/JE D=600MM;L=3500MM (677KG)</v>
          </cell>
          <cell r="D6466" t="str">
            <v>UN</v>
          </cell>
          <cell r="E6466">
            <v>0</v>
          </cell>
        </row>
        <row r="6467">
          <cell r="B6467" t="str">
            <v>527117</v>
          </cell>
          <cell r="C6467" t="str">
            <v>TUBO FOFO C/FG PN-16/JE D=600MM;L=4000MM (756KG)</v>
          </cell>
          <cell r="D6467" t="str">
            <v>UN</v>
          </cell>
          <cell r="E6467">
            <v>0</v>
          </cell>
        </row>
        <row r="6468">
          <cell r="B6468" t="str">
            <v>527118</v>
          </cell>
          <cell r="C6468" t="str">
            <v>TUBO FOFO C/FG PN-16/JE D=600MM;L=4500MM (835KG)</v>
          </cell>
          <cell r="D6468" t="str">
            <v>UN</v>
          </cell>
          <cell r="E6468">
            <v>0</v>
          </cell>
        </row>
        <row r="6469">
          <cell r="B6469" t="str">
            <v>527119</v>
          </cell>
          <cell r="C6469" t="str">
            <v>TUBO FOFO C/FG PN-16/JE D=600MM;L=5000MM (914KG)</v>
          </cell>
          <cell r="D6469" t="str">
            <v>UN</v>
          </cell>
          <cell r="E6469">
            <v>0</v>
          </cell>
        </row>
        <row r="6470">
          <cell r="B6470" t="str">
            <v>527120</v>
          </cell>
          <cell r="C6470" t="str">
            <v>TUBO FOFO C/FG PN-16/JE D=600MM;L=5500MM (993KG)</v>
          </cell>
          <cell r="D6470" t="str">
            <v>UN</v>
          </cell>
          <cell r="E6470">
            <v>0</v>
          </cell>
        </row>
        <row r="6471">
          <cell r="B6471" t="str">
            <v>527121</v>
          </cell>
          <cell r="C6471" t="str">
            <v>TUBO FOFO C/FG PN-16/JE D=600MM;L=5800MM (1040KG)</v>
          </cell>
          <cell r="D6471" t="str">
            <v>UN</v>
          </cell>
          <cell r="E6471">
            <v>0</v>
          </cell>
        </row>
        <row r="6472">
          <cell r="B6472" t="str">
            <v>527122</v>
          </cell>
          <cell r="C6472" t="str">
            <v>TUBO FOFO C/FG PN-16/JE D=700MM;L=1000MM (362KG)</v>
          </cell>
          <cell r="D6472" t="str">
            <v>UN</v>
          </cell>
          <cell r="E6472">
            <v>0</v>
          </cell>
        </row>
        <row r="6473">
          <cell r="B6473" t="str">
            <v>527123</v>
          </cell>
          <cell r="C6473" t="str">
            <v>TUBO FOFO C/FG PN-16/JE D=700MM;L=1500MM (492KG)</v>
          </cell>
          <cell r="D6473" t="str">
            <v>UN</v>
          </cell>
          <cell r="E6473">
            <v>0</v>
          </cell>
        </row>
        <row r="6474">
          <cell r="B6474" t="str">
            <v>527124</v>
          </cell>
          <cell r="C6474" t="str">
            <v>TUBO FOFO C/FG PN-16/JE D=700MM;L=2000MM (623KG)</v>
          </cell>
          <cell r="D6474" t="str">
            <v>UN</v>
          </cell>
          <cell r="E6474">
            <v>0</v>
          </cell>
        </row>
        <row r="6475">
          <cell r="B6475" t="str">
            <v>527125</v>
          </cell>
          <cell r="C6475" t="str">
            <v>TUBO FOFO C/FG PN-16/JE D=700MM;L=2500MM (753KG)</v>
          </cell>
          <cell r="D6475" t="str">
            <v>UN</v>
          </cell>
          <cell r="E6475">
            <v>0</v>
          </cell>
        </row>
        <row r="6476">
          <cell r="B6476" t="str">
            <v>527126</v>
          </cell>
          <cell r="C6476" t="str">
            <v>TUBO FOFO C/FG PN-16/JE D=700MM;L=3000MM (883KG)</v>
          </cell>
          <cell r="D6476" t="str">
            <v>UN</v>
          </cell>
          <cell r="E6476">
            <v>0</v>
          </cell>
        </row>
        <row r="6477">
          <cell r="B6477" t="str">
            <v>527127</v>
          </cell>
          <cell r="C6477" t="str">
            <v>TUBO FOFO C/FG PN-16/JE D=700MM;L=3500MM (1013KG)</v>
          </cell>
          <cell r="D6477" t="str">
            <v>UN</v>
          </cell>
          <cell r="E6477">
            <v>0</v>
          </cell>
        </row>
        <row r="6478">
          <cell r="B6478" t="str">
            <v>527128</v>
          </cell>
          <cell r="C6478" t="str">
            <v>TUBO FOFO C/FG PN-16/JE D=700MM;L=4000MM (1143KG)</v>
          </cell>
          <cell r="D6478" t="str">
            <v>UN</v>
          </cell>
          <cell r="E6478">
            <v>0</v>
          </cell>
        </row>
        <row r="6479">
          <cell r="B6479" t="str">
            <v>527129</v>
          </cell>
          <cell r="C6479" t="str">
            <v>TUBO FOFO C/FG PN-16/JE D=700MM;L=4500MM (1273KG)</v>
          </cell>
          <cell r="D6479" t="str">
            <v>UN</v>
          </cell>
          <cell r="E6479">
            <v>0</v>
          </cell>
        </row>
        <row r="6480">
          <cell r="B6480" t="str">
            <v>527130</v>
          </cell>
          <cell r="C6480" t="str">
            <v>TUBO FOFO C/FG PN-16/JE D=700MM;L=5000MM (1403KG)</v>
          </cell>
          <cell r="D6480" t="str">
            <v>UN</v>
          </cell>
          <cell r="E6480">
            <v>0</v>
          </cell>
        </row>
        <row r="6481">
          <cell r="B6481" t="str">
            <v>527131</v>
          </cell>
          <cell r="C6481" t="str">
            <v>TUBO FOFO C/FG PN-16/JE D=700MM;L=5500MM (1533KG)</v>
          </cell>
          <cell r="D6481" t="str">
            <v>UN</v>
          </cell>
          <cell r="E6481">
            <v>0</v>
          </cell>
        </row>
        <row r="6482">
          <cell r="B6482" t="str">
            <v>527132</v>
          </cell>
          <cell r="C6482" t="str">
            <v>TUBO FOFO C/FG PN-16/JE D=700MM;L=6000MM (1663KG)</v>
          </cell>
          <cell r="D6482" t="str">
            <v>UN</v>
          </cell>
          <cell r="E6482">
            <v>0</v>
          </cell>
        </row>
        <row r="6483">
          <cell r="B6483" t="str">
            <v>527133</v>
          </cell>
          <cell r="C6483" t="str">
            <v>TUBO FOFO C/FG PN-16/JE D=700MM;L=6500MM (1793KG)</v>
          </cell>
          <cell r="D6483" t="str">
            <v>UN</v>
          </cell>
          <cell r="E6483">
            <v>0</v>
          </cell>
        </row>
        <row r="6484">
          <cell r="B6484" t="str">
            <v>527134</v>
          </cell>
          <cell r="C6484" t="str">
            <v>TUBO FOFO C/FG PN-16/JE D=700MM;L=6800MM (1871KG)</v>
          </cell>
          <cell r="D6484" t="str">
            <v>UN</v>
          </cell>
          <cell r="E6484">
            <v>0</v>
          </cell>
        </row>
        <row r="6486">
          <cell r="B6486" t="str">
            <v>527200</v>
          </cell>
          <cell r="C6486" t="str">
            <v>TUBO FOFO C/FG PN-16/PT (C31 - METALURGICA 100%)</v>
          </cell>
        </row>
        <row r="6487">
          <cell r="B6487" t="str">
            <v>527201</v>
          </cell>
          <cell r="C6487" t="str">
            <v>TUBO FOFO C/FG PN-16/PT D=80MM;L=1000MM (17KG)</v>
          </cell>
          <cell r="D6487" t="str">
            <v>UN</v>
          </cell>
          <cell r="E6487">
            <v>0</v>
          </cell>
        </row>
        <row r="6488">
          <cell r="B6488" t="str">
            <v>527202</v>
          </cell>
          <cell r="C6488" t="str">
            <v>TUBO FOFO C/FG PN-16/PT D=80MM;L=1500MM (23KG)</v>
          </cell>
          <cell r="D6488" t="str">
            <v>UN</v>
          </cell>
          <cell r="E6488">
            <v>0</v>
          </cell>
        </row>
        <row r="6489">
          <cell r="B6489" t="str">
            <v>527203</v>
          </cell>
          <cell r="C6489" t="str">
            <v>TUBO FOFO C/FG PN-16/PT D=80MM;L=2000MM (30KG)</v>
          </cell>
          <cell r="D6489" t="str">
            <v>UN</v>
          </cell>
          <cell r="E6489">
            <v>0</v>
          </cell>
        </row>
        <row r="6490">
          <cell r="B6490" t="str">
            <v>527204</v>
          </cell>
          <cell r="C6490" t="str">
            <v>TUBO FOFO C/FG PN-16/PT D=80MM;L=2500MM (36KG)</v>
          </cell>
          <cell r="D6490" t="str">
            <v>UN</v>
          </cell>
          <cell r="E6490">
            <v>0</v>
          </cell>
        </row>
        <row r="6491">
          <cell r="B6491" t="str">
            <v>527205</v>
          </cell>
          <cell r="C6491" t="str">
            <v>TUBO FOFO C/FG PN-16/PT D=80MM;L=3000MM (43KG)</v>
          </cell>
          <cell r="D6491" t="str">
            <v>UN</v>
          </cell>
          <cell r="E6491">
            <v>0</v>
          </cell>
        </row>
        <row r="6492">
          <cell r="B6492" t="str">
            <v>527206</v>
          </cell>
          <cell r="C6492" t="str">
            <v>TUBO FOFO C/FG PN-16/PT D=80MM;L=3500MM (49KG)</v>
          </cell>
          <cell r="D6492" t="str">
            <v>UN</v>
          </cell>
          <cell r="E6492">
            <v>0</v>
          </cell>
        </row>
        <row r="6493">
          <cell r="B6493" t="str">
            <v>527207</v>
          </cell>
          <cell r="C6493" t="str">
            <v>TUBO FOFO C/FG PN-16/PT D=80MM;L=4000MM (56KG)</v>
          </cell>
          <cell r="D6493" t="str">
            <v>UN</v>
          </cell>
          <cell r="E6493">
            <v>0</v>
          </cell>
        </row>
        <row r="6494">
          <cell r="B6494" t="str">
            <v>527208</v>
          </cell>
          <cell r="C6494" t="str">
            <v>TUBO FOFO C/FG PN-16/PT D=80MM;L=4500MM (62KG)</v>
          </cell>
          <cell r="D6494" t="str">
            <v>UN</v>
          </cell>
          <cell r="E6494">
            <v>0</v>
          </cell>
        </row>
        <row r="6495">
          <cell r="B6495" t="str">
            <v>527209</v>
          </cell>
          <cell r="C6495" t="str">
            <v>TUBO FOFO C/FG PN-16/PT D=80MM;L=5000MM (69KG)</v>
          </cell>
          <cell r="D6495" t="str">
            <v>UN</v>
          </cell>
          <cell r="E6495">
            <v>0</v>
          </cell>
        </row>
        <row r="6496">
          <cell r="B6496" t="str">
            <v>527210</v>
          </cell>
          <cell r="C6496" t="str">
            <v>TUBO FOFO C/FG PN-16/PT D=80MM;L=5500MM (75KG)</v>
          </cell>
          <cell r="D6496" t="str">
            <v>UN</v>
          </cell>
          <cell r="E6496">
            <v>0</v>
          </cell>
        </row>
        <row r="6497">
          <cell r="B6497" t="str">
            <v>527211</v>
          </cell>
          <cell r="C6497" t="str">
            <v>TUBO FOFO C/FG PN-16/PT D=80MM;L=5800MM (79KG)</v>
          </cell>
          <cell r="D6497" t="str">
            <v>UN</v>
          </cell>
          <cell r="E6497">
            <v>0</v>
          </cell>
        </row>
        <row r="6498">
          <cell r="B6498" t="str">
            <v>527212</v>
          </cell>
          <cell r="C6498" t="str">
            <v>TUBO FOFO C/FG PN-16/PT D=100MM;L=1000MM (22KG)</v>
          </cell>
          <cell r="D6498" t="str">
            <v>UN</v>
          </cell>
          <cell r="E6498">
            <v>0</v>
          </cell>
        </row>
        <row r="6499">
          <cell r="B6499" t="str">
            <v>527213</v>
          </cell>
          <cell r="C6499" t="str">
            <v>TUBO FOFO C/FG PN-16/PT D=100MM;L=1500MM (30KG)</v>
          </cell>
          <cell r="D6499" t="str">
            <v>UN</v>
          </cell>
          <cell r="E6499">
            <v>0</v>
          </cell>
        </row>
        <row r="6500">
          <cell r="B6500" t="str">
            <v>527214</v>
          </cell>
          <cell r="C6500" t="str">
            <v>TUBO FOFO C/FG PN-16/PT D=100MM;L=2000MM (39KG)</v>
          </cell>
          <cell r="D6500" t="str">
            <v>UN</v>
          </cell>
          <cell r="E6500">
            <v>0</v>
          </cell>
        </row>
        <row r="6501">
          <cell r="B6501" t="str">
            <v>527215</v>
          </cell>
          <cell r="C6501" t="str">
            <v>TUBO FOFO C/FG PN-16/PT D=100MM;L=2500MM (48KG)</v>
          </cell>
          <cell r="D6501" t="str">
            <v>UN</v>
          </cell>
          <cell r="E6501">
            <v>0</v>
          </cell>
        </row>
        <row r="6502">
          <cell r="B6502" t="str">
            <v>527216</v>
          </cell>
          <cell r="C6502" t="str">
            <v>TUBO FOFO C/FG PN-16/PT D=100MM;L=3000MM (56KG)</v>
          </cell>
          <cell r="D6502" t="str">
            <v>UN</v>
          </cell>
          <cell r="E6502">
            <v>0</v>
          </cell>
        </row>
        <row r="6503">
          <cell r="B6503" t="str">
            <v>527217</v>
          </cell>
          <cell r="C6503" t="str">
            <v>TUBO FOFO C/FG PN-16/PT D=100MM;L=3500MM (65KG)</v>
          </cell>
          <cell r="D6503" t="str">
            <v>UN</v>
          </cell>
          <cell r="E6503">
            <v>0</v>
          </cell>
        </row>
        <row r="6504">
          <cell r="B6504" t="str">
            <v>527218</v>
          </cell>
          <cell r="C6504" t="str">
            <v>TUBO FOFO C/FG PN-16/PT D=100MM;L=4000MM (73KG)</v>
          </cell>
          <cell r="D6504" t="str">
            <v>UN</v>
          </cell>
          <cell r="E6504">
            <v>0</v>
          </cell>
        </row>
        <row r="6505">
          <cell r="B6505" t="str">
            <v>527219</v>
          </cell>
          <cell r="C6505" t="str">
            <v>TUBO FOFO C/FG PN-16/PT D=100MM;L=4500MM (82KG)</v>
          </cell>
          <cell r="D6505" t="str">
            <v>UN</v>
          </cell>
          <cell r="E6505">
            <v>0</v>
          </cell>
        </row>
        <row r="6506">
          <cell r="B6506" t="str">
            <v>527220</v>
          </cell>
          <cell r="C6506" t="str">
            <v>TUBO FOFO C/FG PN-16/PT D=100MM;L=5000MM (91KG)</v>
          </cell>
          <cell r="D6506" t="str">
            <v>UN</v>
          </cell>
          <cell r="E6506">
            <v>0</v>
          </cell>
        </row>
        <row r="6507">
          <cell r="B6507" t="str">
            <v>527221</v>
          </cell>
          <cell r="C6507" t="str">
            <v>TUBO FOFO C/FG PN-16/PT D=100MM;L=5500MM (99KG)</v>
          </cell>
          <cell r="D6507" t="str">
            <v>UN</v>
          </cell>
          <cell r="E6507">
            <v>0</v>
          </cell>
        </row>
        <row r="6508">
          <cell r="B6508" t="str">
            <v>527222</v>
          </cell>
          <cell r="C6508" t="str">
            <v>TUBO FOFO C/FG PN-16/PT D=100MM;L=5800MM (104KG)</v>
          </cell>
          <cell r="D6508" t="str">
            <v>UN</v>
          </cell>
          <cell r="E6508">
            <v>0</v>
          </cell>
        </row>
        <row r="6509">
          <cell r="B6509" t="str">
            <v>527223</v>
          </cell>
          <cell r="C6509" t="str">
            <v>TUBO FOFO C/FG PN-16/PT D=150MM;L=1000MM (34KG)</v>
          </cell>
          <cell r="D6509" t="str">
            <v>UN</v>
          </cell>
          <cell r="E6509">
            <v>0</v>
          </cell>
        </row>
        <row r="6510">
          <cell r="B6510" t="str">
            <v>527224</v>
          </cell>
          <cell r="C6510" t="str">
            <v>TUBO FOFO C/FG PN-16/PT D=150MM;L=1500MM (47KG)</v>
          </cell>
          <cell r="D6510" t="str">
            <v>UN</v>
          </cell>
          <cell r="E6510">
            <v>0</v>
          </cell>
        </row>
        <row r="6511">
          <cell r="B6511" t="str">
            <v>527225</v>
          </cell>
          <cell r="C6511" t="str">
            <v>TUBO FOFO C/FG PN-16/PT D=150MM;L=2000MM (60KG)</v>
          </cell>
          <cell r="D6511" t="str">
            <v>UN</v>
          </cell>
          <cell r="E6511">
            <v>0</v>
          </cell>
        </row>
        <row r="6512">
          <cell r="B6512" t="str">
            <v>527226</v>
          </cell>
          <cell r="C6512" t="str">
            <v>TUBO FOFO C/FG PN-16/PT D=150MM;L=2500MM (73KG)</v>
          </cell>
          <cell r="D6512" t="str">
            <v>UN</v>
          </cell>
          <cell r="E6512">
            <v>0</v>
          </cell>
        </row>
        <row r="6513">
          <cell r="B6513" t="str">
            <v>527227</v>
          </cell>
          <cell r="C6513" t="str">
            <v>TUBO FOFO C/FG PN-16/PT D=150MM;L=3000MM (86KG)</v>
          </cell>
          <cell r="D6513" t="str">
            <v>UN</v>
          </cell>
          <cell r="E6513">
            <v>0</v>
          </cell>
        </row>
        <row r="6514">
          <cell r="B6514" t="str">
            <v>527228</v>
          </cell>
          <cell r="C6514" t="str">
            <v>TUBO FOFO C/FG PN-16/PT D=150MM;L=3500MM (99KG)</v>
          </cell>
          <cell r="D6514" t="str">
            <v>UN</v>
          </cell>
          <cell r="E6514">
            <v>0</v>
          </cell>
        </row>
        <row r="6515">
          <cell r="B6515" t="str">
            <v>527229</v>
          </cell>
          <cell r="C6515" t="str">
            <v>TUBO FOFO C/FG PN-16/PT D=150MM;L=4000MM (112KG)</v>
          </cell>
          <cell r="D6515" t="str">
            <v>UN</v>
          </cell>
          <cell r="E6515">
            <v>0</v>
          </cell>
        </row>
        <row r="6516">
          <cell r="B6516" t="str">
            <v>527230</v>
          </cell>
          <cell r="C6516" t="str">
            <v>TUBO FOFO C/FG PN-16/PT D=150MM;L=4500MM (125KG)</v>
          </cell>
          <cell r="D6516" t="str">
            <v>UN</v>
          </cell>
          <cell r="E6516">
            <v>0</v>
          </cell>
        </row>
        <row r="6517">
          <cell r="B6517" t="str">
            <v>527231</v>
          </cell>
          <cell r="C6517" t="str">
            <v>TUBO FOFO C/FG PN-16/PT D=150MM;L=5000MM (138KG)</v>
          </cell>
          <cell r="D6517" t="str">
            <v>UN</v>
          </cell>
          <cell r="E6517">
            <v>0</v>
          </cell>
        </row>
        <row r="6518">
          <cell r="B6518" t="str">
            <v>527232</v>
          </cell>
          <cell r="C6518" t="str">
            <v>TUBO FOFO C/FG PN-16/PT D=150MM;L=5500MM (151KG)</v>
          </cell>
          <cell r="D6518" t="str">
            <v>UN</v>
          </cell>
          <cell r="E6518">
            <v>0</v>
          </cell>
        </row>
        <row r="6519">
          <cell r="B6519" t="str">
            <v>527233</v>
          </cell>
          <cell r="C6519" t="str">
            <v>TUBO FOFO C/FG PN-16/PT D=150MM;L=5800MM (159KG)</v>
          </cell>
          <cell r="D6519" t="str">
            <v>UN</v>
          </cell>
          <cell r="E6519">
            <v>0</v>
          </cell>
        </row>
        <row r="6520">
          <cell r="B6520" t="str">
            <v>527234</v>
          </cell>
          <cell r="C6520" t="str">
            <v>TUBO FOFO C/FG PN-16/PT D=200MM;L=1000MM (45KG)</v>
          </cell>
          <cell r="D6520" t="str">
            <v>UN</v>
          </cell>
          <cell r="E6520">
            <v>0</v>
          </cell>
        </row>
        <row r="6521">
          <cell r="B6521" t="str">
            <v>527235</v>
          </cell>
          <cell r="C6521" t="str">
            <v>TUBO FOFO C/FG PN-16/PT D=200MM;L=1500MM (62KG)</v>
          </cell>
          <cell r="D6521" t="str">
            <v>UN</v>
          </cell>
          <cell r="E6521">
            <v>0</v>
          </cell>
        </row>
        <row r="6522">
          <cell r="B6522" t="str">
            <v>527236</v>
          </cell>
          <cell r="C6522" t="str">
            <v>TUBO FOFO C/FG PN-16/PT D=200MM;L=2000MM (80KG)</v>
          </cell>
          <cell r="D6522" t="str">
            <v>UN</v>
          </cell>
          <cell r="E6522">
            <v>0</v>
          </cell>
        </row>
        <row r="6523">
          <cell r="B6523" t="str">
            <v>527237</v>
          </cell>
          <cell r="C6523" t="str">
            <v>TUBO FOFO C/FG PN-16/PT D=200MM;L=2500MM (97KG)</v>
          </cell>
          <cell r="D6523" t="str">
            <v>UN</v>
          </cell>
          <cell r="E6523">
            <v>0</v>
          </cell>
        </row>
        <row r="6524">
          <cell r="B6524" t="str">
            <v>527238</v>
          </cell>
          <cell r="C6524" t="str">
            <v>TUBO FOFO C/FG PN-16/PT D=200MM;L=3000MM (114KG)</v>
          </cell>
          <cell r="D6524" t="str">
            <v>UN</v>
          </cell>
          <cell r="E6524">
            <v>0</v>
          </cell>
        </row>
        <row r="6525">
          <cell r="B6525" t="str">
            <v>527239</v>
          </cell>
          <cell r="C6525" t="str">
            <v>TUBO FOFO C/FG PN-16/PT D=200MM;L=3500MM (132KG)</v>
          </cell>
          <cell r="D6525" t="str">
            <v>UN</v>
          </cell>
          <cell r="E6525">
            <v>0</v>
          </cell>
        </row>
        <row r="6526">
          <cell r="B6526" t="str">
            <v>527240</v>
          </cell>
          <cell r="C6526" t="str">
            <v>TUBO FOFO C/FG PN-16/PT D=200MM;L=4000MM (149KG)</v>
          </cell>
          <cell r="D6526" t="str">
            <v>UN</v>
          </cell>
          <cell r="E6526">
            <v>0</v>
          </cell>
        </row>
        <row r="6527">
          <cell r="B6527" t="str">
            <v>527241</v>
          </cell>
          <cell r="C6527" t="str">
            <v>TUBO FOFO C/FG PN-16/PT D=200MM;L=4500MM (167KG)</v>
          </cell>
          <cell r="D6527" t="str">
            <v>UN</v>
          </cell>
          <cell r="E6527">
            <v>0</v>
          </cell>
        </row>
        <row r="6528">
          <cell r="B6528" t="str">
            <v>527242</v>
          </cell>
          <cell r="C6528" t="str">
            <v>TUBO FOFO C/FG PN-16/PT D=200MM;L=5000MM (184KG)</v>
          </cell>
          <cell r="D6528" t="str">
            <v>UN</v>
          </cell>
          <cell r="E6528">
            <v>0</v>
          </cell>
        </row>
        <row r="6529">
          <cell r="B6529" t="str">
            <v>527243</v>
          </cell>
          <cell r="C6529" t="str">
            <v>TUBO FOFO C/FG PN-16/PT D=200MM;L=5500MM (201KG)</v>
          </cell>
          <cell r="D6529" t="str">
            <v>UN</v>
          </cell>
          <cell r="E6529">
            <v>0</v>
          </cell>
        </row>
        <row r="6530">
          <cell r="B6530" t="str">
            <v>527244</v>
          </cell>
          <cell r="C6530" t="str">
            <v>TUBO FOFO C/FG PN-16/PT D=200MM;L=5800MM (212KG)</v>
          </cell>
          <cell r="D6530" t="str">
            <v>UN</v>
          </cell>
          <cell r="E6530">
            <v>0</v>
          </cell>
        </row>
        <row r="6531">
          <cell r="B6531" t="str">
            <v>527245</v>
          </cell>
          <cell r="C6531" t="str">
            <v>TUBO FOFO C/FG PN-16/PT D=250MM;L=1000MM (60KG)</v>
          </cell>
          <cell r="D6531" t="str">
            <v>UN</v>
          </cell>
          <cell r="E6531">
            <v>0</v>
          </cell>
        </row>
        <row r="6532">
          <cell r="B6532" t="str">
            <v>527246</v>
          </cell>
          <cell r="C6532" t="str">
            <v>TUBO FOFO C/FG PN-16/PT D=250MM;L=1500MM (83KG)</v>
          </cell>
          <cell r="D6532" t="str">
            <v>UN</v>
          </cell>
          <cell r="E6532">
            <v>0</v>
          </cell>
        </row>
        <row r="6533">
          <cell r="B6533" t="str">
            <v>527247</v>
          </cell>
          <cell r="C6533" t="str">
            <v>TUBO FOFO C/FG PN-16/PT D=250MM;L=2000MM (105KG)</v>
          </cell>
          <cell r="D6533" t="str">
            <v>UN</v>
          </cell>
          <cell r="E6533">
            <v>0</v>
          </cell>
        </row>
        <row r="6534">
          <cell r="B6534" t="str">
            <v>527248</v>
          </cell>
          <cell r="C6534" t="str">
            <v>TUBO FOFO C/FG PN-16/PT D=250MM;L=2500MM (128KG)</v>
          </cell>
          <cell r="D6534" t="str">
            <v>UN</v>
          </cell>
          <cell r="E6534">
            <v>0</v>
          </cell>
        </row>
        <row r="6535">
          <cell r="B6535" t="str">
            <v>527249</v>
          </cell>
          <cell r="C6535" t="str">
            <v>TUBO FOFO C/FG PN-16/PT D=250MM;L=3000MM (151KG)</v>
          </cell>
          <cell r="D6535" t="str">
            <v>UN</v>
          </cell>
          <cell r="E6535">
            <v>0</v>
          </cell>
        </row>
        <row r="6536">
          <cell r="B6536" t="str">
            <v>527250</v>
          </cell>
          <cell r="C6536" t="str">
            <v>TUBO FOFO C/FG PN-16/PT D=250MM;L=3500MM (173KG)</v>
          </cell>
          <cell r="D6536" t="str">
            <v>UN</v>
          </cell>
          <cell r="E6536">
            <v>0</v>
          </cell>
        </row>
        <row r="6537">
          <cell r="B6537" t="str">
            <v>527251</v>
          </cell>
          <cell r="C6537" t="str">
            <v>TUBO FOFO C/FG PN-16/PT D=250MM;L=4000MM (196KG)</v>
          </cell>
          <cell r="D6537" t="str">
            <v>UN</v>
          </cell>
          <cell r="E6537">
            <v>0</v>
          </cell>
        </row>
        <row r="6538">
          <cell r="B6538" t="str">
            <v>527252</v>
          </cell>
          <cell r="C6538" t="str">
            <v>TUBO FOFO C/FG PN-16/PT D=250MM;L=4500MM (219KG)</v>
          </cell>
          <cell r="D6538" t="str">
            <v>UN</v>
          </cell>
          <cell r="E6538">
            <v>0</v>
          </cell>
        </row>
        <row r="6539">
          <cell r="B6539" t="str">
            <v>527253</v>
          </cell>
          <cell r="C6539" t="str">
            <v>TUBO FOFO C/FG PN-16/PT D=250MM;L=5000MM (242KG)</v>
          </cell>
          <cell r="D6539" t="str">
            <v>UN</v>
          </cell>
          <cell r="E6539">
            <v>0</v>
          </cell>
        </row>
        <row r="6540">
          <cell r="B6540" t="str">
            <v>527254</v>
          </cell>
          <cell r="C6540" t="str">
            <v>TUBO FOFO C/FG PN-16/PT D=250MM;L=5500MM (264KG)</v>
          </cell>
          <cell r="D6540" t="str">
            <v>UN</v>
          </cell>
          <cell r="E6540">
            <v>0</v>
          </cell>
        </row>
        <row r="6541">
          <cell r="B6541" t="str">
            <v>527255</v>
          </cell>
          <cell r="C6541" t="str">
            <v>TUBO FOFO C/FG PN-16/PT D=250MM;L=5800MM (278KG)</v>
          </cell>
          <cell r="D6541" t="str">
            <v>UN</v>
          </cell>
          <cell r="E6541">
            <v>0</v>
          </cell>
        </row>
        <row r="6542">
          <cell r="B6542" t="str">
            <v>527256</v>
          </cell>
          <cell r="C6542" t="str">
            <v>TUBO FOFO C/FG PN-16/PT D=300MM;L=1000MM (75KG)</v>
          </cell>
          <cell r="D6542" t="str">
            <v>UN</v>
          </cell>
          <cell r="E6542">
            <v>0</v>
          </cell>
        </row>
        <row r="6543">
          <cell r="B6543" t="str">
            <v>527257</v>
          </cell>
          <cell r="C6543" t="str">
            <v>TUBO FOFO C/FG PN-16/PT D=300MM;L=1500MM (104KG)</v>
          </cell>
          <cell r="D6543" t="str">
            <v>UN</v>
          </cell>
          <cell r="E6543">
            <v>0</v>
          </cell>
        </row>
        <row r="6544">
          <cell r="B6544" t="str">
            <v>527258</v>
          </cell>
          <cell r="C6544" t="str">
            <v>TUBO FOFO C/FG PN-16/PT D=300MM;L=2000MM (132KG)</v>
          </cell>
          <cell r="D6544" t="str">
            <v>UN</v>
          </cell>
          <cell r="E6544">
            <v>0</v>
          </cell>
        </row>
        <row r="6545">
          <cell r="B6545" t="str">
            <v>527259</v>
          </cell>
          <cell r="C6545" t="str">
            <v>TUBO FOFO C/FG PN-16/PT D=300MM;L=2500MM (161KG)</v>
          </cell>
          <cell r="D6545" t="str">
            <v>UN</v>
          </cell>
          <cell r="E6545">
            <v>0</v>
          </cell>
        </row>
        <row r="6546">
          <cell r="B6546" t="str">
            <v>527260</v>
          </cell>
          <cell r="C6546" t="str">
            <v>TUBO FOFO C/FG PN-16/PT D=300MM;L=3000MM (189KG)</v>
          </cell>
          <cell r="D6546" t="str">
            <v>UN</v>
          </cell>
          <cell r="E6546">
            <v>0</v>
          </cell>
        </row>
        <row r="6547">
          <cell r="B6547" t="str">
            <v>527261</v>
          </cell>
          <cell r="C6547" t="str">
            <v>TUBO FOFO C/FG PN-16/PT D=300MM;L=3500MM (218KG)</v>
          </cell>
          <cell r="D6547" t="str">
            <v>UN</v>
          </cell>
          <cell r="E6547">
            <v>0</v>
          </cell>
        </row>
        <row r="6548">
          <cell r="B6548" t="str">
            <v>527262</v>
          </cell>
          <cell r="C6548" t="str">
            <v>TUBO FOFO C/FG PN-16/PT D=300MM;L=4000MM (246KG)</v>
          </cell>
          <cell r="D6548" t="str">
            <v>UN</v>
          </cell>
          <cell r="E6548">
            <v>0</v>
          </cell>
        </row>
        <row r="6549">
          <cell r="B6549" t="str">
            <v>527263</v>
          </cell>
          <cell r="C6549" t="str">
            <v>TUBO FOFO C/FG PN-16/PT D=300MM;L=4500MM (275KG)</v>
          </cell>
          <cell r="D6549" t="str">
            <v>UN</v>
          </cell>
          <cell r="E6549">
            <v>0</v>
          </cell>
        </row>
        <row r="6550">
          <cell r="B6550" t="str">
            <v>527264</v>
          </cell>
          <cell r="C6550" t="str">
            <v>TUBO FOFO C/FG PN-16/PT D=300MM;L=5000MM (304KG)</v>
          </cell>
          <cell r="D6550" t="str">
            <v>UN</v>
          </cell>
          <cell r="E6550">
            <v>0</v>
          </cell>
        </row>
        <row r="6551">
          <cell r="B6551" t="str">
            <v>527265</v>
          </cell>
          <cell r="C6551" t="str">
            <v>TUBO FOFO C/FG PN-16/PT D=300MM;L=5500MM (332KG)</v>
          </cell>
          <cell r="D6551" t="str">
            <v>UN</v>
          </cell>
          <cell r="E6551">
            <v>0</v>
          </cell>
        </row>
        <row r="6552">
          <cell r="B6552" t="str">
            <v>527266</v>
          </cell>
          <cell r="C6552" t="str">
            <v>TUBO FOFO C/FG PN-16/PT D=300MM;L=5800MM (349KG)</v>
          </cell>
          <cell r="D6552" t="str">
            <v>UN</v>
          </cell>
          <cell r="E6552">
            <v>0</v>
          </cell>
        </row>
        <row r="6553">
          <cell r="B6553" t="str">
            <v>527267</v>
          </cell>
          <cell r="C6553" t="str">
            <v>TUBO FOFO C/FG PN-16/PT D=350MM;L=1000MM (102KG)</v>
          </cell>
          <cell r="D6553" t="str">
            <v>UN</v>
          </cell>
          <cell r="E6553">
            <v>0</v>
          </cell>
        </row>
        <row r="6554">
          <cell r="B6554" t="str">
            <v>527268</v>
          </cell>
          <cell r="C6554" t="str">
            <v>TUBO FOFO C/FG PN-16/PT D=350MM;L=1500MM (139KG)</v>
          </cell>
          <cell r="D6554" t="str">
            <v>UN</v>
          </cell>
          <cell r="E6554">
            <v>0</v>
          </cell>
        </row>
        <row r="6555">
          <cell r="B6555" t="str">
            <v>527269</v>
          </cell>
          <cell r="C6555" t="str">
            <v>TUBO FOFO C/FG PN-16/PT D=350MM;L=2000MM (177KG)</v>
          </cell>
          <cell r="D6555" t="str">
            <v>UN</v>
          </cell>
          <cell r="E6555">
            <v>0</v>
          </cell>
        </row>
        <row r="6556">
          <cell r="B6556" t="str">
            <v>527270</v>
          </cell>
          <cell r="C6556" t="str">
            <v>TUBO FOFO C/FG PN-16/PT D=350MM;L=2500MM (215KG)</v>
          </cell>
          <cell r="D6556" t="str">
            <v>UN</v>
          </cell>
          <cell r="E6556">
            <v>0</v>
          </cell>
        </row>
        <row r="6557">
          <cell r="B6557" t="str">
            <v>527271</v>
          </cell>
          <cell r="C6557" t="str">
            <v>TUBO FOFO C/FG PN-16/PT D=350MM;L=3000MM (253KG)</v>
          </cell>
          <cell r="D6557" t="str">
            <v>UN</v>
          </cell>
          <cell r="E6557">
            <v>0</v>
          </cell>
        </row>
        <row r="6558">
          <cell r="B6558" t="str">
            <v>527272</v>
          </cell>
          <cell r="C6558" t="str">
            <v>TUBO FOFO C/FG PN-16/PT D=350MM;L=3500MM (290KG)</v>
          </cell>
          <cell r="D6558" t="str">
            <v>UN</v>
          </cell>
          <cell r="E6558">
            <v>0</v>
          </cell>
        </row>
        <row r="6559">
          <cell r="B6559" t="str">
            <v>527273</v>
          </cell>
          <cell r="C6559" t="str">
            <v>TUBO FOFO C/FG PN-16/PT D=350MM;L=4000MM (328KG)</v>
          </cell>
          <cell r="D6559" t="str">
            <v>UN</v>
          </cell>
          <cell r="E6559">
            <v>0</v>
          </cell>
        </row>
        <row r="6560">
          <cell r="B6560" t="str">
            <v>527274</v>
          </cell>
          <cell r="C6560" t="str">
            <v>TUBO FOFO C/FG PN-16/PT D=350MM;L=4500MM (366KG)</v>
          </cell>
          <cell r="D6560" t="str">
            <v>UN</v>
          </cell>
          <cell r="E6560">
            <v>0</v>
          </cell>
        </row>
        <row r="6561">
          <cell r="B6561" t="str">
            <v>527275</v>
          </cell>
          <cell r="C6561" t="str">
            <v>TUBO FOFO C/FG PN-16/PT D=350MM;L=5000MM (404KG)</v>
          </cell>
          <cell r="D6561" t="str">
            <v>UN</v>
          </cell>
          <cell r="E6561">
            <v>0</v>
          </cell>
        </row>
        <row r="6562">
          <cell r="B6562" t="str">
            <v>527276</v>
          </cell>
          <cell r="C6562" t="str">
            <v>TUBO FOFO C/FG PN-16/PT D=350MM;L=5500MM (441KG)</v>
          </cell>
          <cell r="D6562" t="str">
            <v>UN</v>
          </cell>
          <cell r="E6562">
            <v>0</v>
          </cell>
        </row>
        <row r="6563">
          <cell r="B6563" t="str">
            <v>527277</v>
          </cell>
          <cell r="C6563" t="str">
            <v>TUBO FOFO C/FG PN-16/PT D=350MM;L=5800MM (464KG)</v>
          </cell>
          <cell r="D6563" t="str">
            <v>UN</v>
          </cell>
          <cell r="E6563">
            <v>0</v>
          </cell>
        </row>
        <row r="6564">
          <cell r="B6564" t="str">
            <v>527278</v>
          </cell>
          <cell r="C6564" t="str">
            <v>TUBO FOFO C/FG PN-16/PT D=400MM;L=1000MM (124KG)</v>
          </cell>
          <cell r="D6564" t="str">
            <v>UN</v>
          </cell>
          <cell r="E6564">
            <v>0</v>
          </cell>
        </row>
        <row r="6565">
          <cell r="B6565" t="str">
            <v>527279</v>
          </cell>
          <cell r="C6565" t="str">
            <v>TUBO FOFO C/FG PN-16/PT D=400MM;L=1500MM (168KG)</v>
          </cell>
          <cell r="D6565" t="str">
            <v>UN</v>
          </cell>
          <cell r="E6565">
            <v>0</v>
          </cell>
        </row>
        <row r="6566">
          <cell r="B6566" t="str">
            <v>527280</v>
          </cell>
          <cell r="C6566" t="str">
            <v>TUBO FOFO C/FG PN-16/PT D=400MM;L=2000MM (213KG)</v>
          </cell>
          <cell r="D6566" t="str">
            <v>UN</v>
          </cell>
          <cell r="E6566">
            <v>0</v>
          </cell>
        </row>
        <row r="6567">
          <cell r="B6567" t="str">
            <v>527281</v>
          </cell>
          <cell r="C6567" t="str">
            <v>TUBO FOFO C/FG PN-16/PT D=400MM;L=2500MM (258KG)</v>
          </cell>
          <cell r="D6567" t="str">
            <v>UN</v>
          </cell>
          <cell r="E6567">
            <v>0</v>
          </cell>
        </row>
        <row r="6568">
          <cell r="B6568" t="str">
            <v>527282</v>
          </cell>
          <cell r="C6568" t="str">
            <v>TUBO FOFO C/FG PN-16/PT D=400MM;L=3000MM (303KG)</v>
          </cell>
          <cell r="D6568" t="str">
            <v>UN</v>
          </cell>
          <cell r="E6568">
            <v>0</v>
          </cell>
        </row>
        <row r="6569">
          <cell r="B6569" t="str">
            <v>527283</v>
          </cell>
          <cell r="C6569" t="str">
            <v>TUBO FOFO C/FG PN-16/PT D=400MM;L=3500MM (347KG)</v>
          </cell>
          <cell r="D6569" t="str">
            <v>UN</v>
          </cell>
          <cell r="E6569">
            <v>0</v>
          </cell>
        </row>
        <row r="6570">
          <cell r="B6570" t="str">
            <v>527284</v>
          </cell>
          <cell r="C6570" t="str">
            <v>TUBO FOFO C/FG PN-16/PT D=400MM;L=4000MM (392KG)</v>
          </cell>
          <cell r="D6570" t="str">
            <v>UN</v>
          </cell>
          <cell r="E6570">
            <v>0</v>
          </cell>
        </row>
        <row r="6571">
          <cell r="B6571" t="str">
            <v>527285</v>
          </cell>
          <cell r="C6571" t="str">
            <v>TUBO FOFO C/FG PN-16/PT D=400MM;L=4500MM (437KG)</v>
          </cell>
          <cell r="D6571" t="str">
            <v>UN</v>
          </cell>
          <cell r="E6571">
            <v>0</v>
          </cell>
        </row>
        <row r="6572">
          <cell r="B6572" t="str">
            <v>527286</v>
          </cell>
          <cell r="C6572" t="str">
            <v>TUBO FOFO C/FG PN-16/PT D=400MM;L=5000MM (482KG)</v>
          </cell>
          <cell r="D6572" t="str">
            <v>UN</v>
          </cell>
          <cell r="E6572">
            <v>0</v>
          </cell>
        </row>
        <row r="6573">
          <cell r="B6573" t="str">
            <v>527287</v>
          </cell>
          <cell r="C6573" t="str">
            <v>TUBO FOFO C/FG PN-16/PT D=400MM;L=5500MM (526KG)</v>
          </cell>
          <cell r="D6573" t="str">
            <v>UN</v>
          </cell>
          <cell r="E6573">
            <v>0</v>
          </cell>
        </row>
        <row r="6574">
          <cell r="B6574" t="str">
            <v>527288</v>
          </cell>
          <cell r="C6574" t="str">
            <v>TUBO FOFO C/FG PN-16/PT D=400MM;L=5800MM (553KG)</v>
          </cell>
          <cell r="D6574" t="str">
            <v>UN</v>
          </cell>
          <cell r="E6574">
            <v>0</v>
          </cell>
        </row>
        <row r="6575">
          <cell r="B6575" t="str">
            <v>527289</v>
          </cell>
          <cell r="C6575" t="str">
            <v>TUBO FOFO C/FG PN-16/PT D=450MM;L=1000MM (147KG)</v>
          </cell>
          <cell r="D6575" t="str">
            <v>UN</v>
          </cell>
          <cell r="E6575">
            <v>0</v>
          </cell>
        </row>
        <row r="6576">
          <cell r="B6576" t="str">
            <v>527290</v>
          </cell>
          <cell r="C6576" t="str">
            <v>TUBO FOFO C/FG PN-16/PT D=450MM;L=1500MM (200KG)</v>
          </cell>
          <cell r="D6576" t="str">
            <v>UN</v>
          </cell>
          <cell r="E6576">
            <v>0</v>
          </cell>
        </row>
        <row r="6577">
          <cell r="B6577" t="str">
            <v>527291</v>
          </cell>
          <cell r="C6577" t="str">
            <v>TUBO FOFO C/FG PN-16/PT D=450MM;L=2000MM (252KG)</v>
          </cell>
          <cell r="D6577" t="str">
            <v>UN</v>
          </cell>
          <cell r="E6577">
            <v>0</v>
          </cell>
        </row>
        <row r="6578">
          <cell r="B6578" t="str">
            <v>527292</v>
          </cell>
          <cell r="C6578" t="str">
            <v>TUBO FOFO C/FG PN-16/PT D=450MM;L=2500MM (305KG)</v>
          </cell>
          <cell r="D6578" t="str">
            <v>UN</v>
          </cell>
          <cell r="E6578">
            <v>0</v>
          </cell>
        </row>
        <row r="6579">
          <cell r="B6579" t="str">
            <v>527293</v>
          </cell>
          <cell r="C6579" t="str">
            <v>TUBO FOFO C/FG PN-16/PT D=450MM;L=3000MM (357KG)</v>
          </cell>
          <cell r="D6579" t="str">
            <v>UN</v>
          </cell>
          <cell r="E6579">
            <v>0</v>
          </cell>
        </row>
        <row r="6580">
          <cell r="B6580" t="str">
            <v>527294</v>
          </cell>
          <cell r="C6580" t="str">
            <v>TUBO FOFO C/FG PN-16/PT D=450MM;L=3500MM (410KG)</v>
          </cell>
          <cell r="D6580" t="str">
            <v>UN</v>
          </cell>
          <cell r="E6580">
            <v>0</v>
          </cell>
        </row>
        <row r="6581">
          <cell r="B6581" t="str">
            <v>527295</v>
          </cell>
          <cell r="C6581" t="str">
            <v>TUBO FOFO C/FG PN-16/PT D=450MM;L=4000MM (462KG)</v>
          </cell>
          <cell r="D6581" t="str">
            <v>UN</v>
          </cell>
          <cell r="E6581">
            <v>0</v>
          </cell>
        </row>
        <row r="6582">
          <cell r="B6582" t="str">
            <v>527296</v>
          </cell>
          <cell r="C6582" t="str">
            <v>TUBO FOFO C/FG PN-16/PT D=450MM;L=4500MM (515KG)</v>
          </cell>
          <cell r="D6582" t="str">
            <v>UN</v>
          </cell>
          <cell r="E6582">
            <v>0</v>
          </cell>
        </row>
        <row r="6583">
          <cell r="B6583" t="str">
            <v>527297</v>
          </cell>
          <cell r="C6583" t="str">
            <v>TUBO FOFO C/FG PN-16/PT D=450MM;L=5000MM (568KG)</v>
          </cell>
          <cell r="D6583" t="str">
            <v>UN</v>
          </cell>
          <cell r="E6583">
            <v>0</v>
          </cell>
        </row>
        <row r="6584">
          <cell r="B6584" t="str">
            <v>527298</v>
          </cell>
          <cell r="C6584" t="str">
            <v>TUBO FOFO C/FG PN-16/PT D=450MM;L=5500MM (620KG)</v>
          </cell>
          <cell r="D6584" t="str">
            <v>UN</v>
          </cell>
          <cell r="E6584">
            <v>0</v>
          </cell>
        </row>
        <row r="6585">
          <cell r="B6585" t="str">
            <v>527299</v>
          </cell>
          <cell r="C6585" t="str">
            <v>TUBO FOFO C/FG PN-16/PT D=450MM;L=5800MM (652KG)</v>
          </cell>
          <cell r="D6585" t="str">
            <v>UN</v>
          </cell>
          <cell r="E6585">
            <v>0</v>
          </cell>
        </row>
        <row r="6586">
          <cell r="B6586" t="str">
            <v>527301</v>
          </cell>
          <cell r="C6586" t="str">
            <v>TUBO FOFO C/FG PN-16/PT D=500MM;L=1000MM (175KG)</v>
          </cell>
          <cell r="D6586" t="str">
            <v>UN</v>
          </cell>
          <cell r="E6586">
            <v>0</v>
          </cell>
        </row>
        <row r="6587">
          <cell r="B6587" t="str">
            <v>527302</v>
          </cell>
          <cell r="C6587" t="str">
            <v>TUBO FOFO C/FG PN-16/PT D=500MM;L=1500MM (236KG)</v>
          </cell>
          <cell r="D6587" t="str">
            <v>UN</v>
          </cell>
          <cell r="E6587">
            <v>0</v>
          </cell>
        </row>
        <row r="6588">
          <cell r="B6588" t="str">
            <v>527303</v>
          </cell>
          <cell r="C6588" t="str">
            <v>TUBO FOFO C/FG PN-16/PT D=500MM;L=2000MM (297KG)</v>
          </cell>
          <cell r="D6588" t="str">
            <v>UN</v>
          </cell>
          <cell r="E6588">
            <v>0</v>
          </cell>
        </row>
        <row r="6589">
          <cell r="B6589" t="str">
            <v>527304</v>
          </cell>
          <cell r="C6589" t="str">
            <v>TUBO FOFO C/FG PN-16/PT D=500MM;L=2500MM (358KG)</v>
          </cell>
          <cell r="D6589" t="str">
            <v>UN</v>
          </cell>
          <cell r="E6589">
            <v>0</v>
          </cell>
        </row>
        <row r="6590">
          <cell r="B6590" t="str">
            <v>527305</v>
          </cell>
          <cell r="C6590" t="str">
            <v>TUBO FOFO C/FG PN-16/PT D=500MM;L=3000MM (418KG)</v>
          </cell>
          <cell r="D6590" t="str">
            <v>UN</v>
          </cell>
          <cell r="E6590">
            <v>0</v>
          </cell>
        </row>
        <row r="6591">
          <cell r="B6591" t="str">
            <v>527306</v>
          </cell>
          <cell r="C6591" t="str">
            <v>TUBO FOFO C/FG PN-16/PT D=500MM;L=3500MM (479KG)</v>
          </cell>
          <cell r="D6591" t="str">
            <v>UN</v>
          </cell>
          <cell r="E6591">
            <v>0</v>
          </cell>
        </row>
        <row r="6592">
          <cell r="B6592" t="str">
            <v>527307</v>
          </cell>
          <cell r="C6592" t="str">
            <v>TUBO FOFO C/FG PN-16/PT D=500MM;L=4000MM (540KG)</v>
          </cell>
          <cell r="D6592" t="str">
            <v>UN</v>
          </cell>
          <cell r="E6592">
            <v>0</v>
          </cell>
        </row>
        <row r="6593">
          <cell r="B6593" t="str">
            <v>527308</v>
          </cell>
          <cell r="C6593" t="str">
            <v>TUBO FOFO C/FG PN-16/PT D=500MM;L=4500MM (601KG)</v>
          </cell>
          <cell r="D6593" t="str">
            <v>UN</v>
          </cell>
          <cell r="E6593">
            <v>0</v>
          </cell>
        </row>
        <row r="6594">
          <cell r="B6594" t="str">
            <v>527309</v>
          </cell>
          <cell r="C6594" t="str">
            <v>TUBO FOFO C/FG PN-16/PT D=500MM;L=5000MM (662KG)</v>
          </cell>
          <cell r="D6594" t="str">
            <v>UN</v>
          </cell>
          <cell r="E6594">
            <v>0</v>
          </cell>
        </row>
        <row r="6595">
          <cell r="B6595" t="str">
            <v>527310</v>
          </cell>
          <cell r="C6595" t="str">
            <v>TUBO FOFO C/FG PN-16/PT D=500MM;L=5500MM (723KG)</v>
          </cell>
          <cell r="D6595" t="str">
            <v>UN</v>
          </cell>
          <cell r="E6595">
            <v>0</v>
          </cell>
        </row>
        <row r="6596">
          <cell r="B6596" t="str">
            <v>527311</v>
          </cell>
          <cell r="C6596" t="str">
            <v>TUBO FOFO C/FG PN-16/PT D=500MM;L=5800MM (759KG)</v>
          </cell>
          <cell r="D6596" t="str">
            <v>UN</v>
          </cell>
          <cell r="E6596">
            <v>0</v>
          </cell>
        </row>
        <row r="6597">
          <cell r="B6597" t="str">
            <v>527312</v>
          </cell>
          <cell r="C6597" t="str">
            <v>TUBO FOFO C/FG PN-16/PT D=600MM;L=1000MM (240KG)</v>
          </cell>
          <cell r="D6597" t="str">
            <v>UN</v>
          </cell>
          <cell r="E6597">
            <v>0</v>
          </cell>
        </row>
        <row r="6598">
          <cell r="B6598" t="str">
            <v>527313</v>
          </cell>
          <cell r="C6598" t="str">
            <v>TUBO FOFO C/FG PN-16/PT D=600MM;L=1500MM (319KG)</v>
          </cell>
          <cell r="D6598" t="str">
            <v>UN</v>
          </cell>
          <cell r="E6598">
            <v>0</v>
          </cell>
        </row>
        <row r="6599">
          <cell r="B6599" t="str">
            <v>527314</v>
          </cell>
          <cell r="C6599" t="str">
            <v>TUBO FOFO C/FG PN-16/PT D=600MM;L=2000MM (398KG)</v>
          </cell>
          <cell r="D6599" t="str">
            <v>UN</v>
          </cell>
          <cell r="E6599">
            <v>0</v>
          </cell>
        </row>
        <row r="6600">
          <cell r="B6600" t="str">
            <v>527315</v>
          </cell>
          <cell r="C6600" t="str">
            <v>TUBO FOFO C/FG PN-16/PT D=600MM;L=2500MM (477KG)</v>
          </cell>
          <cell r="D6600" t="str">
            <v>UN</v>
          </cell>
          <cell r="E6600">
            <v>0</v>
          </cell>
        </row>
        <row r="6601">
          <cell r="B6601" t="str">
            <v>527316</v>
          </cell>
          <cell r="C6601" t="str">
            <v>TUBO FOFO C/FG PN-16/PT D=600MM;L=3000MM (556KG)</v>
          </cell>
          <cell r="D6601" t="str">
            <v>UN</v>
          </cell>
          <cell r="E6601">
            <v>0</v>
          </cell>
        </row>
        <row r="6602">
          <cell r="B6602" t="str">
            <v>527317</v>
          </cell>
          <cell r="C6602" t="str">
            <v>TUBO FOFO C/FG PN-16/PT D=600MM;L=3500MM (635KG)</v>
          </cell>
          <cell r="D6602" t="str">
            <v>UN</v>
          </cell>
          <cell r="E6602">
            <v>0</v>
          </cell>
        </row>
        <row r="6603">
          <cell r="B6603" t="str">
            <v>527318</v>
          </cell>
          <cell r="C6603" t="str">
            <v>TUBO FOFO C/FG PN-16/PT D=600MM;L=4000MM (714KG)</v>
          </cell>
          <cell r="D6603" t="str">
            <v>UN</v>
          </cell>
          <cell r="E6603">
            <v>0</v>
          </cell>
        </row>
        <row r="6604">
          <cell r="B6604" t="str">
            <v>527319</v>
          </cell>
          <cell r="C6604" t="str">
            <v>TUBO FOFO C/FG PN-16/PT D=600MM;L=4500MM (793KG)</v>
          </cell>
          <cell r="D6604" t="str">
            <v>UN</v>
          </cell>
          <cell r="E6604">
            <v>0</v>
          </cell>
        </row>
        <row r="6605">
          <cell r="B6605" t="str">
            <v>527320</v>
          </cell>
          <cell r="C6605" t="str">
            <v>TUBO FOFO C/FG PN-16/PT D=600MM;L=5000MM (872KG)</v>
          </cell>
          <cell r="D6605" t="str">
            <v>UN</v>
          </cell>
          <cell r="E6605">
            <v>0</v>
          </cell>
        </row>
        <row r="6606">
          <cell r="B6606" t="str">
            <v>527321</v>
          </cell>
          <cell r="C6606" t="str">
            <v>TUBO FOFO C/FG PN-16/PT D=600MM;L=5500MM (951KG)</v>
          </cell>
          <cell r="D6606" t="str">
            <v>UN</v>
          </cell>
          <cell r="E6606">
            <v>0</v>
          </cell>
        </row>
        <row r="6607">
          <cell r="B6607" t="str">
            <v>527322</v>
          </cell>
          <cell r="C6607" t="str">
            <v>TUBO FOFO C/FG PN-16/PT D=600MM;L=5800MM (998KG)</v>
          </cell>
          <cell r="D6607" t="str">
            <v>UN</v>
          </cell>
          <cell r="E6607">
            <v>0</v>
          </cell>
        </row>
        <row r="6608">
          <cell r="B6608" t="str">
            <v>527323</v>
          </cell>
          <cell r="C6608" t="str">
            <v>TUBO FOFO C/FG PN-16/PT D=700MM;L=1000MM (351KG)</v>
          </cell>
          <cell r="D6608" t="str">
            <v>UN</v>
          </cell>
          <cell r="E6608">
            <v>0</v>
          </cell>
        </row>
        <row r="6609">
          <cell r="B6609" t="str">
            <v>527324</v>
          </cell>
          <cell r="C6609" t="str">
            <v>TUBO FOFO C/FG PN-16/PT D=700MM;L=1500MM (481KG)</v>
          </cell>
          <cell r="D6609" t="str">
            <v>UN</v>
          </cell>
          <cell r="E6609">
            <v>0</v>
          </cell>
        </row>
        <row r="6610">
          <cell r="B6610" t="str">
            <v>527325</v>
          </cell>
          <cell r="C6610" t="str">
            <v>TUBO FOFO C/FG PN-16/PT D=700MM;L=2000MM (611KG)</v>
          </cell>
          <cell r="D6610" t="str">
            <v>UN</v>
          </cell>
          <cell r="E6610">
            <v>0</v>
          </cell>
        </row>
        <row r="6611">
          <cell r="B6611" t="str">
            <v>527326</v>
          </cell>
          <cell r="C6611" t="str">
            <v>TUBO FOFO C/FG PN-16/PT D=700MM;L=2500MM (741KG)</v>
          </cell>
          <cell r="D6611" t="str">
            <v>UN</v>
          </cell>
          <cell r="E6611">
            <v>0</v>
          </cell>
        </row>
        <row r="6612">
          <cell r="B6612" t="str">
            <v>527327</v>
          </cell>
          <cell r="C6612" t="str">
            <v>TUBO FOFO C/FG PN-16/PT D=700MM;L=3000MM (871KG)</v>
          </cell>
          <cell r="D6612" t="str">
            <v>UN</v>
          </cell>
          <cell r="E6612">
            <v>0</v>
          </cell>
        </row>
        <row r="6613">
          <cell r="B6613" t="str">
            <v>527328</v>
          </cell>
          <cell r="C6613" t="str">
            <v>TUBO FOFO C/FG PN-16/PT D=700MM;L=3500MM (1001KG)</v>
          </cell>
          <cell r="D6613" t="str">
            <v>UN</v>
          </cell>
          <cell r="E6613">
            <v>0</v>
          </cell>
        </row>
        <row r="6614">
          <cell r="B6614" t="str">
            <v>527329</v>
          </cell>
          <cell r="C6614" t="str">
            <v>TUBO FOFO C/FG PN-16/PT D=700MM;L=4000MM (1131KG)</v>
          </cell>
          <cell r="D6614" t="str">
            <v>UN</v>
          </cell>
          <cell r="E6614">
            <v>0</v>
          </cell>
        </row>
        <row r="6615">
          <cell r="B6615" t="str">
            <v>527330</v>
          </cell>
          <cell r="C6615" t="str">
            <v>TUBO FOFO C/FG PN-16/PT D=700MM;L=4500MM (1256KG)</v>
          </cell>
          <cell r="D6615" t="str">
            <v>UN</v>
          </cell>
          <cell r="E6615">
            <v>0</v>
          </cell>
        </row>
        <row r="6616">
          <cell r="B6616" t="str">
            <v>527331</v>
          </cell>
          <cell r="C6616" t="str">
            <v>TUBO FOFO C/FG PN-16/PT D=700MM;L=5000MM (1392KG)</v>
          </cell>
          <cell r="D6616" t="str">
            <v>UN</v>
          </cell>
          <cell r="E6616">
            <v>0</v>
          </cell>
        </row>
        <row r="6617">
          <cell r="B6617" t="str">
            <v>527332</v>
          </cell>
          <cell r="C6617" t="str">
            <v>TUBO FOFO C/FG PN-16/PT D=700MM;L=5500MM (1521KG)</v>
          </cell>
          <cell r="D6617" t="str">
            <v>UN</v>
          </cell>
          <cell r="E6617">
            <v>0</v>
          </cell>
        </row>
        <row r="6618">
          <cell r="B6618" t="str">
            <v>527333</v>
          </cell>
          <cell r="C6618" t="str">
            <v>TUBO FOFO C/FG PN-16/PT D=700MM;L=6000MM (1652KG)</v>
          </cell>
          <cell r="D6618" t="str">
            <v>UN</v>
          </cell>
          <cell r="E6618">
            <v>0</v>
          </cell>
        </row>
        <row r="6619">
          <cell r="B6619" t="str">
            <v>527334</v>
          </cell>
          <cell r="C6619" t="str">
            <v>TUBO FOFO C/FG PN-16/PT D=700MM;L=6500MM (1782KG)</v>
          </cell>
          <cell r="D6619" t="str">
            <v>UN</v>
          </cell>
          <cell r="E6619">
            <v>0</v>
          </cell>
        </row>
        <row r="6620">
          <cell r="B6620" t="str">
            <v>527335</v>
          </cell>
          <cell r="C6620" t="str">
            <v>TUBO FOFO C/FG PN-16/PT D=700MM;L=6800MM (1860KG)</v>
          </cell>
          <cell r="D6620" t="str">
            <v>UN</v>
          </cell>
          <cell r="E6620">
            <v>0</v>
          </cell>
        </row>
        <row r="6622">
          <cell r="B6622" t="str">
            <v>527400</v>
          </cell>
          <cell r="C6622" t="str">
            <v>TUBO FOFO C/FG PN-25 (C31 - METALURGICA 100%)</v>
          </cell>
        </row>
        <row r="6623">
          <cell r="B6623" t="str">
            <v>527401</v>
          </cell>
          <cell r="C6623" t="str">
            <v>TUBO FOFO C/FG PN-25 D=80MM;L=1000MM (20KG)</v>
          </cell>
          <cell r="D6623" t="str">
            <v>UN</v>
          </cell>
          <cell r="E6623">
            <v>0</v>
          </cell>
        </row>
        <row r="6624">
          <cell r="B6624" t="str">
            <v>527402</v>
          </cell>
          <cell r="C6624" t="str">
            <v>TUBO FOFO C/FG PN-25 D=80MM;L=1500MM (27KG)</v>
          </cell>
          <cell r="D6624" t="str">
            <v>UN</v>
          </cell>
          <cell r="E6624">
            <v>0</v>
          </cell>
        </row>
        <row r="6625">
          <cell r="B6625" t="str">
            <v>527403</v>
          </cell>
          <cell r="C6625" t="str">
            <v>TUBO FOFO C/FG PN-25 D=80MM;L=2000MM (33KG)</v>
          </cell>
          <cell r="D6625" t="str">
            <v>UN</v>
          </cell>
          <cell r="E6625">
            <v>0</v>
          </cell>
        </row>
        <row r="6626">
          <cell r="B6626" t="str">
            <v>527404</v>
          </cell>
          <cell r="C6626" t="str">
            <v>TUBO FOFO C/FG PN-25 D=80MM;L=2500MM (40KG)</v>
          </cell>
          <cell r="D6626" t="str">
            <v>UN</v>
          </cell>
          <cell r="E6626">
            <v>0</v>
          </cell>
        </row>
        <row r="6627">
          <cell r="B6627" t="str">
            <v>527405</v>
          </cell>
          <cell r="C6627" t="str">
            <v>TUBO FOFO C/FG PN-25 D=80MM;L=3000MM (46KG)</v>
          </cell>
          <cell r="D6627" t="str">
            <v>UN</v>
          </cell>
          <cell r="E6627">
            <v>0</v>
          </cell>
        </row>
        <row r="6628">
          <cell r="B6628" t="str">
            <v>527406</v>
          </cell>
          <cell r="C6628" t="str">
            <v>TUBO FOFO C/FG PN-25 D=80MM;L=3500MM (53KG)</v>
          </cell>
          <cell r="D6628" t="str">
            <v>UN</v>
          </cell>
          <cell r="E6628">
            <v>0</v>
          </cell>
        </row>
        <row r="6629">
          <cell r="B6629" t="str">
            <v>527407</v>
          </cell>
          <cell r="C6629" t="str">
            <v>TUBO FOFO C/FG PN-25 D=80MM;L=4000MM (59KG)</v>
          </cell>
          <cell r="D6629" t="str">
            <v>UN</v>
          </cell>
          <cell r="E6629">
            <v>0</v>
          </cell>
        </row>
        <row r="6630">
          <cell r="B6630" t="str">
            <v>527408</v>
          </cell>
          <cell r="C6630" t="str">
            <v>TUBO FOFO C/FG PN-25 D=80MM;L=4500MM (66KG)</v>
          </cell>
          <cell r="D6630" t="str">
            <v>UN</v>
          </cell>
          <cell r="E6630">
            <v>0</v>
          </cell>
        </row>
        <row r="6631">
          <cell r="B6631" t="str">
            <v>527409</v>
          </cell>
          <cell r="C6631" t="str">
            <v>TUBO FOFO C/FG PN-25 D=80MM;L=5000MM (72KG)</v>
          </cell>
          <cell r="D6631" t="str">
            <v>UN</v>
          </cell>
          <cell r="E6631">
            <v>0</v>
          </cell>
        </row>
        <row r="6632">
          <cell r="B6632" t="str">
            <v>527410</v>
          </cell>
          <cell r="C6632" t="str">
            <v>TUBO FOFO C/FG PN-25 D=80MM;L=5500MM (79KG)</v>
          </cell>
          <cell r="D6632" t="str">
            <v>UN</v>
          </cell>
          <cell r="E6632">
            <v>0</v>
          </cell>
        </row>
        <row r="6633">
          <cell r="B6633" t="str">
            <v>527411</v>
          </cell>
          <cell r="C6633" t="str">
            <v>TUBO FOFO C/FG PN-25 D=80MM;L=5800MM (82KG)</v>
          </cell>
          <cell r="D6633" t="str">
            <v>UN</v>
          </cell>
          <cell r="E6633">
            <v>0</v>
          </cell>
        </row>
        <row r="6634">
          <cell r="B6634" t="str">
            <v>527412</v>
          </cell>
          <cell r="C6634" t="str">
            <v>TUBO FOFO C/FG PN-25 D=100MM;L=1000MM (27KG)</v>
          </cell>
          <cell r="D6634" t="str">
            <v>UN</v>
          </cell>
          <cell r="E6634">
            <v>0</v>
          </cell>
        </row>
        <row r="6635">
          <cell r="B6635" t="str">
            <v>527413</v>
          </cell>
          <cell r="C6635" t="str">
            <v>TUBO FOFO C/FG PN-25 D=100MM;L=1500MM (36KG)</v>
          </cell>
          <cell r="D6635" t="str">
            <v>UN</v>
          </cell>
          <cell r="E6635">
            <v>0</v>
          </cell>
        </row>
        <row r="6636">
          <cell r="B6636" t="str">
            <v>527414</v>
          </cell>
          <cell r="C6636" t="str">
            <v>TUBO FOFO C/FG PN-25 D=100MM;L=2000MM (44KG)</v>
          </cell>
          <cell r="D6636" t="str">
            <v>UN</v>
          </cell>
          <cell r="E6636">
            <v>0</v>
          </cell>
        </row>
        <row r="6637">
          <cell r="B6637" t="str">
            <v>527415</v>
          </cell>
          <cell r="C6637" t="str">
            <v>TUBO FOFO C/FG PN-25 D=100MM;L=2500MM (53KG)</v>
          </cell>
          <cell r="D6637" t="str">
            <v>UN</v>
          </cell>
          <cell r="E6637">
            <v>0</v>
          </cell>
        </row>
        <row r="6638">
          <cell r="B6638" t="str">
            <v>527416</v>
          </cell>
          <cell r="C6638" t="str">
            <v>TUBO FOFO C/FG PN-25 D=100MM;L=3000MM (62KG)</v>
          </cell>
          <cell r="D6638" t="str">
            <v>UN</v>
          </cell>
          <cell r="E6638">
            <v>0</v>
          </cell>
        </row>
        <row r="6639">
          <cell r="B6639" t="str">
            <v>527417</v>
          </cell>
          <cell r="C6639" t="str">
            <v>TUBO FOFO C/FG PN-25 D=100MM;L=3500MM (70KG)</v>
          </cell>
          <cell r="D6639" t="str">
            <v>UN</v>
          </cell>
          <cell r="E6639">
            <v>0</v>
          </cell>
        </row>
        <row r="6640">
          <cell r="B6640" t="str">
            <v>527418</v>
          </cell>
          <cell r="C6640" t="str">
            <v>TUBO FOFO C/FG PN-25 D=100MM;L=4000MM (79KG)</v>
          </cell>
          <cell r="D6640" t="str">
            <v>UN</v>
          </cell>
          <cell r="E6640">
            <v>0</v>
          </cell>
        </row>
        <row r="6641">
          <cell r="B6641" t="str">
            <v>527419</v>
          </cell>
          <cell r="C6641" t="str">
            <v>TUBO FOFO C/FG PN-25 D=100MM;L=4500MM (87KG)</v>
          </cell>
          <cell r="D6641" t="str">
            <v>UN</v>
          </cell>
          <cell r="E6641">
            <v>0</v>
          </cell>
        </row>
        <row r="6642">
          <cell r="B6642" t="str">
            <v>527420</v>
          </cell>
          <cell r="C6642" t="str">
            <v>TUBO FOFO C/FG PN-25 D=100MM;L=5000MM (96KG)</v>
          </cell>
          <cell r="D6642" t="str">
            <v>UN</v>
          </cell>
          <cell r="E6642">
            <v>0</v>
          </cell>
        </row>
        <row r="6643">
          <cell r="B6643" t="str">
            <v>527421</v>
          </cell>
          <cell r="C6643" t="str">
            <v>TUBO FOFO C/FG PN-25 D=100MM;L=5500MM (105KG)</v>
          </cell>
          <cell r="D6643" t="str">
            <v>UN</v>
          </cell>
          <cell r="E6643">
            <v>0</v>
          </cell>
        </row>
        <row r="6644">
          <cell r="B6644" t="str">
            <v>527422</v>
          </cell>
          <cell r="C6644" t="str">
            <v>TUBO FOFO C/FG PN-25 D=100MM;L=5800MM (110KG)</v>
          </cell>
          <cell r="D6644" t="str">
            <v>UN</v>
          </cell>
          <cell r="E6644">
            <v>0</v>
          </cell>
        </row>
        <row r="6645">
          <cell r="B6645" t="str">
            <v>527423</v>
          </cell>
          <cell r="C6645" t="str">
            <v>TUBO FOFO C/FG PN-25 D=150MM;L=1000MM (44KG)</v>
          </cell>
          <cell r="D6645" t="str">
            <v>UN</v>
          </cell>
          <cell r="E6645">
            <v>0</v>
          </cell>
        </row>
        <row r="6646">
          <cell r="B6646" t="str">
            <v>527424</v>
          </cell>
          <cell r="C6646" t="str">
            <v>TUBO FOFO C/FG PN-25 D=150MM;L=1500MM (57KG)</v>
          </cell>
          <cell r="D6646" t="str">
            <v>UN</v>
          </cell>
          <cell r="E6646">
            <v>0</v>
          </cell>
        </row>
        <row r="6647">
          <cell r="B6647" t="str">
            <v>527425</v>
          </cell>
          <cell r="C6647" t="str">
            <v>TUBO FOFO C/FG PN-25 D=150MM;L=2000MM (70KG)</v>
          </cell>
          <cell r="D6647" t="str">
            <v>UN</v>
          </cell>
          <cell r="E6647">
            <v>0</v>
          </cell>
        </row>
        <row r="6648">
          <cell r="B6648" t="str">
            <v>527426</v>
          </cell>
          <cell r="C6648" t="str">
            <v>TUBO FOFO C/FG PN-25 D=150MM;L=2500MM (83KG)</v>
          </cell>
          <cell r="D6648" t="str">
            <v>UN</v>
          </cell>
          <cell r="E6648">
            <v>0</v>
          </cell>
        </row>
        <row r="6649">
          <cell r="B6649" t="str">
            <v>527427</v>
          </cell>
          <cell r="C6649" t="str">
            <v>TUBO FOFO C/FG PN-25 D=150MM;L=3000MM (96KG)</v>
          </cell>
          <cell r="D6649" t="str">
            <v>UN</v>
          </cell>
          <cell r="E6649">
            <v>0</v>
          </cell>
        </row>
        <row r="6650">
          <cell r="B6650" t="str">
            <v>527428</v>
          </cell>
          <cell r="C6650" t="str">
            <v>TUBO FOFO C/FG PN-25 D=150MM;L=3500MM (109KG)</v>
          </cell>
          <cell r="D6650" t="str">
            <v>UN</v>
          </cell>
          <cell r="E6650">
            <v>0</v>
          </cell>
        </row>
        <row r="6651">
          <cell r="B6651" t="str">
            <v>527429</v>
          </cell>
          <cell r="C6651" t="str">
            <v>TUBO FOFO C/FG PN-25 D=150MM;L=4000MM (122KG)</v>
          </cell>
          <cell r="D6651" t="str">
            <v>UN</v>
          </cell>
          <cell r="E6651">
            <v>0</v>
          </cell>
        </row>
        <row r="6652">
          <cell r="B6652" t="str">
            <v>527430</v>
          </cell>
          <cell r="C6652" t="str">
            <v>TUBO FOFO C/FG PN-25 D=150MM;L=4500MM (135KG)</v>
          </cell>
          <cell r="D6652" t="str">
            <v>UN</v>
          </cell>
          <cell r="E6652">
            <v>0</v>
          </cell>
        </row>
        <row r="6653">
          <cell r="B6653" t="str">
            <v>527431</v>
          </cell>
          <cell r="C6653" t="str">
            <v>TUBO FOFO C/FG PN-25 D=150MM;L=5000MM (148KG)</v>
          </cell>
          <cell r="D6653" t="str">
            <v>UN</v>
          </cell>
          <cell r="E6653">
            <v>0</v>
          </cell>
        </row>
        <row r="6654">
          <cell r="B6654" t="str">
            <v>527432</v>
          </cell>
          <cell r="C6654" t="str">
            <v>TUBO FOFO C/FG PN-25 D=150MM;L=5500MM (161KG)</v>
          </cell>
          <cell r="D6654" t="str">
            <v>UN</v>
          </cell>
          <cell r="E6654">
            <v>0</v>
          </cell>
        </row>
        <row r="6655">
          <cell r="B6655" t="str">
            <v>527433</v>
          </cell>
          <cell r="C6655" t="str">
            <v>TUBO FOFO C/FG PN-25 D=150MM;L=5800MM (168KG)</v>
          </cell>
          <cell r="D6655" t="str">
            <v>UN</v>
          </cell>
          <cell r="E6655">
            <v>0</v>
          </cell>
        </row>
        <row r="6656">
          <cell r="B6656" t="str">
            <v>527434</v>
          </cell>
          <cell r="C6656" t="str">
            <v>TUBO FOFO C/FG PN-25 D=200MM;L=1000MM (59KG)</v>
          </cell>
          <cell r="D6656" t="str">
            <v>UN</v>
          </cell>
          <cell r="E6656">
            <v>0</v>
          </cell>
        </row>
        <row r="6657">
          <cell r="B6657" t="str">
            <v>527435</v>
          </cell>
          <cell r="C6657" t="str">
            <v>TUBO FOFO C/FG PN-25 D=200MM;L=1500MM (76KG)</v>
          </cell>
          <cell r="D6657" t="str">
            <v>UN</v>
          </cell>
          <cell r="E6657">
            <v>0</v>
          </cell>
        </row>
        <row r="6658">
          <cell r="B6658" t="str">
            <v>527436</v>
          </cell>
          <cell r="C6658" t="str">
            <v>TUBO FOFO C/FG PN-25 D=200MM;L=2000MM (94KG)</v>
          </cell>
          <cell r="D6658" t="str">
            <v>UN</v>
          </cell>
          <cell r="E6658">
            <v>0</v>
          </cell>
        </row>
        <row r="6659">
          <cell r="B6659" t="str">
            <v>527437</v>
          </cell>
          <cell r="C6659" t="str">
            <v>TUBO FOFO C/FG PN-25 D=200MM;L=2500MM (111KG)</v>
          </cell>
          <cell r="D6659" t="str">
            <v>UN</v>
          </cell>
          <cell r="E6659">
            <v>0</v>
          </cell>
        </row>
        <row r="6660">
          <cell r="B6660" t="str">
            <v>527438</v>
          </cell>
          <cell r="C6660" t="str">
            <v>TUBO FOFO C/FG PN-25 D=200MM;L=3000MM (128KG)</v>
          </cell>
          <cell r="D6660" t="str">
            <v>UN</v>
          </cell>
          <cell r="E6660">
            <v>0</v>
          </cell>
        </row>
        <row r="6661">
          <cell r="B6661" t="str">
            <v>527439</v>
          </cell>
          <cell r="C6661" t="str">
            <v>TUBO FOFO C/FG PN-25 D=200MM;L=3500MM (146KG)</v>
          </cell>
          <cell r="D6661" t="str">
            <v>UN</v>
          </cell>
          <cell r="E6661">
            <v>0</v>
          </cell>
        </row>
        <row r="6662">
          <cell r="B6662" t="str">
            <v>527440</v>
          </cell>
          <cell r="C6662" t="str">
            <v>TUBO FOFO C/FG PN-25 D=200MM;L=4000MM (163KG)</v>
          </cell>
          <cell r="D6662" t="str">
            <v>UN</v>
          </cell>
          <cell r="E6662">
            <v>0</v>
          </cell>
        </row>
        <row r="6663">
          <cell r="B6663" t="str">
            <v>527441</v>
          </cell>
          <cell r="C6663" t="str">
            <v>TUBO FOFO C/FG PN-25 D=200MM;L=4500MM (181KG)</v>
          </cell>
          <cell r="D6663" t="str">
            <v>UN</v>
          </cell>
          <cell r="E6663">
            <v>0</v>
          </cell>
        </row>
        <row r="6664">
          <cell r="B6664" t="str">
            <v>527442</v>
          </cell>
          <cell r="C6664" t="str">
            <v>TUBO FOFO C/FG PN-25 D=200MM;L=5000MM (198KG)</v>
          </cell>
          <cell r="D6664" t="str">
            <v>UN</v>
          </cell>
          <cell r="E6664">
            <v>0</v>
          </cell>
        </row>
        <row r="6665">
          <cell r="B6665" t="str">
            <v>527443</v>
          </cell>
          <cell r="C6665" t="str">
            <v>TUBO FOFO C/FG PN-25 D=200MM;L=5500MM (215KG)</v>
          </cell>
          <cell r="D6665" t="str">
            <v>UN</v>
          </cell>
          <cell r="E6665">
            <v>0</v>
          </cell>
        </row>
        <row r="6666">
          <cell r="B6666" t="str">
            <v>527444</v>
          </cell>
          <cell r="C6666" t="str">
            <v>TUBO FOFO C/FG PN-25 D=200MM;L=5800MM (226KG)</v>
          </cell>
          <cell r="D6666" t="str">
            <v>UN</v>
          </cell>
          <cell r="E6666">
            <v>0</v>
          </cell>
        </row>
        <row r="6667">
          <cell r="B6667" t="str">
            <v>527445</v>
          </cell>
          <cell r="C6667" t="str">
            <v>TUBO FOFO C/FG PN-25 D=250MM;L=1000MM (80KG)</v>
          </cell>
          <cell r="D6667" t="str">
            <v>UN</v>
          </cell>
          <cell r="E6667">
            <v>0</v>
          </cell>
        </row>
        <row r="6668">
          <cell r="B6668" t="str">
            <v>527446</v>
          </cell>
          <cell r="C6668" t="str">
            <v>TUBO FOFO C/FG PN-25 D=250MM;L=1500MM (103KG)</v>
          </cell>
          <cell r="D6668" t="str">
            <v>UN</v>
          </cell>
          <cell r="E6668">
            <v>0</v>
          </cell>
        </row>
        <row r="6669">
          <cell r="B6669" t="str">
            <v>527447</v>
          </cell>
          <cell r="C6669" t="str">
            <v>TUBO FOFO C/FG PN-25 D=250MM;L=2000MM (126KG)</v>
          </cell>
          <cell r="D6669" t="str">
            <v>UN</v>
          </cell>
          <cell r="E6669">
            <v>0</v>
          </cell>
        </row>
        <row r="6670">
          <cell r="B6670" t="str">
            <v>527448</v>
          </cell>
          <cell r="C6670" t="str">
            <v>TUBO FOFO C/FG PN-25 D=250MM;L=2500MM (149KG)</v>
          </cell>
          <cell r="D6670" t="str">
            <v>UN</v>
          </cell>
          <cell r="E6670">
            <v>0</v>
          </cell>
        </row>
        <row r="6671">
          <cell r="B6671" t="str">
            <v>527449</v>
          </cell>
          <cell r="C6671" t="str">
            <v>TUBO FOFO C/FG PN-25 D=250MM;L=3000MM (171KG)</v>
          </cell>
          <cell r="D6671" t="str">
            <v>UN</v>
          </cell>
          <cell r="E6671">
            <v>0</v>
          </cell>
        </row>
        <row r="6672">
          <cell r="B6672" t="str">
            <v>527450</v>
          </cell>
          <cell r="C6672" t="str">
            <v>TUBO FOFO C/FG PN-25 D=250MM;L=3500MM (194KG)</v>
          </cell>
          <cell r="D6672" t="str">
            <v>UN</v>
          </cell>
          <cell r="E6672">
            <v>0</v>
          </cell>
        </row>
        <row r="6673">
          <cell r="B6673" t="str">
            <v>527451</v>
          </cell>
          <cell r="C6673" t="str">
            <v>TUBO FOFO C/FG PN-25 D=250MM;L=4000MM (217KG)</v>
          </cell>
          <cell r="D6673" t="str">
            <v>UN</v>
          </cell>
          <cell r="E6673">
            <v>0</v>
          </cell>
        </row>
        <row r="6674">
          <cell r="B6674" t="str">
            <v>527452</v>
          </cell>
          <cell r="C6674" t="str">
            <v>TUBO FOFO C/FG PN-25 D=250MM;L=4500MM (239KG)</v>
          </cell>
          <cell r="D6674" t="str">
            <v>UN</v>
          </cell>
          <cell r="E6674">
            <v>0</v>
          </cell>
        </row>
        <row r="6675">
          <cell r="B6675" t="str">
            <v>527453</v>
          </cell>
          <cell r="C6675" t="str">
            <v>TUBO FOFO C/FG PN-25 D=250MM;L=5000MM (262KG)</v>
          </cell>
          <cell r="D6675" t="str">
            <v>UN</v>
          </cell>
          <cell r="E6675">
            <v>0</v>
          </cell>
        </row>
        <row r="6676">
          <cell r="B6676" t="str">
            <v>527454</v>
          </cell>
          <cell r="C6676" t="str">
            <v>TUBO FOFO C/FG PN-25 D=250MM;L=5500MM (285KG)</v>
          </cell>
          <cell r="D6676" t="str">
            <v>UN</v>
          </cell>
          <cell r="E6676">
            <v>0</v>
          </cell>
        </row>
        <row r="6677">
          <cell r="B6677" t="str">
            <v>527455</v>
          </cell>
          <cell r="C6677" t="str">
            <v>TUBO FOFO C/FG PN-25 D=250MM;L=5800MM (298KG)</v>
          </cell>
          <cell r="D6677" t="str">
            <v>UN</v>
          </cell>
          <cell r="E6677">
            <v>0</v>
          </cell>
        </row>
        <row r="6678">
          <cell r="B6678" t="str">
            <v>527456</v>
          </cell>
          <cell r="C6678" t="str">
            <v>TUBO FOFO C/FG PN-25 D=300MM;L=1000MM (103KG)</v>
          </cell>
          <cell r="D6678" t="str">
            <v>UN</v>
          </cell>
          <cell r="E6678">
            <v>0</v>
          </cell>
        </row>
        <row r="6679">
          <cell r="B6679" t="str">
            <v>527457</v>
          </cell>
          <cell r="C6679" t="str">
            <v>TUBO FOFO C/FG PN-25 D=300MM;L=1500MM (132KG)</v>
          </cell>
          <cell r="D6679" t="str">
            <v>UN</v>
          </cell>
          <cell r="E6679">
            <v>0</v>
          </cell>
        </row>
        <row r="6680">
          <cell r="B6680" t="str">
            <v>527458</v>
          </cell>
          <cell r="C6680" t="str">
            <v>TUBO FOFO C/FG PN-25 D=300MM;L=2000MM (160KG)</v>
          </cell>
          <cell r="D6680" t="str">
            <v>UN</v>
          </cell>
          <cell r="E6680">
            <v>0</v>
          </cell>
        </row>
        <row r="6681">
          <cell r="B6681" t="str">
            <v>527459</v>
          </cell>
          <cell r="C6681" t="str">
            <v>TUBO FOFO C/FG PN-25 D=300MM;L=2500MM (189KG)</v>
          </cell>
          <cell r="D6681" t="str">
            <v>UN</v>
          </cell>
          <cell r="E6681">
            <v>0</v>
          </cell>
        </row>
        <row r="6682">
          <cell r="B6682" t="str">
            <v>527460</v>
          </cell>
          <cell r="C6682" t="str">
            <v>TUBO FOFO C/FG PN-25 D=300MM;L=3000MM (217KG)</v>
          </cell>
          <cell r="D6682" t="str">
            <v>UN</v>
          </cell>
          <cell r="E6682">
            <v>0</v>
          </cell>
        </row>
        <row r="6683">
          <cell r="B6683" t="str">
            <v>527461</v>
          </cell>
          <cell r="C6683" t="str">
            <v>TUBO FOFO C/FG PN-25 D=300MM;L=3500MM (246KG)</v>
          </cell>
          <cell r="D6683" t="str">
            <v>UN</v>
          </cell>
          <cell r="E6683">
            <v>0</v>
          </cell>
        </row>
        <row r="6684">
          <cell r="B6684" t="str">
            <v>527462</v>
          </cell>
          <cell r="C6684" t="str">
            <v>TUBO FOFO C/FG PN-25 D=300MM;L=4000MM (274KG)</v>
          </cell>
          <cell r="D6684" t="str">
            <v>UN</v>
          </cell>
          <cell r="E6684">
            <v>0</v>
          </cell>
        </row>
        <row r="6685">
          <cell r="B6685" t="str">
            <v>527463</v>
          </cell>
          <cell r="C6685" t="str">
            <v>TUBO FOFO C/FG PN-25 D=300MM;L=4500MM (303KG)</v>
          </cell>
          <cell r="D6685" t="str">
            <v>UN</v>
          </cell>
          <cell r="E6685">
            <v>0</v>
          </cell>
        </row>
        <row r="6686">
          <cell r="B6686" t="str">
            <v>527464</v>
          </cell>
          <cell r="C6686" t="str">
            <v>TUBO FOFO C/FG PN-25 D=300MM;L=5000MM (332KG)</v>
          </cell>
          <cell r="D6686" t="str">
            <v>UN</v>
          </cell>
          <cell r="E6686">
            <v>0</v>
          </cell>
        </row>
        <row r="6687">
          <cell r="B6687" t="str">
            <v>527465</v>
          </cell>
          <cell r="C6687" t="str">
            <v>TUBO FOFO C/FG PN-25 D=300MM;L=5500MM (360KG)</v>
          </cell>
          <cell r="D6687" t="str">
            <v>UN</v>
          </cell>
          <cell r="E6687">
            <v>0</v>
          </cell>
        </row>
        <row r="6688">
          <cell r="B6688" t="str">
            <v>527466</v>
          </cell>
          <cell r="C6688" t="str">
            <v>TUBO FOFO C/FG PN-25 D=300MM;L=5800MM (377KG)</v>
          </cell>
          <cell r="D6688" t="str">
            <v>UN</v>
          </cell>
          <cell r="E6688">
            <v>0</v>
          </cell>
        </row>
        <row r="6689">
          <cell r="B6689" t="str">
            <v>527467</v>
          </cell>
          <cell r="C6689" t="str">
            <v>TUBO FOFO C/FG PN-25 D=350MM;L=1000MM (144KG)</v>
          </cell>
          <cell r="D6689" t="str">
            <v>UN</v>
          </cell>
          <cell r="E6689">
            <v>0</v>
          </cell>
        </row>
        <row r="6690">
          <cell r="B6690" t="str">
            <v>527468</v>
          </cell>
          <cell r="C6690" t="str">
            <v>TUBO FOFO C/FG PN-25 D=350MM;L=1500MM (181KG)</v>
          </cell>
          <cell r="D6690" t="str">
            <v>UN</v>
          </cell>
          <cell r="E6690">
            <v>0</v>
          </cell>
        </row>
        <row r="6691">
          <cell r="B6691" t="str">
            <v>527469</v>
          </cell>
          <cell r="C6691" t="str">
            <v>TUBO FOFO C/FG PN-25 D=350MM;L=2000MM (219KG)</v>
          </cell>
          <cell r="D6691" t="str">
            <v>UN</v>
          </cell>
          <cell r="E6691">
            <v>0</v>
          </cell>
        </row>
        <row r="6692">
          <cell r="B6692" t="str">
            <v>527470</v>
          </cell>
          <cell r="C6692" t="str">
            <v>TUBO FOFO C/FG PN-25 D=350MM;L=2500MM (257KG)</v>
          </cell>
          <cell r="D6692" t="str">
            <v>UN</v>
          </cell>
          <cell r="E6692">
            <v>0</v>
          </cell>
        </row>
        <row r="6693">
          <cell r="B6693" t="str">
            <v>527471</v>
          </cell>
          <cell r="C6693" t="str">
            <v>TUBO FOFO C/FG PN-25 D=350MM;L=3000MM (295KG)</v>
          </cell>
          <cell r="D6693" t="str">
            <v>UN</v>
          </cell>
          <cell r="E6693">
            <v>0</v>
          </cell>
        </row>
        <row r="6694">
          <cell r="B6694" t="str">
            <v>527472</v>
          </cell>
          <cell r="C6694" t="str">
            <v>TUBO FOFO C/FG PN-25 D=350MM;L=3500MM (332KG)</v>
          </cell>
          <cell r="D6694" t="str">
            <v>UN</v>
          </cell>
          <cell r="E6694">
            <v>0</v>
          </cell>
        </row>
        <row r="6695">
          <cell r="B6695" t="str">
            <v>527473</v>
          </cell>
          <cell r="C6695" t="str">
            <v>TUBO FOFO C/FG PN-25 D=350MM;L=4000MM (370KG)</v>
          </cell>
          <cell r="D6695" t="str">
            <v>UN</v>
          </cell>
          <cell r="E6695">
            <v>0</v>
          </cell>
        </row>
        <row r="6696">
          <cell r="B6696" t="str">
            <v>527474</v>
          </cell>
          <cell r="C6696" t="str">
            <v>TUBO FOFO C/FG PN-25 D=350MM;L=4500MM (408KG)</v>
          </cell>
          <cell r="D6696" t="str">
            <v>UN</v>
          </cell>
          <cell r="E6696">
            <v>0</v>
          </cell>
        </row>
        <row r="6697">
          <cell r="B6697" t="str">
            <v>527475</v>
          </cell>
          <cell r="C6697" t="str">
            <v>TUBO FOFO C/FG PN-25 D=350MM;L=5000MM (446KG)</v>
          </cell>
          <cell r="D6697" t="str">
            <v>UN</v>
          </cell>
          <cell r="E6697">
            <v>0</v>
          </cell>
        </row>
        <row r="6698">
          <cell r="B6698" t="str">
            <v>527476</v>
          </cell>
          <cell r="C6698" t="str">
            <v>TUBO FOFO C/FG PN-25 D=350MM;L=5500MM (483KG)</v>
          </cell>
          <cell r="D6698" t="str">
            <v>UN</v>
          </cell>
          <cell r="E6698">
            <v>0</v>
          </cell>
        </row>
        <row r="6699">
          <cell r="B6699" t="str">
            <v>527477</v>
          </cell>
          <cell r="C6699" t="str">
            <v>TUBO FOFO C/FG PN-25 D=350MM;L=5800MM (506KG)</v>
          </cell>
          <cell r="D6699" t="str">
            <v>UN</v>
          </cell>
          <cell r="E6699">
            <v>0</v>
          </cell>
        </row>
        <row r="6700">
          <cell r="B6700" t="str">
            <v>527478</v>
          </cell>
          <cell r="C6700" t="str">
            <v>TUBO FOFO C/FG PN-25 D=400MM;L=1000MM (180KG)</v>
          </cell>
          <cell r="D6700" t="str">
            <v>UN</v>
          </cell>
          <cell r="E6700">
            <v>0</v>
          </cell>
        </row>
        <row r="6701">
          <cell r="B6701" t="str">
            <v>527479</v>
          </cell>
          <cell r="C6701" t="str">
            <v>TUBO FOFO C/FG PN-25 D=400MM;L=1500MM (224KG)</v>
          </cell>
          <cell r="D6701" t="str">
            <v>UN</v>
          </cell>
          <cell r="E6701">
            <v>0</v>
          </cell>
        </row>
        <row r="6702">
          <cell r="B6702" t="str">
            <v>527480</v>
          </cell>
          <cell r="C6702" t="str">
            <v>TUBO FOFO C/FG PN-25 D=400MM;L=2000MM (269KG)</v>
          </cell>
          <cell r="D6702" t="str">
            <v>UN</v>
          </cell>
          <cell r="E6702">
            <v>0</v>
          </cell>
        </row>
        <row r="6703">
          <cell r="B6703" t="str">
            <v>527481</v>
          </cell>
          <cell r="C6703" t="str">
            <v>TUBO FOFO C/FG PN-25 D=400MM;L=2500MM (314KG)</v>
          </cell>
          <cell r="D6703" t="str">
            <v>UN</v>
          </cell>
          <cell r="E6703">
            <v>0</v>
          </cell>
        </row>
        <row r="6704">
          <cell r="B6704" t="str">
            <v>527482</v>
          </cell>
          <cell r="C6704" t="str">
            <v>TUBO FOFO C/FG PN-25 D=400MM;L=3000MM (359KG)</v>
          </cell>
          <cell r="D6704" t="str">
            <v>UN</v>
          </cell>
          <cell r="E6704">
            <v>0</v>
          </cell>
        </row>
        <row r="6705">
          <cell r="B6705" t="str">
            <v>527483</v>
          </cell>
          <cell r="C6705" t="str">
            <v>TUBO FOFO C/FG PN-25 D=400MM;L=3500MM (403KG)</v>
          </cell>
          <cell r="D6705" t="str">
            <v>UN</v>
          </cell>
          <cell r="E6705">
            <v>0</v>
          </cell>
        </row>
        <row r="6706">
          <cell r="B6706" t="str">
            <v>527484</v>
          </cell>
          <cell r="C6706" t="str">
            <v>TUBO FOFO C/FG PN-25 D=400MM;L=4000MM (448KG)</v>
          </cell>
          <cell r="D6706" t="str">
            <v>UN</v>
          </cell>
          <cell r="E6706">
            <v>0</v>
          </cell>
        </row>
        <row r="6707">
          <cell r="B6707" t="str">
            <v>527485</v>
          </cell>
          <cell r="C6707" t="str">
            <v>TUBO FOFO C/FG PN-25 D=400MM;L=4500MM (493KG)</v>
          </cell>
          <cell r="D6707" t="str">
            <v>UN</v>
          </cell>
          <cell r="E6707">
            <v>0</v>
          </cell>
        </row>
        <row r="6708">
          <cell r="B6708" t="str">
            <v>527486</v>
          </cell>
          <cell r="C6708" t="str">
            <v>TUBO FOFO C/FG PN-25 D=400MM;L=5000MM (538KG)</v>
          </cell>
          <cell r="D6708" t="str">
            <v>UN</v>
          </cell>
          <cell r="E6708">
            <v>0</v>
          </cell>
        </row>
        <row r="6709">
          <cell r="B6709" t="str">
            <v>527487</v>
          </cell>
          <cell r="C6709" t="str">
            <v>TUBO FOFO C/FG PN-25 D=400MM;L=5500MM (582KG)</v>
          </cell>
          <cell r="D6709" t="str">
            <v>UN</v>
          </cell>
          <cell r="E6709">
            <v>0</v>
          </cell>
        </row>
        <row r="6710">
          <cell r="B6710" t="str">
            <v>527488</v>
          </cell>
          <cell r="C6710" t="str">
            <v>TUBO FOFO C/FG PN-25 D=400MM;L=5800MM (609KG)</v>
          </cell>
          <cell r="D6710" t="str">
            <v>UN</v>
          </cell>
          <cell r="E6710">
            <v>0</v>
          </cell>
        </row>
        <row r="6711">
          <cell r="B6711" t="str">
            <v>527489</v>
          </cell>
          <cell r="C6711" t="str">
            <v>TUBO FOFO C/FG PN-25 D=450MM;L=1000MM (212KG)</v>
          </cell>
          <cell r="D6711" t="str">
            <v>UN</v>
          </cell>
          <cell r="E6711">
            <v>0</v>
          </cell>
        </row>
        <row r="6712">
          <cell r="B6712" t="str">
            <v>527490</v>
          </cell>
          <cell r="C6712" t="str">
            <v>TUBO FOFO C/FG PN-25 D=450MM;L=1500MM (265KG)</v>
          </cell>
          <cell r="D6712" t="str">
            <v>UN</v>
          </cell>
          <cell r="E6712">
            <v>0</v>
          </cell>
        </row>
        <row r="6713">
          <cell r="B6713" t="str">
            <v>527491</v>
          </cell>
          <cell r="C6713" t="str">
            <v>TUBO FOFO C/FG PN-25 D=450MM;L=2000MM (317KG)</v>
          </cell>
          <cell r="D6713" t="str">
            <v>UN</v>
          </cell>
          <cell r="E6713">
            <v>0</v>
          </cell>
        </row>
        <row r="6714">
          <cell r="B6714" t="str">
            <v>527492</v>
          </cell>
          <cell r="C6714" t="str">
            <v>TUBO FOFO C/FG PN-25 D=450MM;L=2500MM (370KG)</v>
          </cell>
          <cell r="D6714" t="str">
            <v>UN</v>
          </cell>
          <cell r="E6714">
            <v>0</v>
          </cell>
        </row>
        <row r="6715">
          <cell r="B6715" t="str">
            <v>527493</v>
          </cell>
          <cell r="C6715" t="str">
            <v>TUBO FOFO C/FG PN-25 D=450MM;L=3000MM (422KG)</v>
          </cell>
          <cell r="D6715" t="str">
            <v>UN</v>
          </cell>
          <cell r="E6715">
            <v>0</v>
          </cell>
        </row>
        <row r="6716">
          <cell r="B6716" t="str">
            <v>527494</v>
          </cell>
          <cell r="C6716" t="str">
            <v>TUBO FOFO C/FG PN-25 D=450MM;L=3500MM (475KG)</v>
          </cell>
          <cell r="D6716" t="str">
            <v>UN</v>
          </cell>
          <cell r="E6716">
            <v>0</v>
          </cell>
        </row>
        <row r="6717">
          <cell r="B6717" t="str">
            <v>527495</v>
          </cell>
          <cell r="C6717" t="str">
            <v>TUBO FOFO C/FG PN-25 D=450MM;L=4000MM (527KG)</v>
          </cell>
          <cell r="D6717" t="str">
            <v>UN</v>
          </cell>
          <cell r="E6717">
            <v>0</v>
          </cell>
        </row>
        <row r="6718">
          <cell r="B6718" t="str">
            <v>527496</v>
          </cell>
          <cell r="C6718" t="str">
            <v>TUBO FOFO C/FG PN-25 D=450MM;L=4500MM (580KG)</v>
          </cell>
          <cell r="D6718" t="str">
            <v>UN</v>
          </cell>
          <cell r="E6718">
            <v>0</v>
          </cell>
        </row>
        <row r="6719">
          <cell r="B6719" t="str">
            <v>527497</v>
          </cell>
          <cell r="C6719" t="str">
            <v>TUBO FOFO C/FG PN-25 D=450MM;L=5000MM (633KG)</v>
          </cell>
          <cell r="D6719" t="str">
            <v>UN</v>
          </cell>
          <cell r="E6719">
            <v>0</v>
          </cell>
        </row>
        <row r="6720">
          <cell r="B6720" t="str">
            <v>527498</v>
          </cell>
          <cell r="C6720" t="str">
            <v>TUBO FOFO C/FG PN-25 D=450MM;L=5500MM (685KG)</v>
          </cell>
          <cell r="D6720" t="str">
            <v>UN</v>
          </cell>
          <cell r="E6720">
            <v>0</v>
          </cell>
        </row>
        <row r="6721">
          <cell r="B6721" t="str">
            <v>527499</v>
          </cell>
          <cell r="C6721" t="str">
            <v>TUBO FOFO C/FG PN-25 D=450MM;L=5800MM (717KG)</v>
          </cell>
          <cell r="D6721" t="str">
            <v>UN</v>
          </cell>
          <cell r="E6721">
            <v>0</v>
          </cell>
        </row>
        <row r="6722">
          <cell r="B6722" t="str">
            <v>527501</v>
          </cell>
          <cell r="C6722" t="str">
            <v>TUBO FOFO C/FG PN-25 D=500MM;L=1000MM (252KG)</v>
          </cell>
          <cell r="D6722" t="str">
            <v>UN</v>
          </cell>
          <cell r="E6722">
            <v>0</v>
          </cell>
        </row>
        <row r="6723">
          <cell r="B6723" t="str">
            <v>527502</v>
          </cell>
          <cell r="C6723" t="str">
            <v>TUBO FOFO C/FG PN-25 D=500MM;L=1500MM (313KG)</v>
          </cell>
          <cell r="D6723" t="str">
            <v>UN</v>
          </cell>
          <cell r="E6723">
            <v>0</v>
          </cell>
        </row>
        <row r="6724">
          <cell r="B6724" t="str">
            <v>527503</v>
          </cell>
          <cell r="C6724" t="str">
            <v>TUBO FOFO C/FG PN-25 D=500MM;L=2000MM (374KG)</v>
          </cell>
          <cell r="D6724" t="str">
            <v>UN</v>
          </cell>
          <cell r="E6724">
            <v>0</v>
          </cell>
        </row>
        <row r="6725">
          <cell r="B6725" t="str">
            <v>527504</v>
          </cell>
          <cell r="C6725" t="str">
            <v>TUBO FOFO C/FG PN-25 D=500MM;L=2500MM (435KG)</v>
          </cell>
          <cell r="D6725" t="str">
            <v>UN</v>
          </cell>
          <cell r="E6725">
            <v>0</v>
          </cell>
        </row>
        <row r="6726">
          <cell r="B6726" t="str">
            <v>527505</v>
          </cell>
          <cell r="C6726" t="str">
            <v>TUBO FOFO C/FG PN-25 D=500MM;L=3000MM (495KG)</v>
          </cell>
          <cell r="D6726" t="str">
            <v>UN</v>
          </cell>
          <cell r="E6726">
            <v>0</v>
          </cell>
        </row>
        <row r="6727">
          <cell r="B6727" t="str">
            <v>527506</v>
          </cell>
          <cell r="C6727" t="str">
            <v>TUBO FOFO C/FG PN-25 D=500MM;L=3500MM (556KG)</v>
          </cell>
          <cell r="D6727" t="str">
            <v>UN</v>
          </cell>
          <cell r="E6727">
            <v>0</v>
          </cell>
        </row>
        <row r="6728">
          <cell r="B6728" t="str">
            <v>527507</v>
          </cell>
          <cell r="C6728" t="str">
            <v>TUBO FOFO C/FG PN-25 D=500MM;L=4000MM (617KG)</v>
          </cell>
          <cell r="D6728" t="str">
            <v>UN</v>
          </cell>
          <cell r="E6728">
            <v>0</v>
          </cell>
        </row>
        <row r="6729">
          <cell r="B6729" t="str">
            <v>527508</v>
          </cell>
          <cell r="C6729" t="str">
            <v>TUBO FOFO C/FG PN-25 D=500MM;L=4500MM (678KG)</v>
          </cell>
          <cell r="D6729" t="str">
            <v>UN</v>
          </cell>
          <cell r="E6729">
            <v>0</v>
          </cell>
        </row>
        <row r="6730">
          <cell r="B6730" t="str">
            <v>527509</v>
          </cell>
          <cell r="C6730" t="str">
            <v>TUBO FOFO C/FG PN-25 D=500MM;L=5000MM (739KG)</v>
          </cell>
          <cell r="D6730" t="str">
            <v>UN</v>
          </cell>
          <cell r="E6730">
            <v>0</v>
          </cell>
        </row>
        <row r="6731">
          <cell r="B6731" t="str">
            <v>527510</v>
          </cell>
          <cell r="C6731" t="str">
            <v>TUBO FOFO C/FG PN-25 D=500MM;L=5500MM (800KG)</v>
          </cell>
          <cell r="D6731" t="str">
            <v>UN</v>
          </cell>
          <cell r="E6731">
            <v>0</v>
          </cell>
        </row>
        <row r="6732">
          <cell r="B6732" t="str">
            <v>527511</v>
          </cell>
          <cell r="C6732" t="str">
            <v>TUBO FOFO C/FG PN-25 D=500MM;L=5800MM (836KG)</v>
          </cell>
          <cell r="D6732" t="str">
            <v>UN</v>
          </cell>
          <cell r="E6732">
            <v>0</v>
          </cell>
        </row>
        <row r="6733">
          <cell r="B6733" t="str">
            <v>527512</v>
          </cell>
          <cell r="C6733" t="str">
            <v>TUBO FOFO C/FG PN-25 D=600MM;L=1000MM (350KG)</v>
          </cell>
          <cell r="D6733" t="str">
            <v>UN</v>
          </cell>
          <cell r="E6733">
            <v>0</v>
          </cell>
        </row>
        <row r="6734">
          <cell r="B6734" t="str">
            <v>527513</v>
          </cell>
          <cell r="C6734" t="str">
            <v>TUBO FOFO C/FG PN-25 D=600MM;L=1500MM (429KG)</v>
          </cell>
          <cell r="D6734" t="str">
            <v>UN</v>
          </cell>
          <cell r="E6734">
            <v>0</v>
          </cell>
        </row>
        <row r="6735">
          <cell r="B6735" t="str">
            <v>527514</v>
          </cell>
          <cell r="C6735" t="str">
            <v>TUBO FOFO C/FG PN-25 D=600MM;L=2000MM (508KG)</v>
          </cell>
          <cell r="D6735" t="str">
            <v>UN</v>
          </cell>
          <cell r="E6735">
            <v>0</v>
          </cell>
        </row>
        <row r="6736">
          <cell r="B6736" t="str">
            <v>527515</v>
          </cell>
          <cell r="C6736" t="str">
            <v>TUBO FOFO C/FG PN-25 D=600MM;L=2500MM (587KG)</v>
          </cell>
          <cell r="D6736" t="str">
            <v>UN</v>
          </cell>
          <cell r="E6736">
            <v>0</v>
          </cell>
        </row>
        <row r="6737">
          <cell r="B6737" t="str">
            <v>527516</v>
          </cell>
          <cell r="C6737" t="str">
            <v>TUBO FOFO C/FG PN-25 D=600MM;L=3000MM (666KG)</v>
          </cell>
          <cell r="D6737" t="str">
            <v>UN</v>
          </cell>
          <cell r="E6737">
            <v>0</v>
          </cell>
        </row>
        <row r="6738">
          <cell r="B6738" t="str">
            <v>527517</v>
          </cell>
          <cell r="C6738" t="str">
            <v>TUBO FOFO C/FG PN-25 D=600MM;L=3500MM (745KG)</v>
          </cell>
          <cell r="D6738" t="str">
            <v>UN</v>
          </cell>
          <cell r="E6738">
            <v>0</v>
          </cell>
        </row>
        <row r="6739">
          <cell r="B6739" t="str">
            <v>527518</v>
          </cell>
          <cell r="C6739" t="str">
            <v>TUBO FOFO C/FG PN-25 D=600MM;L=4000MM (824KG)</v>
          </cell>
          <cell r="D6739" t="str">
            <v>UN</v>
          </cell>
          <cell r="E6739">
            <v>0</v>
          </cell>
        </row>
        <row r="6740">
          <cell r="B6740" t="str">
            <v>527519</v>
          </cell>
          <cell r="C6740" t="str">
            <v>TUBO FOFO C/FG PN-25 D=600MM;L=4500MM (903KG)</v>
          </cell>
          <cell r="D6740" t="str">
            <v>UN</v>
          </cell>
          <cell r="E6740">
            <v>0</v>
          </cell>
        </row>
        <row r="6741">
          <cell r="B6741" t="str">
            <v>527520</v>
          </cell>
          <cell r="C6741" t="str">
            <v>TUBO FOFO C/FG PN-25 D=600MM;L=5000MM (982KG)</v>
          </cell>
          <cell r="D6741" t="str">
            <v>UN</v>
          </cell>
          <cell r="E6741">
            <v>0</v>
          </cell>
        </row>
        <row r="6742">
          <cell r="B6742" t="str">
            <v>527521</v>
          </cell>
          <cell r="C6742" t="str">
            <v>TUBO FOFO C/FG PN-25 D=600MM;L=5500MM (1061KG)</v>
          </cell>
          <cell r="D6742" t="str">
            <v>UN</v>
          </cell>
          <cell r="E6742">
            <v>0</v>
          </cell>
        </row>
        <row r="6743">
          <cell r="B6743" t="str">
            <v>527522</v>
          </cell>
          <cell r="C6743" t="str">
            <v>TUBO FOFO C/FG PN-25 D=600MM;L=5800MM (1108KG)</v>
          </cell>
          <cell r="D6743" t="str">
            <v>UN</v>
          </cell>
          <cell r="E6743">
            <v>0</v>
          </cell>
        </row>
        <row r="6744">
          <cell r="B6744" t="str">
            <v>527523</v>
          </cell>
          <cell r="C6744" t="str">
            <v>TUBO FOFO C/FG PN-25 D=700MM;L=1000MM (512KG)</v>
          </cell>
          <cell r="D6744" t="str">
            <v>UN</v>
          </cell>
          <cell r="E6744">
            <v>0</v>
          </cell>
        </row>
        <row r="6745">
          <cell r="B6745" t="str">
            <v>527524</v>
          </cell>
          <cell r="C6745" t="str">
            <v>TUBO FOFO C/FG PN-25 D=700MM;L=1500MM (642KG)</v>
          </cell>
          <cell r="D6745" t="str">
            <v>UN</v>
          </cell>
          <cell r="E6745">
            <v>0</v>
          </cell>
        </row>
        <row r="6746">
          <cell r="B6746" t="str">
            <v>527525</v>
          </cell>
          <cell r="C6746" t="str">
            <v>TUBO FOFO C/FG PN-25 D=700MM;L=2000MM (772KG)</v>
          </cell>
          <cell r="D6746" t="str">
            <v>UN</v>
          </cell>
          <cell r="E6746">
            <v>0</v>
          </cell>
        </row>
        <row r="6747">
          <cell r="B6747" t="str">
            <v>527526</v>
          </cell>
          <cell r="C6747" t="str">
            <v>TUBO FOFO C/FG PN-25 D=700MM;L=2500MM (902KG)</v>
          </cell>
          <cell r="D6747" t="str">
            <v>UN</v>
          </cell>
          <cell r="E6747">
            <v>0</v>
          </cell>
        </row>
        <row r="6748">
          <cell r="B6748" t="str">
            <v>527527</v>
          </cell>
          <cell r="C6748" t="str">
            <v>TUBO FOFO C/FG PN-25 D=700MM;L=3000MM (1032KG)</v>
          </cell>
          <cell r="D6748" t="str">
            <v>UN</v>
          </cell>
          <cell r="E6748">
            <v>0</v>
          </cell>
        </row>
        <row r="6749">
          <cell r="B6749" t="str">
            <v>527528</v>
          </cell>
          <cell r="C6749" t="str">
            <v>TUBO FOFO C/FG PN-25 D=700MM;L=3500MM (1162KG)</v>
          </cell>
          <cell r="D6749" t="str">
            <v>UN</v>
          </cell>
          <cell r="E6749">
            <v>0</v>
          </cell>
        </row>
        <row r="6750">
          <cell r="B6750" t="str">
            <v>527529</v>
          </cell>
          <cell r="C6750" t="str">
            <v>TUBO FOFO C/FG PN-25 D=700MM;L=4000MM (1292KG)</v>
          </cell>
          <cell r="D6750" t="str">
            <v>UN</v>
          </cell>
          <cell r="E6750">
            <v>0</v>
          </cell>
        </row>
        <row r="6751">
          <cell r="B6751" t="str">
            <v>527530</v>
          </cell>
          <cell r="C6751" t="str">
            <v>TUBO FOFO C/FG PN-25 D=700MM;L=4500MM (1422KG)</v>
          </cell>
          <cell r="D6751" t="str">
            <v>UN</v>
          </cell>
          <cell r="E6751">
            <v>0</v>
          </cell>
        </row>
        <row r="6752">
          <cell r="B6752" t="str">
            <v>527531</v>
          </cell>
          <cell r="C6752" t="str">
            <v>TUBO FOFO C/FG PN-25 D=700MM;L=5000MM (1553KG)</v>
          </cell>
          <cell r="D6752" t="str">
            <v>UN</v>
          </cell>
          <cell r="E6752">
            <v>0</v>
          </cell>
        </row>
        <row r="6753">
          <cell r="B6753" t="str">
            <v>527532</v>
          </cell>
          <cell r="C6753" t="str">
            <v>TUBO FOFO C/FG PN-25 D=700MM;L=5500MM (1683KG)</v>
          </cell>
          <cell r="D6753" t="str">
            <v>UN</v>
          </cell>
          <cell r="E6753">
            <v>0</v>
          </cell>
        </row>
        <row r="6754">
          <cell r="B6754" t="str">
            <v>527533</v>
          </cell>
          <cell r="C6754" t="str">
            <v>TUBO FOFO C/FG PN-25 D=700MM;L=6000MM (1813KG)</v>
          </cell>
          <cell r="D6754" t="str">
            <v>UN</v>
          </cell>
          <cell r="E6754">
            <v>0</v>
          </cell>
        </row>
        <row r="6755">
          <cell r="B6755" t="str">
            <v>527534</v>
          </cell>
          <cell r="C6755" t="str">
            <v>TUBO FOFO C/FG PN-25 D=700MM;L=6500MM (1943KG)</v>
          </cell>
          <cell r="D6755" t="str">
            <v>UN</v>
          </cell>
          <cell r="E6755">
            <v>0</v>
          </cell>
        </row>
        <row r="6756">
          <cell r="B6756" t="str">
            <v>527535</v>
          </cell>
          <cell r="C6756" t="str">
            <v>TUBO FOFO C/FG PN-25 D=700MM;L=6800MM (2021KG)</v>
          </cell>
          <cell r="D6756" t="str">
            <v>UN</v>
          </cell>
          <cell r="E6756">
            <v>0</v>
          </cell>
        </row>
        <row r="6758">
          <cell r="B6758" t="str">
            <v>527600</v>
          </cell>
          <cell r="C6758" t="str">
            <v>TUBO FOFO C/FG PN-25/JE (C31 - METALURGICA 100%)</v>
          </cell>
        </row>
        <row r="6759">
          <cell r="B6759" t="str">
            <v>527601</v>
          </cell>
          <cell r="C6759" t="str">
            <v>TUBO FOFO C/FG PN-25/JE D=80MM;L=1000MM (20KG)</v>
          </cell>
          <cell r="D6759" t="str">
            <v>UN</v>
          </cell>
          <cell r="E6759">
            <v>0</v>
          </cell>
        </row>
        <row r="6760">
          <cell r="B6760" t="str">
            <v>527602</v>
          </cell>
          <cell r="C6760" t="str">
            <v>TUBO FOFO C/FG PN-25/JE D=80MM;L=1500MM (26KG)</v>
          </cell>
          <cell r="D6760" t="str">
            <v>UN</v>
          </cell>
          <cell r="E6760">
            <v>0</v>
          </cell>
        </row>
        <row r="6761">
          <cell r="B6761" t="str">
            <v>527603</v>
          </cell>
          <cell r="C6761" t="str">
            <v>TUBO FOFO C/FG PN-25/JE D=80MM;L=2000MM (33KG)</v>
          </cell>
          <cell r="D6761" t="str">
            <v>UN</v>
          </cell>
          <cell r="E6761">
            <v>0</v>
          </cell>
        </row>
        <row r="6762">
          <cell r="B6762" t="str">
            <v>527604</v>
          </cell>
          <cell r="C6762" t="str">
            <v>TUBO FOFO C/FG PN-25/JE D=80MM;L=2500MM (39KG)</v>
          </cell>
          <cell r="D6762" t="str">
            <v>UN</v>
          </cell>
          <cell r="E6762">
            <v>0</v>
          </cell>
        </row>
        <row r="6763">
          <cell r="B6763" t="str">
            <v>527605</v>
          </cell>
          <cell r="C6763" t="str">
            <v>TUBO FOFO C/FG PN-25/JE D=80MM;L=3000MM (46KG)</v>
          </cell>
          <cell r="D6763" t="str">
            <v>UN</v>
          </cell>
          <cell r="E6763">
            <v>0</v>
          </cell>
        </row>
        <row r="6764">
          <cell r="B6764" t="str">
            <v>527606</v>
          </cell>
          <cell r="C6764" t="str">
            <v>TUBO FOFO C/FG PN-25/JE D=80MM;L=3500MM (52KG)</v>
          </cell>
          <cell r="D6764" t="str">
            <v>UN</v>
          </cell>
          <cell r="E6764">
            <v>0</v>
          </cell>
        </row>
        <row r="6765">
          <cell r="B6765" t="str">
            <v>527607</v>
          </cell>
          <cell r="C6765" t="str">
            <v>TUBO FOFO C/FG PN-25/JE D=80MM;L=4000MM (59KG)</v>
          </cell>
          <cell r="D6765" t="str">
            <v>UN</v>
          </cell>
          <cell r="E6765">
            <v>0</v>
          </cell>
        </row>
        <row r="6766">
          <cell r="B6766" t="str">
            <v>527608</v>
          </cell>
          <cell r="C6766" t="str">
            <v>TUBO FOFO C/FG PN-25/JE D=80MM;L=4500MM (65KG)</v>
          </cell>
          <cell r="D6766" t="str">
            <v>UN</v>
          </cell>
          <cell r="E6766">
            <v>0</v>
          </cell>
        </row>
        <row r="6767">
          <cell r="B6767" t="str">
            <v>527609</v>
          </cell>
          <cell r="C6767" t="str">
            <v>TUBO FOFO C/FG PN-25/JE D=80MM;L=5000MM (72KG)</v>
          </cell>
          <cell r="D6767" t="str">
            <v>UN</v>
          </cell>
          <cell r="E6767">
            <v>0</v>
          </cell>
        </row>
        <row r="6768">
          <cell r="B6768" t="str">
            <v>527610</v>
          </cell>
          <cell r="C6768" t="str">
            <v>TUBO FOFO C/FG PN-25/JE D=80MM;L=5500MM (78KG)</v>
          </cell>
          <cell r="D6768" t="str">
            <v>UN</v>
          </cell>
          <cell r="E6768">
            <v>0</v>
          </cell>
        </row>
        <row r="6769">
          <cell r="B6769" t="str">
            <v>527611</v>
          </cell>
          <cell r="C6769" t="str">
            <v>TUBO FOFO C/FG PN-25/JE D=80MM;L=5800MM (82KG)</v>
          </cell>
          <cell r="D6769" t="str">
            <v>UN</v>
          </cell>
          <cell r="E6769">
            <v>0</v>
          </cell>
        </row>
        <row r="6770">
          <cell r="B6770" t="str">
            <v>527612</v>
          </cell>
          <cell r="C6770" t="str">
            <v>TUBO FOFO C/FG PN-25/JE D=100MM;L=1000MM (26KG)</v>
          </cell>
          <cell r="D6770" t="str">
            <v>UN</v>
          </cell>
          <cell r="E6770">
            <v>0</v>
          </cell>
        </row>
        <row r="6771">
          <cell r="B6771" t="str">
            <v>527613</v>
          </cell>
          <cell r="C6771" t="str">
            <v>TUBO FOFO C/FG PN-25/JE D=100MM;L=1500MM (35KG)</v>
          </cell>
          <cell r="D6771" t="str">
            <v>UN</v>
          </cell>
          <cell r="E6771">
            <v>0</v>
          </cell>
        </row>
        <row r="6772">
          <cell r="B6772" t="str">
            <v>527614</v>
          </cell>
          <cell r="C6772" t="str">
            <v>TUBO FOFO C/FG PN-25/JE D=100MM;L=2000MM (43KG)</v>
          </cell>
          <cell r="D6772" t="str">
            <v>UN</v>
          </cell>
          <cell r="E6772">
            <v>0</v>
          </cell>
        </row>
        <row r="6773">
          <cell r="B6773" t="str">
            <v>527615</v>
          </cell>
          <cell r="C6773" t="str">
            <v>TUBO FOFO C/FG PN-25/JE D=100MM;L=2500MM (52KG)</v>
          </cell>
          <cell r="D6773" t="str">
            <v>UN</v>
          </cell>
          <cell r="E6773">
            <v>0</v>
          </cell>
        </row>
        <row r="6774">
          <cell r="B6774" t="str">
            <v>527616</v>
          </cell>
          <cell r="C6774" t="str">
            <v>TUBO FOFO C/FG PN-25/JE D=100MM;L=3000MM (61KG)</v>
          </cell>
          <cell r="D6774" t="str">
            <v>UN</v>
          </cell>
          <cell r="E6774">
            <v>0</v>
          </cell>
        </row>
        <row r="6775">
          <cell r="B6775" t="str">
            <v>527617</v>
          </cell>
          <cell r="C6775" t="str">
            <v>TUBO FOFO C/FG PN-25/JE D=100MM;L=3500MM (69KG)</v>
          </cell>
          <cell r="D6775" t="str">
            <v>UN</v>
          </cell>
          <cell r="E6775">
            <v>0</v>
          </cell>
        </row>
        <row r="6776">
          <cell r="B6776" t="str">
            <v>527618</v>
          </cell>
          <cell r="C6776" t="str">
            <v>TUBO FOFO C/FG PN-25/JE D=100MM;L=4000MM (78KG)</v>
          </cell>
          <cell r="D6776" t="str">
            <v>UN</v>
          </cell>
          <cell r="E6776">
            <v>0</v>
          </cell>
        </row>
        <row r="6777">
          <cell r="B6777" t="str">
            <v>527619</v>
          </cell>
          <cell r="C6777" t="str">
            <v>TUBO FOFO C/FG PN-25/JE D=100MM;L=4500MM (86KG)</v>
          </cell>
          <cell r="D6777" t="str">
            <v>UN</v>
          </cell>
          <cell r="E6777">
            <v>0</v>
          </cell>
        </row>
        <row r="6778">
          <cell r="B6778" t="str">
            <v>527620</v>
          </cell>
          <cell r="C6778" t="str">
            <v>TUBO FOFO C/FG PN-25/JE D=100MM;L=5000MM (95KG)</v>
          </cell>
          <cell r="D6778" t="str">
            <v>UN</v>
          </cell>
          <cell r="E6778">
            <v>0</v>
          </cell>
        </row>
        <row r="6779">
          <cell r="B6779" t="str">
            <v>527621</v>
          </cell>
          <cell r="C6779" t="str">
            <v>TUBO FOFO C/FG PN-25/JE D=100MM;L=5500MM (104KG)</v>
          </cell>
          <cell r="D6779" t="str">
            <v>UN</v>
          </cell>
          <cell r="E6779">
            <v>0</v>
          </cell>
        </row>
        <row r="6780">
          <cell r="B6780" t="str">
            <v>527622</v>
          </cell>
          <cell r="C6780" t="str">
            <v>TUBO FOFO C/FG PN-25/JE D=100MM;L=5800MM (109KG)</v>
          </cell>
          <cell r="D6780" t="str">
            <v>UN</v>
          </cell>
          <cell r="E6780">
            <v>0</v>
          </cell>
        </row>
        <row r="6781">
          <cell r="B6781" t="str">
            <v>527623</v>
          </cell>
          <cell r="C6781" t="str">
            <v>TUBO FOFO C/FG PN-25/JE D=150MM;L=1000MM (42KG)</v>
          </cell>
          <cell r="D6781" t="str">
            <v>UN</v>
          </cell>
          <cell r="E6781">
            <v>0</v>
          </cell>
        </row>
        <row r="6782">
          <cell r="B6782" t="str">
            <v>527624</v>
          </cell>
          <cell r="C6782" t="str">
            <v>TUBO FOFO C/FG PN-25/JE D=150MM;L=1500MM (55KG)</v>
          </cell>
          <cell r="D6782" t="str">
            <v>UN</v>
          </cell>
          <cell r="E6782">
            <v>0</v>
          </cell>
        </row>
        <row r="6783">
          <cell r="B6783" t="str">
            <v>527625</v>
          </cell>
          <cell r="C6783" t="str">
            <v>TUBO FOFO C/FG PN-25/JE D=150MM;L=2000MM (68KG)</v>
          </cell>
          <cell r="D6783" t="str">
            <v>UN</v>
          </cell>
          <cell r="E6783">
            <v>0</v>
          </cell>
        </row>
        <row r="6784">
          <cell r="B6784" t="str">
            <v>527626</v>
          </cell>
          <cell r="C6784" t="str">
            <v>TUBO FOFO C/FG PN-25/JE D=150MM;L=2500MM (81KG)</v>
          </cell>
          <cell r="D6784" t="str">
            <v>UN</v>
          </cell>
          <cell r="E6784">
            <v>0</v>
          </cell>
        </row>
        <row r="6785">
          <cell r="B6785" t="str">
            <v>527627</v>
          </cell>
          <cell r="C6785" t="str">
            <v>TUBO FOFO C/FG PN-25/JE D=150MM;L=3000MM (94KG)</v>
          </cell>
          <cell r="D6785" t="str">
            <v>UN</v>
          </cell>
          <cell r="E6785">
            <v>0</v>
          </cell>
        </row>
        <row r="6786">
          <cell r="B6786" t="str">
            <v>527628</v>
          </cell>
          <cell r="C6786" t="str">
            <v>TUBO FOFO C/FG PN-25/JE D=150MM;L=3500MM (107KG)</v>
          </cell>
          <cell r="D6786" t="str">
            <v>UN</v>
          </cell>
          <cell r="E6786">
            <v>0</v>
          </cell>
        </row>
        <row r="6787">
          <cell r="B6787" t="str">
            <v>527629</v>
          </cell>
          <cell r="C6787" t="str">
            <v>TUBO FOFO C/FG PN-25/JE D=150MM;L=4000MM (120KG)</v>
          </cell>
          <cell r="D6787" t="str">
            <v>UN</v>
          </cell>
          <cell r="E6787">
            <v>0</v>
          </cell>
        </row>
        <row r="6788">
          <cell r="B6788" t="str">
            <v>527630</v>
          </cell>
          <cell r="C6788" t="str">
            <v>TUBO FOFO C/FG PN-25/JE D=150MM;L=4500MM (133KG)</v>
          </cell>
          <cell r="D6788" t="str">
            <v>UN</v>
          </cell>
          <cell r="E6788">
            <v>0</v>
          </cell>
        </row>
        <row r="6789">
          <cell r="B6789" t="str">
            <v>527631</v>
          </cell>
          <cell r="C6789" t="str">
            <v>TUBO FOFO C/FG PN-25/JE D=150MM;L=5000MM (146KG)</v>
          </cell>
          <cell r="D6789" t="str">
            <v>UN</v>
          </cell>
          <cell r="E6789">
            <v>0</v>
          </cell>
        </row>
        <row r="6790">
          <cell r="B6790" t="str">
            <v>527632</v>
          </cell>
          <cell r="C6790" t="str">
            <v>TUBO FOFO C/FG PN-25/JE D=150MM;L=5500MM (159KG)</v>
          </cell>
          <cell r="D6790" t="str">
            <v>UN</v>
          </cell>
          <cell r="E6790">
            <v>0</v>
          </cell>
        </row>
        <row r="6791">
          <cell r="B6791" t="str">
            <v>527633</v>
          </cell>
          <cell r="C6791" t="str">
            <v>TUBO FOFO C/FG PN-25/JE D=150MM;L=5800MM (167KG)</v>
          </cell>
          <cell r="D6791" t="str">
            <v>UN</v>
          </cell>
          <cell r="E6791">
            <v>0</v>
          </cell>
        </row>
        <row r="6792">
          <cell r="B6792" t="str">
            <v>527634</v>
          </cell>
          <cell r="C6792" t="str">
            <v>TUBO FOFO C/FG PN-25/JE D=200MM;L=1000MM (57KG)</v>
          </cell>
          <cell r="D6792" t="str">
            <v>UN</v>
          </cell>
          <cell r="E6792">
            <v>0</v>
          </cell>
        </row>
        <row r="6793">
          <cell r="B6793" t="str">
            <v>527635</v>
          </cell>
          <cell r="C6793" t="str">
            <v>TUBO FOFO C/FG PN-25/JE D=200MM;L=1500MM (74KG)</v>
          </cell>
          <cell r="D6793" t="str">
            <v>UN</v>
          </cell>
          <cell r="E6793">
            <v>0</v>
          </cell>
        </row>
        <row r="6794">
          <cell r="B6794" t="str">
            <v>527636</v>
          </cell>
          <cell r="C6794" t="str">
            <v>TUBO FOFO C/FG PN-25/JE D=200MM;L=2000MM (92KG)</v>
          </cell>
          <cell r="D6794" t="str">
            <v>UN</v>
          </cell>
          <cell r="E6794">
            <v>0</v>
          </cell>
        </row>
        <row r="6795">
          <cell r="B6795" t="str">
            <v>527637</v>
          </cell>
          <cell r="C6795" t="str">
            <v>TUBO FOFO C/FG PN-25/JE D=200MM;L=2500MM (109KG)</v>
          </cell>
          <cell r="D6795" t="str">
            <v>UN</v>
          </cell>
          <cell r="E6795">
            <v>0</v>
          </cell>
        </row>
        <row r="6796">
          <cell r="B6796" t="str">
            <v>527638</v>
          </cell>
          <cell r="C6796" t="str">
            <v>TUBO FOFO C/FG PN-25/JE D=200MM;L=3000MM (126KG)</v>
          </cell>
          <cell r="D6796" t="str">
            <v>UN</v>
          </cell>
          <cell r="E6796">
            <v>0</v>
          </cell>
        </row>
        <row r="6797">
          <cell r="B6797" t="str">
            <v>527639</v>
          </cell>
          <cell r="C6797" t="str">
            <v>TUBO FOFO C/FG PN-25/JE D=200MM;L=3500MM (144KG)</v>
          </cell>
          <cell r="D6797" t="str">
            <v>UN</v>
          </cell>
          <cell r="E6797">
            <v>0</v>
          </cell>
        </row>
        <row r="6798">
          <cell r="B6798" t="str">
            <v>527640</v>
          </cell>
          <cell r="C6798" t="str">
            <v>TUBO FOFO C/FG PN-25/JE D=200MM;L=4000MM (161KG)</v>
          </cell>
          <cell r="D6798" t="str">
            <v>UN</v>
          </cell>
          <cell r="E6798">
            <v>0</v>
          </cell>
        </row>
        <row r="6799">
          <cell r="B6799" t="str">
            <v>527641</v>
          </cell>
          <cell r="C6799" t="str">
            <v>TUBO FOFO C/FG PN-25/JE D=200MM;L=4500MM (179KG)</v>
          </cell>
          <cell r="D6799" t="str">
            <v>UN</v>
          </cell>
          <cell r="E6799">
            <v>0</v>
          </cell>
        </row>
        <row r="6800">
          <cell r="B6800" t="str">
            <v>527642</v>
          </cell>
          <cell r="C6800" t="str">
            <v>TUBO FOFO C/FG PN-25/JE D=200MM;L=5000MM (196KG)</v>
          </cell>
          <cell r="D6800" t="str">
            <v>UN</v>
          </cell>
          <cell r="E6800">
            <v>0</v>
          </cell>
        </row>
        <row r="6801">
          <cell r="B6801" t="str">
            <v>527643</v>
          </cell>
          <cell r="C6801" t="str">
            <v>TUBO FOFO C/FG PN-25/JE D=200MM;L=5500MM (213KG)</v>
          </cell>
          <cell r="D6801" t="str">
            <v>UN</v>
          </cell>
          <cell r="E6801">
            <v>0</v>
          </cell>
        </row>
        <row r="6802">
          <cell r="B6802" t="str">
            <v>527644</v>
          </cell>
          <cell r="C6802" t="str">
            <v>TUBO FOFO C/FG PN-25/JE D=200MM;L=5800MM (224KG)</v>
          </cell>
          <cell r="D6802" t="str">
            <v>UN</v>
          </cell>
          <cell r="E6802">
            <v>0</v>
          </cell>
        </row>
        <row r="6803">
          <cell r="B6803" t="str">
            <v>527645</v>
          </cell>
          <cell r="C6803" t="str">
            <v>TUBO FOFO C/FG PN-25/JE D=250MM;L=1000MM (77KG)</v>
          </cell>
          <cell r="D6803" t="str">
            <v>UN</v>
          </cell>
          <cell r="E6803">
            <v>0</v>
          </cell>
        </row>
        <row r="6804">
          <cell r="B6804" t="str">
            <v>527646</v>
          </cell>
          <cell r="C6804" t="str">
            <v>TUBO FOFO C/FG PN-25/JE D=250MM;L=1500MM (100KG)</v>
          </cell>
          <cell r="D6804" t="str">
            <v>UN</v>
          </cell>
          <cell r="E6804">
            <v>0</v>
          </cell>
        </row>
        <row r="6805">
          <cell r="B6805" t="str">
            <v>527647</v>
          </cell>
          <cell r="C6805" t="str">
            <v>TUBO FOFO C/FG PN-25/JE D=250MM;L=2000MM (122KG)</v>
          </cell>
          <cell r="D6805" t="str">
            <v>UN</v>
          </cell>
          <cell r="E6805">
            <v>0</v>
          </cell>
        </row>
        <row r="6806">
          <cell r="B6806" t="str">
            <v>527648</v>
          </cell>
          <cell r="C6806" t="str">
            <v>TUBO FOFO C/FG PN-25/JE D=250MM;L=2500MM (145KG)</v>
          </cell>
          <cell r="D6806" t="str">
            <v>UN</v>
          </cell>
          <cell r="E6806">
            <v>0</v>
          </cell>
        </row>
        <row r="6807">
          <cell r="B6807" t="str">
            <v>527649</v>
          </cell>
          <cell r="C6807" t="str">
            <v>TUBO FOFO C/FG PN-25/JE D=250MM;L=3000MM (168KG)</v>
          </cell>
          <cell r="D6807" t="str">
            <v>UN</v>
          </cell>
          <cell r="E6807">
            <v>0</v>
          </cell>
        </row>
        <row r="6808">
          <cell r="B6808" t="str">
            <v>527650</v>
          </cell>
          <cell r="C6808" t="str">
            <v>TUBO FOFO C/FG PN-25/JE D=250MM;L=3500MM (191KG)</v>
          </cell>
          <cell r="D6808" t="str">
            <v>UN</v>
          </cell>
          <cell r="E6808">
            <v>0</v>
          </cell>
        </row>
        <row r="6809">
          <cell r="B6809" t="str">
            <v>527651</v>
          </cell>
          <cell r="C6809" t="str">
            <v>TUBO FOFO C/FG PN-25/JE D=250MM;L=4000MM (213KG)</v>
          </cell>
          <cell r="D6809" t="str">
            <v>UN</v>
          </cell>
          <cell r="E6809">
            <v>0</v>
          </cell>
        </row>
        <row r="6810">
          <cell r="B6810" t="str">
            <v>527652</v>
          </cell>
          <cell r="C6810" t="str">
            <v>TUBO FOFO C/FG PN-25/JE D=250MM;L=4500MM (236KG)</v>
          </cell>
          <cell r="D6810" t="str">
            <v>UN</v>
          </cell>
          <cell r="E6810">
            <v>0</v>
          </cell>
        </row>
        <row r="6811">
          <cell r="B6811" t="str">
            <v>527653</v>
          </cell>
          <cell r="C6811" t="str">
            <v>TUBO FOFO C/FG PN-25/JE D=250MM;L=5000MM (259KG)</v>
          </cell>
          <cell r="D6811" t="str">
            <v>UN</v>
          </cell>
          <cell r="E6811">
            <v>0</v>
          </cell>
        </row>
        <row r="6812">
          <cell r="B6812" t="str">
            <v>527654</v>
          </cell>
          <cell r="C6812" t="str">
            <v>TUBO FOFO C/FG PN-25/JE D=250MM;L=5500MM (281KG)</v>
          </cell>
          <cell r="D6812" t="str">
            <v>UN</v>
          </cell>
          <cell r="E6812">
            <v>0</v>
          </cell>
        </row>
        <row r="6813">
          <cell r="B6813" t="str">
            <v>527655</v>
          </cell>
          <cell r="C6813" t="str">
            <v>TUBO FOFO C/FG PN-25/JE D=250MM;L=5800MM (295KG)</v>
          </cell>
          <cell r="D6813" t="str">
            <v>UN</v>
          </cell>
          <cell r="E6813">
            <v>0</v>
          </cell>
        </row>
        <row r="6814">
          <cell r="B6814" t="str">
            <v>527656</v>
          </cell>
          <cell r="C6814" t="str">
            <v>TUBO FOFO C/FG PN-25/JE D=300MM;L=1000MM (99KG)</v>
          </cell>
          <cell r="D6814" t="str">
            <v>UN</v>
          </cell>
          <cell r="E6814">
            <v>0</v>
          </cell>
        </row>
        <row r="6815">
          <cell r="B6815" t="str">
            <v>527657</v>
          </cell>
          <cell r="C6815" t="str">
            <v>TUBO FOFO C/FG PN-25/JE D=300MM;L=1500MM (127KG)</v>
          </cell>
          <cell r="D6815" t="str">
            <v>UN</v>
          </cell>
          <cell r="E6815">
            <v>0</v>
          </cell>
        </row>
        <row r="6816">
          <cell r="B6816" t="str">
            <v>527658</v>
          </cell>
          <cell r="C6816" t="str">
            <v>TUBO FOFO C/FG PN-25/JE D=300MM;L=2000MM (156KG)</v>
          </cell>
          <cell r="D6816" t="str">
            <v>UN</v>
          </cell>
          <cell r="E6816">
            <v>0</v>
          </cell>
        </row>
        <row r="6817">
          <cell r="B6817" t="str">
            <v>527659</v>
          </cell>
          <cell r="C6817" t="str">
            <v>TUBO FOFO C/FG PN-25/JE D=300MM;L=2500MM (184KG)</v>
          </cell>
          <cell r="D6817" t="str">
            <v>UN</v>
          </cell>
          <cell r="E6817">
            <v>0</v>
          </cell>
        </row>
        <row r="6818">
          <cell r="B6818" t="str">
            <v>527660</v>
          </cell>
          <cell r="C6818" t="str">
            <v>TUBO FOFO C/FG PN-25/JE D=300MM;L=3000MM (213KG)</v>
          </cell>
          <cell r="D6818" t="str">
            <v>UN</v>
          </cell>
          <cell r="E6818">
            <v>0</v>
          </cell>
        </row>
        <row r="6819">
          <cell r="B6819" t="str">
            <v>527661</v>
          </cell>
          <cell r="C6819" t="str">
            <v>TUBO FOFO C/FG PN-25/JE D=300MM;L=3500MM (241KG)</v>
          </cell>
          <cell r="D6819" t="str">
            <v>UN</v>
          </cell>
          <cell r="E6819">
            <v>0</v>
          </cell>
        </row>
        <row r="6820">
          <cell r="B6820" t="str">
            <v>527662</v>
          </cell>
          <cell r="C6820" t="str">
            <v>TUBO FOFO C/FG PN-25/JE D=300MM;L=4000MM (270KG)</v>
          </cell>
          <cell r="D6820" t="str">
            <v>UN</v>
          </cell>
          <cell r="E6820">
            <v>0</v>
          </cell>
        </row>
        <row r="6821">
          <cell r="B6821" t="str">
            <v>527663</v>
          </cell>
          <cell r="C6821" t="str">
            <v>TUBO FOFO C/FG PN-25/JE D=300MM;L=4500MM (299KG)</v>
          </cell>
          <cell r="D6821" t="str">
            <v>UN</v>
          </cell>
          <cell r="E6821">
            <v>0</v>
          </cell>
        </row>
        <row r="6822">
          <cell r="B6822" t="str">
            <v>527664</v>
          </cell>
          <cell r="C6822" t="str">
            <v>TUBO FOFO C/FG PN-25/JE D=300MM;L=5000MM (327KG)</v>
          </cell>
          <cell r="D6822" t="str">
            <v>UN</v>
          </cell>
          <cell r="E6822">
            <v>0</v>
          </cell>
        </row>
        <row r="6823">
          <cell r="B6823" t="str">
            <v>527665</v>
          </cell>
          <cell r="C6823" t="str">
            <v>TUBO FOFO C/FG PN-25/JE D=300MM;L=5500MM (356KG)</v>
          </cell>
          <cell r="D6823" t="str">
            <v>UN</v>
          </cell>
          <cell r="E6823">
            <v>0</v>
          </cell>
        </row>
        <row r="6824">
          <cell r="B6824" t="str">
            <v>527666</v>
          </cell>
          <cell r="C6824" t="str">
            <v>TUBO FOFO C/FG PN-25/JE D=300MM;L=5800MM (373KG)</v>
          </cell>
          <cell r="D6824" t="str">
            <v>UN</v>
          </cell>
          <cell r="E6824">
            <v>0</v>
          </cell>
        </row>
        <row r="6825">
          <cell r="B6825" t="str">
            <v>527667</v>
          </cell>
          <cell r="C6825" t="str">
            <v>TUBO FOFO C/FG PN-25/JE D=350MM;L=1000MM (129KG)</v>
          </cell>
          <cell r="D6825" t="str">
            <v>UN</v>
          </cell>
          <cell r="E6825">
            <v>0</v>
          </cell>
        </row>
        <row r="6826">
          <cell r="B6826" t="str">
            <v>527668</v>
          </cell>
          <cell r="C6826" t="str">
            <v>TUBO FOFO C/FG PN-25/JE D=350MM;L=1500MM (166KG)</v>
          </cell>
          <cell r="D6826" t="str">
            <v>UN</v>
          </cell>
          <cell r="E6826">
            <v>0</v>
          </cell>
        </row>
        <row r="6827">
          <cell r="B6827" t="str">
            <v>527669</v>
          </cell>
          <cell r="C6827" t="str">
            <v>TUBO FOFO C/FG PN-25/JE D=350MM;L=2000MM (204KG)</v>
          </cell>
          <cell r="D6827" t="str">
            <v>UN</v>
          </cell>
          <cell r="E6827">
            <v>0</v>
          </cell>
        </row>
        <row r="6828">
          <cell r="B6828" t="str">
            <v>527670</v>
          </cell>
          <cell r="C6828" t="str">
            <v>TUBO FOFO C/FG PN-25/JE D=350MM;L=2500MM (242KG)</v>
          </cell>
          <cell r="D6828" t="str">
            <v>UN</v>
          </cell>
          <cell r="E6828">
            <v>0</v>
          </cell>
        </row>
        <row r="6829">
          <cell r="B6829" t="str">
            <v>527671</v>
          </cell>
          <cell r="C6829" t="str">
            <v>TUBO FOFO C/FG PN-25/JE D=350MM;L=3000MM (279KG)</v>
          </cell>
          <cell r="D6829" t="str">
            <v>UN</v>
          </cell>
          <cell r="E6829">
            <v>0</v>
          </cell>
        </row>
        <row r="6830">
          <cell r="B6830" t="str">
            <v>527672</v>
          </cell>
          <cell r="C6830" t="str">
            <v>TUBO FOFO C/FG PN-25/JE D=350MM;L=3500MM (317KG)</v>
          </cell>
          <cell r="D6830" t="str">
            <v>UN</v>
          </cell>
          <cell r="E6830">
            <v>0</v>
          </cell>
        </row>
        <row r="6831">
          <cell r="B6831" t="str">
            <v>527673</v>
          </cell>
          <cell r="C6831" t="str">
            <v>TUBO FOFO C/FG PN-25/JE D=350MM;L=4000MM (355KG)</v>
          </cell>
          <cell r="D6831" t="str">
            <v>UN</v>
          </cell>
          <cell r="E6831">
            <v>0</v>
          </cell>
        </row>
        <row r="6832">
          <cell r="B6832" t="str">
            <v>527674</v>
          </cell>
          <cell r="C6832" t="str">
            <v>TUBO FOFO C/FG PN-25/JE D=350MM;L=4500MM (393KG)</v>
          </cell>
          <cell r="D6832" t="str">
            <v>UN</v>
          </cell>
          <cell r="E6832">
            <v>0</v>
          </cell>
        </row>
        <row r="6833">
          <cell r="B6833" t="str">
            <v>527675</v>
          </cell>
          <cell r="C6833" t="str">
            <v>TUBO FOFO C/FG PN-25/JE D=350MM;L=5000MM (431KG)</v>
          </cell>
          <cell r="D6833" t="str">
            <v>UN</v>
          </cell>
          <cell r="E6833">
            <v>0</v>
          </cell>
        </row>
        <row r="6834">
          <cell r="B6834" t="str">
            <v>527676</v>
          </cell>
          <cell r="C6834" t="str">
            <v>TUBO FOFO C/FG PN-25/JE D=350MM;L=5500MM (468KG)</v>
          </cell>
          <cell r="D6834" t="str">
            <v>UN</v>
          </cell>
          <cell r="E6834">
            <v>0</v>
          </cell>
        </row>
        <row r="6835">
          <cell r="B6835" t="str">
            <v>527677</v>
          </cell>
          <cell r="C6835" t="str">
            <v>TUBO FOFO C/FG PN-25/JE D=350MM;L=5800MM (491KG)</v>
          </cell>
          <cell r="D6835" t="str">
            <v>UN</v>
          </cell>
          <cell r="E6835">
            <v>0</v>
          </cell>
        </row>
        <row r="6836">
          <cell r="B6836" t="str">
            <v>527678</v>
          </cell>
          <cell r="C6836" t="str">
            <v>TUBO FOFO C/FG PN-25/JE D=400MM;L=1000MM (158KG)</v>
          </cell>
          <cell r="D6836" t="str">
            <v>UN</v>
          </cell>
          <cell r="E6836">
            <v>0</v>
          </cell>
        </row>
        <row r="6837">
          <cell r="B6837" t="str">
            <v>527679</v>
          </cell>
          <cell r="C6837" t="str">
            <v>TUBO FOFO C/FG PN-25/JE D=400MM;L=1500MM (202KG)</v>
          </cell>
          <cell r="D6837" t="str">
            <v>UN</v>
          </cell>
          <cell r="E6837">
            <v>0</v>
          </cell>
        </row>
        <row r="6838">
          <cell r="B6838" t="str">
            <v>527680</v>
          </cell>
          <cell r="C6838" t="str">
            <v>TUBO FOFO C/FG PN-25/JE D=400MM;L=2000MM (247KG)</v>
          </cell>
          <cell r="D6838" t="str">
            <v>UN</v>
          </cell>
          <cell r="E6838">
            <v>0</v>
          </cell>
        </row>
        <row r="6839">
          <cell r="B6839" t="str">
            <v>527681</v>
          </cell>
          <cell r="C6839" t="str">
            <v>TUBO FOFO C/FG PN-25/JE D=400MM;L=2500MM (292KG)</v>
          </cell>
          <cell r="D6839" t="str">
            <v>UN</v>
          </cell>
          <cell r="E6839">
            <v>0</v>
          </cell>
        </row>
        <row r="6840">
          <cell r="B6840" t="str">
            <v>527682</v>
          </cell>
          <cell r="C6840" t="str">
            <v>TUBO FOFO C/FG PN-25/JE D=400MM;L=3000MM (337KG)</v>
          </cell>
          <cell r="D6840" t="str">
            <v>UN</v>
          </cell>
          <cell r="E6840">
            <v>0</v>
          </cell>
        </row>
        <row r="6841">
          <cell r="B6841" t="str">
            <v>527683</v>
          </cell>
          <cell r="C6841" t="str">
            <v>TUBO FOFO C/FG PN-25/JE D=400MM;L=3500MM (381KG)</v>
          </cell>
          <cell r="D6841" t="str">
            <v>UN</v>
          </cell>
          <cell r="E6841">
            <v>0</v>
          </cell>
        </row>
        <row r="6842">
          <cell r="B6842" t="str">
            <v>527684</v>
          </cell>
          <cell r="C6842" t="str">
            <v>TUBO FOFO C/FG PN-25/JE D=400MM;L=4000MM (426KG)</v>
          </cell>
          <cell r="D6842" t="str">
            <v>UN</v>
          </cell>
          <cell r="E6842">
            <v>0</v>
          </cell>
        </row>
        <row r="6843">
          <cell r="B6843" t="str">
            <v>527685</v>
          </cell>
          <cell r="C6843" t="str">
            <v>TUBO FOFO C/FG PN-25/JE D=400MM;L=4500MM (471KG)</v>
          </cell>
          <cell r="D6843" t="str">
            <v>UN</v>
          </cell>
          <cell r="E6843">
            <v>0</v>
          </cell>
        </row>
        <row r="6844">
          <cell r="B6844" t="str">
            <v>527686</v>
          </cell>
          <cell r="C6844" t="str">
            <v>TUBO FOFO C/FG PN-25/JE D=400MM;L=5000MM (516KG)</v>
          </cell>
          <cell r="D6844" t="str">
            <v>UN</v>
          </cell>
          <cell r="E6844">
            <v>0</v>
          </cell>
        </row>
        <row r="6845">
          <cell r="B6845" t="str">
            <v>527687</v>
          </cell>
          <cell r="C6845" t="str">
            <v>TUBO FOFO C/FG PN-25/JE D=400MM;L=5500MM (560KG)</v>
          </cell>
          <cell r="D6845" t="str">
            <v>UN</v>
          </cell>
          <cell r="E6845">
            <v>0</v>
          </cell>
        </row>
        <row r="6846">
          <cell r="B6846" t="str">
            <v>527688</v>
          </cell>
          <cell r="C6846" t="str">
            <v>TUBO FOFO C/FG PN-25/JE D=400MM;L=5800MM (587KG)</v>
          </cell>
          <cell r="D6846" t="str">
            <v>UN</v>
          </cell>
          <cell r="E6846">
            <v>0</v>
          </cell>
        </row>
        <row r="6847">
          <cell r="B6847" t="str">
            <v>527689</v>
          </cell>
          <cell r="C6847" t="str">
            <v>TUBO FOFO C/FG PN-25/JE D=450MM;L=1000MM (187KG)</v>
          </cell>
          <cell r="D6847" t="str">
            <v>UN</v>
          </cell>
          <cell r="E6847">
            <v>0</v>
          </cell>
        </row>
        <row r="6848">
          <cell r="B6848" t="str">
            <v>527690</v>
          </cell>
          <cell r="C6848" t="str">
            <v>TUBO FOFO C/FG PN-25/JE D=450MM;L=1500MM (239KG)</v>
          </cell>
          <cell r="D6848" t="str">
            <v>UN</v>
          </cell>
          <cell r="E6848">
            <v>0</v>
          </cell>
        </row>
        <row r="6849">
          <cell r="B6849" t="str">
            <v>527691</v>
          </cell>
          <cell r="C6849" t="str">
            <v>TUBO FOFO C/FG PN-25/JE D=450MM;L=2000MM (292KG)</v>
          </cell>
          <cell r="D6849" t="str">
            <v>UN</v>
          </cell>
          <cell r="E6849">
            <v>0</v>
          </cell>
        </row>
        <row r="6850">
          <cell r="B6850" t="str">
            <v>527692</v>
          </cell>
          <cell r="C6850" t="str">
            <v>TUBO FOFO C/FG PN-25/JE D=450MM;L=2500MM (344KG)</v>
          </cell>
          <cell r="D6850" t="str">
            <v>UN</v>
          </cell>
          <cell r="E6850">
            <v>0</v>
          </cell>
        </row>
        <row r="6851">
          <cell r="B6851" t="str">
            <v>527693</v>
          </cell>
          <cell r="C6851" t="str">
            <v>TUBO FOFO C/FG PN-25/JE D=450MM;L=3000MM (397KG)</v>
          </cell>
          <cell r="D6851" t="str">
            <v>UN</v>
          </cell>
          <cell r="E6851">
            <v>0</v>
          </cell>
        </row>
        <row r="6852">
          <cell r="B6852" t="str">
            <v>527694</v>
          </cell>
          <cell r="C6852" t="str">
            <v>TUBO FOFO C/FG PN-25/JE D=450MM;L=3500MM (449KG)</v>
          </cell>
          <cell r="D6852" t="str">
            <v>UN</v>
          </cell>
          <cell r="E6852">
            <v>0</v>
          </cell>
        </row>
        <row r="6853">
          <cell r="B6853" t="str">
            <v>527695</v>
          </cell>
          <cell r="C6853" t="str">
            <v>TUBO FOFO C/FG PN-25/JE D=450MM;L=4000MM (502KG)</v>
          </cell>
          <cell r="D6853" t="str">
            <v>UN</v>
          </cell>
          <cell r="E6853">
            <v>0</v>
          </cell>
        </row>
        <row r="6854">
          <cell r="B6854" t="str">
            <v>527696</v>
          </cell>
          <cell r="C6854" t="str">
            <v>TUBO FOFO C/FG PN-25/JE D=450MM;L=4500MM (554KG)</v>
          </cell>
          <cell r="D6854" t="str">
            <v>UN</v>
          </cell>
          <cell r="E6854">
            <v>0</v>
          </cell>
        </row>
        <row r="6855">
          <cell r="B6855" t="str">
            <v>527697</v>
          </cell>
          <cell r="C6855" t="str">
            <v>TUBO FOFO C/FG PN-25/JE D=450MM;L=5000MM (607KG)</v>
          </cell>
          <cell r="D6855" t="str">
            <v>UN</v>
          </cell>
          <cell r="E6855">
            <v>0</v>
          </cell>
        </row>
        <row r="6856">
          <cell r="B6856" t="str">
            <v>527698</v>
          </cell>
          <cell r="C6856" t="str">
            <v>TUBO FOFO C/FG PN-25/JE D=450MM;L=5500MM (660KG)</v>
          </cell>
          <cell r="D6856" t="str">
            <v>UN</v>
          </cell>
          <cell r="E6856">
            <v>0</v>
          </cell>
        </row>
        <row r="6857">
          <cell r="B6857" t="str">
            <v>527699</v>
          </cell>
          <cell r="C6857" t="str">
            <v>TUBO FOFO C/FG PN-25/JE D=450MM;L=5800MM (691KG)</v>
          </cell>
          <cell r="D6857" t="str">
            <v>UN</v>
          </cell>
          <cell r="E6857">
            <v>0</v>
          </cell>
        </row>
        <row r="6858">
          <cell r="B6858" t="str">
            <v>527701</v>
          </cell>
          <cell r="C6858" t="str">
            <v>TUBO FOFO C/FG PN-25/JE D=500MM;L=1000MM (220KG)</v>
          </cell>
          <cell r="D6858" t="str">
            <v>UN</v>
          </cell>
          <cell r="E6858">
            <v>0</v>
          </cell>
        </row>
        <row r="6859">
          <cell r="B6859" t="str">
            <v>527702</v>
          </cell>
          <cell r="C6859" t="str">
            <v>TUBO FOFO C/FG PN-25/JE D=500MM;L=1500MM (281KG)</v>
          </cell>
          <cell r="D6859" t="str">
            <v>UN</v>
          </cell>
          <cell r="E6859">
            <v>0</v>
          </cell>
        </row>
        <row r="6860">
          <cell r="B6860" t="str">
            <v>527703</v>
          </cell>
          <cell r="C6860" t="str">
            <v>TUBO FOFO C/FG PN-25/JE D=500MM;L=2000MM (342KG)</v>
          </cell>
          <cell r="D6860" t="str">
            <v>UN</v>
          </cell>
          <cell r="E6860">
            <v>0</v>
          </cell>
        </row>
        <row r="6861">
          <cell r="B6861" t="str">
            <v>527704</v>
          </cell>
          <cell r="C6861" t="str">
            <v>TUBO FOFO C/FG PN-25/JE D=500MM;L=2500MM (403KG)</v>
          </cell>
          <cell r="D6861" t="str">
            <v>UN</v>
          </cell>
          <cell r="E6861">
            <v>0</v>
          </cell>
        </row>
        <row r="6862">
          <cell r="B6862" t="str">
            <v>527705</v>
          </cell>
          <cell r="C6862" t="str">
            <v>TUBO FOFO C/FG PN-25/JE D=500MM;L=3000MM (463KG)</v>
          </cell>
          <cell r="D6862" t="str">
            <v>UN</v>
          </cell>
          <cell r="E6862">
            <v>0</v>
          </cell>
        </row>
        <row r="6863">
          <cell r="B6863" t="str">
            <v>527706</v>
          </cell>
          <cell r="C6863" t="str">
            <v>TUBO FOFO C/FG PN-25/JE D=500MM;L=3500MM (524KG)</v>
          </cell>
          <cell r="D6863" t="str">
            <v>UN</v>
          </cell>
          <cell r="E6863">
            <v>0</v>
          </cell>
        </row>
        <row r="6864">
          <cell r="B6864" t="str">
            <v>527707</v>
          </cell>
          <cell r="C6864" t="str">
            <v>TUBO FOFO C/FG PN-25/JE D=500MM;L=4000MM (585KG)</v>
          </cell>
          <cell r="D6864" t="str">
            <v>UN</v>
          </cell>
          <cell r="E6864">
            <v>0</v>
          </cell>
        </row>
        <row r="6865">
          <cell r="B6865" t="str">
            <v>527708</v>
          </cell>
          <cell r="C6865" t="str">
            <v>TUBO FOFO C/FG PN-25/JE D=500MM;L=4500MM (646KG)</v>
          </cell>
          <cell r="D6865" t="str">
            <v>UN</v>
          </cell>
          <cell r="E6865">
            <v>0</v>
          </cell>
        </row>
        <row r="6866">
          <cell r="B6866" t="str">
            <v>527709</v>
          </cell>
          <cell r="C6866" t="str">
            <v>TUBO FOFO C/FG PN-25/JE D=500MM;L=5000MM (707KG)</v>
          </cell>
          <cell r="D6866" t="str">
            <v>UN</v>
          </cell>
          <cell r="E6866">
            <v>0</v>
          </cell>
        </row>
        <row r="6867">
          <cell r="B6867" t="str">
            <v>527710</v>
          </cell>
          <cell r="C6867" t="str">
            <v>TUBO FOFO C/FG PN-25/JE D=500MM;L=5500MM (772KG)</v>
          </cell>
          <cell r="D6867" t="str">
            <v>UN</v>
          </cell>
          <cell r="E6867">
            <v>0</v>
          </cell>
        </row>
        <row r="6868">
          <cell r="B6868" t="str">
            <v>527711</v>
          </cell>
          <cell r="C6868" t="str">
            <v>TUBO FOFO C/FG PN-25/JE D=500MM;L=5800MM (804KG)</v>
          </cell>
          <cell r="D6868" t="str">
            <v>UN</v>
          </cell>
          <cell r="E6868">
            <v>0</v>
          </cell>
        </row>
        <row r="6869">
          <cell r="B6869" t="str">
            <v>527712</v>
          </cell>
          <cell r="C6869" t="str">
            <v>TUBO FOFO C/FG PN-25/JE D=600MM;L=1000MM (296KG)</v>
          </cell>
          <cell r="D6869" t="str">
            <v>UN</v>
          </cell>
          <cell r="E6869">
            <v>0</v>
          </cell>
        </row>
        <row r="6870">
          <cell r="B6870" t="str">
            <v>527713</v>
          </cell>
          <cell r="C6870" t="str">
            <v>TUBO FOFO C/FG PN-25/JE D=600MM;L=1500MM (375KG)</v>
          </cell>
          <cell r="D6870" t="str">
            <v>UN</v>
          </cell>
          <cell r="E6870">
            <v>0</v>
          </cell>
        </row>
        <row r="6871">
          <cell r="B6871" t="str">
            <v>527714</v>
          </cell>
          <cell r="C6871" t="str">
            <v>TUBO FOFO C/FG PN-25/JE D=600MM;L=2000MM (454KG)</v>
          </cell>
          <cell r="D6871" t="str">
            <v>UN</v>
          </cell>
          <cell r="E6871">
            <v>0</v>
          </cell>
        </row>
        <row r="6872">
          <cell r="B6872" t="str">
            <v>527715</v>
          </cell>
          <cell r="C6872" t="str">
            <v>TUBO FOFO C/FG PN-25/JE D=600MM;L=2500MM (533KG)</v>
          </cell>
          <cell r="D6872" t="str">
            <v>UN</v>
          </cell>
          <cell r="E6872">
            <v>0</v>
          </cell>
        </row>
        <row r="6873">
          <cell r="B6873" t="str">
            <v>527716</v>
          </cell>
          <cell r="C6873" t="str">
            <v>TUBO FOFO C/FG PN-25/JE D=600MM;L=3000MM (612KG)</v>
          </cell>
          <cell r="D6873" t="str">
            <v>UN</v>
          </cell>
          <cell r="E6873">
            <v>0</v>
          </cell>
        </row>
        <row r="6874">
          <cell r="B6874" t="str">
            <v>527717</v>
          </cell>
          <cell r="C6874" t="str">
            <v>TUBO FOFO C/FG PN-25/JE D=600MM;L=3500MM (691KG)</v>
          </cell>
          <cell r="D6874" t="str">
            <v>UN</v>
          </cell>
          <cell r="E6874">
            <v>0</v>
          </cell>
        </row>
        <row r="6875">
          <cell r="B6875" t="str">
            <v>527718</v>
          </cell>
          <cell r="C6875" t="str">
            <v>TUBO FOFO C/FG PN-25/JE D=600MM;L=4000MM (770KG)</v>
          </cell>
          <cell r="D6875" t="str">
            <v>UN</v>
          </cell>
          <cell r="E6875">
            <v>0</v>
          </cell>
        </row>
        <row r="6876">
          <cell r="B6876" t="str">
            <v>527719</v>
          </cell>
          <cell r="C6876" t="str">
            <v>TUBO FOFO C/FG PN-25/JE D=600MM;L=4500MM (849KG)</v>
          </cell>
          <cell r="D6876" t="str">
            <v>UN</v>
          </cell>
          <cell r="E6876">
            <v>0</v>
          </cell>
        </row>
        <row r="6877">
          <cell r="B6877" t="str">
            <v>527720</v>
          </cell>
          <cell r="C6877" t="str">
            <v>TUBO FOFO C/FG PN-25/JE D=600MM;L=5000MM (928KG)</v>
          </cell>
          <cell r="D6877" t="str">
            <v>UN</v>
          </cell>
          <cell r="E6877">
            <v>0</v>
          </cell>
        </row>
        <row r="6878">
          <cell r="B6878" t="str">
            <v>527721</v>
          </cell>
          <cell r="C6878" t="str">
            <v>TUBO FOFO C/FG PN-25/JE D=600MM;L=5500MM (1007KG)</v>
          </cell>
          <cell r="D6878" t="str">
            <v>UN</v>
          </cell>
          <cell r="E6878">
            <v>0</v>
          </cell>
        </row>
        <row r="6879">
          <cell r="B6879" t="str">
            <v>527722</v>
          </cell>
          <cell r="C6879" t="str">
            <v>TUBO FOFO C/FG PN-25/JE D=600MM;L=5800MM (1054KG)</v>
          </cell>
          <cell r="D6879" t="str">
            <v>UN</v>
          </cell>
          <cell r="E6879">
            <v>0</v>
          </cell>
        </row>
        <row r="6880">
          <cell r="B6880" t="str">
            <v>527723</v>
          </cell>
          <cell r="C6880" t="str">
            <v>TUBO FOFO C/FG PN-25/JE D=700MM;L=1000MM (397KG)</v>
          </cell>
          <cell r="D6880" t="str">
            <v>UN</v>
          </cell>
          <cell r="E6880">
            <v>0</v>
          </cell>
        </row>
        <row r="6881">
          <cell r="B6881" t="str">
            <v>527724</v>
          </cell>
          <cell r="C6881" t="str">
            <v>TUBO FOFO C/FG PN-25/JE D=700MM;L=1500MM (527KG)</v>
          </cell>
          <cell r="D6881" t="str">
            <v>UN</v>
          </cell>
          <cell r="E6881">
            <v>0</v>
          </cell>
        </row>
        <row r="6882">
          <cell r="B6882" t="str">
            <v>527725</v>
          </cell>
          <cell r="C6882" t="str">
            <v>TUBO FOFO C/FG PN-25/JE D=700MM;L=2000MM (658KG)</v>
          </cell>
          <cell r="D6882" t="str">
            <v>UN</v>
          </cell>
          <cell r="E6882">
            <v>0</v>
          </cell>
        </row>
        <row r="6883">
          <cell r="B6883" t="str">
            <v>527726</v>
          </cell>
          <cell r="C6883" t="str">
            <v>TUBO FOFO C/FG PN-25/JE D=700MM;L=2500MM (658KG)</v>
          </cell>
          <cell r="D6883" t="str">
            <v>UN</v>
          </cell>
          <cell r="E6883">
            <v>0</v>
          </cell>
        </row>
        <row r="6884">
          <cell r="B6884" t="str">
            <v>527727</v>
          </cell>
          <cell r="C6884" t="str">
            <v>TUBO FOFO C/FG PN-25/JE D=700MM;L=3000MM (918KG)</v>
          </cell>
          <cell r="D6884" t="str">
            <v>UN</v>
          </cell>
          <cell r="E6884">
            <v>0</v>
          </cell>
        </row>
        <row r="6885">
          <cell r="B6885" t="str">
            <v>527728</v>
          </cell>
          <cell r="C6885" t="str">
            <v>TUBO FOFO C/FG PN-25/JE D=700MM;L=3500MM (1048KG)</v>
          </cell>
          <cell r="D6885" t="str">
            <v>UN</v>
          </cell>
          <cell r="E6885">
            <v>0</v>
          </cell>
        </row>
        <row r="6886">
          <cell r="B6886" t="str">
            <v>527729</v>
          </cell>
          <cell r="C6886" t="str">
            <v>TUBO FOFO C/FG PN-25/JE D=700MM;L=4000MM (1178KG)</v>
          </cell>
          <cell r="D6886" t="str">
            <v>UN</v>
          </cell>
          <cell r="E6886">
            <v>0</v>
          </cell>
        </row>
        <row r="6887">
          <cell r="B6887" t="str">
            <v>527730</v>
          </cell>
          <cell r="C6887" t="str">
            <v>TUBO FOFO C/FG PN-25/JE D=700MM;L=4500MM (1308KG)</v>
          </cell>
          <cell r="D6887" t="str">
            <v>UN</v>
          </cell>
          <cell r="E6887">
            <v>0</v>
          </cell>
        </row>
        <row r="6888">
          <cell r="B6888" t="str">
            <v>527731</v>
          </cell>
          <cell r="C6888" t="str">
            <v>TUBO FOFO C/FG PN-25/JE D=700MM;L=5000MM (1438KG)</v>
          </cell>
          <cell r="D6888" t="str">
            <v>UN</v>
          </cell>
          <cell r="E6888">
            <v>0</v>
          </cell>
        </row>
        <row r="6889">
          <cell r="B6889" t="str">
            <v>527732</v>
          </cell>
          <cell r="C6889" t="str">
            <v>TUBO FOFO C/FG PN-25/JE D=700MM;L=5500MM (1568KG)</v>
          </cell>
          <cell r="D6889" t="str">
            <v>UN</v>
          </cell>
          <cell r="E6889">
            <v>0</v>
          </cell>
        </row>
        <row r="6890">
          <cell r="B6890" t="str">
            <v>527733</v>
          </cell>
          <cell r="C6890" t="str">
            <v>TUBO FOFO C/FG PN-25/JE D=700MM;L=6000MM (1698KG)</v>
          </cell>
          <cell r="D6890" t="str">
            <v>UN</v>
          </cell>
          <cell r="E6890">
            <v>0</v>
          </cell>
        </row>
        <row r="6891">
          <cell r="B6891" t="str">
            <v>527734</v>
          </cell>
          <cell r="C6891" t="str">
            <v>TUBO FOFO C/FG PN-25/JE D=700MM;L=6500MM (1828KG)</v>
          </cell>
          <cell r="D6891" t="str">
            <v>UN</v>
          </cell>
          <cell r="E6891">
            <v>0</v>
          </cell>
        </row>
        <row r="6892">
          <cell r="B6892" t="str">
            <v>527735</v>
          </cell>
          <cell r="C6892" t="str">
            <v>TUBO FOFO C/FG PN-25/JE D=700MM;L=6800MM (1906KG)</v>
          </cell>
          <cell r="D6892" t="str">
            <v>UN</v>
          </cell>
          <cell r="E6892">
            <v>0</v>
          </cell>
        </row>
        <row r="6894">
          <cell r="B6894" t="str">
            <v>527800</v>
          </cell>
          <cell r="C6894" t="str">
            <v>TUBO FOFO C/FG PN-25/PT (C31 - METALURGICA 100%)</v>
          </cell>
        </row>
        <row r="6895">
          <cell r="B6895" t="str">
            <v>527801</v>
          </cell>
          <cell r="C6895" t="str">
            <v>TUBO FOFO C/FG PN-25/PT D=80MM;L=1000MM (17KG)</v>
          </cell>
          <cell r="D6895" t="str">
            <v>UN</v>
          </cell>
          <cell r="E6895">
            <v>0</v>
          </cell>
        </row>
        <row r="6896">
          <cell r="B6896" t="str">
            <v>527802</v>
          </cell>
          <cell r="C6896" t="str">
            <v>TUBO FOFO C/FG PN-25/PT D=80MM;L=1500MM (23KG)</v>
          </cell>
          <cell r="D6896" t="str">
            <v>UN</v>
          </cell>
          <cell r="E6896">
            <v>0</v>
          </cell>
        </row>
        <row r="6897">
          <cell r="B6897" t="str">
            <v>527803</v>
          </cell>
          <cell r="C6897" t="str">
            <v>TUBO FOFO C/FG PN-25/PT D=80MM;L=2000MM (30KG)</v>
          </cell>
          <cell r="D6897" t="str">
            <v>UN</v>
          </cell>
          <cell r="E6897">
            <v>0</v>
          </cell>
        </row>
        <row r="6898">
          <cell r="B6898" t="str">
            <v>527804</v>
          </cell>
          <cell r="C6898" t="str">
            <v>TUBO FOFO C/FG PN-25/PT D=80MM;L=2500MM (36KG)</v>
          </cell>
          <cell r="D6898" t="str">
            <v>UN</v>
          </cell>
          <cell r="E6898">
            <v>0</v>
          </cell>
        </row>
        <row r="6899">
          <cell r="B6899" t="str">
            <v>527805</v>
          </cell>
          <cell r="C6899" t="str">
            <v>TUBO FOFO C/FG PN-25/PT D=80MM;L=3000MM (43KG)</v>
          </cell>
          <cell r="D6899" t="str">
            <v>UN</v>
          </cell>
          <cell r="E6899">
            <v>0</v>
          </cell>
        </row>
        <row r="6900">
          <cell r="B6900" t="str">
            <v>527806</v>
          </cell>
          <cell r="C6900" t="str">
            <v>TUBO FOFO C/FG PN-25/PT D=80MM;L=3500MM (49KG)</v>
          </cell>
          <cell r="D6900" t="str">
            <v>UN</v>
          </cell>
          <cell r="E6900">
            <v>0</v>
          </cell>
        </row>
        <row r="6901">
          <cell r="B6901" t="str">
            <v>527807</v>
          </cell>
          <cell r="C6901" t="str">
            <v>TUBO FOFO C/FG PN-25/PT D=80MM;L=4000MM (56KG)</v>
          </cell>
          <cell r="D6901" t="str">
            <v>UN</v>
          </cell>
          <cell r="E6901">
            <v>0</v>
          </cell>
        </row>
        <row r="6902">
          <cell r="B6902" t="str">
            <v>527808</v>
          </cell>
          <cell r="C6902" t="str">
            <v>TUBO FOFO C/FG PN-25/PT D=80MM;L=4500MM (62KG)</v>
          </cell>
          <cell r="D6902" t="str">
            <v>UN</v>
          </cell>
          <cell r="E6902">
            <v>0</v>
          </cell>
        </row>
        <row r="6903">
          <cell r="B6903" t="str">
            <v>527809</v>
          </cell>
          <cell r="C6903" t="str">
            <v>TUBO FOFO C/FG PN-25/PT D=80MM;L=5000MM (69KG)</v>
          </cell>
          <cell r="D6903" t="str">
            <v>UN</v>
          </cell>
          <cell r="E6903">
            <v>0</v>
          </cell>
        </row>
        <row r="6904">
          <cell r="B6904" t="str">
            <v>527810</v>
          </cell>
          <cell r="C6904" t="str">
            <v>TUBO FOFO C/FG PN-25/PT D=80MM;L=5500MM (75KG)</v>
          </cell>
          <cell r="D6904" t="str">
            <v>UN</v>
          </cell>
          <cell r="E6904">
            <v>0</v>
          </cell>
        </row>
        <row r="6905">
          <cell r="B6905" t="str">
            <v>527811</v>
          </cell>
          <cell r="C6905" t="str">
            <v>TUBO FOFO C/FG PN-25/PT D=80MM;L=5800MM (79KG)</v>
          </cell>
          <cell r="D6905" t="str">
            <v>UN</v>
          </cell>
          <cell r="E6905">
            <v>0</v>
          </cell>
        </row>
        <row r="6906">
          <cell r="B6906" t="str">
            <v>527812</v>
          </cell>
          <cell r="C6906" t="str">
            <v>TUBO FOFO C/FG PN-25/PT D=100MM;L=1000MM (22KG)</v>
          </cell>
          <cell r="D6906" t="str">
            <v>UN</v>
          </cell>
          <cell r="E6906">
            <v>0</v>
          </cell>
        </row>
        <row r="6907">
          <cell r="B6907" t="str">
            <v>527813</v>
          </cell>
          <cell r="C6907" t="str">
            <v>TUBO FOFO C/FG PN-25/PT D=100MM;L=1500MM (31KG)</v>
          </cell>
          <cell r="D6907" t="str">
            <v>UN</v>
          </cell>
          <cell r="E6907">
            <v>0</v>
          </cell>
        </row>
        <row r="6908">
          <cell r="B6908" t="str">
            <v>527814</v>
          </cell>
          <cell r="C6908" t="str">
            <v>TUBO FOFO C/FG PN-25/PT D=100MM;L=2000MM (39KG)</v>
          </cell>
          <cell r="D6908" t="str">
            <v>UN</v>
          </cell>
          <cell r="E6908">
            <v>0</v>
          </cell>
        </row>
        <row r="6909">
          <cell r="B6909" t="str">
            <v>527815</v>
          </cell>
          <cell r="C6909" t="str">
            <v>TUBO FOFO C/FG PN-25/PT D=100MM;L=2500MM (48KG)</v>
          </cell>
          <cell r="D6909" t="str">
            <v>UN</v>
          </cell>
          <cell r="E6909">
            <v>0</v>
          </cell>
        </row>
        <row r="6910">
          <cell r="B6910" t="str">
            <v>527816</v>
          </cell>
          <cell r="C6910" t="str">
            <v>TUBO FOFO C/FG PN-25/PT D=100MM;L=3000MM (57KG)</v>
          </cell>
          <cell r="D6910" t="str">
            <v>UN</v>
          </cell>
          <cell r="E6910">
            <v>0</v>
          </cell>
        </row>
        <row r="6911">
          <cell r="B6911" t="str">
            <v>527817</v>
          </cell>
          <cell r="C6911" t="str">
            <v>TUBO FOFO C/FG PN-25/PT D=100MM;L=3500MM (65KG)</v>
          </cell>
          <cell r="D6911" t="str">
            <v>UN</v>
          </cell>
          <cell r="E6911">
            <v>0</v>
          </cell>
        </row>
        <row r="6912">
          <cell r="B6912" t="str">
            <v>527818</v>
          </cell>
          <cell r="C6912" t="str">
            <v>TUBO FOFO C/FG PN-25/PT D=100MM;L=4000MM (74KG)</v>
          </cell>
          <cell r="D6912" t="str">
            <v>UN</v>
          </cell>
          <cell r="E6912">
            <v>0</v>
          </cell>
        </row>
        <row r="6913">
          <cell r="B6913" t="str">
            <v>527819</v>
          </cell>
          <cell r="C6913" t="str">
            <v>TUBO FOFO C/FG PN-25/PT D=100MM;L=4500MM (82KG)</v>
          </cell>
          <cell r="D6913" t="str">
            <v>UN</v>
          </cell>
          <cell r="E6913">
            <v>0</v>
          </cell>
        </row>
        <row r="6914">
          <cell r="B6914" t="str">
            <v>527820</v>
          </cell>
          <cell r="C6914" t="str">
            <v>TUBO FOFO C/FG PN-25/PT D=100MM;L=5000MM (91KG)</v>
          </cell>
          <cell r="D6914" t="str">
            <v>UN</v>
          </cell>
          <cell r="E6914">
            <v>0</v>
          </cell>
        </row>
        <row r="6915">
          <cell r="B6915" t="str">
            <v>527821</v>
          </cell>
          <cell r="C6915" t="str">
            <v>TUBO FOFO C/FG PN-25/PT D=100MM;L=5500MM (100KG)</v>
          </cell>
          <cell r="D6915" t="str">
            <v>UN</v>
          </cell>
          <cell r="E6915">
            <v>0</v>
          </cell>
        </row>
        <row r="6916">
          <cell r="B6916" t="str">
            <v>527822</v>
          </cell>
          <cell r="C6916" t="str">
            <v>TUBO FOFO C/FG PN-25/PT D=100MM;L=5800MM (105KG)</v>
          </cell>
          <cell r="D6916" t="str">
            <v>UN</v>
          </cell>
          <cell r="E6916">
            <v>0</v>
          </cell>
        </row>
        <row r="6917">
          <cell r="B6917" t="str">
            <v>527823</v>
          </cell>
          <cell r="C6917" t="str">
            <v>TUBO FOFO C/FG PN-25/PT D=150MM;L=1000MM (35KG)</v>
          </cell>
          <cell r="D6917" t="str">
            <v>UN</v>
          </cell>
          <cell r="E6917">
            <v>0</v>
          </cell>
        </row>
        <row r="6918">
          <cell r="B6918" t="str">
            <v>527824</v>
          </cell>
          <cell r="C6918" t="str">
            <v>TUBO FOFO C/FG PN-25/PT D=150MM;L=1500MM (48KG)</v>
          </cell>
          <cell r="D6918" t="str">
            <v>UN</v>
          </cell>
          <cell r="E6918">
            <v>0</v>
          </cell>
        </row>
        <row r="6919">
          <cell r="B6919" t="str">
            <v>527825</v>
          </cell>
          <cell r="C6919" t="str">
            <v>TUBO FOFO C/FG PN-25/PT D=150MM;L=2000MM (61KG)</v>
          </cell>
          <cell r="D6919" t="str">
            <v>UN</v>
          </cell>
          <cell r="E6919">
            <v>0</v>
          </cell>
        </row>
        <row r="6920">
          <cell r="B6920" t="str">
            <v>527826</v>
          </cell>
          <cell r="C6920" t="str">
            <v>TUBO FOFO C/FG PN-25/PT D=150MM;L=2500MM (74KG)</v>
          </cell>
          <cell r="D6920" t="str">
            <v>UN</v>
          </cell>
          <cell r="E6920">
            <v>0</v>
          </cell>
        </row>
        <row r="6921">
          <cell r="B6921" t="str">
            <v>527827</v>
          </cell>
          <cell r="C6921" t="str">
            <v>TUBO FOFO C/FG PN-25/PT D=150MM;L=3000MM (87KG)</v>
          </cell>
          <cell r="D6921" t="str">
            <v>UN</v>
          </cell>
          <cell r="E6921">
            <v>0</v>
          </cell>
        </row>
        <row r="6922">
          <cell r="B6922" t="str">
            <v>527828</v>
          </cell>
          <cell r="C6922" t="str">
            <v>TUBO FOFO C/FG PN-25/PT D=150MM;L=3500MM (100KG)</v>
          </cell>
          <cell r="D6922" t="str">
            <v>UN</v>
          </cell>
          <cell r="E6922">
            <v>0</v>
          </cell>
        </row>
        <row r="6923">
          <cell r="B6923" t="str">
            <v>527829</v>
          </cell>
          <cell r="C6923" t="str">
            <v>TUBO FOFO C/FG PN-25/PT D=150MM;L=4000MM (113KG)</v>
          </cell>
          <cell r="D6923" t="str">
            <v>UN</v>
          </cell>
          <cell r="E6923">
            <v>0</v>
          </cell>
        </row>
        <row r="6924">
          <cell r="B6924" t="str">
            <v>527830</v>
          </cell>
          <cell r="C6924" t="str">
            <v>TUBO FOFO C/FG PN-25/PT D=150MM;L=4500MM (126KG)</v>
          </cell>
          <cell r="D6924" t="str">
            <v>UN</v>
          </cell>
          <cell r="E6924">
            <v>0</v>
          </cell>
        </row>
        <row r="6925">
          <cell r="B6925" t="str">
            <v>527831</v>
          </cell>
          <cell r="C6925" t="str">
            <v>TUBO FOFO C/FG PN-25/PT D=150MM;L=5000MM (139KG)</v>
          </cell>
          <cell r="D6925" t="str">
            <v>UN</v>
          </cell>
          <cell r="E6925">
            <v>0</v>
          </cell>
        </row>
        <row r="6926">
          <cell r="B6926" t="str">
            <v>527832</v>
          </cell>
          <cell r="C6926" t="str">
            <v>TUBO FOFO C/FG PN-25/PT D=150MM;L=5500MM (152KG)</v>
          </cell>
          <cell r="D6926" t="str">
            <v>UN</v>
          </cell>
          <cell r="E6926">
            <v>0</v>
          </cell>
        </row>
        <row r="6927">
          <cell r="B6927" t="str">
            <v>527833</v>
          </cell>
          <cell r="C6927" t="str">
            <v>TUBO FOFO C/FG PN-25/PT D=150MM;L=5800MM (160KG)</v>
          </cell>
          <cell r="D6927" t="str">
            <v>UN</v>
          </cell>
          <cell r="E6927">
            <v>0</v>
          </cell>
        </row>
        <row r="6928">
          <cell r="B6928" t="str">
            <v>527834</v>
          </cell>
          <cell r="C6928" t="str">
            <v>TUBO FOFO C/FG PN-25/PT D=200MM;L=1000MM (47KG)</v>
          </cell>
          <cell r="D6928" t="str">
            <v>UN</v>
          </cell>
          <cell r="E6928">
            <v>0</v>
          </cell>
        </row>
        <row r="6929">
          <cell r="B6929" t="str">
            <v>527835</v>
          </cell>
          <cell r="C6929" t="str">
            <v>TUBO FOFO C/FG PN-25/PT D=200MM;L=1500MM (64KG)</v>
          </cell>
          <cell r="D6929" t="str">
            <v>UN</v>
          </cell>
          <cell r="E6929">
            <v>0</v>
          </cell>
        </row>
        <row r="6930">
          <cell r="B6930" t="str">
            <v>527836</v>
          </cell>
          <cell r="C6930" t="str">
            <v>TUBO FOFO C/FG PN-25/PT D=200MM;L=2000MM (82KG)</v>
          </cell>
          <cell r="D6930" t="str">
            <v>UN</v>
          </cell>
          <cell r="E6930">
            <v>0</v>
          </cell>
        </row>
        <row r="6931">
          <cell r="B6931" t="str">
            <v>527837</v>
          </cell>
          <cell r="C6931" t="str">
            <v>TUBO FOFO C/FG PN-25/PT D=200MM;L=2500MM (99KG)</v>
          </cell>
          <cell r="D6931" t="str">
            <v>UN</v>
          </cell>
          <cell r="E6931">
            <v>0</v>
          </cell>
        </row>
        <row r="6932">
          <cell r="B6932" t="str">
            <v>527838</v>
          </cell>
          <cell r="C6932" t="str">
            <v>TUBO FOFO C/FG PN-25/PT D=200MM;L=3000MM (116KG)</v>
          </cell>
          <cell r="D6932" t="str">
            <v>UN</v>
          </cell>
          <cell r="E6932">
            <v>0</v>
          </cell>
        </row>
        <row r="6933">
          <cell r="B6933" t="str">
            <v>527839</v>
          </cell>
          <cell r="C6933" t="str">
            <v>TUBO FOFO C/FG PN-25/PT D=200MM;L=3500MM (134KG)</v>
          </cell>
          <cell r="D6933" t="str">
            <v>UN</v>
          </cell>
          <cell r="E6933">
            <v>0</v>
          </cell>
        </row>
        <row r="6934">
          <cell r="B6934" t="str">
            <v>527840</v>
          </cell>
          <cell r="C6934" t="str">
            <v>TUBO FOFO C/FG PN-25/PT D=200MM;L=4000MM (151KG)</v>
          </cell>
          <cell r="D6934" t="str">
            <v>UN</v>
          </cell>
          <cell r="E6934">
            <v>0</v>
          </cell>
        </row>
        <row r="6935">
          <cell r="B6935" t="str">
            <v>527841</v>
          </cell>
          <cell r="C6935" t="str">
            <v>TUBO FOFO C/FG PN-25/PT D=200MM;L=4500MM (169KG)</v>
          </cell>
          <cell r="D6935" t="str">
            <v>UN</v>
          </cell>
          <cell r="E6935">
            <v>0</v>
          </cell>
        </row>
        <row r="6936">
          <cell r="B6936" t="str">
            <v>527842</v>
          </cell>
          <cell r="C6936" t="str">
            <v>TUBO FOFO C/FG PN-25/PT D=200MM;L=5000MM (186KG)</v>
          </cell>
          <cell r="D6936" t="str">
            <v>UN</v>
          </cell>
          <cell r="E6936">
            <v>0</v>
          </cell>
        </row>
        <row r="6937">
          <cell r="B6937" t="str">
            <v>527843</v>
          </cell>
          <cell r="C6937" t="str">
            <v>TUBO FOFO C/FG PN-25/PT D=200MM;L=5500MM (203KG)</v>
          </cell>
          <cell r="D6937" t="str">
            <v>UN</v>
          </cell>
          <cell r="E6937">
            <v>0</v>
          </cell>
        </row>
        <row r="6938">
          <cell r="B6938" t="str">
            <v>527844</v>
          </cell>
          <cell r="C6938" t="str">
            <v>TUBO FOFO C/FG PN-25/PT D=200MM;L=5800MM (214KG)</v>
          </cell>
          <cell r="D6938" t="str">
            <v>UN</v>
          </cell>
          <cell r="E6938">
            <v>0</v>
          </cell>
        </row>
        <row r="6939">
          <cell r="B6939" t="str">
            <v>527845</v>
          </cell>
          <cell r="C6939" t="str">
            <v>TUBO FOFO C/FG PN-25/PT D=250MM;L=1000MM (63KG)</v>
          </cell>
          <cell r="D6939" t="str">
            <v>UN</v>
          </cell>
          <cell r="E6939">
            <v>0</v>
          </cell>
        </row>
        <row r="6940">
          <cell r="B6940" t="str">
            <v>527846</v>
          </cell>
          <cell r="C6940" t="str">
            <v>TUBO FOFO C/FG PN-25/PT D=250MM;L=1500MM (86KG)</v>
          </cell>
          <cell r="D6940" t="str">
            <v>UN</v>
          </cell>
          <cell r="E6940">
            <v>0</v>
          </cell>
        </row>
        <row r="6941">
          <cell r="B6941" t="str">
            <v>527847</v>
          </cell>
          <cell r="C6941" t="str">
            <v>TUBO FOFO C/FG PN-25/PT D=250MM;L=2000MM (108KG)</v>
          </cell>
          <cell r="D6941" t="str">
            <v>UN</v>
          </cell>
          <cell r="E6941">
            <v>0</v>
          </cell>
        </row>
        <row r="6942">
          <cell r="B6942" t="str">
            <v>527848</v>
          </cell>
          <cell r="C6942" t="str">
            <v>TUBO FOFO C/FG PN-25/PT D=250MM;L=2500MM (131KG)</v>
          </cell>
          <cell r="D6942" t="str">
            <v>UN</v>
          </cell>
          <cell r="E6942">
            <v>0</v>
          </cell>
        </row>
        <row r="6943">
          <cell r="B6943" t="str">
            <v>527849</v>
          </cell>
          <cell r="C6943" t="str">
            <v>TUBO FOFO C/FG PN-25/PT D=250MM;L=3000MM (154KG)</v>
          </cell>
          <cell r="D6943" t="str">
            <v>UN</v>
          </cell>
          <cell r="E6943">
            <v>0</v>
          </cell>
        </row>
        <row r="6944">
          <cell r="B6944" t="str">
            <v>527850</v>
          </cell>
          <cell r="C6944" t="str">
            <v>TUBO FOFO C/FG PN-25/PT D=250MM;L=3500MM (176KG)</v>
          </cell>
          <cell r="D6944" t="str">
            <v>UN</v>
          </cell>
          <cell r="E6944">
            <v>0</v>
          </cell>
        </row>
        <row r="6945">
          <cell r="B6945" t="str">
            <v>527851</v>
          </cell>
          <cell r="C6945" t="str">
            <v>TUBO FOFO C/FG PN-25/PT D=250MM;L=4000MM (199KG)</v>
          </cell>
          <cell r="D6945" t="str">
            <v>UN</v>
          </cell>
          <cell r="E6945">
            <v>0</v>
          </cell>
        </row>
        <row r="6946">
          <cell r="B6946" t="str">
            <v>527852</v>
          </cell>
          <cell r="C6946" t="str">
            <v>TUBO FOFO C/FG PN-25/PT D=250MM;L=4500MM (222KG)</v>
          </cell>
          <cell r="D6946" t="str">
            <v>UN</v>
          </cell>
          <cell r="E6946">
            <v>0</v>
          </cell>
        </row>
        <row r="6947">
          <cell r="B6947" t="str">
            <v>527853</v>
          </cell>
          <cell r="C6947" t="str">
            <v>TUBO FOFO C/FG PN-25/PT D=250MM;L=5000MM (245KG)</v>
          </cell>
          <cell r="D6947" t="str">
            <v>UN</v>
          </cell>
          <cell r="E6947">
            <v>0</v>
          </cell>
        </row>
        <row r="6948">
          <cell r="B6948" t="str">
            <v>527854</v>
          </cell>
          <cell r="C6948" t="str">
            <v>TUBO FOFO C/FG PN-25/PT D=250MM;L=5500MM (267KG)</v>
          </cell>
          <cell r="D6948" t="str">
            <v>UN</v>
          </cell>
          <cell r="E6948">
            <v>0</v>
          </cell>
        </row>
        <row r="6949">
          <cell r="B6949" t="str">
            <v>527855</v>
          </cell>
          <cell r="C6949" t="str">
            <v>TUBO FOFO C/FG PN-25/PT D=250MM;L=5800MM (281KG)</v>
          </cell>
          <cell r="D6949" t="str">
            <v>UN</v>
          </cell>
          <cell r="E6949">
            <v>0</v>
          </cell>
        </row>
        <row r="6950">
          <cell r="B6950" t="str">
            <v>527856</v>
          </cell>
          <cell r="C6950" t="str">
            <v>TUBO FOFO C/FG PN-25/PT D=300MM;L=1000MM (80KG)</v>
          </cell>
          <cell r="D6950" t="str">
            <v>UN</v>
          </cell>
          <cell r="E6950">
            <v>0</v>
          </cell>
        </row>
        <row r="6951">
          <cell r="B6951" t="str">
            <v>527857</v>
          </cell>
          <cell r="C6951" t="str">
            <v>TUBO FOFO C/FG PN-25/PT D=300MM;L=1500MM (109KG)</v>
          </cell>
          <cell r="D6951" t="str">
            <v>UN</v>
          </cell>
          <cell r="E6951">
            <v>0</v>
          </cell>
        </row>
        <row r="6952">
          <cell r="B6952" t="str">
            <v>527858</v>
          </cell>
          <cell r="C6952" t="str">
            <v>TUBO FOFO C/FG PN-25/PT D=300MM;L=2000MM (137KG)</v>
          </cell>
          <cell r="D6952" t="str">
            <v>UN</v>
          </cell>
          <cell r="E6952">
            <v>0</v>
          </cell>
        </row>
        <row r="6953">
          <cell r="B6953" t="str">
            <v>527859</v>
          </cell>
          <cell r="C6953" t="str">
            <v>TUBO FOFO C/FG PN-25/PT D=300MM;L=2500MM (166KG)</v>
          </cell>
          <cell r="D6953" t="str">
            <v>UN</v>
          </cell>
          <cell r="E6953">
            <v>0</v>
          </cell>
        </row>
        <row r="6954">
          <cell r="B6954" t="str">
            <v>527860</v>
          </cell>
          <cell r="C6954" t="str">
            <v>TUBO FOFO C/FG PN-25/PT D=300MM;L=3000MM (194KG)</v>
          </cell>
          <cell r="D6954" t="str">
            <v>UN</v>
          </cell>
          <cell r="E6954">
            <v>0</v>
          </cell>
        </row>
        <row r="6955">
          <cell r="B6955" t="str">
            <v>527861</v>
          </cell>
          <cell r="C6955" t="str">
            <v>TUBO FOFO C/FG PN-25/PT D=300MM;L=3500MM (223KG)</v>
          </cell>
          <cell r="D6955" t="str">
            <v>UN</v>
          </cell>
          <cell r="E6955">
            <v>0</v>
          </cell>
        </row>
        <row r="6956">
          <cell r="B6956" t="str">
            <v>527862</v>
          </cell>
          <cell r="C6956" t="str">
            <v>TUBO FOFO C/FG PN-25/PT D=300MM;L=4000MM (251KG)</v>
          </cell>
          <cell r="D6956" t="str">
            <v>UN</v>
          </cell>
          <cell r="E6956">
            <v>0</v>
          </cell>
        </row>
        <row r="6957">
          <cell r="B6957" t="str">
            <v>527863</v>
          </cell>
          <cell r="C6957" t="str">
            <v>TUBO FOFO C/FG PN-25/PT D=300MM;L=4500MM (280KG)</v>
          </cell>
          <cell r="D6957" t="str">
            <v>UN</v>
          </cell>
          <cell r="E6957">
            <v>0</v>
          </cell>
        </row>
        <row r="6958">
          <cell r="B6958" t="str">
            <v>527864</v>
          </cell>
          <cell r="C6958" t="str">
            <v>TUBO FOFO C/FG PN-25/PT D=300MM;L=5000MM (309KG)</v>
          </cell>
          <cell r="D6958" t="str">
            <v>UN</v>
          </cell>
          <cell r="E6958">
            <v>0</v>
          </cell>
        </row>
        <row r="6959">
          <cell r="B6959" t="str">
            <v>527865</v>
          </cell>
          <cell r="C6959" t="str">
            <v>TUBO FOFO C/FG PN-25/PT D=300MM;L=5500MM (337KG)</v>
          </cell>
          <cell r="D6959" t="str">
            <v>UN</v>
          </cell>
          <cell r="E6959">
            <v>0</v>
          </cell>
        </row>
        <row r="6960">
          <cell r="B6960" t="str">
            <v>527866</v>
          </cell>
          <cell r="C6960" t="str">
            <v>TUBO FOFO C/FG PN-25/PT D=300MM;L=5800MM (354KG)</v>
          </cell>
          <cell r="D6960" t="str">
            <v>UN</v>
          </cell>
          <cell r="E6960">
            <v>0</v>
          </cell>
        </row>
        <row r="6961">
          <cell r="B6961" t="str">
            <v>527867</v>
          </cell>
          <cell r="C6961" t="str">
            <v>TUBO FOFO C/FG PN-25/PT D=350MM;L=1000MM (110KG)</v>
          </cell>
          <cell r="D6961" t="str">
            <v>UN</v>
          </cell>
          <cell r="E6961">
            <v>0</v>
          </cell>
        </row>
        <row r="6962">
          <cell r="B6962" t="str">
            <v>527868</v>
          </cell>
          <cell r="C6962" t="str">
            <v>TUBO FOFO C/FG PN-25/PT D=350MM;L=1500MM (147KG)</v>
          </cell>
          <cell r="D6962" t="str">
            <v>UN</v>
          </cell>
          <cell r="E6962">
            <v>0</v>
          </cell>
        </row>
        <row r="6963">
          <cell r="B6963" t="str">
            <v>527869</v>
          </cell>
          <cell r="C6963" t="str">
            <v>TUBO FOFO C/FG PN-25/PT D=350MM;L=2000MM (185KG)</v>
          </cell>
          <cell r="D6963" t="str">
            <v>UN</v>
          </cell>
          <cell r="E6963">
            <v>0</v>
          </cell>
        </row>
        <row r="6964">
          <cell r="B6964" t="str">
            <v>527870</v>
          </cell>
          <cell r="C6964" t="str">
            <v>TUBO FOFO C/FG PN-25/PT D=350MM;L=2500MM (223KG)</v>
          </cell>
          <cell r="D6964" t="str">
            <v>UN</v>
          </cell>
          <cell r="E6964">
            <v>0</v>
          </cell>
        </row>
        <row r="6965">
          <cell r="B6965" t="str">
            <v>527871</v>
          </cell>
          <cell r="C6965" t="str">
            <v>TUBO FOFO C/FG PN-25/PT D=350MM;L=3000MM (261KG)</v>
          </cell>
          <cell r="D6965" t="str">
            <v>UN</v>
          </cell>
          <cell r="E6965">
            <v>0</v>
          </cell>
        </row>
        <row r="6966">
          <cell r="B6966" t="str">
            <v>527872</v>
          </cell>
          <cell r="C6966" t="str">
            <v>TUBO FOFO C/FG PN-25/PT D=350MM;L=3500MM (298KG)</v>
          </cell>
          <cell r="D6966" t="str">
            <v>UN</v>
          </cell>
          <cell r="E6966">
            <v>0</v>
          </cell>
        </row>
        <row r="6967">
          <cell r="B6967" t="str">
            <v>527873</v>
          </cell>
          <cell r="C6967" t="str">
            <v>TUBO FOFO C/FG PN-25/PT D=350MM;L=4000MM (336KG)</v>
          </cell>
          <cell r="D6967" t="str">
            <v>UN</v>
          </cell>
          <cell r="E6967">
            <v>0</v>
          </cell>
        </row>
        <row r="6968">
          <cell r="B6968" t="str">
            <v>527874</v>
          </cell>
          <cell r="C6968" t="str">
            <v>TUBO FOFO C/FG PN-25/PT D=350MM;L=4500MM (374KG)</v>
          </cell>
          <cell r="D6968" t="str">
            <v>UN</v>
          </cell>
          <cell r="E6968">
            <v>0</v>
          </cell>
        </row>
        <row r="6969">
          <cell r="B6969" t="str">
            <v>527875</v>
          </cell>
          <cell r="C6969" t="str">
            <v>TUBO FOFO C/FG PN-25/PT D=350MM;L=5000MM (412KG)</v>
          </cell>
          <cell r="D6969" t="str">
            <v>UN</v>
          </cell>
          <cell r="E6969">
            <v>0</v>
          </cell>
        </row>
        <row r="6970">
          <cell r="B6970" t="str">
            <v>527876</v>
          </cell>
          <cell r="C6970" t="str">
            <v>TUBO FOFO C/FG PN-25/PT D=350MM;L=5500MM (449KG)</v>
          </cell>
          <cell r="D6970" t="str">
            <v>UN</v>
          </cell>
          <cell r="E6970">
            <v>0</v>
          </cell>
        </row>
        <row r="6971">
          <cell r="B6971" t="str">
            <v>527877</v>
          </cell>
          <cell r="C6971" t="str">
            <v>TUBO FOFO C/FG PN-25/PT D=350MM;L=5800MM (472KG)</v>
          </cell>
          <cell r="D6971" t="str">
            <v>UN</v>
          </cell>
          <cell r="E6971">
            <v>0</v>
          </cell>
        </row>
        <row r="6972">
          <cell r="B6972" t="str">
            <v>527878</v>
          </cell>
          <cell r="C6972" t="str">
            <v>TUBO FOFO C/FG PN-25/PT D=400MM;L=1000MM (135KG)</v>
          </cell>
          <cell r="D6972" t="str">
            <v>UN</v>
          </cell>
          <cell r="E6972">
            <v>0</v>
          </cell>
        </row>
        <row r="6973">
          <cell r="B6973" t="str">
            <v>527879</v>
          </cell>
          <cell r="C6973" t="str">
            <v>TUBO FOFO C/FG PN-25/PT D=400MM;L=1500MM (179KG)</v>
          </cell>
          <cell r="D6973" t="str">
            <v>UN</v>
          </cell>
          <cell r="E6973">
            <v>0</v>
          </cell>
        </row>
        <row r="6974">
          <cell r="B6974" t="str">
            <v>527880</v>
          </cell>
          <cell r="C6974" t="str">
            <v>TUBO FOFO C/FG PN-25/PT D=400MM;L=2000MM (224KG)</v>
          </cell>
          <cell r="D6974" t="str">
            <v>UN</v>
          </cell>
          <cell r="E6974">
            <v>0</v>
          </cell>
        </row>
        <row r="6975">
          <cell r="B6975" t="str">
            <v>527881</v>
          </cell>
          <cell r="C6975" t="str">
            <v>TUBO FOFO C/FG PN-25/PT D=400MM;L=2500MM (269KG)</v>
          </cell>
          <cell r="D6975" t="str">
            <v>UN</v>
          </cell>
          <cell r="E6975">
            <v>0</v>
          </cell>
        </row>
        <row r="6976">
          <cell r="B6976" t="str">
            <v>527882</v>
          </cell>
          <cell r="C6976" t="str">
            <v>TUBO FOFO C/FG PN-25/PT D=400MM;L=3000MM (314KG)</v>
          </cell>
          <cell r="D6976" t="str">
            <v>UN</v>
          </cell>
          <cell r="E6976">
            <v>0</v>
          </cell>
        </row>
        <row r="6977">
          <cell r="B6977" t="str">
            <v>527883</v>
          </cell>
          <cell r="C6977" t="str">
            <v>TUBO FOFO C/FG PN-25/PT D=400MM;L=3500MM (358KG)</v>
          </cell>
          <cell r="D6977" t="str">
            <v>UN</v>
          </cell>
          <cell r="E6977">
            <v>0</v>
          </cell>
        </row>
        <row r="6978">
          <cell r="B6978" t="str">
            <v>527884</v>
          </cell>
          <cell r="C6978" t="str">
            <v>TUBO FOFO C/FG PN-25/PT D=400MM;L=4000MM (403KG)</v>
          </cell>
          <cell r="D6978" t="str">
            <v>UN</v>
          </cell>
          <cell r="E6978">
            <v>0</v>
          </cell>
        </row>
        <row r="6979">
          <cell r="B6979" t="str">
            <v>527885</v>
          </cell>
          <cell r="C6979" t="str">
            <v>TUBO FOFO C/FG PN-25/PT D=400MM;L=4500MM (447KG)</v>
          </cell>
          <cell r="D6979" t="str">
            <v>UN</v>
          </cell>
          <cell r="E6979">
            <v>0</v>
          </cell>
        </row>
        <row r="6980">
          <cell r="B6980" t="str">
            <v>527886</v>
          </cell>
          <cell r="C6980" t="str">
            <v>TUBO FOFO C/FG PN-25/PT D=400MM;L=5000MM (493KG)</v>
          </cell>
          <cell r="D6980" t="str">
            <v>UN</v>
          </cell>
          <cell r="E6980">
            <v>0</v>
          </cell>
        </row>
        <row r="6981">
          <cell r="B6981" t="str">
            <v>527887</v>
          </cell>
          <cell r="C6981" t="str">
            <v>TUBO FOFO C/FG PN-25/PT D=400MM;L=5500MM (537KG)</v>
          </cell>
          <cell r="D6981" t="str">
            <v>UN</v>
          </cell>
          <cell r="E6981">
            <v>0</v>
          </cell>
        </row>
        <row r="6982">
          <cell r="B6982" t="str">
            <v>527888</v>
          </cell>
          <cell r="C6982" t="str">
            <v>TUBO FOFO C/FG PN-25/PT D=400MM;L=5800MM (564KG)</v>
          </cell>
          <cell r="D6982" t="str">
            <v>UN</v>
          </cell>
          <cell r="E6982">
            <v>0</v>
          </cell>
        </row>
        <row r="6983">
          <cell r="B6983" t="str">
            <v>527889</v>
          </cell>
          <cell r="C6983" t="str">
            <v>TUBO FOFO C/FG PN-25/PT D=450MM;L=1000MM (159KG)</v>
          </cell>
          <cell r="D6983" t="str">
            <v>UN</v>
          </cell>
          <cell r="E6983">
            <v>0</v>
          </cell>
        </row>
        <row r="6984">
          <cell r="B6984" t="str">
            <v>527890</v>
          </cell>
          <cell r="C6984" t="str">
            <v>TUBO FOFO C/FG PN-25/PT D=450MM;L=1500MM (211KG)</v>
          </cell>
          <cell r="D6984" t="str">
            <v>UN</v>
          </cell>
          <cell r="E6984">
            <v>0</v>
          </cell>
        </row>
        <row r="6985">
          <cell r="B6985" t="str">
            <v>527891</v>
          </cell>
          <cell r="C6985" t="str">
            <v>TUBO FOFO C/FG PN-25/PT D=450MM;L=2000MM (264KG)</v>
          </cell>
          <cell r="D6985" t="str">
            <v>UN</v>
          </cell>
          <cell r="E6985">
            <v>0</v>
          </cell>
        </row>
        <row r="6986">
          <cell r="B6986" t="str">
            <v>527892</v>
          </cell>
          <cell r="C6986" t="str">
            <v>TUBO FOFO C/FG PN-25/PT D=450MM;L=2500MM (316KG)</v>
          </cell>
          <cell r="D6986" t="str">
            <v>UN</v>
          </cell>
          <cell r="E6986">
            <v>0</v>
          </cell>
        </row>
        <row r="6987">
          <cell r="B6987" t="str">
            <v>527893</v>
          </cell>
          <cell r="C6987" t="str">
            <v>TUBO FOFO C/FG PN-25/PT D=450MM;L=3000MM (369KG)</v>
          </cell>
          <cell r="D6987" t="str">
            <v>UN</v>
          </cell>
          <cell r="E6987">
            <v>0</v>
          </cell>
        </row>
        <row r="6988">
          <cell r="B6988" t="str">
            <v>527894</v>
          </cell>
          <cell r="C6988" t="str">
            <v>TUBO FOFO C/FG PN-25/PT D=450MM;L=3500MM (421KG)</v>
          </cell>
          <cell r="D6988" t="str">
            <v>UN</v>
          </cell>
          <cell r="E6988">
            <v>0</v>
          </cell>
        </row>
        <row r="6989">
          <cell r="B6989" t="str">
            <v>527895</v>
          </cell>
          <cell r="C6989" t="str">
            <v>TUBO FOFO C/FG PN-25/PT D=450MM;L=4000MM (474KG)</v>
          </cell>
          <cell r="D6989" t="str">
            <v>UN</v>
          </cell>
          <cell r="E6989">
            <v>0</v>
          </cell>
        </row>
        <row r="6990">
          <cell r="B6990" t="str">
            <v>527896</v>
          </cell>
          <cell r="C6990" t="str">
            <v>TUBO FOFO C/FG PN-25/PT D=450MM;L=4500MM (526KG)</v>
          </cell>
          <cell r="D6990" t="str">
            <v>UN</v>
          </cell>
          <cell r="E6990">
            <v>0</v>
          </cell>
        </row>
        <row r="6991">
          <cell r="B6991" t="str">
            <v>527897</v>
          </cell>
          <cell r="C6991" t="str">
            <v>TUBO FOFO C/FG PN-25/PT D=450MM;L=5000MM (579KG)</v>
          </cell>
          <cell r="D6991" t="str">
            <v>UN</v>
          </cell>
          <cell r="E6991">
            <v>0</v>
          </cell>
        </row>
        <row r="6992">
          <cell r="B6992" t="str">
            <v>527898</v>
          </cell>
          <cell r="C6992" t="str">
            <v>TUBO FOFO C/FG PN-25/PT D=450MM;L=5500MM (632KG)</v>
          </cell>
          <cell r="D6992" t="str">
            <v>UN</v>
          </cell>
          <cell r="E6992">
            <v>0</v>
          </cell>
        </row>
        <row r="6993">
          <cell r="B6993" t="str">
            <v>527899</v>
          </cell>
          <cell r="C6993" t="str">
            <v>TUBO FOFO C/FG PN-25/PT D=450MM;L=5800MM (663KG)</v>
          </cell>
          <cell r="D6993" t="str">
            <v>UN</v>
          </cell>
          <cell r="E6993">
            <v>0</v>
          </cell>
        </row>
        <row r="6994">
          <cell r="B6994" t="str">
            <v>527901</v>
          </cell>
          <cell r="C6994" t="str">
            <v>TUBO FOFO C/FG PN-25/PT D=500MM;L=1000MM (187KG)</v>
          </cell>
          <cell r="D6994" t="str">
            <v>UN</v>
          </cell>
          <cell r="E6994">
            <v>0</v>
          </cell>
        </row>
        <row r="6995">
          <cell r="B6995" t="str">
            <v>527902</v>
          </cell>
          <cell r="C6995" t="str">
            <v>TUBO FOFO C/FG PN-25/PT D=500MM;L=1500MM (248KG)</v>
          </cell>
          <cell r="D6995" t="str">
            <v>UN</v>
          </cell>
          <cell r="E6995">
            <v>0</v>
          </cell>
        </row>
        <row r="6996">
          <cell r="B6996" t="str">
            <v>527903</v>
          </cell>
          <cell r="C6996" t="str">
            <v>TUBO FOFO C/FG PN-25/PT D=500MM;L=2000MM (309KG)</v>
          </cell>
          <cell r="D6996" t="str">
            <v>UN</v>
          </cell>
          <cell r="E6996">
            <v>0</v>
          </cell>
        </row>
        <row r="6997">
          <cell r="B6997" t="str">
            <v>527904</v>
          </cell>
          <cell r="C6997" t="str">
            <v>TUBO FOFO C/FG PN-25/PT D=500MM;L=2500MM (370KG)</v>
          </cell>
          <cell r="D6997" t="str">
            <v>UN</v>
          </cell>
          <cell r="E6997">
            <v>0</v>
          </cell>
        </row>
        <row r="6998">
          <cell r="B6998" t="str">
            <v>527905</v>
          </cell>
          <cell r="C6998" t="str">
            <v>TUBO FOFO C/FG PN-25/PT D=500MM;L=3000MM (430KG)</v>
          </cell>
          <cell r="D6998" t="str">
            <v>UN</v>
          </cell>
          <cell r="E6998">
            <v>0</v>
          </cell>
        </row>
        <row r="6999">
          <cell r="B6999" t="str">
            <v>527906</v>
          </cell>
          <cell r="C6999" t="str">
            <v>TUBO FOFO C/FG PN-25/PT D=500MM;L=3500MM (491KG)</v>
          </cell>
          <cell r="D6999" t="str">
            <v>UN</v>
          </cell>
          <cell r="E6999">
            <v>0</v>
          </cell>
        </row>
        <row r="7000">
          <cell r="B7000" t="str">
            <v>527907</v>
          </cell>
          <cell r="C7000" t="str">
            <v>TUBO FOFO C/FG PN-25/PT D=500MM;L=4000MM (552KG)</v>
          </cell>
          <cell r="D7000" t="str">
            <v>UN</v>
          </cell>
          <cell r="E7000">
            <v>0</v>
          </cell>
        </row>
        <row r="7001">
          <cell r="B7001" t="str">
            <v>527908</v>
          </cell>
          <cell r="C7001" t="str">
            <v>TUBO FOFO C/FG PN-25/PT D=500MM;L=4500MM (613KG)</v>
          </cell>
          <cell r="D7001" t="str">
            <v>UN</v>
          </cell>
          <cell r="E7001">
            <v>0</v>
          </cell>
        </row>
        <row r="7002">
          <cell r="B7002" t="str">
            <v>527909</v>
          </cell>
          <cell r="C7002" t="str">
            <v>TUBO FOFO C/FG PN-25/PT D=500MM;L=5000MM (674KG)</v>
          </cell>
          <cell r="D7002" t="str">
            <v>UN</v>
          </cell>
          <cell r="E7002">
            <v>0</v>
          </cell>
        </row>
        <row r="7003">
          <cell r="B7003" t="str">
            <v>527910</v>
          </cell>
          <cell r="C7003" t="str">
            <v>TUBO FOFO C/FG PN-25/PT D=500MM;L=5500MM (735KG)</v>
          </cell>
          <cell r="D7003" t="str">
            <v>UN</v>
          </cell>
          <cell r="E7003">
            <v>0</v>
          </cell>
        </row>
        <row r="7004">
          <cell r="B7004" t="str">
            <v>527911</v>
          </cell>
          <cell r="C7004" t="str">
            <v>TUBO FOFO C/FG PN-25/PT D=500MM;L=5800MM (771KG)</v>
          </cell>
          <cell r="D7004" t="str">
            <v>UN</v>
          </cell>
          <cell r="E7004">
            <v>0</v>
          </cell>
        </row>
        <row r="7005">
          <cell r="B7005" t="str">
            <v>527912</v>
          </cell>
          <cell r="C7005" t="str">
            <v>TUBO FOFO C/FG PN-25/PT D=600MM;L=1000MM (254KG)</v>
          </cell>
          <cell r="D7005" t="str">
            <v>UN</v>
          </cell>
          <cell r="E7005">
            <v>0</v>
          </cell>
        </row>
        <row r="7006">
          <cell r="B7006" t="str">
            <v>527913</v>
          </cell>
          <cell r="C7006" t="str">
            <v>TUBO FOFO C/FG PN-25/PT D=600MM;L=1500MM (333KG)</v>
          </cell>
          <cell r="D7006" t="str">
            <v>UN</v>
          </cell>
          <cell r="E7006">
            <v>0</v>
          </cell>
        </row>
        <row r="7007">
          <cell r="B7007" t="str">
            <v>527914</v>
          </cell>
          <cell r="C7007" t="str">
            <v>TUBO FOFO C/FG PN-25/PT D=600MM;L=2000MM (412KG)</v>
          </cell>
          <cell r="D7007" t="str">
            <v>UN</v>
          </cell>
          <cell r="E7007">
            <v>0</v>
          </cell>
        </row>
        <row r="7008">
          <cell r="B7008" t="str">
            <v>527915</v>
          </cell>
          <cell r="C7008" t="str">
            <v>TUBO FOFO C/FG PN-25/PT D=600MM;L=2500MM (491KG)</v>
          </cell>
          <cell r="D7008" t="str">
            <v>UN</v>
          </cell>
          <cell r="E7008">
            <v>0</v>
          </cell>
        </row>
        <row r="7009">
          <cell r="B7009" t="str">
            <v>527916</v>
          </cell>
          <cell r="C7009" t="str">
            <v>TUBO FOFO C/FG PN-25/PT D=600MM;L=3000MM (570KG)</v>
          </cell>
          <cell r="D7009" t="str">
            <v>UN</v>
          </cell>
          <cell r="E7009">
            <v>0</v>
          </cell>
        </row>
        <row r="7010">
          <cell r="B7010" t="str">
            <v>527917</v>
          </cell>
          <cell r="C7010" t="str">
            <v>TUBO FOFO C/FG PN-25/PT D=600MM;L=3500MM (649KG)</v>
          </cell>
          <cell r="D7010" t="str">
            <v>UN</v>
          </cell>
          <cell r="E7010">
            <v>0</v>
          </cell>
        </row>
        <row r="7011">
          <cell r="B7011" t="str">
            <v>527918</v>
          </cell>
          <cell r="C7011" t="str">
            <v>TUBO FOFO C/FG PN-25/PT D=600MM;L=4000MM (728KG)</v>
          </cell>
          <cell r="D7011" t="str">
            <v>UN</v>
          </cell>
          <cell r="E7011">
            <v>0</v>
          </cell>
        </row>
        <row r="7012">
          <cell r="B7012" t="str">
            <v>527919</v>
          </cell>
          <cell r="C7012" t="str">
            <v>TUBO FOFO C/FG PN-25/PT D=600MM;L=4500MM (807KG)</v>
          </cell>
          <cell r="D7012" t="str">
            <v>UN</v>
          </cell>
          <cell r="E7012">
            <v>0</v>
          </cell>
        </row>
        <row r="7013">
          <cell r="B7013" t="str">
            <v>527920</v>
          </cell>
          <cell r="C7013" t="str">
            <v>TUBO FOFO C/FG PN-25/PT D=600MM;L=5000MM (886KG)</v>
          </cell>
          <cell r="D7013" t="str">
            <v>UN</v>
          </cell>
          <cell r="E7013">
            <v>0</v>
          </cell>
        </row>
        <row r="7014">
          <cell r="B7014" t="str">
            <v>527921</v>
          </cell>
          <cell r="C7014" t="str">
            <v>TUBO FOFO C/FG PN-25/PT D=600MM;L=5500MM (965KG)</v>
          </cell>
          <cell r="D7014" t="str">
            <v>UN</v>
          </cell>
          <cell r="E7014">
            <v>0</v>
          </cell>
        </row>
        <row r="7015">
          <cell r="B7015" t="str">
            <v>527922</v>
          </cell>
          <cell r="C7015" t="str">
            <v>TUBO FOFO C/FG PN-25/PT D=600MM;L=5800MM (1012KG)</v>
          </cell>
          <cell r="D7015" t="str">
            <v>UN</v>
          </cell>
          <cell r="E7015">
            <v>0</v>
          </cell>
        </row>
        <row r="7016">
          <cell r="B7016" t="str">
            <v>527923</v>
          </cell>
          <cell r="C7016" t="str">
            <v>TUBO FOFO C/FG PN-25/PT D=700MM;L=1000MM (386KG)</v>
          </cell>
          <cell r="D7016" t="str">
            <v>UN</v>
          </cell>
          <cell r="E7016">
            <v>0</v>
          </cell>
        </row>
        <row r="7017">
          <cell r="B7017" t="str">
            <v>527924</v>
          </cell>
          <cell r="C7017" t="str">
            <v>TUBO FOFO C/FG PN-25/PT D=700MM;L=1500MM (516KG)</v>
          </cell>
          <cell r="D7017" t="str">
            <v>UN</v>
          </cell>
          <cell r="E7017">
            <v>0</v>
          </cell>
        </row>
        <row r="7018">
          <cell r="B7018" t="str">
            <v>527925</v>
          </cell>
          <cell r="C7018" t="str">
            <v>TUBO FOFO C/FG PN-25/PT D=700MM;L=2000MM (646KG)</v>
          </cell>
          <cell r="D7018" t="str">
            <v>UN</v>
          </cell>
          <cell r="E7018">
            <v>0</v>
          </cell>
        </row>
        <row r="7019">
          <cell r="B7019" t="str">
            <v>527926</v>
          </cell>
          <cell r="C7019" t="str">
            <v>TUBO FOFO C/FG PN-25/PT D=700MM;L=2500MM (776KG)</v>
          </cell>
          <cell r="D7019" t="str">
            <v>UN</v>
          </cell>
          <cell r="E7019">
            <v>0</v>
          </cell>
        </row>
        <row r="7020">
          <cell r="B7020" t="str">
            <v>527927</v>
          </cell>
          <cell r="C7020" t="str">
            <v>TUBO FOFO C/FG PN-25/PT D=700MM;L=3000MM (906KG)</v>
          </cell>
          <cell r="D7020" t="str">
            <v>UN</v>
          </cell>
          <cell r="E7020">
            <v>0</v>
          </cell>
        </row>
        <row r="7021">
          <cell r="B7021" t="str">
            <v>527928</v>
          </cell>
          <cell r="C7021" t="str">
            <v>TUBO FOFO C/FG PN-25/PT D=700MM;L=3500MM (1036KG)</v>
          </cell>
          <cell r="D7021" t="str">
            <v>UN</v>
          </cell>
          <cell r="E7021">
            <v>0</v>
          </cell>
        </row>
        <row r="7022">
          <cell r="B7022" t="str">
            <v>527929</v>
          </cell>
          <cell r="C7022" t="str">
            <v>TUBO FOFO C/FG PN-25/PT D=700MM;L=4000MM (776KG)</v>
          </cell>
          <cell r="D7022" t="str">
            <v>UN</v>
          </cell>
          <cell r="E7022">
            <v>0</v>
          </cell>
        </row>
        <row r="7023">
          <cell r="B7023" t="str">
            <v>527930</v>
          </cell>
          <cell r="C7023" t="str">
            <v>TUBO FOFO C/FG PN-25/PT D=700MM;L=4500MM (1296KG)</v>
          </cell>
          <cell r="D7023" t="str">
            <v>UN</v>
          </cell>
          <cell r="E7023">
            <v>0</v>
          </cell>
        </row>
        <row r="7024">
          <cell r="B7024" t="str">
            <v>527931</v>
          </cell>
          <cell r="C7024" t="str">
            <v>TUBO FOFO C/FG PN-25/PT D=700MM;L=5000MM (1426KG)</v>
          </cell>
          <cell r="D7024" t="str">
            <v>UN</v>
          </cell>
          <cell r="E7024">
            <v>0</v>
          </cell>
        </row>
        <row r="7025">
          <cell r="B7025" t="str">
            <v>527932</v>
          </cell>
          <cell r="C7025" t="str">
            <v>TUBO FOFO C/FG PN-25/PT D=700MM;L=5500MM (1557KG)</v>
          </cell>
          <cell r="D7025" t="str">
            <v>UN</v>
          </cell>
          <cell r="E7025">
            <v>0</v>
          </cell>
        </row>
        <row r="7026">
          <cell r="B7026" t="str">
            <v>527933</v>
          </cell>
          <cell r="C7026" t="str">
            <v>TUBO FOFO C/FG PN-25/PT D=700MM;L=6000MM (1687KG)</v>
          </cell>
          <cell r="D7026" t="str">
            <v>UN</v>
          </cell>
          <cell r="E7026">
            <v>0</v>
          </cell>
        </row>
        <row r="7027">
          <cell r="B7027" t="str">
            <v>527934</v>
          </cell>
          <cell r="C7027" t="str">
            <v>TUBO FOFO C/FG PN-25/PT D=700MM;L=6500MM (1817KG)</v>
          </cell>
          <cell r="D7027" t="str">
            <v>UN</v>
          </cell>
          <cell r="E7027">
            <v>0</v>
          </cell>
        </row>
        <row r="7028">
          <cell r="B7028" t="str">
            <v>527935</v>
          </cell>
          <cell r="C7028" t="str">
            <v>TUBO FOFO C/FG PN-25/PT D=700MM;L=6800MM (1895KG)</v>
          </cell>
          <cell r="D7028" t="str">
            <v>UN</v>
          </cell>
          <cell r="E7028">
            <v>0</v>
          </cell>
        </row>
        <row r="7030">
          <cell r="B7030" t="str">
            <v>528000</v>
          </cell>
          <cell r="C7030" t="str">
            <v>TAMPAO FERRO FUNDIDO (C31 - METALURGICA 100%)</v>
          </cell>
        </row>
        <row r="7031">
          <cell r="B7031" t="str">
            <v>528001</v>
          </cell>
          <cell r="C7031" t="str">
            <v>TAMPAO FERRO FUNDIDO TD-9</v>
          </cell>
          <cell r="D7031" t="str">
            <v>UN</v>
          </cell>
          <cell r="E7031">
            <v>51.48</v>
          </cell>
        </row>
        <row r="7032">
          <cell r="B7032" t="str">
            <v>528002</v>
          </cell>
          <cell r="C7032" t="str">
            <v>TAMPAO FERRO FUNDIDO, DIAMETRO 200 mm</v>
          </cell>
          <cell r="D7032" t="str">
            <v>UN</v>
          </cell>
          <cell r="E7032">
            <v>85.67</v>
          </cell>
        </row>
        <row r="7033">
          <cell r="B7033" t="str">
            <v>528003</v>
          </cell>
          <cell r="C7033" t="str">
            <v>TAMPAO FERRO FUNDIDO, DIAMETRO 600 MM - TDIL</v>
          </cell>
          <cell r="D7033" t="str">
            <v>UN</v>
          </cell>
          <cell r="E7033">
            <v>276</v>
          </cell>
        </row>
        <row r="7034">
          <cell r="B7034" t="str">
            <v>528004</v>
          </cell>
          <cell r="C7034" t="str">
            <v>TAMPAO FERRO FUNDIDO, DIAMETRO 900 MM - TDIL</v>
          </cell>
          <cell r="D7034" t="str">
            <v>UN</v>
          </cell>
          <cell r="E7034">
            <v>600</v>
          </cell>
        </row>
        <row r="7036">
          <cell r="B7036" t="str">
            <v>528100</v>
          </cell>
          <cell r="C7036" t="str">
            <v>ABRACADEIRA FF MULTIPARTIDA (C31 - METALURGICA 100%)</v>
          </cell>
        </row>
        <row r="7037">
          <cell r="B7037" t="str">
            <v>528101</v>
          </cell>
          <cell r="C7037" t="str">
            <v>ABRACADEIRA FF MULTIPARTIDA DN=50MM</v>
          </cell>
          <cell r="D7037" t="str">
            <v>UN</v>
          </cell>
          <cell r="E7037">
            <v>0</v>
          </cell>
        </row>
        <row r="7038">
          <cell r="B7038" t="str">
            <v>528102</v>
          </cell>
          <cell r="C7038" t="str">
            <v>ABRACADEIRA FF MULTIPARTIDA DN=75/80MM</v>
          </cell>
          <cell r="D7038" t="str">
            <v>UN</v>
          </cell>
          <cell r="E7038">
            <v>306.58999999999997</v>
          </cell>
        </row>
        <row r="7039">
          <cell r="B7039" t="str">
            <v>528103</v>
          </cell>
          <cell r="C7039" t="str">
            <v>ABRACADEIRA FF MULTIPARTIDA DN=100MM</v>
          </cell>
          <cell r="D7039" t="str">
            <v>UN</v>
          </cell>
          <cell r="E7039">
            <v>340.12</v>
          </cell>
        </row>
        <row r="7040">
          <cell r="B7040" t="str">
            <v>528104</v>
          </cell>
          <cell r="C7040" t="str">
            <v>ABRACADEIRA FF MULTIPARTIDA DN=150MM</v>
          </cell>
          <cell r="D7040" t="str">
            <v>UN</v>
          </cell>
          <cell r="E7040">
            <v>444.37</v>
          </cell>
        </row>
        <row r="7041">
          <cell r="B7041" t="str">
            <v>528105</v>
          </cell>
          <cell r="C7041" t="str">
            <v>ABRACADEIRA FF MULTIPARTIDA DN=200MM</v>
          </cell>
          <cell r="D7041" t="str">
            <v>UN</v>
          </cell>
          <cell r="E7041">
            <v>905.14</v>
          </cell>
        </row>
        <row r="7042">
          <cell r="B7042" t="str">
            <v>528106</v>
          </cell>
          <cell r="C7042" t="str">
            <v>ABRACADEIRA FF MULTIPARTIDA DN=250MM</v>
          </cell>
          <cell r="D7042" t="str">
            <v>UN</v>
          </cell>
          <cell r="E7042">
            <v>966.58</v>
          </cell>
        </row>
        <row r="7043">
          <cell r="B7043" t="str">
            <v>528107</v>
          </cell>
          <cell r="C7043" t="str">
            <v>ABRACADEIRA FF MULTIPARTIDA DN=300MM</v>
          </cell>
          <cell r="D7043" t="str">
            <v>UN</v>
          </cell>
          <cell r="E7043">
            <v>1026.7</v>
          </cell>
        </row>
        <row r="7044">
          <cell r="B7044" t="str">
            <v>528108</v>
          </cell>
          <cell r="C7044" t="str">
            <v>ABRACADEIRA FF MULTIPARTIDA DN=350MM</v>
          </cell>
          <cell r="D7044" t="str">
            <v>UN</v>
          </cell>
          <cell r="E7044">
            <v>1062.46</v>
          </cell>
        </row>
        <row r="7045">
          <cell r="B7045" t="str">
            <v>528109</v>
          </cell>
          <cell r="C7045" t="str">
            <v>ABRACADEIRA FF MULTIPARTIDA DN=400MM</v>
          </cell>
          <cell r="D7045" t="str">
            <v>UN</v>
          </cell>
          <cell r="E7045">
            <v>1124.74</v>
          </cell>
        </row>
        <row r="7046">
          <cell r="B7046" t="str">
            <v>528110</v>
          </cell>
          <cell r="C7046" t="str">
            <v>ABRACADEIRA FF MULTIPARTIDA DN=500MM</v>
          </cell>
          <cell r="D7046" t="str">
            <v>UN</v>
          </cell>
          <cell r="E7046">
            <v>1239.4000000000001</v>
          </cell>
        </row>
        <row r="7047">
          <cell r="B7047" t="str">
            <v>528111</v>
          </cell>
          <cell r="C7047" t="str">
            <v>ABRACADEIRA FF MULTIPARTIDA DN=600MM</v>
          </cell>
          <cell r="D7047" t="str">
            <v>UN</v>
          </cell>
          <cell r="E7047">
            <v>1459.14</v>
          </cell>
        </row>
        <row r="7048">
          <cell r="B7048" t="str">
            <v>528112</v>
          </cell>
          <cell r="C7048" t="str">
            <v>ABRACADEIRA FF MULTIPARTIDA DN=700MM</v>
          </cell>
          <cell r="D7048" t="str">
            <v>UN</v>
          </cell>
          <cell r="E7048">
            <v>1692.82</v>
          </cell>
        </row>
        <row r="7049">
          <cell r="B7049" t="str">
            <v>528113</v>
          </cell>
          <cell r="C7049" t="str">
            <v>ABRACADEIRA FF MULTIPARTIDA DN=800MM</v>
          </cell>
          <cell r="D7049" t="str">
            <v>UN</v>
          </cell>
          <cell r="E7049">
            <v>1733.14</v>
          </cell>
        </row>
        <row r="7050">
          <cell r="B7050" t="str">
            <v>528114</v>
          </cell>
          <cell r="C7050" t="str">
            <v>ABRACADEIRA FF MULTIPARTIDA DN=125MM</v>
          </cell>
          <cell r="D7050" t="str">
            <v>UN</v>
          </cell>
          <cell r="E7050">
            <v>410.48</v>
          </cell>
        </row>
        <row r="7052">
          <cell r="B7052" t="str">
            <v>528200</v>
          </cell>
          <cell r="C7052" t="str">
            <v>VALVULA DE PE C/CRIVO PORT.DUP. (SETOR ABDIB GLOBAL 40%; C32 - FERRO/ACO/DERIV. 60%)</v>
          </cell>
          <cell r="E7052">
            <v>0</v>
          </cell>
        </row>
        <row r="7053">
          <cell r="B7053" t="str">
            <v>528201</v>
          </cell>
          <cell r="C7053" t="str">
            <v>VALVULA DE PE C/CRIVO PORT.DUP.PN10 D=200MM(47KG)</v>
          </cell>
          <cell r="D7053" t="str">
            <v>UN</v>
          </cell>
          <cell r="E7053">
            <v>0</v>
          </cell>
        </row>
        <row r="7054">
          <cell r="B7054" t="str">
            <v>528202</v>
          </cell>
          <cell r="C7054" t="str">
            <v>VALVULA DE PE C/CRIVO PORT.DUP.PN10 D=250MM(78KG)</v>
          </cell>
          <cell r="D7054" t="str">
            <v>UN</v>
          </cell>
          <cell r="E7054">
            <v>0</v>
          </cell>
        </row>
        <row r="7055">
          <cell r="B7055" t="str">
            <v>528203</v>
          </cell>
          <cell r="C7055" t="str">
            <v>VALVULA DE PE C/CRIVO PORT.DUP.PN10 D=300MM(100KG)</v>
          </cell>
          <cell r="D7055" t="str">
            <v>UN</v>
          </cell>
          <cell r="E7055">
            <v>0</v>
          </cell>
        </row>
        <row r="7056">
          <cell r="B7056" t="str">
            <v>528204</v>
          </cell>
          <cell r="C7056" t="str">
            <v>VALVULA DE PE C/CRIVO PORT.DUP.PN10 D=350MM(105KG)</v>
          </cell>
          <cell r="D7056" t="str">
            <v>UN</v>
          </cell>
          <cell r="E7056">
            <v>0</v>
          </cell>
        </row>
        <row r="7057">
          <cell r="B7057" t="str">
            <v>528205</v>
          </cell>
          <cell r="C7057" t="str">
            <v>VALVULA DE PE C/CRIVO PORT.DUP.PN10 D=400MM(140KG)</v>
          </cell>
          <cell r="D7057" t="str">
            <v>UN</v>
          </cell>
          <cell r="E7057">
            <v>0</v>
          </cell>
        </row>
        <row r="7058">
          <cell r="B7058" t="str">
            <v>528206</v>
          </cell>
          <cell r="C7058" t="str">
            <v>VALVULA DE PE C/CRIVO PORT.DUP.PN10 D=450MM(182KG)</v>
          </cell>
          <cell r="D7058" t="str">
            <v>UN</v>
          </cell>
          <cell r="E7058">
            <v>0</v>
          </cell>
        </row>
        <row r="7059">
          <cell r="B7059" t="str">
            <v>528207</v>
          </cell>
          <cell r="C7059" t="str">
            <v>VALVULA DE PE C/CRIVO PORT.DUP.PN10 D=500MM(200KG)</v>
          </cell>
          <cell r="D7059" t="str">
            <v>UN</v>
          </cell>
          <cell r="E7059">
            <v>0</v>
          </cell>
        </row>
        <row r="7060">
          <cell r="B7060" t="str">
            <v>528208</v>
          </cell>
          <cell r="C7060" t="str">
            <v>VALVULA DE PE C/CRIVO PORT.DUP.PN10 D=600MM(285KG)</v>
          </cell>
          <cell r="D7060" t="str">
            <v>UN</v>
          </cell>
          <cell r="E7060">
            <v>0</v>
          </cell>
        </row>
        <row r="7061">
          <cell r="B7061" t="str">
            <v>528209</v>
          </cell>
          <cell r="C7061" t="str">
            <v>VALVULA DE PE C/CRIVO PORT.DUP.PN16 D=100MM(18KG)</v>
          </cell>
          <cell r="D7061" t="str">
            <v>UN</v>
          </cell>
          <cell r="E7061">
            <v>0</v>
          </cell>
        </row>
        <row r="7062">
          <cell r="B7062" t="str">
            <v>528210</v>
          </cell>
          <cell r="C7062" t="str">
            <v>VALVULA DE PE C/CRIVO PORT.DUP.PN16 D=150MM(30KG)</v>
          </cell>
          <cell r="D7062" t="str">
            <v>UN</v>
          </cell>
          <cell r="E7062">
            <v>0</v>
          </cell>
        </row>
        <row r="7063">
          <cell r="B7063" t="str">
            <v>528211</v>
          </cell>
          <cell r="C7063" t="str">
            <v>VALVULA DE PE C/CRIVO PORT.DUP.PN16 D=200MM(48KG)</v>
          </cell>
          <cell r="D7063" t="str">
            <v>UN</v>
          </cell>
          <cell r="E7063">
            <v>0</v>
          </cell>
        </row>
        <row r="7064">
          <cell r="B7064" t="str">
            <v>528212</v>
          </cell>
          <cell r="C7064" t="str">
            <v>VALVULA DE PE C/CRIVO PORT.DUP.PN16 D=250MM(79KG)</v>
          </cell>
          <cell r="D7064" t="str">
            <v>UN</v>
          </cell>
          <cell r="E7064">
            <v>0</v>
          </cell>
        </row>
        <row r="7065">
          <cell r="B7065" t="str">
            <v>528213</v>
          </cell>
          <cell r="C7065" t="str">
            <v>VALVULA DE PE C/CRIVO PORT.DUP.PN16 D=300MM(102KG)</v>
          </cell>
          <cell r="D7065" t="str">
            <v>UN</v>
          </cell>
          <cell r="E7065">
            <v>0</v>
          </cell>
        </row>
        <row r="7066">
          <cell r="B7066" t="str">
            <v>528214</v>
          </cell>
          <cell r="C7066" t="str">
            <v>VALVULA DE PE C/CRIVO PORT.DUP.PN16 D=350MM(116KG)</v>
          </cell>
          <cell r="D7066" t="str">
            <v>UN</v>
          </cell>
          <cell r="E7066">
            <v>0</v>
          </cell>
        </row>
        <row r="7067">
          <cell r="B7067" t="str">
            <v>528215</v>
          </cell>
          <cell r="C7067" t="str">
            <v>VALVULA DE PE C/CRIVO PORT.DUP.PN16 D=400MM(146KG)</v>
          </cell>
          <cell r="D7067" t="str">
            <v>UN</v>
          </cell>
          <cell r="E7067">
            <v>0</v>
          </cell>
        </row>
        <row r="7068">
          <cell r="B7068" t="str">
            <v>528216</v>
          </cell>
          <cell r="C7068" t="str">
            <v>VALVULA DE PE C/CRIVO PORT.DUP.PN16 D=450MM(183KG)</v>
          </cell>
          <cell r="D7068" t="str">
            <v>UN</v>
          </cell>
          <cell r="E7068">
            <v>0</v>
          </cell>
        </row>
        <row r="7069">
          <cell r="B7069" t="str">
            <v>528217</v>
          </cell>
          <cell r="C7069" t="str">
            <v>VALVULA DE PE C/CRIVO PORT.DUP.PN16 D=500MM(215KG)</v>
          </cell>
          <cell r="D7069" t="str">
            <v>UN</v>
          </cell>
          <cell r="E7069">
            <v>0</v>
          </cell>
        </row>
        <row r="7070">
          <cell r="B7070" t="str">
            <v>528218</v>
          </cell>
          <cell r="C7070" t="str">
            <v>VALVULA DE PE C/CRIVO PORT.DUP.PN16 D=600MM(311KG)</v>
          </cell>
          <cell r="D7070" t="str">
            <v>UN</v>
          </cell>
          <cell r="E7070">
            <v>0</v>
          </cell>
        </row>
        <row r="7072">
          <cell r="B7072" t="str">
            <v>528300</v>
          </cell>
          <cell r="C7072" t="str">
            <v>VALV. BORB. AWWA COROA/SEM FIM CAB. (SETOR ABDIB GLOBAL 40%; C32 - FERRO/ACO/DERIV. 60%)</v>
          </cell>
        </row>
        <row r="7073">
          <cell r="B7073" t="str">
            <v>528301</v>
          </cell>
          <cell r="C7073" t="str">
            <v>VALV. BORB. AWWA COROA/SEM FIM CAB.PN10 D=200MM</v>
          </cell>
          <cell r="D7073" t="str">
            <v>UN</v>
          </cell>
          <cell r="E7073">
            <v>0</v>
          </cell>
        </row>
        <row r="7074">
          <cell r="B7074" t="str">
            <v>528302</v>
          </cell>
          <cell r="C7074" t="str">
            <v>VALV. BORB. AWWA COROA/SEM FIM CAB.PN10 D=250MM</v>
          </cell>
          <cell r="D7074" t="str">
            <v>UN</v>
          </cell>
          <cell r="E7074">
            <v>0</v>
          </cell>
        </row>
        <row r="7075">
          <cell r="B7075" t="str">
            <v>528303</v>
          </cell>
          <cell r="C7075" t="str">
            <v>VALV. BORB. AWWA COROA/SEM FIM CAB.PN10 D=300MM</v>
          </cell>
          <cell r="D7075" t="str">
            <v>UN</v>
          </cell>
          <cell r="E7075">
            <v>0</v>
          </cell>
        </row>
        <row r="7076">
          <cell r="B7076" t="str">
            <v>528304</v>
          </cell>
          <cell r="C7076" t="str">
            <v>VALV. BORB. AWWA COROA/SEM FIM CAB.PN10 D=350MM</v>
          </cell>
          <cell r="D7076" t="str">
            <v>UN</v>
          </cell>
          <cell r="E7076">
            <v>0</v>
          </cell>
        </row>
        <row r="7077">
          <cell r="B7077" t="str">
            <v>528305</v>
          </cell>
          <cell r="C7077" t="str">
            <v>VALV. BORB. AWWA COROA/SEM FIM CAB.PN10 D=400MM</v>
          </cell>
          <cell r="D7077" t="str">
            <v>UN</v>
          </cell>
          <cell r="E7077">
            <v>0</v>
          </cell>
        </row>
        <row r="7078">
          <cell r="B7078" t="str">
            <v>528306</v>
          </cell>
          <cell r="C7078" t="str">
            <v>VALV. BORB. AWWA COROA/SEM FIM CAB.PN10 D=450MM</v>
          </cell>
          <cell r="D7078" t="str">
            <v>UN</v>
          </cell>
          <cell r="E7078">
            <v>0</v>
          </cell>
        </row>
        <row r="7079">
          <cell r="B7079" t="str">
            <v>528307</v>
          </cell>
          <cell r="C7079" t="str">
            <v>VALV. BORB. AWWA COROA/SEM FIM CAB.PN10 D=500MM</v>
          </cell>
          <cell r="D7079" t="str">
            <v>UN</v>
          </cell>
          <cell r="E7079">
            <v>0</v>
          </cell>
        </row>
        <row r="7080">
          <cell r="B7080" t="str">
            <v>528308</v>
          </cell>
          <cell r="C7080" t="str">
            <v>VALV. BORB. AWWA COROA/SEM FIM CAB.PN10 D=600MM</v>
          </cell>
          <cell r="D7080" t="str">
            <v>UN</v>
          </cell>
          <cell r="E7080">
            <v>0</v>
          </cell>
        </row>
        <row r="7081">
          <cell r="B7081" t="str">
            <v>528309</v>
          </cell>
          <cell r="C7081" t="str">
            <v>VALV. BORB. AWWA COROA/SEM FIM VOL.PN10 D=200MM</v>
          </cell>
          <cell r="D7081" t="str">
            <v>UN</v>
          </cell>
          <cell r="E7081">
            <v>0</v>
          </cell>
        </row>
        <row r="7082">
          <cell r="B7082" t="str">
            <v>528310</v>
          </cell>
          <cell r="C7082" t="str">
            <v>VALV. BORB. AWWA COROA/SEM FIM VOL.PN10 D=250MM</v>
          </cell>
          <cell r="D7082" t="str">
            <v>UN</v>
          </cell>
          <cell r="E7082">
            <v>0</v>
          </cell>
        </row>
        <row r="7083">
          <cell r="B7083" t="str">
            <v>528311</v>
          </cell>
          <cell r="C7083" t="str">
            <v>VALV. BORB. AWWA COROA/SEM FIM VOL.PN10 D=300MM</v>
          </cell>
          <cell r="D7083" t="str">
            <v>UN</v>
          </cell>
          <cell r="E7083">
            <v>0</v>
          </cell>
        </row>
        <row r="7084">
          <cell r="B7084" t="str">
            <v>528312</v>
          </cell>
          <cell r="C7084" t="str">
            <v>VALV. BORB. AWWA COROA/SEM FIM VOL.PN10 D=400MM</v>
          </cell>
          <cell r="D7084" t="str">
            <v>UN</v>
          </cell>
          <cell r="E7084">
            <v>0</v>
          </cell>
        </row>
        <row r="7085">
          <cell r="B7085" t="str">
            <v>528313</v>
          </cell>
          <cell r="C7085" t="str">
            <v>VALV. BORB. AWWA COROA/SEM FIM VOL.PN10 D=350MM</v>
          </cell>
          <cell r="D7085" t="str">
            <v>UN</v>
          </cell>
          <cell r="E7085">
            <v>0</v>
          </cell>
        </row>
        <row r="7086">
          <cell r="B7086" t="str">
            <v>528314</v>
          </cell>
          <cell r="C7086" t="str">
            <v>VALV. BORB. AWWA COROA/SEM FIM VOL.PN10 D=450MM</v>
          </cell>
          <cell r="D7086" t="str">
            <v>UN</v>
          </cell>
          <cell r="E7086">
            <v>0</v>
          </cell>
        </row>
        <row r="7087">
          <cell r="B7087" t="str">
            <v>528315</v>
          </cell>
          <cell r="C7087" t="str">
            <v>VALV. BORB. AWWA COROA/SEM FIM VOL.PN10 D=500MM</v>
          </cell>
          <cell r="D7087" t="str">
            <v>UN</v>
          </cell>
          <cell r="E7087">
            <v>0</v>
          </cell>
        </row>
        <row r="7088">
          <cell r="B7088" t="str">
            <v>528316</v>
          </cell>
          <cell r="C7088" t="str">
            <v>VALV. BORB. AWWA COROA/SEM FIM VOL.PN10 D=600MM</v>
          </cell>
          <cell r="D7088" t="str">
            <v>UN</v>
          </cell>
          <cell r="E7088">
            <v>0</v>
          </cell>
        </row>
        <row r="7090">
          <cell r="B7090" t="str">
            <v>528400</v>
          </cell>
          <cell r="C7090" t="str">
            <v>VALV. BORB. AWWA PORCA VIAJ. CAB. (SETOR ABDIB GLOBAL 40%; C32 - FERRO/ACO/DERIV. 60%)</v>
          </cell>
        </row>
        <row r="7091">
          <cell r="B7091" t="str">
            <v>528401</v>
          </cell>
          <cell r="C7091" t="str">
            <v>VALV. BORB. AWWA PORCA VIAJ. CAB.PN10 D=200MM</v>
          </cell>
          <cell r="D7091" t="str">
            <v>UN</v>
          </cell>
          <cell r="E7091">
            <v>0</v>
          </cell>
        </row>
        <row r="7092">
          <cell r="B7092" t="str">
            <v>528402</v>
          </cell>
          <cell r="C7092" t="str">
            <v>VALV. BORB. AWWA PORCA VIAJ. CAB.PN10 D=250MM</v>
          </cell>
          <cell r="D7092" t="str">
            <v>UN</v>
          </cell>
          <cell r="E7092">
            <v>0</v>
          </cell>
        </row>
        <row r="7093">
          <cell r="B7093" t="str">
            <v>528403</v>
          </cell>
          <cell r="C7093" t="str">
            <v>VALV. BORB. AWWA PORCA VIAJ. CAB.PN10 D=300MM</v>
          </cell>
          <cell r="D7093" t="str">
            <v>UN</v>
          </cell>
          <cell r="E7093">
            <v>0</v>
          </cell>
        </row>
        <row r="7094">
          <cell r="B7094" t="str">
            <v>528404</v>
          </cell>
          <cell r="C7094" t="str">
            <v>VALV. BORB. AWWA PORCA VIAJ. CAB.PN10 D=350MM</v>
          </cell>
          <cell r="D7094" t="str">
            <v>UN</v>
          </cell>
          <cell r="E7094">
            <v>0</v>
          </cell>
        </row>
        <row r="7095">
          <cell r="B7095" t="str">
            <v>528405</v>
          </cell>
          <cell r="C7095" t="str">
            <v>VALV. BORB. AWWA PORCA VIAJ. CAB.PN10 D=400MM</v>
          </cell>
          <cell r="D7095" t="str">
            <v>UN</v>
          </cell>
          <cell r="E7095">
            <v>0</v>
          </cell>
        </row>
        <row r="7096">
          <cell r="B7096" t="str">
            <v>528406</v>
          </cell>
          <cell r="C7096" t="str">
            <v>VALV. BORB. AWWA PORCA VIAJ. CAB.PN10 D=450MM</v>
          </cell>
          <cell r="D7096" t="str">
            <v>UN</v>
          </cell>
          <cell r="E7096">
            <v>0</v>
          </cell>
        </row>
        <row r="7097">
          <cell r="B7097" t="str">
            <v>528407</v>
          </cell>
          <cell r="C7097" t="str">
            <v>VALV. BORB. AWWA PORCA VIAJ. CAB.PN10 D=500MM</v>
          </cell>
          <cell r="D7097" t="str">
            <v>UN</v>
          </cell>
          <cell r="E7097">
            <v>0</v>
          </cell>
        </row>
        <row r="7098">
          <cell r="B7098" t="str">
            <v>528408</v>
          </cell>
          <cell r="C7098" t="str">
            <v>VALV. BORB. AWWA PORCA VIAJ. CAB.PN10 D=600MM</v>
          </cell>
          <cell r="D7098" t="str">
            <v>UN</v>
          </cell>
          <cell r="E7098">
            <v>0</v>
          </cell>
        </row>
        <row r="7099">
          <cell r="B7099" t="str">
            <v>528409</v>
          </cell>
          <cell r="C7099" t="str">
            <v>VALV. BORB. AWWA PORCA VIAJ. CAB.PN10 D=700MM</v>
          </cell>
          <cell r="D7099" t="str">
            <v>UN</v>
          </cell>
          <cell r="E7099">
            <v>0</v>
          </cell>
        </row>
        <row r="7100">
          <cell r="B7100" t="str">
            <v>528410</v>
          </cell>
          <cell r="C7100" t="str">
            <v>VALV. BORB. AWWA PORCA VIAJ. CAB.PN10 D=750MM</v>
          </cell>
          <cell r="D7100" t="str">
            <v>UN</v>
          </cell>
          <cell r="E7100">
            <v>0</v>
          </cell>
        </row>
        <row r="7101">
          <cell r="B7101" t="str">
            <v>528411</v>
          </cell>
          <cell r="C7101" t="str">
            <v>VALV. BORB. AWWA PORCA VIAJ. CAB.PN10 D=800MM</v>
          </cell>
          <cell r="D7101" t="str">
            <v>UN</v>
          </cell>
          <cell r="E7101">
            <v>0</v>
          </cell>
        </row>
        <row r="7102">
          <cell r="B7102" t="str">
            <v>528412</v>
          </cell>
          <cell r="C7102" t="str">
            <v>VALV. BORB. AWWA PORCA VIAJ. CAB.PN10 D=900MM</v>
          </cell>
          <cell r="D7102" t="str">
            <v>UN</v>
          </cell>
          <cell r="E7102">
            <v>0</v>
          </cell>
        </row>
        <row r="7103">
          <cell r="B7103" t="str">
            <v>528413</v>
          </cell>
          <cell r="C7103" t="str">
            <v>VALV. BORB. AWWA PORCA VIAJ. CAB.PN10 D=1000MM</v>
          </cell>
          <cell r="D7103" t="str">
            <v>UN</v>
          </cell>
          <cell r="E7103">
            <v>0</v>
          </cell>
        </row>
        <row r="7104">
          <cell r="B7104" t="str">
            <v>528414</v>
          </cell>
          <cell r="C7104" t="str">
            <v>VALV. BORB. AWWA PORCA VIAJ. CAB.PN10 D=1200MM</v>
          </cell>
          <cell r="D7104" t="str">
            <v>UN</v>
          </cell>
          <cell r="E7104">
            <v>0</v>
          </cell>
        </row>
        <row r="7105">
          <cell r="B7105" t="str">
            <v>528415</v>
          </cell>
          <cell r="C7105" t="str">
            <v>VALV. BORB. AWWA PORCA VIAJ. VOL.PN10 D=200MM</v>
          </cell>
          <cell r="D7105" t="str">
            <v>UN</v>
          </cell>
          <cell r="E7105">
            <v>0</v>
          </cell>
        </row>
        <row r="7106">
          <cell r="B7106" t="str">
            <v>528416</v>
          </cell>
          <cell r="C7106" t="str">
            <v>VALV. BORB. AWWA PORCA VIAJ. VOL.PN10 D=250MM</v>
          </cell>
          <cell r="D7106" t="str">
            <v>UN</v>
          </cell>
          <cell r="E7106">
            <v>0</v>
          </cell>
        </row>
        <row r="7107">
          <cell r="B7107" t="str">
            <v>528417</v>
          </cell>
          <cell r="C7107" t="str">
            <v>VALV. BORB. AWWA PORCA VIAJ. VOL.PN10 D=300MM</v>
          </cell>
          <cell r="D7107" t="str">
            <v>UN</v>
          </cell>
          <cell r="E7107">
            <v>0</v>
          </cell>
        </row>
        <row r="7108">
          <cell r="B7108" t="str">
            <v>528418</v>
          </cell>
          <cell r="C7108" t="str">
            <v>VALV. BORB. AWWA PORCA VIAJ. VOL.PN10 D=350MM</v>
          </cell>
          <cell r="D7108" t="str">
            <v>UN</v>
          </cell>
          <cell r="E7108">
            <v>0</v>
          </cell>
        </row>
        <row r="7109">
          <cell r="B7109" t="str">
            <v>528419</v>
          </cell>
          <cell r="C7109" t="str">
            <v>VALV. BORB. AWWA PORCA VIAJ. VOL.PN10 D=400MM</v>
          </cell>
          <cell r="D7109" t="str">
            <v>UN</v>
          </cell>
          <cell r="E7109">
            <v>0</v>
          </cell>
        </row>
        <row r="7110">
          <cell r="B7110" t="str">
            <v>528420</v>
          </cell>
          <cell r="C7110" t="str">
            <v>VALV. BORB. AWWA PORCA VIAJ. VOL.PN10 D=450MM</v>
          </cell>
          <cell r="D7110" t="str">
            <v>UN</v>
          </cell>
          <cell r="E7110">
            <v>0</v>
          </cell>
        </row>
        <row r="7111">
          <cell r="B7111" t="str">
            <v>528421</v>
          </cell>
          <cell r="C7111" t="str">
            <v>VALV. BORB. AWWA PORCA VIAJ. VOL.PN10 D=500MM</v>
          </cell>
          <cell r="D7111" t="str">
            <v>UN</v>
          </cell>
          <cell r="E7111">
            <v>0</v>
          </cell>
        </row>
        <row r="7112">
          <cell r="B7112" t="str">
            <v>528422</v>
          </cell>
          <cell r="C7112" t="str">
            <v>VALV. BORB. AWWA PORCA VIAJ. VOL.PN10 D=600MM</v>
          </cell>
          <cell r="D7112" t="str">
            <v>UN</v>
          </cell>
          <cell r="E7112">
            <v>0</v>
          </cell>
        </row>
        <row r="7113">
          <cell r="B7113" t="str">
            <v>528423</v>
          </cell>
          <cell r="C7113" t="str">
            <v>VALV. BORB. AWWA PORCA VIAJ. VOL.PN10 D=700MM</v>
          </cell>
          <cell r="D7113" t="str">
            <v>UN</v>
          </cell>
          <cell r="E7113">
            <v>0</v>
          </cell>
        </row>
        <row r="7114">
          <cell r="B7114" t="str">
            <v>528424</v>
          </cell>
          <cell r="C7114" t="str">
            <v>VALV. BORB. AWWA PORCA VIAJ. VOL.PN10 D=750MM</v>
          </cell>
          <cell r="D7114" t="str">
            <v>UN</v>
          </cell>
          <cell r="E7114">
            <v>0</v>
          </cell>
        </row>
        <row r="7115">
          <cell r="B7115" t="str">
            <v>528425</v>
          </cell>
          <cell r="C7115" t="str">
            <v>VALV. BORB. AWWA PORCA VIAJ. VOL.PN10 D=800MM</v>
          </cell>
          <cell r="D7115" t="str">
            <v>UN</v>
          </cell>
          <cell r="E7115">
            <v>0</v>
          </cell>
        </row>
        <row r="7116">
          <cell r="B7116" t="str">
            <v>528426</v>
          </cell>
          <cell r="C7116" t="str">
            <v>VALV. BORB. AWWA PORCA VIAJ. VOL.PN10 D=900MM</v>
          </cell>
          <cell r="D7116" t="str">
            <v>UN</v>
          </cell>
          <cell r="E7116">
            <v>0</v>
          </cell>
        </row>
        <row r="7117">
          <cell r="B7117" t="str">
            <v>528427</v>
          </cell>
          <cell r="C7117" t="str">
            <v>VALV. BORB. AWWA PORCA VIAJ. VOL.PN10 D=1000MM</v>
          </cell>
          <cell r="D7117" t="str">
            <v>UN</v>
          </cell>
          <cell r="E7117">
            <v>0</v>
          </cell>
        </row>
        <row r="7118">
          <cell r="B7118" t="str">
            <v>528428</v>
          </cell>
          <cell r="C7118" t="str">
            <v>VALV. BORB. AWWA PORCA VIAJ. VOL.PN10 D=1200MM</v>
          </cell>
          <cell r="D7118" t="str">
            <v>UN</v>
          </cell>
          <cell r="E7118">
            <v>0</v>
          </cell>
        </row>
        <row r="7120">
          <cell r="B7120" t="str">
            <v>528500</v>
          </cell>
          <cell r="C7120" t="str">
            <v>VALV. BORB. LUG COROA SEM/FIM  (SETOR ABDIB GLOBAL 40%; C32 - FERRO/ACO/DERIV. 60%)</v>
          </cell>
        </row>
        <row r="7121">
          <cell r="B7121" t="str">
            <v>528501</v>
          </cell>
          <cell r="C7121" t="str">
            <v>VALV. BORB. LUG COROA SEM/FIM CAB. PN10 D=150MM</v>
          </cell>
          <cell r="D7121" t="str">
            <v>UN</v>
          </cell>
          <cell r="E7121">
            <v>0</v>
          </cell>
        </row>
        <row r="7122">
          <cell r="B7122" t="str">
            <v>528502</v>
          </cell>
          <cell r="C7122" t="str">
            <v>VALV. BORB. LUG COROA SEM/FIM CAB. PN10 D=200MM</v>
          </cell>
          <cell r="D7122" t="str">
            <v>UN</v>
          </cell>
          <cell r="E7122">
            <v>0</v>
          </cell>
        </row>
        <row r="7123">
          <cell r="B7123" t="str">
            <v>528503</v>
          </cell>
          <cell r="C7123" t="str">
            <v>VALV. BORB. LUG COROA SEM/FIM CAB. PN10 D=250MM</v>
          </cell>
          <cell r="D7123" t="str">
            <v>UN</v>
          </cell>
          <cell r="E7123">
            <v>0</v>
          </cell>
        </row>
        <row r="7124">
          <cell r="B7124" t="str">
            <v>528504</v>
          </cell>
          <cell r="C7124" t="str">
            <v>VALV. BORB. LUG COROA SEM/FIM CAB. PN10 D=300MM</v>
          </cell>
          <cell r="D7124" t="str">
            <v>UN</v>
          </cell>
          <cell r="E7124">
            <v>0</v>
          </cell>
        </row>
        <row r="7125">
          <cell r="B7125" t="str">
            <v>528505</v>
          </cell>
          <cell r="C7125" t="str">
            <v>VALV. BORB. LUG COROA SEM/FIM CAB. PN10 D=350MM</v>
          </cell>
          <cell r="D7125" t="str">
            <v>UN</v>
          </cell>
          <cell r="E7125">
            <v>0</v>
          </cell>
        </row>
        <row r="7126">
          <cell r="B7126" t="str">
            <v>528506</v>
          </cell>
          <cell r="C7126" t="str">
            <v>VALV. BORB. LUG COROA SEM/FIM CAB. PN10 D=400MM</v>
          </cell>
          <cell r="D7126" t="str">
            <v>UN</v>
          </cell>
          <cell r="E7126">
            <v>0</v>
          </cell>
        </row>
        <row r="7127">
          <cell r="B7127" t="str">
            <v>528507</v>
          </cell>
          <cell r="C7127" t="str">
            <v>VALV. BORB. LUG COROA SEM/FIM CAB. PN10 D=450MM</v>
          </cell>
          <cell r="D7127" t="str">
            <v>UN</v>
          </cell>
          <cell r="E7127">
            <v>0</v>
          </cell>
        </row>
        <row r="7128">
          <cell r="B7128" t="str">
            <v>528508</v>
          </cell>
          <cell r="C7128" t="str">
            <v>VALV. BORB. LUG COROA SEM/FIM CAB. PN10 D=500MM</v>
          </cell>
          <cell r="D7128" t="str">
            <v>UN</v>
          </cell>
          <cell r="E7128">
            <v>0</v>
          </cell>
        </row>
        <row r="7129">
          <cell r="B7129" t="str">
            <v>528509</v>
          </cell>
          <cell r="C7129" t="str">
            <v>VALV. BORB. LUG COROA SEM/FIM CAB. PN10 D=600MM</v>
          </cell>
          <cell r="D7129" t="str">
            <v>UN</v>
          </cell>
          <cell r="E7129">
            <v>0</v>
          </cell>
        </row>
        <row r="7130">
          <cell r="B7130" t="str">
            <v>528510</v>
          </cell>
          <cell r="C7130" t="str">
            <v>VALV. BORB. LUG COROA SEM/FIM VOL. PN10 D=150MM</v>
          </cell>
          <cell r="D7130" t="str">
            <v>UN</v>
          </cell>
          <cell r="E7130">
            <v>0</v>
          </cell>
        </row>
        <row r="7131">
          <cell r="B7131" t="str">
            <v>528511</v>
          </cell>
          <cell r="C7131" t="str">
            <v>VALV. BORB. LUG COROA SEM/FIM VOL. PN10 D=200MM</v>
          </cell>
          <cell r="D7131" t="str">
            <v>UN</v>
          </cell>
          <cell r="E7131">
            <v>0</v>
          </cell>
        </row>
        <row r="7132">
          <cell r="B7132" t="str">
            <v>528512</v>
          </cell>
          <cell r="C7132" t="str">
            <v>VALV. BORB. LUG COROA SEM/FIM VOL. PN10 D=250MM</v>
          </cell>
          <cell r="D7132" t="str">
            <v>UN</v>
          </cell>
          <cell r="E7132">
            <v>0</v>
          </cell>
        </row>
        <row r="7133">
          <cell r="B7133" t="str">
            <v>528513</v>
          </cell>
          <cell r="C7133" t="str">
            <v>VALV. BORB. LUG COROA SEM/FIM VOL. PN10 D=300MM</v>
          </cell>
          <cell r="D7133" t="str">
            <v>UN</v>
          </cell>
          <cell r="E7133">
            <v>0</v>
          </cell>
        </row>
        <row r="7134">
          <cell r="B7134" t="str">
            <v>528514</v>
          </cell>
          <cell r="C7134" t="str">
            <v>VALV. BORB. LUG COROA SEM/FIM VOL. PN10 D=350MM</v>
          </cell>
          <cell r="D7134" t="str">
            <v>UN</v>
          </cell>
          <cell r="E7134">
            <v>0</v>
          </cell>
        </row>
        <row r="7135">
          <cell r="B7135" t="str">
            <v>528515</v>
          </cell>
          <cell r="C7135" t="str">
            <v>VALV. BORB. LUG COROA SEM/FIM VOL. PN10 D=400MM</v>
          </cell>
          <cell r="D7135" t="str">
            <v>UN</v>
          </cell>
          <cell r="E7135">
            <v>0</v>
          </cell>
        </row>
        <row r="7136">
          <cell r="B7136" t="str">
            <v>528516</v>
          </cell>
          <cell r="C7136" t="str">
            <v>VALV. BORB. LUG COROA SEM/FIM VOL. PN10 D=450MM</v>
          </cell>
          <cell r="D7136" t="str">
            <v>UN</v>
          </cell>
          <cell r="E7136">
            <v>0</v>
          </cell>
        </row>
        <row r="7137">
          <cell r="B7137" t="str">
            <v>528517</v>
          </cell>
          <cell r="C7137" t="str">
            <v>VALV. BORB. LUG COROA SEM/FIM VOL. PN10 D=500MM</v>
          </cell>
          <cell r="D7137" t="str">
            <v>UN</v>
          </cell>
          <cell r="E7137">
            <v>0</v>
          </cell>
        </row>
        <row r="7138">
          <cell r="B7138" t="str">
            <v>528518</v>
          </cell>
          <cell r="C7138" t="str">
            <v>VALV. BORB. LUG COROA SEM/FIM VOL. PN10 D=600MM</v>
          </cell>
          <cell r="D7138" t="str">
            <v>UN</v>
          </cell>
          <cell r="E7138">
            <v>0</v>
          </cell>
        </row>
        <row r="7140">
          <cell r="B7140" t="str">
            <v>528600</v>
          </cell>
          <cell r="C7140" t="str">
            <v>VALV. BORB. WAFER COROA SEM/FIM (SETOR ABDIB GLOBAL 40%; C32 - FERRO/ACO/DERIV. 60%)</v>
          </cell>
        </row>
        <row r="7141">
          <cell r="B7141" t="str">
            <v>528601</v>
          </cell>
          <cell r="C7141" t="str">
            <v>VALV. BORB. WAFER COROA SEM/FIM CAB. PN10 D=150MM</v>
          </cell>
          <cell r="D7141" t="str">
            <v>UN</v>
          </cell>
          <cell r="E7141">
            <v>0</v>
          </cell>
        </row>
        <row r="7142">
          <cell r="B7142" t="str">
            <v>528602</v>
          </cell>
          <cell r="C7142" t="str">
            <v>VALV. BORB. WAFER COROA SEM/FIM CAB. PN10 D=200MM</v>
          </cell>
          <cell r="D7142" t="str">
            <v>UN</v>
          </cell>
          <cell r="E7142">
            <v>0</v>
          </cell>
        </row>
        <row r="7143">
          <cell r="B7143" t="str">
            <v>528603</v>
          </cell>
          <cell r="C7143" t="str">
            <v>VALV. BORB. WAFER COROA SEM/FIM CAB. PN10 D=250MM</v>
          </cell>
          <cell r="D7143" t="str">
            <v>UN</v>
          </cell>
          <cell r="E7143">
            <v>0</v>
          </cell>
        </row>
        <row r="7144">
          <cell r="B7144" t="str">
            <v>528604</v>
          </cell>
          <cell r="C7144" t="str">
            <v>VALV. BORB. WAFER COROA SEM/FIM CAB. PN10 D=300MM</v>
          </cell>
          <cell r="D7144" t="str">
            <v>UN</v>
          </cell>
          <cell r="E7144">
            <v>0</v>
          </cell>
        </row>
        <row r="7145">
          <cell r="B7145" t="str">
            <v>528605</v>
          </cell>
          <cell r="C7145" t="str">
            <v>VALV. BORB. WAFER COROA SEM/FIM CAB. PN10 D=350MM</v>
          </cell>
          <cell r="D7145" t="str">
            <v>UN</v>
          </cell>
          <cell r="E7145">
            <v>0</v>
          </cell>
        </row>
        <row r="7146">
          <cell r="B7146" t="str">
            <v>528606</v>
          </cell>
          <cell r="C7146" t="str">
            <v>VALV. BORB. WAFER COROA SEM/FIM CAB. PN10 D=400MM</v>
          </cell>
          <cell r="D7146" t="str">
            <v>UN</v>
          </cell>
          <cell r="E7146">
            <v>0</v>
          </cell>
        </row>
        <row r="7147">
          <cell r="B7147" t="str">
            <v>528607</v>
          </cell>
          <cell r="C7147" t="str">
            <v>VALV. BORB. WAFER COROA SEM/FIM CAB. PN10 D=450MM</v>
          </cell>
          <cell r="D7147" t="str">
            <v>UN</v>
          </cell>
          <cell r="E7147">
            <v>0</v>
          </cell>
        </row>
        <row r="7148">
          <cell r="B7148" t="str">
            <v>528608</v>
          </cell>
          <cell r="C7148" t="str">
            <v>VALV. BORB. WAFER COROA SEM/FIM CAB. PN10 D=500MM</v>
          </cell>
          <cell r="D7148" t="str">
            <v>UN</v>
          </cell>
          <cell r="E7148">
            <v>0</v>
          </cell>
        </row>
        <row r="7149">
          <cell r="B7149" t="str">
            <v>528609</v>
          </cell>
          <cell r="C7149" t="str">
            <v>VALV. BORB. WAFER COROA SEM/FIM CAB. PN10 D=600MM</v>
          </cell>
          <cell r="D7149" t="str">
            <v>UN</v>
          </cell>
          <cell r="E7149">
            <v>0</v>
          </cell>
        </row>
        <row r="7150">
          <cell r="B7150" t="str">
            <v>528610</v>
          </cell>
          <cell r="C7150" t="str">
            <v>VALV. BORB. WAFER COROA SEM/FIM VOL. PN10 D=150MM</v>
          </cell>
          <cell r="D7150" t="str">
            <v>UN</v>
          </cell>
          <cell r="E7150">
            <v>0</v>
          </cell>
        </row>
        <row r="7151">
          <cell r="B7151" t="str">
            <v>528611</v>
          </cell>
          <cell r="C7151" t="str">
            <v>VALV. BORB. WAFER COROA SEM/FIM VOL. PN10 D=200MM</v>
          </cell>
          <cell r="D7151" t="str">
            <v>UN</v>
          </cell>
          <cell r="E7151">
            <v>0</v>
          </cell>
        </row>
        <row r="7152">
          <cell r="B7152" t="str">
            <v>528612</v>
          </cell>
          <cell r="C7152" t="str">
            <v>VALV. BORB. WAFER COROA SEM/FIM VOL. PN10 D=250MM</v>
          </cell>
          <cell r="D7152" t="str">
            <v>UN</v>
          </cell>
          <cell r="E7152">
            <v>0</v>
          </cell>
        </row>
        <row r="7153">
          <cell r="B7153" t="str">
            <v>528613</v>
          </cell>
          <cell r="C7153" t="str">
            <v>VALV. BORB. WAFER COROA SEM/FIM VOL. PN10 D=300MM</v>
          </cell>
          <cell r="D7153" t="str">
            <v>UN</v>
          </cell>
          <cell r="E7153">
            <v>0</v>
          </cell>
        </row>
        <row r="7154">
          <cell r="B7154" t="str">
            <v>528614</v>
          </cell>
          <cell r="C7154" t="str">
            <v>VALV. BORB. WAFER COROA SEM/FIM VOL. PN10 D=350MM</v>
          </cell>
          <cell r="D7154" t="str">
            <v>UN</v>
          </cell>
          <cell r="E7154">
            <v>0</v>
          </cell>
        </row>
        <row r="7155">
          <cell r="B7155" t="str">
            <v>528615</v>
          </cell>
          <cell r="C7155" t="str">
            <v>VALV. BORB. WAFER COROA SEM/FIM VOL. PN10 D=400MM</v>
          </cell>
          <cell r="D7155" t="str">
            <v>UN</v>
          </cell>
          <cell r="E7155">
            <v>0</v>
          </cell>
        </row>
        <row r="7156">
          <cell r="B7156" t="str">
            <v>528616</v>
          </cell>
          <cell r="C7156" t="str">
            <v>VALV. BORB. WAFER COROA SEM/FIM VOL. PN10 D=450MM</v>
          </cell>
          <cell r="D7156" t="str">
            <v>UN</v>
          </cell>
          <cell r="E7156">
            <v>0</v>
          </cell>
        </row>
        <row r="7157">
          <cell r="B7157" t="str">
            <v>528617</v>
          </cell>
          <cell r="C7157" t="str">
            <v>VALV. BORB. WAFER COROA SEM/FIM VOL. PN10 D=500MM</v>
          </cell>
          <cell r="D7157" t="str">
            <v>UN</v>
          </cell>
          <cell r="E7157">
            <v>0</v>
          </cell>
        </row>
        <row r="7158">
          <cell r="B7158" t="str">
            <v>528618</v>
          </cell>
          <cell r="C7158" t="str">
            <v>VALV. BORB. WAFER COROA SEM/FIM VOL. PN10 D=600MM</v>
          </cell>
          <cell r="D7158" t="str">
            <v>UN</v>
          </cell>
          <cell r="E7158">
            <v>0</v>
          </cell>
        </row>
        <row r="7160">
          <cell r="B7160" t="str">
            <v>528700</v>
          </cell>
          <cell r="C7160" t="str">
            <v>VALV. BORB. AWWA COROA/SEM FIM (SETOR ABDIB GLOBAL 40%; C32 - FERRO/ACO/DERIV. 60%)</v>
          </cell>
        </row>
        <row r="7161">
          <cell r="B7161" t="str">
            <v>528701</v>
          </cell>
          <cell r="C7161" t="str">
            <v>VALV. BORB. AWWA COROA/SEM FIM CAB.PN16 D=75MM</v>
          </cell>
          <cell r="D7161" t="str">
            <v>UN</v>
          </cell>
          <cell r="E7161">
            <v>0</v>
          </cell>
        </row>
        <row r="7162">
          <cell r="B7162" t="str">
            <v>528702</v>
          </cell>
          <cell r="C7162" t="str">
            <v>VALV. BORB. AWWA COROA/SEM FIM CAB.PN16 D=100MM</v>
          </cell>
          <cell r="D7162" t="str">
            <v>UN</v>
          </cell>
          <cell r="E7162">
            <v>0</v>
          </cell>
        </row>
        <row r="7163">
          <cell r="B7163" t="str">
            <v>528703</v>
          </cell>
          <cell r="C7163" t="str">
            <v>VALV. BORB. AWWA COROA/SEM FIM CAB.PN16 D=150MM</v>
          </cell>
          <cell r="D7163" t="str">
            <v>UN</v>
          </cell>
          <cell r="E7163">
            <v>0</v>
          </cell>
        </row>
        <row r="7164">
          <cell r="B7164" t="str">
            <v>528704</v>
          </cell>
          <cell r="C7164" t="str">
            <v>VALV. BORB. AWWA COROA/SEM FIM CAB.PN16 D=200MM</v>
          </cell>
          <cell r="D7164" t="str">
            <v>UN</v>
          </cell>
          <cell r="E7164">
            <v>0</v>
          </cell>
        </row>
        <row r="7165">
          <cell r="B7165" t="str">
            <v>528705</v>
          </cell>
          <cell r="C7165" t="str">
            <v>VALV. BORB. AWWA COROA/SEM FIM CAB.PN16 D=250MM</v>
          </cell>
          <cell r="D7165" t="str">
            <v>UN</v>
          </cell>
          <cell r="E7165">
            <v>0</v>
          </cell>
        </row>
        <row r="7166">
          <cell r="B7166" t="str">
            <v>528706</v>
          </cell>
          <cell r="C7166" t="str">
            <v>VALV. BORB. AWWA COROA/SEM FIM CAB.PN16 D=300MM</v>
          </cell>
          <cell r="D7166" t="str">
            <v>UN</v>
          </cell>
          <cell r="E7166">
            <v>0</v>
          </cell>
        </row>
        <row r="7167">
          <cell r="B7167" t="str">
            <v>528707</v>
          </cell>
          <cell r="C7167" t="str">
            <v>VALV. BORB. AWWA COROA/SEM FIM CAB.PN16 D=350MM</v>
          </cell>
          <cell r="D7167" t="str">
            <v>UN</v>
          </cell>
          <cell r="E7167">
            <v>0</v>
          </cell>
        </row>
        <row r="7168">
          <cell r="B7168" t="str">
            <v>528708</v>
          </cell>
          <cell r="C7168" t="str">
            <v>VALV. BORB. AWWA COROA/SEM FIM CAB.PN16 D=400MM</v>
          </cell>
          <cell r="D7168" t="str">
            <v>UN</v>
          </cell>
          <cell r="E7168">
            <v>0</v>
          </cell>
        </row>
        <row r="7169">
          <cell r="B7169" t="str">
            <v>528709</v>
          </cell>
          <cell r="C7169" t="str">
            <v>VALV. BORB. AWWA COROA/SEM FIM CAB.PN16 D=450MM</v>
          </cell>
          <cell r="D7169" t="str">
            <v>UN</v>
          </cell>
          <cell r="E7169">
            <v>0</v>
          </cell>
        </row>
        <row r="7170">
          <cell r="B7170" t="str">
            <v>528710</v>
          </cell>
          <cell r="C7170" t="str">
            <v>VALV. BORB. AWWA COROA/SEM FIM VOL.PN16 D=75MM</v>
          </cell>
          <cell r="D7170" t="str">
            <v>UN</v>
          </cell>
          <cell r="E7170">
            <v>0</v>
          </cell>
        </row>
        <row r="7171">
          <cell r="B7171" t="str">
            <v>528711</v>
          </cell>
          <cell r="C7171" t="str">
            <v>VALV. BORB. AWWA COROA/SEM FIM VOL.PN16 D=100MM</v>
          </cell>
          <cell r="D7171" t="str">
            <v>UN</v>
          </cell>
          <cell r="E7171">
            <v>0</v>
          </cell>
        </row>
        <row r="7172">
          <cell r="B7172" t="str">
            <v>528712</v>
          </cell>
          <cell r="C7172" t="str">
            <v>VALV. BORB. AWWA COROA/SEM FIM VOL.PN16 D=150MM</v>
          </cell>
          <cell r="D7172" t="str">
            <v>UN</v>
          </cell>
          <cell r="E7172">
            <v>0</v>
          </cell>
        </row>
        <row r="7173">
          <cell r="B7173" t="str">
            <v>528713</v>
          </cell>
          <cell r="C7173" t="str">
            <v>VALV. BORB. AWWA COROA/SEM FIM VOL.PN16 D=200MM</v>
          </cell>
          <cell r="D7173" t="str">
            <v>UN</v>
          </cell>
          <cell r="E7173">
            <v>0</v>
          </cell>
        </row>
        <row r="7174">
          <cell r="B7174" t="str">
            <v>528714</v>
          </cell>
          <cell r="C7174" t="str">
            <v>VALV. BORB. AWWA COROA/SEM FIM VOL.PN16 D=250MM</v>
          </cell>
          <cell r="D7174" t="str">
            <v>UN</v>
          </cell>
          <cell r="E7174">
            <v>0</v>
          </cell>
        </row>
        <row r="7175">
          <cell r="B7175" t="str">
            <v>528715</v>
          </cell>
          <cell r="C7175" t="str">
            <v>VALV. BORB. AWWA COROA/SEM FIM VOL.PN16 D=300MM</v>
          </cell>
          <cell r="D7175" t="str">
            <v>UN</v>
          </cell>
          <cell r="E7175">
            <v>0</v>
          </cell>
        </row>
        <row r="7176">
          <cell r="B7176" t="str">
            <v>528716</v>
          </cell>
          <cell r="C7176" t="str">
            <v>VALV. BORB. AWWA COROA/SEM FIM VOL.PN16 D=350MM</v>
          </cell>
          <cell r="D7176" t="str">
            <v>UN</v>
          </cell>
          <cell r="E7176">
            <v>0</v>
          </cell>
        </row>
        <row r="7177">
          <cell r="B7177" t="str">
            <v>528717</v>
          </cell>
          <cell r="C7177" t="str">
            <v>VALV. BORB. AWWA COROA/SEM FIM VOL.PN16 D=400MM</v>
          </cell>
          <cell r="D7177" t="str">
            <v>UN</v>
          </cell>
          <cell r="E7177">
            <v>0</v>
          </cell>
        </row>
        <row r="7178">
          <cell r="B7178" t="str">
            <v>528718</v>
          </cell>
          <cell r="C7178" t="str">
            <v>VALV. BORB. AWWA COROA/SEM FIM VOL.PN16 D=450MM</v>
          </cell>
          <cell r="D7178" t="str">
            <v>UN</v>
          </cell>
          <cell r="E7178">
            <v>0</v>
          </cell>
        </row>
        <row r="7180">
          <cell r="B7180" t="str">
            <v>528800</v>
          </cell>
          <cell r="C7180" t="str">
            <v>VALV. BORB. AWWA PORCA VIAJ. (SETOR ABDIB GLOBAL 40%; C32 - FERRO/ACO/DERIV. 60%)</v>
          </cell>
        </row>
        <row r="7181">
          <cell r="B7181" t="str">
            <v>528801</v>
          </cell>
          <cell r="C7181" t="str">
            <v>VALV. BORB. AWWA PORCA VIAJ. CAB.PN16 D=75MM</v>
          </cell>
          <cell r="D7181" t="str">
            <v>UN</v>
          </cell>
          <cell r="E7181">
            <v>0</v>
          </cell>
        </row>
        <row r="7182">
          <cell r="B7182" t="str">
            <v>528802</v>
          </cell>
          <cell r="C7182" t="str">
            <v>VALV. BORB. AWWA PORCA VIAJ. CAB.PN16 D=100MM</v>
          </cell>
          <cell r="D7182" t="str">
            <v>UN</v>
          </cell>
          <cell r="E7182">
            <v>0</v>
          </cell>
        </row>
        <row r="7183">
          <cell r="B7183" t="str">
            <v>528803</v>
          </cell>
          <cell r="C7183" t="str">
            <v>VALV. BORB. AWWA PORCA VIAJ. CAB.PN16 D=150MM</v>
          </cell>
          <cell r="D7183" t="str">
            <v>UN</v>
          </cell>
          <cell r="E7183">
            <v>0</v>
          </cell>
        </row>
        <row r="7184">
          <cell r="B7184" t="str">
            <v>528804</v>
          </cell>
          <cell r="C7184" t="str">
            <v>VALV. BORB. AWWA PORCA VIAJ. CAB.PN16 D=200MM</v>
          </cell>
          <cell r="D7184" t="str">
            <v>UN</v>
          </cell>
          <cell r="E7184">
            <v>0</v>
          </cell>
        </row>
        <row r="7185">
          <cell r="B7185" t="str">
            <v>528805</v>
          </cell>
          <cell r="C7185" t="str">
            <v>VALV. BORB. AWWA PORCA VIAJ. CAB.PN16 D=250MM</v>
          </cell>
          <cell r="D7185" t="str">
            <v>UN</v>
          </cell>
          <cell r="E7185">
            <v>0</v>
          </cell>
        </row>
        <row r="7186">
          <cell r="B7186" t="str">
            <v>528806</v>
          </cell>
          <cell r="C7186" t="str">
            <v>VALV. BORB. AWWA PORCA VIAJ. CAB.PN16 D=300MM</v>
          </cell>
          <cell r="D7186" t="str">
            <v>UN</v>
          </cell>
          <cell r="E7186">
            <v>0</v>
          </cell>
        </row>
        <row r="7187">
          <cell r="B7187" t="str">
            <v>528807</v>
          </cell>
          <cell r="C7187" t="str">
            <v>VALV. BORB. AWWA PORCA VIAJ. CAB.PN16 D=350MM</v>
          </cell>
          <cell r="D7187" t="str">
            <v>UN</v>
          </cell>
          <cell r="E7187">
            <v>0</v>
          </cell>
        </row>
        <row r="7188">
          <cell r="B7188" t="str">
            <v>528808</v>
          </cell>
          <cell r="C7188" t="str">
            <v>VALV. BORB. AWWA PORCA VIAJ. CAB.PN16 D=400MM</v>
          </cell>
          <cell r="D7188" t="str">
            <v>UN</v>
          </cell>
          <cell r="E7188">
            <v>0</v>
          </cell>
        </row>
        <row r="7189">
          <cell r="B7189" t="str">
            <v>528809</v>
          </cell>
          <cell r="C7189" t="str">
            <v>VALV. BORB. AWWA PORCA VIAJ. CAB.PN16 D=450MM</v>
          </cell>
          <cell r="D7189" t="str">
            <v>UN</v>
          </cell>
          <cell r="E7189">
            <v>0</v>
          </cell>
        </row>
        <row r="7190">
          <cell r="B7190" t="str">
            <v>528810</v>
          </cell>
          <cell r="C7190" t="str">
            <v>VALV. BORB. AWWA PORCA VIAJ. CAB.PN16 D=500MM</v>
          </cell>
          <cell r="D7190" t="str">
            <v>UN</v>
          </cell>
          <cell r="E7190">
            <v>0</v>
          </cell>
        </row>
        <row r="7191">
          <cell r="B7191" t="str">
            <v>528811</v>
          </cell>
          <cell r="C7191" t="str">
            <v>VALV. BORB. AWWA PORCA VIAJ. CAB.PN16 D=600MM</v>
          </cell>
          <cell r="D7191" t="str">
            <v>UN</v>
          </cell>
          <cell r="E7191">
            <v>0</v>
          </cell>
        </row>
        <row r="7192">
          <cell r="B7192" t="str">
            <v>528812</v>
          </cell>
          <cell r="C7192" t="str">
            <v>VALV. BORB. AWWA PORCA VIAJ. CAB.PN16 D=700MM</v>
          </cell>
          <cell r="D7192" t="str">
            <v>UN</v>
          </cell>
          <cell r="E7192">
            <v>0</v>
          </cell>
        </row>
        <row r="7193">
          <cell r="B7193" t="str">
            <v>528813</v>
          </cell>
          <cell r="C7193" t="str">
            <v>VALV. BORB. AWWA PORCA VIAJ. CAB.PN16 D=750MM</v>
          </cell>
          <cell r="D7193" t="str">
            <v>UN</v>
          </cell>
          <cell r="E7193">
            <v>0</v>
          </cell>
        </row>
        <row r="7194">
          <cell r="B7194" t="str">
            <v>528814</v>
          </cell>
          <cell r="C7194" t="str">
            <v>VALV. BORB. AWWA PORCA VIAJ. CAB.PN16 D=800MM</v>
          </cell>
          <cell r="D7194" t="str">
            <v>UN</v>
          </cell>
          <cell r="E7194">
            <v>0</v>
          </cell>
        </row>
        <row r="7195">
          <cell r="B7195" t="str">
            <v>528815</v>
          </cell>
          <cell r="C7195" t="str">
            <v>VALV. BORB. AWWA PORCA VIAJ. CAB.PN16 D=900MM</v>
          </cell>
          <cell r="D7195" t="str">
            <v>UN</v>
          </cell>
          <cell r="E7195">
            <v>0</v>
          </cell>
        </row>
        <row r="7196">
          <cell r="B7196" t="str">
            <v>528816</v>
          </cell>
          <cell r="C7196" t="str">
            <v>VALV. BORB. AWWA PORCA VIAJ. CAB.PN16 D=1000MM</v>
          </cell>
          <cell r="D7196" t="str">
            <v>UN</v>
          </cell>
          <cell r="E7196">
            <v>0</v>
          </cell>
        </row>
        <row r="7197">
          <cell r="B7197" t="str">
            <v>528817</v>
          </cell>
          <cell r="C7197" t="str">
            <v>VALV. BORB. AWWA PORCA VIAJ. CAB.PN16 D=1200MM</v>
          </cell>
          <cell r="D7197" t="str">
            <v>UN</v>
          </cell>
          <cell r="E7197">
            <v>0</v>
          </cell>
        </row>
        <row r="7198">
          <cell r="B7198" t="str">
            <v>528818</v>
          </cell>
          <cell r="C7198" t="str">
            <v>VALV. BORB. AWWA PORCA VIAJ. VOL.PN16 D=75MM</v>
          </cell>
          <cell r="D7198" t="str">
            <v>UN</v>
          </cell>
          <cell r="E7198">
            <v>0</v>
          </cell>
        </row>
        <row r="7199">
          <cell r="B7199" t="str">
            <v>528819</v>
          </cell>
          <cell r="C7199" t="str">
            <v>VALV. BORB. AWWA PORCA VIAJ. VOL.PN16 D=100MM</v>
          </cell>
          <cell r="D7199" t="str">
            <v>UN</v>
          </cell>
          <cell r="E7199">
            <v>0</v>
          </cell>
        </row>
        <row r="7200">
          <cell r="B7200" t="str">
            <v>528820</v>
          </cell>
          <cell r="C7200" t="str">
            <v>VALV. BORB. AWWA PORCA VIAJ. VOL.PN16 D=150MM</v>
          </cell>
          <cell r="D7200" t="str">
            <v>UN</v>
          </cell>
          <cell r="E7200">
            <v>0</v>
          </cell>
        </row>
        <row r="7201">
          <cell r="B7201" t="str">
            <v>528821</v>
          </cell>
          <cell r="C7201" t="str">
            <v>VALV. BORB. AWWA PORCA VIAJ. VOL.PN16 D=200MM</v>
          </cell>
          <cell r="D7201" t="str">
            <v>UN</v>
          </cell>
          <cell r="E7201">
            <v>0</v>
          </cell>
        </row>
        <row r="7202">
          <cell r="B7202" t="str">
            <v>528822</v>
          </cell>
          <cell r="C7202" t="str">
            <v>VALV. BORB. AWWA PORCA VIAJ. VOL.PN16 D=250MM</v>
          </cell>
          <cell r="D7202" t="str">
            <v>UN</v>
          </cell>
          <cell r="E7202">
            <v>0</v>
          </cell>
        </row>
        <row r="7203">
          <cell r="B7203" t="str">
            <v>528823</v>
          </cell>
          <cell r="C7203" t="str">
            <v>VALV. BORB. AWWA PORCA VIAJ. VOL.PN16 D=300MM</v>
          </cell>
          <cell r="D7203" t="str">
            <v>UN</v>
          </cell>
          <cell r="E7203">
            <v>0</v>
          </cell>
        </row>
        <row r="7204">
          <cell r="B7204" t="str">
            <v>528824</v>
          </cell>
          <cell r="C7204" t="str">
            <v>VALV. BORB. AWWA PORCA VIAJ. VOL.PN16 D=350MM</v>
          </cell>
          <cell r="D7204" t="str">
            <v>UN</v>
          </cell>
          <cell r="E7204">
            <v>0</v>
          </cell>
        </row>
        <row r="7205">
          <cell r="B7205" t="str">
            <v>528825</v>
          </cell>
          <cell r="C7205" t="str">
            <v>VALV. BORB. AWWA PORCA VIAJ. VOL.PN16 D=400MM</v>
          </cell>
          <cell r="D7205" t="str">
            <v>UN</v>
          </cell>
          <cell r="E7205">
            <v>0</v>
          </cell>
        </row>
        <row r="7206">
          <cell r="B7206" t="str">
            <v>528826</v>
          </cell>
          <cell r="C7206" t="str">
            <v>VALV. BORB. AWWA PORCA VIAJ. VOL.PN16 D=450MM</v>
          </cell>
          <cell r="D7206" t="str">
            <v>UN</v>
          </cell>
          <cell r="E7206">
            <v>0</v>
          </cell>
        </row>
        <row r="7207">
          <cell r="B7207" t="str">
            <v>528827</v>
          </cell>
          <cell r="C7207" t="str">
            <v>VALV. BORB. AWWA PORCA VIAJ. VOL.PN16 D=500MM</v>
          </cell>
          <cell r="D7207" t="str">
            <v>UN</v>
          </cell>
          <cell r="E7207">
            <v>0</v>
          </cell>
        </row>
        <row r="7208">
          <cell r="B7208" t="str">
            <v>528828</v>
          </cell>
          <cell r="C7208" t="str">
            <v>VALV. BORB. AWWA PORCA VIAJ. VOL.PN16 D=600MM</v>
          </cell>
          <cell r="D7208" t="str">
            <v>UN</v>
          </cell>
          <cell r="E7208">
            <v>0</v>
          </cell>
        </row>
        <row r="7209">
          <cell r="B7209" t="str">
            <v>528829</v>
          </cell>
          <cell r="C7209" t="str">
            <v>VALV. BORB. AWWA PORCA VIAJ. VOL.PN16 D=700MM</v>
          </cell>
          <cell r="D7209" t="str">
            <v>UN</v>
          </cell>
          <cell r="E7209">
            <v>0</v>
          </cell>
        </row>
        <row r="7210">
          <cell r="B7210" t="str">
            <v>528830</v>
          </cell>
          <cell r="C7210" t="str">
            <v>VALV. BORB. AWWA PORCA VIAJ. VOL.PN16 D=750MM</v>
          </cell>
          <cell r="D7210" t="str">
            <v>UN</v>
          </cell>
          <cell r="E7210">
            <v>0</v>
          </cell>
        </row>
        <row r="7211">
          <cell r="B7211" t="str">
            <v>528831</v>
          </cell>
          <cell r="C7211" t="str">
            <v>VALV. BORB. AWWA PORCA VIAJ. VOL.PN16 D=800MM</v>
          </cell>
          <cell r="D7211" t="str">
            <v>UN</v>
          </cell>
          <cell r="E7211">
            <v>0</v>
          </cell>
        </row>
        <row r="7212">
          <cell r="B7212" t="str">
            <v>528832</v>
          </cell>
          <cell r="C7212" t="str">
            <v>VALV. BORB. AWWA PORCA VIAJ. VOL.PN16 D=900MM</v>
          </cell>
          <cell r="D7212" t="str">
            <v>UN</v>
          </cell>
          <cell r="E7212">
            <v>0</v>
          </cell>
        </row>
        <row r="7213">
          <cell r="B7213" t="str">
            <v>528833</v>
          </cell>
          <cell r="C7213" t="str">
            <v>VALV. BORB. AWWA PORCA VIAJ. VOL.PN16 D=1000MM</v>
          </cell>
          <cell r="D7213" t="str">
            <v>UN</v>
          </cell>
          <cell r="E7213">
            <v>0</v>
          </cell>
        </row>
        <row r="7214">
          <cell r="B7214" t="str">
            <v>528834</v>
          </cell>
          <cell r="C7214" t="str">
            <v>VALV. BORB. AWWA PORCA VIAJ. VOL.PN16 D=1200MM</v>
          </cell>
          <cell r="D7214" t="str">
            <v>UN</v>
          </cell>
          <cell r="E7214">
            <v>0</v>
          </cell>
        </row>
        <row r="7216">
          <cell r="B7216" t="str">
            <v>528900</v>
          </cell>
          <cell r="C7216" t="str">
            <v>VALVULA GAV. MC PN-10 (SETOR ABDIB GLOBAL 40%; C32 - FERRO/ACO/DERIV. 60%)</v>
          </cell>
        </row>
        <row r="7217">
          <cell r="B7217" t="str">
            <v>528901</v>
          </cell>
          <cell r="C7217" t="str">
            <v>VALVULA GAV. MC JE/CAB. S/BY PASS PN10 D=50MM</v>
          </cell>
          <cell r="D7217" t="str">
            <v>UN</v>
          </cell>
          <cell r="E7217">
            <v>0</v>
          </cell>
        </row>
        <row r="7218">
          <cell r="B7218" t="str">
            <v>528902</v>
          </cell>
          <cell r="C7218" t="str">
            <v>VALVULA GAV. MC JE/CAB. S/BY PASS PN10 D=75MM</v>
          </cell>
          <cell r="D7218" t="str">
            <v>UN</v>
          </cell>
          <cell r="E7218">
            <v>487.97</v>
          </cell>
        </row>
        <row r="7219">
          <cell r="B7219" t="str">
            <v>528903</v>
          </cell>
          <cell r="C7219" t="str">
            <v>VALVULA GAV. MC JE/CAB. S/BY PASS PN10 D=100MM</v>
          </cell>
          <cell r="D7219" t="str">
            <v>UN</v>
          </cell>
          <cell r="E7219">
            <v>537.29</v>
          </cell>
        </row>
        <row r="7220">
          <cell r="B7220" t="str">
            <v>528904</v>
          </cell>
          <cell r="C7220" t="str">
            <v>VALVULA GAV. MC JE/CAB. S/BY PASS PN10 D=150MM</v>
          </cell>
          <cell r="D7220" t="str">
            <v>UN</v>
          </cell>
          <cell r="E7220">
            <v>1012.28</v>
          </cell>
        </row>
        <row r="7221">
          <cell r="B7221" t="str">
            <v>528905</v>
          </cell>
          <cell r="C7221" t="str">
            <v>VALVULA GAV. MC JE/CAB. S/BY PASS PN10 D=200MM</v>
          </cell>
          <cell r="D7221" t="str">
            <v>UN</v>
          </cell>
          <cell r="E7221">
            <v>1414.61</v>
          </cell>
        </row>
        <row r="7222">
          <cell r="B7222" t="str">
            <v>528906</v>
          </cell>
          <cell r="C7222" t="str">
            <v>VALVULA GAV. MC JE/CAB. S/BY PASS PN10 D=250MM</v>
          </cell>
          <cell r="D7222" t="str">
            <v>UN</v>
          </cell>
          <cell r="E7222">
            <v>2448.9499999999998</v>
          </cell>
        </row>
        <row r="7223">
          <cell r="B7223" t="str">
            <v>528907</v>
          </cell>
          <cell r="C7223" t="str">
            <v>VALVULA GAV. MC JE/CAB. S/BY PASS PN10 D=300MM</v>
          </cell>
          <cell r="D7223" t="str">
            <v>UN</v>
          </cell>
          <cell r="E7223">
            <v>3003.11</v>
          </cell>
        </row>
        <row r="7224">
          <cell r="B7224" t="str">
            <v>528908</v>
          </cell>
          <cell r="C7224" t="str">
            <v>VALVULA GAV. MC JE/VOL. S/BY PASS PN10 D=50MM</v>
          </cell>
          <cell r="D7224" t="str">
            <v>UN</v>
          </cell>
          <cell r="E7224">
            <v>0</v>
          </cell>
        </row>
        <row r="7225">
          <cell r="B7225" t="str">
            <v>528909</v>
          </cell>
          <cell r="C7225" t="str">
            <v>VALVULA GAV. MC JE/VOL. S/BY PASS PN10 D=75MM</v>
          </cell>
          <cell r="D7225" t="str">
            <v>UN</v>
          </cell>
          <cell r="E7225">
            <v>0</v>
          </cell>
        </row>
        <row r="7226">
          <cell r="B7226" t="str">
            <v>528910</v>
          </cell>
          <cell r="C7226" t="str">
            <v>VALVULA GAV. MC JE/VOL. S/BY PASS PN10 D=100MM</v>
          </cell>
          <cell r="D7226" t="str">
            <v>UN</v>
          </cell>
          <cell r="E7226">
            <v>728.06</v>
          </cell>
        </row>
        <row r="7227">
          <cell r="B7227" t="str">
            <v>528911</v>
          </cell>
          <cell r="C7227" t="str">
            <v>VALVULA GAV. MC JE/VOL. S/BY PASS PN10 D=150MM</v>
          </cell>
          <cell r="D7227" t="str">
            <v>UN</v>
          </cell>
          <cell r="E7227">
            <v>1121.06</v>
          </cell>
        </row>
        <row r="7228">
          <cell r="B7228" t="str">
            <v>528912</v>
          </cell>
          <cell r="C7228" t="str">
            <v>VALVULA GAV. MC JE/VOL. S/BY PASS PN10 D=200MM</v>
          </cell>
          <cell r="D7228" t="str">
            <v>UN</v>
          </cell>
          <cell r="E7228">
            <v>1364.77</v>
          </cell>
        </row>
        <row r="7229">
          <cell r="B7229" t="str">
            <v>528913</v>
          </cell>
          <cell r="C7229" t="str">
            <v>VALVULA GAV. MC JE/VOL. S/BY PASS PN10 D=250MM</v>
          </cell>
          <cell r="D7229" t="str">
            <v>UN</v>
          </cell>
          <cell r="E7229">
            <v>2705.16</v>
          </cell>
        </row>
        <row r="7230">
          <cell r="B7230" t="str">
            <v>528914</v>
          </cell>
          <cell r="C7230" t="str">
            <v>VALVULA GAV. MC JE/VOL. S/BY PASS PN10 D=300MM</v>
          </cell>
          <cell r="D7230" t="str">
            <v>UN</v>
          </cell>
          <cell r="E7230">
            <v>5080.24</v>
          </cell>
        </row>
        <row r="7231">
          <cell r="B7231" t="str">
            <v>528915</v>
          </cell>
          <cell r="C7231" t="str">
            <v>VALVULA GAV. MC JE-PVC/CAB. S/BY PASS PN10 D=50MM</v>
          </cell>
          <cell r="D7231" t="str">
            <v>UN</v>
          </cell>
          <cell r="E7231">
            <v>247.88</v>
          </cell>
        </row>
        <row r="7232">
          <cell r="B7232" t="str">
            <v>528916</v>
          </cell>
          <cell r="C7232" t="str">
            <v>VALVULA GAV. MC JE-PVC/CAB. S/BY PASS PN10 D=75MM</v>
          </cell>
          <cell r="D7232" t="str">
            <v>UN</v>
          </cell>
          <cell r="E7232">
            <v>397.13</v>
          </cell>
        </row>
        <row r="7233">
          <cell r="B7233" t="str">
            <v>528917</v>
          </cell>
          <cell r="C7233" t="str">
            <v>VALVULA GAV. MC JE-PVC/CAB. S/BY PASS PN10 D=100MM</v>
          </cell>
          <cell r="D7233" t="str">
            <v>UN</v>
          </cell>
          <cell r="E7233">
            <v>524.32000000000005</v>
          </cell>
        </row>
        <row r="7234">
          <cell r="B7234" t="str">
            <v>528918</v>
          </cell>
          <cell r="C7234" t="str">
            <v>VALVULA GAV. MC JE-PVC/VOL. S/BY PASS PN10 D=50MM</v>
          </cell>
          <cell r="D7234" t="str">
            <v>UN</v>
          </cell>
          <cell r="E7234">
            <v>247.88</v>
          </cell>
        </row>
        <row r="7235">
          <cell r="B7235" t="str">
            <v>528919</v>
          </cell>
          <cell r="C7235" t="str">
            <v>VALVULA GAV. MC JE-PVC/VOL. S/BY PASS PN10 D=75MM</v>
          </cell>
          <cell r="D7235" t="str">
            <v>UN</v>
          </cell>
          <cell r="E7235">
            <v>397.13</v>
          </cell>
        </row>
        <row r="7236">
          <cell r="B7236" t="str">
            <v>528920</v>
          </cell>
          <cell r="C7236" t="str">
            <v>VALVULA GAV. MC JE-PVC/VOL. S/BY PASS PN10 D=100MM</v>
          </cell>
          <cell r="D7236" t="str">
            <v>UN</v>
          </cell>
          <cell r="E7236">
            <v>524.32000000000005</v>
          </cell>
        </row>
        <row r="7237">
          <cell r="B7237" t="str">
            <v>528921</v>
          </cell>
          <cell r="C7237" t="str">
            <v>VALVULA GAV. MC FG/CAB. S/BY PASS PN10 D=200MM</v>
          </cell>
          <cell r="D7237" t="str">
            <v>UN</v>
          </cell>
          <cell r="E7237">
            <v>1414.61</v>
          </cell>
        </row>
        <row r="7238">
          <cell r="B7238" t="str">
            <v>528922</v>
          </cell>
          <cell r="C7238" t="str">
            <v>VALVULA GAV. MC FG/CAB. S/BY PASS PN10 D=250MM</v>
          </cell>
          <cell r="D7238" t="str">
            <v>UN</v>
          </cell>
          <cell r="E7238">
            <v>2746.14</v>
          </cell>
        </row>
        <row r="7239">
          <cell r="B7239" t="str">
            <v>528923</v>
          </cell>
          <cell r="C7239" t="str">
            <v>VALVULA GAV. MC FG/CAB. S/BY PASS PN10 D=300MM</v>
          </cell>
          <cell r="D7239" t="str">
            <v>UN</v>
          </cell>
          <cell r="E7239">
            <v>3322.37</v>
          </cell>
        </row>
        <row r="7240">
          <cell r="B7240" t="str">
            <v>528924</v>
          </cell>
          <cell r="C7240" t="str">
            <v>VALVULA GAV. MC FG/CAB. S/BY PASS PN10 D=350MM</v>
          </cell>
          <cell r="D7240" t="str">
            <v>UN</v>
          </cell>
          <cell r="E7240">
            <v>5418.31</v>
          </cell>
        </row>
        <row r="7241">
          <cell r="B7241" t="str">
            <v>528925</v>
          </cell>
          <cell r="C7241" t="str">
            <v>VALVULA GAV. MC FG/CAB. S/BY PASS PN10 D=400MM</v>
          </cell>
          <cell r="D7241" t="str">
            <v>UN</v>
          </cell>
          <cell r="E7241">
            <v>6367.87</v>
          </cell>
        </row>
        <row r="7242">
          <cell r="B7242" t="str">
            <v>528926</v>
          </cell>
          <cell r="C7242" t="str">
            <v>VALVULA GAV. MC FG/CAB. S/BY PASS PN10 D=450MM</v>
          </cell>
          <cell r="D7242" t="str">
            <v>UN</v>
          </cell>
          <cell r="E7242">
            <v>0</v>
          </cell>
        </row>
        <row r="7243">
          <cell r="B7243" t="str">
            <v>528927</v>
          </cell>
          <cell r="C7243" t="str">
            <v>VALVULA GAV. MC FG/CAB. S/BY PASS PN10 D=500MM</v>
          </cell>
          <cell r="D7243" t="str">
            <v>UN</v>
          </cell>
          <cell r="E7243">
            <v>0</v>
          </cell>
        </row>
        <row r="7244">
          <cell r="B7244" t="str">
            <v>528928</v>
          </cell>
          <cell r="C7244" t="str">
            <v>VALVULA GAV. MC FG/CAB. S/BY PASS PN10 D=600MM</v>
          </cell>
          <cell r="D7244" t="str">
            <v>UN</v>
          </cell>
          <cell r="E7244">
            <v>0</v>
          </cell>
        </row>
        <row r="7245">
          <cell r="B7245" t="str">
            <v>528929</v>
          </cell>
          <cell r="C7245" t="str">
            <v>VALVULA GAV. MC FG/VOL. S/BY PASS PN10 D=200MM</v>
          </cell>
          <cell r="D7245" t="str">
            <v>UN</v>
          </cell>
          <cell r="E7245">
            <v>1414.61</v>
          </cell>
        </row>
        <row r="7246">
          <cell r="B7246" t="str">
            <v>528930</v>
          </cell>
          <cell r="C7246" t="str">
            <v>VALVULA GAV. MC FG/VOL. S/BY PASS PN10 D=250MM</v>
          </cell>
          <cell r="D7246" t="str">
            <v>UN</v>
          </cell>
          <cell r="E7246">
            <v>2746.14</v>
          </cell>
        </row>
        <row r="7247">
          <cell r="B7247" t="str">
            <v>528931</v>
          </cell>
          <cell r="C7247" t="str">
            <v>VALVULA GAV. MC FG/VOL. S/BY PASS PN10 D=300MM</v>
          </cell>
          <cell r="D7247" t="str">
            <v>UN</v>
          </cell>
          <cell r="E7247">
            <v>3322.37</v>
          </cell>
        </row>
        <row r="7248">
          <cell r="B7248" t="str">
            <v>528932</v>
          </cell>
          <cell r="C7248" t="str">
            <v>VALVULA GAV. MC FG/VOL. S/BY PASS PN10 D=350MM</v>
          </cell>
          <cell r="D7248" t="str">
            <v>UN</v>
          </cell>
          <cell r="E7248">
            <v>5418.31</v>
          </cell>
        </row>
        <row r="7249">
          <cell r="B7249" t="str">
            <v>528933</v>
          </cell>
          <cell r="C7249" t="str">
            <v>VALVULA GAV. MC FG/VOL. S/BY PASS PN10 D=400MM</v>
          </cell>
          <cell r="D7249" t="str">
            <v>UN</v>
          </cell>
          <cell r="E7249">
            <v>6367.87</v>
          </cell>
        </row>
        <row r="7250">
          <cell r="B7250" t="str">
            <v>528934</v>
          </cell>
          <cell r="C7250" t="str">
            <v>VALVULA GAV. MC FG/VOL. S/BY PASS PN10 D=450MM</v>
          </cell>
          <cell r="D7250" t="str">
            <v>UN</v>
          </cell>
          <cell r="E7250">
            <v>0</v>
          </cell>
        </row>
        <row r="7251">
          <cell r="B7251" t="str">
            <v>528935</v>
          </cell>
          <cell r="C7251" t="str">
            <v>VALVULA GAV. MC FG/VOL. S/BY PASS PN10 D=500MM</v>
          </cell>
          <cell r="D7251" t="str">
            <v>UN</v>
          </cell>
          <cell r="E7251">
            <v>0</v>
          </cell>
        </row>
        <row r="7252">
          <cell r="B7252" t="str">
            <v>528936</v>
          </cell>
          <cell r="C7252" t="str">
            <v>VALVULA GAV. MC FG/VOL. S/BY PASS PN10 D=600MM</v>
          </cell>
          <cell r="D7252" t="str">
            <v>UN</v>
          </cell>
          <cell r="E7252">
            <v>0</v>
          </cell>
        </row>
        <row r="7253">
          <cell r="B7253" t="str">
            <v>528937</v>
          </cell>
          <cell r="C7253" t="str">
            <v>VALVULA GAV. MC FG/CAB. C/RED.S/BY P. PN10 D=350MM</v>
          </cell>
          <cell r="D7253" t="str">
            <v>UN</v>
          </cell>
          <cell r="E7253">
            <v>0</v>
          </cell>
        </row>
        <row r="7254">
          <cell r="B7254" t="str">
            <v>528938</v>
          </cell>
          <cell r="C7254" t="str">
            <v>VALVULA GAV. MC FG/CAB. C/RED.S/BY P. PN10 D=400MM</v>
          </cell>
          <cell r="D7254" t="str">
            <v>UN</v>
          </cell>
          <cell r="E7254">
            <v>0</v>
          </cell>
        </row>
        <row r="7255">
          <cell r="B7255" t="str">
            <v>528939</v>
          </cell>
          <cell r="C7255" t="str">
            <v>VALVULA GAV. MC FG/CAB. C/RED.S/BY P. PN10 D=450MM</v>
          </cell>
          <cell r="D7255" t="str">
            <v>UN</v>
          </cell>
          <cell r="E7255">
            <v>0</v>
          </cell>
        </row>
        <row r="7256">
          <cell r="B7256" t="str">
            <v>528940</v>
          </cell>
          <cell r="C7256" t="str">
            <v>VALVULA GAV. MC FG/CAB. C/RED.S/BY P. PN10 D=500MM</v>
          </cell>
          <cell r="D7256" t="str">
            <v>UN</v>
          </cell>
          <cell r="E7256">
            <v>0</v>
          </cell>
        </row>
        <row r="7257">
          <cell r="B7257" t="str">
            <v>528941</v>
          </cell>
          <cell r="C7257" t="str">
            <v>VALVULA GAV. MC FG/CAB. C/RED.S/BY P. PN10 D=600MM</v>
          </cell>
          <cell r="D7257" t="str">
            <v>UN</v>
          </cell>
          <cell r="E7257">
            <v>0</v>
          </cell>
        </row>
        <row r="7258">
          <cell r="B7258" t="str">
            <v>528942</v>
          </cell>
          <cell r="C7258" t="str">
            <v>VALVULA GAV. MC FG/VOL. C/RED.S/BY P. PN10 D=350MM</v>
          </cell>
          <cell r="D7258" t="str">
            <v>UN</v>
          </cell>
          <cell r="E7258">
            <v>0</v>
          </cell>
        </row>
        <row r="7259">
          <cell r="B7259" t="str">
            <v>528943</v>
          </cell>
          <cell r="C7259" t="str">
            <v>VALVULA GAV. MC FG/VOL. C/RED.S/BY P. PN10 D=400MM</v>
          </cell>
          <cell r="D7259" t="str">
            <v>UN</v>
          </cell>
          <cell r="E7259">
            <v>0</v>
          </cell>
        </row>
        <row r="7260">
          <cell r="B7260" t="str">
            <v>528944</v>
          </cell>
          <cell r="C7260" t="str">
            <v>VALVULA GAV. MC FG/VOL. C/RED.S/BY P. PN10 D=450MM</v>
          </cell>
          <cell r="D7260" t="str">
            <v>UN</v>
          </cell>
          <cell r="E7260">
            <v>0</v>
          </cell>
        </row>
        <row r="7261">
          <cell r="B7261" t="str">
            <v>528945</v>
          </cell>
          <cell r="C7261" t="str">
            <v>VALVULA GAV. MC FG/VOL. C/RED.S/BY P. PN10 D=500MM</v>
          </cell>
          <cell r="D7261" t="str">
            <v>UN</v>
          </cell>
          <cell r="E7261">
            <v>0</v>
          </cell>
        </row>
        <row r="7262">
          <cell r="B7262" t="str">
            <v>528946</v>
          </cell>
          <cell r="C7262" t="str">
            <v>VALVULA GAV. MC FG/VOL. C/RED.S/BY P. PN10 D=600MM</v>
          </cell>
          <cell r="D7262" t="str">
            <v>UN</v>
          </cell>
          <cell r="E7262">
            <v>0</v>
          </cell>
        </row>
        <row r="7263">
          <cell r="B7263" t="str">
            <v>528947</v>
          </cell>
          <cell r="C7263" t="str">
            <v>VALVULA GAV. MC FG/CAB. C/BY PASS PN10 D=350MM</v>
          </cell>
          <cell r="D7263" t="str">
            <v>UN</v>
          </cell>
          <cell r="E7263">
            <v>0</v>
          </cell>
        </row>
        <row r="7264">
          <cell r="B7264" t="str">
            <v>528948</v>
          </cell>
          <cell r="C7264" t="str">
            <v>VALVULA GAV. MC FG/CAB. C/BY PASS PN10 D=400MM</v>
          </cell>
          <cell r="D7264" t="str">
            <v>UN</v>
          </cell>
          <cell r="E7264">
            <v>0</v>
          </cell>
        </row>
        <row r="7265">
          <cell r="B7265" t="str">
            <v>528949</v>
          </cell>
          <cell r="C7265" t="str">
            <v>VALVULA GAV. MC FG/CAB. C/BY PASS PN10 D=450MM</v>
          </cell>
          <cell r="D7265" t="str">
            <v>UN</v>
          </cell>
          <cell r="E7265">
            <v>0</v>
          </cell>
        </row>
        <row r="7266">
          <cell r="B7266" t="str">
            <v>528950</v>
          </cell>
          <cell r="C7266" t="str">
            <v>VALVULA GAV. MC FG/CAB. C/BY PASS PN10 D=500MM</v>
          </cell>
          <cell r="D7266" t="str">
            <v>UN</v>
          </cell>
          <cell r="E7266">
            <v>0</v>
          </cell>
        </row>
        <row r="7267">
          <cell r="B7267" t="str">
            <v>528951</v>
          </cell>
          <cell r="C7267" t="str">
            <v>VALVULA GAV. MC FG/CAB. C/BY PASS PN10 D=600MM</v>
          </cell>
          <cell r="D7267" t="str">
            <v>UN</v>
          </cell>
          <cell r="E7267">
            <v>0</v>
          </cell>
        </row>
        <row r="7268">
          <cell r="B7268" t="str">
            <v>528952</v>
          </cell>
          <cell r="C7268" t="str">
            <v>VALVULA GAV. MC FG/VOL. C/BY PASS PN10 D=350MM</v>
          </cell>
          <cell r="D7268" t="str">
            <v>UN</v>
          </cell>
          <cell r="E7268">
            <v>0</v>
          </cell>
        </row>
        <row r="7269">
          <cell r="B7269" t="str">
            <v>528953</v>
          </cell>
          <cell r="C7269" t="str">
            <v>VALVULA GAV. MC FG/VOL. C/BY PASS PN10 D=400MM</v>
          </cell>
          <cell r="D7269" t="str">
            <v>UN</v>
          </cell>
          <cell r="E7269">
            <v>0</v>
          </cell>
        </row>
        <row r="7270">
          <cell r="B7270" t="str">
            <v>528954</v>
          </cell>
          <cell r="C7270" t="str">
            <v>VALVULA GAV. MC FG/VOL. C/BY PASS PN10 D=450MM</v>
          </cell>
          <cell r="D7270" t="str">
            <v>UN</v>
          </cell>
          <cell r="E7270">
            <v>0</v>
          </cell>
        </row>
        <row r="7271">
          <cell r="B7271" t="str">
            <v>528955</v>
          </cell>
          <cell r="C7271" t="str">
            <v>VALVULA GAV. MC FG/VOL. C/BY PASS PN10 D=500MM</v>
          </cell>
          <cell r="D7271" t="str">
            <v>UN</v>
          </cell>
          <cell r="E7271">
            <v>0</v>
          </cell>
        </row>
        <row r="7272">
          <cell r="B7272" t="str">
            <v>528956</v>
          </cell>
          <cell r="C7272" t="str">
            <v>VALVULA GAV. MC FG/VOL. C/BY PASS PN10 D=600MM</v>
          </cell>
          <cell r="D7272" t="str">
            <v>UN</v>
          </cell>
          <cell r="E7272">
            <v>0</v>
          </cell>
        </row>
        <row r="7273">
          <cell r="B7273" t="str">
            <v>528957</v>
          </cell>
          <cell r="C7273" t="str">
            <v>VALVULA GAV. MC FG/CAB. C/RED.C/BY P. PN10 D=350MM</v>
          </cell>
          <cell r="D7273" t="str">
            <v>UN</v>
          </cell>
          <cell r="E7273">
            <v>0</v>
          </cell>
        </row>
        <row r="7274">
          <cell r="B7274" t="str">
            <v>528958</v>
          </cell>
          <cell r="C7274" t="str">
            <v>VALVULA GAV. MC FG/CAB. C/RED.C/BY P. PN10 D=400MM</v>
          </cell>
          <cell r="D7274" t="str">
            <v>UN</v>
          </cell>
          <cell r="E7274">
            <v>0</v>
          </cell>
        </row>
        <row r="7275">
          <cell r="B7275" t="str">
            <v>528959</v>
          </cell>
          <cell r="C7275" t="str">
            <v>VALVULA GAV. MC FG/CAB. C/RED.C/BY P. PN10 D=450MM</v>
          </cell>
          <cell r="D7275" t="str">
            <v>UN</v>
          </cell>
          <cell r="E7275">
            <v>0</v>
          </cell>
        </row>
        <row r="7276">
          <cell r="B7276" t="str">
            <v>528960</v>
          </cell>
          <cell r="C7276" t="str">
            <v>VALVULA GAV. MC FG/CAB. C/RED.C/BY P. PN10 D=500MM</v>
          </cell>
          <cell r="D7276" t="str">
            <v>UN</v>
          </cell>
          <cell r="E7276">
            <v>0</v>
          </cell>
        </row>
        <row r="7277">
          <cell r="B7277" t="str">
            <v>528961</v>
          </cell>
          <cell r="C7277" t="str">
            <v>VALVULA GAV. MC FG/CAB. C/RED.C/BY P. PN10 D=600MM</v>
          </cell>
          <cell r="D7277" t="str">
            <v>UN</v>
          </cell>
          <cell r="E7277">
            <v>0</v>
          </cell>
        </row>
        <row r="7278">
          <cell r="B7278" t="str">
            <v>528962</v>
          </cell>
          <cell r="C7278" t="str">
            <v>VALVULA GAV. MC FG/VOL. C/RED.C/BY P. PN10 D=350MM</v>
          </cell>
          <cell r="D7278" t="str">
            <v>UN</v>
          </cell>
          <cell r="E7278">
            <v>0</v>
          </cell>
        </row>
        <row r="7279">
          <cell r="B7279" t="str">
            <v>528963</v>
          </cell>
          <cell r="C7279" t="str">
            <v>VALVULA GAV. MC FG/VOL. C/RED.C/BY P. PN10 D=400MM</v>
          </cell>
          <cell r="D7279" t="str">
            <v>UN</v>
          </cell>
          <cell r="E7279">
            <v>0</v>
          </cell>
        </row>
        <row r="7280">
          <cell r="B7280" t="str">
            <v>528964</v>
          </cell>
          <cell r="C7280" t="str">
            <v>VALVULA GAV. MC FG/VOL. C/RED.C/BY P. PN10 D=450MM</v>
          </cell>
          <cell r="D7280" t="str">
            <v>UN</v>
          </cell>
          <cell r="E7280">
            <v>0</v>
          </cell>
        </row>
        <row r="7281">
          <cell r="B7281" t="str">
            <v>528965</v>
          </cell>
          <cell r="C7281" t="str">
            <v>VALVULA GAV. MC FG/VOL. C/RED.C/BY P. PN10 D=500MM</v>
          </cell>
          <cell r="D7281" t="str">
            <v>UN</v>
          </cell>
          <cell r="E7281">
            <v>0</v>
          </cell>
        </row>
        <row r="7282">
          <cell r="B7282" t="str">
            <v>528966</v>
          </cell>
          <cell r="C7282" t="str">
            <v>VALVULA GAV. MC FG/VOL. C/RED.C/BY P. PN10 D=600MM</v>
          </cell>
          <cell r="D7282" t="str">
            <v>UN</v>
          </cell>
          <cell r="E7282">
            <v>0</v>
          </cell>
        </row>
        <row r="7284">
          <cell r="B7284" t="str">
            <v>529000</v>
          </cell>
          <cell r="C7284" t="str">
            <v>VALVULA GAV. MO PN-10 (SETOR ABDIB GLOBAL 40%; C32 - FERRO/ACO/DERIV. 60%)</v>
          </cell>
        </row>
        <row r="7285">
          <cell r="B7285" t="str">
            <v>529001</v>
          </cell>
          <cell r="C7285" t="str">
            <v>VALVULA GAV. MO FG/CAB. S/BY PASS PN10 D=350MM</v>
          </cell>
          <cell r="D7285" t="str">
            <v>UN</v>
          </cell>
          <cell r="E7285">
            <v>0</v>
          </cell>
        </row>
        <row r="7286">
          <cell r="B7286" t="str">
            <v>529002</v>
          </cell>
          <cell r="C7286" t="str">
            <v>VALVULA GAV. MO FG/CAB. S/BY PASS PN10 D=400MM</v>
          </cell>
          <cell r="D7286" t="str">
            <v>UN</v>
          </cell>
          <cell r="E7286">
            <v>0</v>
          </cell>
        </row>
        <row r="7287">
          <cell r="B7287" t="str">
            <v>529003</v>
          </cell>
          <cell r="C7287" t="str">
            <v>VALVULA GAV. MO FG/CAB. S/BY PASS PN10 D=450MM</v>
          </cell>
          <cell r="D7287" t="str">
            <v>UN</v>
          </cell>
          <cell r="E7287">
            <v>0</v>
          </cell>
        </row>
        <row r="7288">
          <cell r="B7288" t="str">
            <v>529004</v>
          </cell>
          <cell r="C7288" t="str">
            <v>VALVULA GAV. MO FG/CAB. S/BY PASS PN10 D=500MM</v>
          </cell>
          <cell r="D7288" t="str">
            <v>UN</v>
          </cell>
          <cell r="E7288">
            <v>0</v>
          </cell>
        </row>
        <row r="7289">
          <cell r="B7289" t="str">
            <v>529005</v>
          </cell>
          <cell r="C7289" t="str">
            <v>VALVULA GAV. MO FG/CAB. S/BY PASS PN10 D=600MM</v>
          </cell>
          <cell r="D7289" t="str">
            <v>UN</v>
          </cell>
          <cell r="E7289">
            <v>0</v>
          </cell>
        </row>
        <row r="7290">
          <cell r="B7290" t="str">
            <v>529006</v>
          </cell>
          <cell r="C7290" t="str">
            <v>VALVULA GAV. MO FG/CAB. S/BY PASS PN10 D=700MM</v>
          </cell>
          <cell r="D7290" t="str">
            <v>UN</v>
          </cell>
          <cell r="E7290">
            <v>0</v>
          </cell>
        </row>
        <row r="7291">
          <cell r="B7291" t="str">
            <v>529007</v>
          </cell>
          <cell r="C7291" t="str">
            <v>VALVULA GAV. MO FG/CAB. S/BY PASS PN10 D=800MM</v>
          </cell>
          <cell r="D7291" t="str">
            <v>UN</v>
          </cell>
          <cell r="E7291">
            <v>0</v>
          </cell>
        </row>
        <row r="7292">
          <cell r="B7292" t="str">
            <v>529008</v>
          </cell>
          <cell r="C7292" t="str">
            <v>VALVULA GAV. MO FG/CAB. S/BY PASS PN10 D=900MM</v>
          </cell>
          <cell r="D7292" t="str">
            <v>UN</v>
          </cell>
          <cell r="E7292">
            <v>0</v>
          </cell>
        </row>
        <row r="7293">
          <cell r="B7293" t="str">
            <v>529009</v>
          </cell>
          <cell r="C7293" t="str">
            <v>VALVULA GAV. MO FG/CAB. S/BY PASS PN10 D=1000MM</v>
          </cell>
          <cell r="D7293" t="str">
            <v>UN</v>
          </cell>
          <cell r="E7293">
            <v>0</v>
          </cell>
        </row>
        <row r="7294">
          <cell r="B7294" t="str">
            <v>529010</v>
          </cell>
          <cell r="C7294" t="str">
            <v>VALVULA GAV. MO FG/VOL. S/BY PASS PN10 D=350MM</v>
          </cell>
          <cell r="D7294" t="str">
            <v>UN</v>
          </cell>
          <cell r="E7294">
            <v>0</v>
          </cell>
        </row>
        <row r="7295">
          <cell r="B7295" t="str">
            <v>529011</v>
          </cell>
          <cell r="C7295" t="str">
            <v>VALVULA GAV. MO FG/VOL. S/BY PASS PN10 D=400MM</v>
          </cell>
          <cell r="D7295" t="str">
            <v>UN</v>
          </cell>
          <cell r="E7295">
            <v>0</v>
          </cell>
        </row>
        <row r="7296">
          <cell r="B7296" t="str">
            <v>529012</v>
          </cell>
          <cell r="C7296" t="str">
            <v>VALVULA GAV. MO FG/VOL. S/BY PASS PN10 D=450MM</v>
          </cell>
          <cell r="D7296" t="str">
            <v>UN</v>
          </cell>
          <cell r="E7296">
            <v>0</v>
          </cell>
        </row>
        <row r="7297">
          <cell r="B7297" t="str">
            <v>529013</v>
          </cell>
          <cell r="C7297" t="str">
            <v>VALVULA GAV. MO FG/VOL. S/BY PASS PN10 D=500MM</v>
          </cell>
          <cell r="D7297" t="str">
            <v>UN</v>
          </cell>
          <cell r="E7297">
            <v>0</v>
          </cell>
        </row>
        <row r="7298">
          <cell r="B7298" t="str">
            <v>529014</v>
          </cell>
          <cell r="C7298" t="str">
            <v>VALVULA GAV. MO FG/VOL. S/BY PASS PN10 D=600MM</v>
          </cell>
          <cell r="D7298" t="str">
            <v>UN</v>
          </cell>
          <cell r="E7298">
            <v>0</v>
          </cell>
        </row>
        <row r="7299">
          <cell r="B7299" t="str">
            <v>529015</v>
          </cell>
          <cell r="C7299" t="str">
            <v>VALVULA GAV. MO FG/VOL. S/BY PASS PN10 D=700MM</v>
          </cell>
          <cell r="D7299" t="str">
            <v>UN</v>
          </cell>
          <cell r="E7299">
            <v>0</v>
          </cell>
        </row>
        <row r="7300">
          <cell r="B7300" t="str">
            <v>529016</v>
          </cell>
          <cell r="C7300" t="str">
            <v>VALVULA GAV. MO FG/VOL. S/BY PASS PN10 D=800MM</v>
          </cell>
          <cell r="D7300" t="str">
            <v>UN</v>
          </cell>
          <cell r="E7300">
            <v>0</v>
          </cell>
        </row>
        <row r="7301">
          <cell r="B7301" t="str">
            <v>529017</v>
          </cell>
          <cell r="C7301" t="str">
            <v>VALVULA GAV. MO FG/VOL. S/BY PASS PN10 D=900MM</v>
          </cell>
          <cell r="D7301" t="str">
            <v>UN</v>
          </cell>
          <cell r="E7301">
            <v>0</v>
          </cell>
        </row>
        <row r="7302">
          <cell r="B7302" t="str">
            <v>529018</v>
          </cell>
          <cell r="C7302" t="str">
            <v>VALVULA GAV. MO FG/VOL. S/BY PASS PN10 D=1000MM</v>
          </cell>
          <cell r="D7302" t="str">
            <v>UN</v>
          </cell>
          <cell r="E7302">
            <v>0</v>
          </cell>
        </row>
        <row r="7303">
          <cell r="B7303" t="str">
            <v>529019</v>
          </cell>
          <cell r="C7303" t="str">
            <v>VALVULA GAV. MO JE/CAB. S/BY PASS PN10 D=250MM</v>
          </cell>
          <cell r="D7303" t="str">
            <v>UN</v>
          </cell>
          <cell r="E7303">
            <v>0</v>
          </cell>
        </row>
        <row r="7304">
          <cell r="B7304" t="str">
            <v>529020</v>
          </cell>
          <cell r="C7304" t="str">
            <v>VALVULA GAV. MO JE/CAB. S/BY PASS PN10 D=300MM</v>
          </cell>
          <cell r="D7304" t="str">
            <v>UN</v>
          </cell>
          <cell r="E7304">
            <v>0</v>
          </cell>
        </row>
        <row r="7305">
          <cell r="B7305" t="str">
            <v>529021</v>
          </cell>
          <cell r="C7305" t="str">
            <v>VALVULA GAV. MO JE/CAB. S/BY PASS PN10 D=350MM</v>
          </cell>
          <cell r="D7305" t="str">
            <v>UN</v>
          </cell>
          <cell r="E7305">
            <v>0</v>
          </cell>
        </row>
        <row r="7306">
          <cell r="B7306" t="str">
            <v>529022</v>
          </cell>
          <cell r="C7306" t="str">
            <v>VALVULA GAV. MO JE/CAB. S/BY PASS PN10 D=400MM</v>
          </cell>
          <cell r="D7306" t="str">
            <v>UN</v>
          </cell>
          <cell r="E7306">
            <v>0</v>
          </cell>
        </row>
        <row r="7307">
          <cell r="B7307" t="str">
            <v>529023</v>
          </cell>
          <cell r="C7307" t="str">
            <v>VALVULA GAV. MO JE/CAB. S/BY PASS PN10 D=450MM</v>
          </cell>
          <cell r="D7307" t="str">
            <v>UN</v>
          </cell>
          <cell r="E7307">
            <v>0</v>
          </cell>
        </row>
        <row r="7308">
          <cell r="B7308" t="str">
            <v>529024</v>
          </cell>
          <cell r="C7308" t="str">
            <v>VALVULA GAV. MO JE/CAB. S/BY PASS PN10 D=500MM</v>
          </cell>
          <cell r="D7308" t="str">
            <v>UN</v>
          </cell>
          <cell r="E7308">
            <v>0</v>
          </cell>
        </row>
        <row r="7309">
          <cell r="B7309" t="str">
            <v>529025</v>
          </cell>
          <cell r="C7309" t="str">
            <v>VALVULA GAV. MO JE/CAB. S/BY PASS PN10 D=600MM</v>
          </cell>
          <cell r="D7309" t="str">
            <v>UN</v>
          </cell>
          <cell r="E7309">
            <v>0</v>
          </cell>
        </row>
        <row r="7310">
          <cell r="B7310" t="str">
            <v>529026</v>
          </cell>
          <cell r="C7310" t="str">
            <v>VALVULA GAV. MO JE/VOL. S/BY PASS PN10 D=250MM</v>
          </cell>
          <cell r="D7310" t="str">
            <v>UN</v>
          </cell>
          <cell r="E7310">
            <v>0</v>
          </cell>
        </row>
        <row r="7311">
          <cell r="B7311" t="str">
            <v>529027</v>
          </cell>
          <cell r="C7311" t="str">
            <v>VALVULA GAV. MO JE/VOL. S/BY PASS PN10 D=300MM</v>
          </cell>
          <cell r="D7311" t="str">
            <v>UN</v>
          </cell>
          <cell r="E7311">
            <v>0</v>
          </cell>
        </row>
        <row r="7312">
          <cell r="B7312" t="str">
            <v>529028</v>
          </cell>
          <cell r="C7312" t="str">
            <v>VALVULA GAV. MO JE/VOL. S/BY PASS PN10 D=350MM</v>
          </cell>
          <cell r="D7312" t="str">
            <v>UN</v>
          </cell>
          <cell r="E7312">
            <v>0</v>
          </cell>
        </row>
        <row r="7313">
          <cell r="B7313" t="str">
            <v>529029</v>
          </cell>
          <cell r="C7313" t="str">
            <v>VALVULA GAV. MO JE/VOL. S/BY PASS PN10 D=400MM</v>
          </cell>
          <cell r="D7313" t="str">
            <v>UN</v>
          </cell>
          <cell r="E7313">
            <v>0</v>
          </cell>
        </row>
        <row r="7314">
          <cell r="B7314" t="str">
            <v>529030</v>
          </cell>
          <cell r="C7314" t="str">
            <v>VALVULA GAV. MO JE/VOL. S/BY PASS PN10 D=450MM</v>
          </cell>
          <cell r="D7314" t="str">
            <v>UN</v>
          </cell>
          <cell r="E7314">
            <v>0</v>
          </cell>
        </row>
        <row r="7315">
          <cell r="B7315" t="str">
            <v>529031</v>
          </cell>
          <cell r="C7315" t="str">
            <v>VALVULA GAV. MO JE/VOL. S/BY PASS PN10 D=500MM</v>
          </cell>
          <cell r="D7315" t="str">
            <v>UN</v>
          </cell>
          <cell r="E7315">
            <v>0</v>
          </cell>
        </row>
        <row r="7316">
          <cell r="B7316" t="str">
            <v>529032</v>
          </cell>
          <cell r="C7316" t="str">
            <v>VALVULA GAV. MO JE/VOL. S/BY PASS PN10 D=600MM</v>
          </cell>
          <cell r="D7316" t="str">
            <v>UN</v>
          </cell>
          <cell r="E7316">
            <v>0</v>
          </cell>
        </row>
        <row r="7317">
          <cell r="B7317" t="str">
            <v>529033</v>
          </cell>
          <cell r="C7317" t="str">
            <v>VALVULA GAV. MO FG/CAB.C/RED.S/BY P. PN10 D=350MM</v>
          </cell>
          <cell r="D7317" t="str">
            <v>UN</v>
          </cell>
          <cell r="E7317">
            <v>0</v>
          </cell>
        </row>
        <row r="7318">
          <cell r="B7318" t="str">
            <v>529034</v>
          </cell>
          <cell r="C7318" t="str">
            <v>VALVULA GAV. MO FG/CAB.C/RED.S/BY P. PN10 D=400MM</v>
          </cell>
          <cell r="D7318" t="str">
            <v>UN</v>
          </cell>
          <cell r="E7318">
            <v>0</v>
          </cell>
        </row>
        <row r="7319">
          <cell r="B7319" t="str">
            <v>529035</v>
          </cell>
          <cell r="C7319" t="str">
            <v>VALVULA GAV. MO FG/CAB.C/RED.S/BY P. PN10 D=450MM</v>
          </cell>
          <cell r="D7319" t="str">
            <v>UN</v>
          </cell>
          <cell r="E7319">
            <v>0</v>
          </cell>
        </row>
        <row r="7320">
          <cell r="B7320" t="str">
            <v>529036</v>
          </cell>
          <cell r="C7320" t="str">
            <v>VALVULA GAV. MO FG/CAB.C/RED.S/BY P. PN10 D=500MM</v>
          </cell>
          <cell r="D7320" t="str">
            <v>UN</v>
          </cell>
          <cell r="E7320">
            <v>0</v>
          </cell>
        </row>
        <row r="7321">
          <cell r="B7321" t="str">
            <v>529037</v>
          </cell>
          <cell r="C7321" t="str">
            <v>VALVULA GAV. MO FG/CAB.C/RED.S/BY P. PN10 D=600MM</v>
          </cell>
          <cell r="D7321" t="str">
            <v>UN</v>
          </cell>
          <cell r="E7321">
            <v>0</v>
          </cell>
        </row>
        <row r="7322">
          <cell r="B7322" t="str">
            <v>529038</v>
          </cell>
          <cell r="C7322" t="str">
            <v>VALVULA GAV. MO FG/CAB.C/RED.S/BY P. PN10 D=700MM</v>
          </cell>
          <cell r="D7322" t="str">
            <v>UN</v>
          </cell>
          <cell r="E7322">
            <v>0</v>
          </cell>
        </row>
        <row r="7323">
          <cell r="B7323" t="str">
            <v>529039</v>
          </cell>
          <cell r="C7323" t="str">
            <v>VALVULA GAV. MO FG/CAB.C/RED.S/BY P. PN10 D=800MM</v>
          </cell>
          <cell r="D7323" t="str">
            <v>UN</v>
          </cell>
          <cell r="E7323">
            <v>0</v>
          </cell>
        </row>
        <row r="7324">
          <cell r="B7324" t="str">
            <v>529040</v>
          </cell>
          <cell r="C7324" t="str">
            <v>VALVULA GAV. MO FG/CAB.C/RED.S/BY P. PN10 D=900MM</v>
          </cell>
          <cell r="D7324" t="str">
            <v>UN</v>
          </cell>
          <cell r="E7324">
            <v>0</v>
          </cell>
        </row>
        <row r="7325">
          <cell r="B7325" t="str">
            <v>529041</v>
          </cell>
          <cell r="C7325" t="str">
            <v>VALVULA GAV. MO FG/CAB.C/RED.S/BY P. PN10 D=1000MM</v>
          </cell>
          <cell r="D7325" t="str">
            <v>UN</v>
          </cell>
          <cell r="E7325">
            <v>0</v>
          </cell>
        </row>
        <row r="7326">
          <cell r="B7326" t="str">
            <v>529042</v>
          </cell>
          <cell r="C7326" t="str">
            <v>VALVULA GAV. MO FG/VOL.C/RED.S/BY P. PN10 D=350MM</v>
          </cell>
          <cell r="D7326" t="str">
            <v>UN</v>
          </cell>
          <cell r="E7326">
            <v>0</v>
          </cell>
        </row>
        <row r="7327">
          <cell r="B7327" t="str">
            <v>529043</v>
          </cell>
          <cell r="C7327" t="str">
            <v>VALVULA GAV. MO FG/VOL.C/RED.S/BY P. PN10 D=400MM</v>
          </cell>
          <cell r="D7327" t="str">
            <v>UN</v>
          </cell>
          <cell r="E7327">
            <v>0</v>
          </cell>
        </row>
        <row r="7328">
          <cell r="B7328" t="str">
            <v>529044</v>
          </cell>
          <cell r="C7328" t="str">
            <v>VALVULA GAV. MO FG/VOL.C/RED.S/BY P. PN10 D=450MM</v>
          </cell>
          <cell r="D7328" t="str">
            <v>UN</v>
          </cell>
          <cell r="E7328">
            <v>0</v>
          </cell>
        </row>
        <row r="7329">
          <cell r="B7329" t="str">
            <v>529045</v>
          </cell>
          <cell r="C7329" t="str">
            <v>VALVULA GAV. MO FG/VOL.C/RED.S/BY P. PN10 D=500MM</v>
          </cell>
          <cell r="D7329" t="str">
            <v>UN</v>
          </cell>
          <cell r="E7329">
            <v>0</v>
          </cell>
        </row>
        <row r="7330">
          <cell r="B7330" t="str">
            <v>529046</v>
          </cell>
          <cell r="C7330" t="str">
            <v>VALVULA GAV. MO FG/VOL.C/RED.S/BY P. PN10 D=600MM</v>
          </cell>
          <cell r="D7330" t="str">
            <v>UN</v>
          </cell>
          <cell r="E7330">
            <v>0</v>
          </cell>
        </row>
        <row r="7331">
          <cell r="B7331" t="str">
            <v>529047</v>
          </cell>
          <cell r="C7331" t="str">
            <v>VALVULA GAV. MO FG/VOL.C/RED.S/BY P. PN10 D=700MM</v>
          </cell>
          <cell r="D7331" t="str">
            <v>UN</v>
          </cell>
          <cell r="E7331">
            <v>0</v>
          </cell>
        </row>
        <row r="7332">
          <cell r="B7332" t="str">
            <v>529048</v>
          </cell>
          <cell r="C7332" t="str">
            <v>VALVULA GAV. MO FG/VOL.C/RED.S/BY P. PN10 D=800MM</v>
          </cell>
          <cell r="D7332" t="str">
            <v>UN</v>
          </cell>
          <cell r="E7332">
            <v>0</v>
          </cell>
        </row>
        <row r="7333">
          <cell r="B7333" t="str">
            <v>529049</v>
          </cell>
          <cell r="C7333" t="str">
            <v>VALVULA GAV. MO FG/VOL.C/RED.S/BY P. PN10 D=900MM</v>
          </cell>
          <cell r="D7333" t="str">
            <v>UN</v>
          </cell>
          <cell r="E7333">
            <v>0</v>
          </cell>
        </row>
        <row r="7334">
          <cell r="B7334" t="str">
            <v>529050</v>
          </cell>
          <cell r="C7334" t="str">
            <v>VALVULA GAV. MO FG/VOL.C/RED.S/BY P. PN10 D=1000MM</v>
          </cell>
          <cell r="D7334" t="str">
            <v>UN</v>
          </cell>
          <cell r="E7334">
            <v>0</v>
          </cell>
        </row>
        <row r="7335">
          <cell r="B7335" t="str">
            <v>529051</v>
          </cell>
          <cell r="C7335" t="str">
            <v>VALVULA GAV. MO JE/CAB. C/RED.S/BY P. PN10 D=300MM</v>
          </cell>
          <cell r="D7335" t="str">
            <v>UN</v>
          </cell>
          <cell r="E7335">
            <v>0</v>
          </cell>
        </row>
        <row r="7336">
          <cell r="B7336" t="str">
            <v>529052</v>
          </cell>
          <cell r="C7336" t="str">
            <v>VALVULA GAV. MO JE/CAB. C/RED.S/BY P. PN10 D=350MM</v>
          </cell>
          <cell r="D7336" t="str">
            <v>UN</v>
          </cell>
          <cell r="E7336">
            <v>0</v>
          </cell>
        </row>
        <row r="7337">
          <cell r="B7337" t="str">
            <v>529053</v>
          </cell>
          <cell r="C7337" t="str">
            <v>VALVULA GAV. MO JE/CAB. C/RED.S/BY P. PN10 D=400MM</v>
          </cell>
          <cell r="D7337" t="str">
            <v>UN</v>
          </cell>
          <cell r="E7337">
            <v>0</v>
          </cell>
        </row>
        <row r="7338">
          <cell r="B7338" t="str">
            <v>529054</v>
          </cell>
          <cell r="C7338" t="str">
            <v>VALVULA GAV. MO JE/CAB. C/RED.S/BY P. PN10 D=450MM</v>
          </cell>
          <cell r="D7338" t="str">
            <v>UN</v>
          </cell>
          <cell r="E7338">
            <v>0</v>
          </cell>
        </row>
        <row r="7339">
          <cell r="B7339" t="str">
            <v>529055</v>
          </cell>
          <cell r="C7339" t="str">
            <v>VALVULA GAV. MO JE/CAB. C/RED.S/BY P. PN10 D=500MM</v>
          </cell>
          <cell r="D7339" t="str">
            <v>UN</v>
          </cell>
          <cell r="E7339">
            <v>0</v>
          </cell>
        </row>
        <row r="7340">
          <cell r="B7340" t="str">
            <v>529056</v>
          </cell>
          <cell r="C7340" t="str">
            <v>VALVULA GAV. MO JE/CAB. C/RED.S/BY P. PN10 D=600MM</v>
          </cell>
          <cell r="D7340" t="str">
            <v>UN</v>
          </cell>
          <cell r="E7340">
            <v>0</v>
          </cell>
        </row>
        <row r="7341">
          <cell r="B7341" t="str">
            <v>529057</v>
          </cell>
          <cell r="C7341" t="str">
            <v>VALVULA GAV. MO JE/VOL. C/RED.S/BY P. PN10 D=300MM</v>
          </cell>
          <cell r="D7341" t="str">
            <v>UN</v>
          </cell>
          <cell r="E7341">
            <v>0</v>
          </cell>
        </row>
        <row r="7342">
          <cell r="B7342" t="str">
            <v>529058</v>
          </cell>
          <cell r="C7342" t="str">
            <v>VALVULA GAV. MO JE/VOL. C/RED.S/BY P. PN10 D=350MM</v>
          </cell>
          <cell r="D7342" t="str">
            <v>UN</v>
          </cell>
          <cell r="E7342">
            <v>0</v>
          </cell>
        </row>
        <row r="7343">
          <cell r="B7343" t="str">
            <v>529059</v>
          </cell>
          <cell r="C7343" t="str">
            <v>VALVULA GAV. MO JE/VOL. C/RED.S/BY P. PN10 D=400MM</v>
          </cell>
          <cell r="D7343" t="str">
            <v>UN</v>
          </cell>
          <cell r="E7343">
            <v>0</v>
          </cell>
        </row>
        <row r="7344">
          <cell r="B7344" t="str">
            <v>529060</v>
          </cell>
          <cell r="C7344" t="str">
            <v>VALVULA GAV. MO JE/VOL. C/RED.S/BY P. PN10 D=450MM</v>
          </cell>
          <cell r="D7344" t="str">
            <v>UN</v>
          </cell>
          <cell r="E7344">
            <v>0</v>
          </cell>
        </row>
        <row r="7345">
          <cell r="B7345" t="str">
            <v>529061</v>
          </cell>
          <cell r="C7345" t="str">
            <v>VALVULA GAV. MO JE/VOL. C/RED.S/BY P. PN10 D=500MM</v>
          </cell>
          <cell r="D7345" t="str">
            <v>UN</v>
          </cell>
          <cell r="E7345">
            <v>0</v>
          </cell>
        </row>
        <row r="7346">
          <cell r="B7346" t="str">
            <v>529062</v>
          </cell>
          <cell r="C7346" t="str">
            <v>VALVULA GAV. MO JE/VOL. C/RED.S/BY P. PN10 D=600MM</v>
          </cell>
          <cell r="D7346" t="str">
            <v>UN</v>
          </cell>
          <cell r="E7346">
            <v>0</v>
          </cell>
        </row>
        <row r="7347">
          <cell r="B7347" t="str">
            <v>529063</v>
          </cell>
          <cell r="C7347" t="str">
            <v>VALVULA GAV. MO FG/CAB. C/BY PASS PN10 D=350MM</v>
          </cell>
          <cell r="D7347" t="str">
            <v>UN</v>
          </cell>
          <cell r="E7347">
            <v>0</v>
          </cell>
        </row>
        <row r="7348">
          <cell r="B7348" t="str">
            <v>529064</v>
          </cell>
          <cell r="C7348" t="str">
            <v>VALVULA GAV. MO FG/CAB. C/BY PASS PN10 D=400MM</v>
          </cell>
          <cell r="D7348" t="str">
            <v>UN</v>
          </cell>
          <cell r="E7348">
            <v>0</v>
          </cell>
        </row>
        <row r="7349">
          <cell r="B7349" t="str">
            <v>529065</v>
          </cell>
          <cell r="C7349" t="str">
            <v>VALVULA GAV. MO FG/CAB. C/BY PASS PN10 D=450MM</v>
          </cell>
          <cell r="D7349" t="str">
            <v>UN</v>
          </cell>
          <cell r="E7349">
            <v>0</v>
          </cell>
        </row>
        <row r="7350">
          <cell r="B7350" t="str">
            <v>529066</v>
          </cell>
          <cell r="C7350" t="str">
            <v>VALVULA GAV. MO FG/CAB. C/BY PASS PN10 D=500MM</v>
          </cell>
          <cell r="D7350" t="str">
            <v>UN</v>
          </cell>
          <cell r="E7350">
            <v>0</v>
          </cell>
        </row>
        <row r="7351">
          <cell r="B7351" t="str">
            <v>529067</v>
          </cell>
          <cell r="C7351" t="str">
            <v>VALVULA GAV. MO FG/CAB. C/BY PASS PN10 D=600MM</v>
          </cell>
          <cell r="D7351" t="str">
            <v>UN</v>
          </cell>
          <cell r="E7351">
            <v>0</v>
          </cell>
        </row>
        <row r="7352">
          <cell r="B7352" t="str">
            <v>529068</v>
          </cell>
          <cell r="C7352" t="str">
            <v>VALVULA GAV. MO FG/CAB. C/BY PASS PN10 D=700MM</v>
          </cell>
          <cell r="D7352" t="str">
            <v>UN</v>
          </cell>
          <cell r="E7352">
            <v>0</v>
          </cell>
        </row>
        <row r="7353">
          <cell r="B7353" t="str">
            <v>529069</v>
          </cell>
          <cell r="C7353" t="str">
            <v>VALVULA GAV. MO FG/CAB. C/BY PASS PN10 D=800MM</v>
          </cell>
          <cell r="D7353" t="str">
            <v>UN</v>
          </cell>
          <cell r="E7353">
            <v>0</v>
          </cell>
        </row>
        <row r="7354">
          <cell r="B7354" t="str">
            <v>529070</v>
          </cell>
          <cell r="C7354" t="str">
            <v>VALVULA GAV. MO FG/CAB. C/BY PASS PN10 D=900MM</v>
          </cell>
          <cell r="D7354" t="str">
            <v>UN</v>
          </cell>
          <cell r="E7354">
            <v>0</v>
          </cell>
        </row>
        <row r="7355">
          <cell r="B7355" t="str">
            <v>529071</v>
          </cell>
          <cell r="C7355" t="str">
            <v>VALVULA GAV. MO FG/CAB. C/BY PASS PN10 D=1000MM</v>
          </cell>
          <cell r="D7355" t="str">
            <v>UN</v>
          </cell>
          <cell r="E7355">
            <v>0</v>
          </cell>
        </row>
        <row r="7356">
          <cell r="B7356" t="str">
            <v>529072</v>
          </cell>
          <cell r="C7356" t="str">
            <v>VALVULA GAV. MO FG/VOL. C/BY PASS PN10 D=350MM</v>
          </cell>
          <cell r="D7356" t="str">
            <v>UN</v>
          </cell>
          <cell r="E7356">
            <v>0</v>
          </cell>
        </row>
        <row r="7357">
          <cell r="B7357" t="str">
            <v>529073</v>
          </cell>
          <cell r="C7357" t="str">
            <v>VALVULA GAV. MO FG/VOL. C/BY PASS PN10 D=400MM</v>
          </cell>
          <cell r="D7357" t="str">
            <v>UN</v>
          </cell>
          <cell r="E7357">
            <v>0</v>
          </cell>
        </row>
        <row r="7358">
          <cell r="B7358" t="str">
            <v>529074</v>
          </cell>
          <cell r="C7358" t="str">
            <v>VALVULA GAV. MO FG/VOL. C/BY PASS PN10 D=450MM</v>
          </cell>
          <cell r="D7358" t="str">
            <v>UN</v>
          </cell>
          <cell r="E7358">
            <v>0</v>
          </cell>
        </row>
        <row r="7359">
          <cell r="B7359" t="str">
            <v>529075</v>
          </cell>
          <cell r="C7359" t="str">
            <v>VALVULA GAV. MO FG/VOL. C/BY PASS PN10 D=500MM</v>
          </cell>
          <cell r="D7359" t="str">
            <v>UN</v>
          </cell>
          <cell r="E7359">
            <v>0</v>
          </cell>
        </row>
        <row r="7360">
          <cell r="B7360" t="str">
            <v>529076</v>
          </cell>
          <cell r="C7360" t="str">
            <v>VALVULA GAV. MO FG/VOL. C/BY PASS PN10 D=600MM</v>
          </cell>
          <cell r="D7360" t="str">
            <v>UN</v>
          </cell>
          <cell r="E7360">
            <v>0</v>
          </cell>
        </row>
        <row r="7361">
          <cell r="B7361" t="str">
            <v>529077</v>
          </cell>
          <cell r="C7361" t="str">
            <v>VALVULA GAV. MO FG/VOL. C/BY PASS PN10 D=700MM</v>
          </cell>
          <cell r="D7361" t="str">
            <v>UN</v>
          </cell>
          <cell r="E7361">
            <v>0</v>
          </cell>
        </row>
        <row r="7362">
          <cell r="B7362" t="str">
            <v>529078</v>
          </cell>
          <cell r="C7362" t="str">
            <v>VALVULA GAV. MO FG/VOL. C/BY PASS PN10 D=800MM</v>
          </cell>
          <cell r="D7362" t="str">
            <v>UN</v>
          </cell>
          <cell r="E7362">
            <v>0</v>
          </cell>
        </row>
        <row r="7363">
          <cell r="B7363" t="str">
            <v>529079</v>
          </cell>
          <cell r="C7363" t="str">
            <v>VALVULA GAV. MO FG/VOL. C/BY PASS PN10 D=900MM</v>
          </cell>
          <cell r="D7363" t="str">
            <v>UN</v>
          </cell>
          <cell r="E7363">
            <v>0</v>
          </cell>
        </row>
        <row r="7364">
          <cell r="B7364" t="str">
            <v>529080</v>
          </cell>
          <cell r="C7364" t="str">
            <v>VALVULA GAV. MO FG/VOL. C/BY PASS PN10 D=1000MM</v>
          </cell>
          <cell r="D7364" t="str">
            <v>UN</v>
          </cell>
          <cell r="E7364">
            <v>0</v>
          </cell>
        </row>
        <row r="7365">
          <cell r="B7365" t="str">
            <v>529081</v>
          </cell>
          <cell r="C7365" t="str">
            <v>VALVULA GAV. MO JE/CAB. C/BY PASS PN10 D=250MM</v>
          </cell>
          <cell r="D7365" t="str">
            <v>UN</v>
          </cell>
          <cell r="E7365">
            <v>0</v>
          </cell>
        </row>
        <row r="7366">
          <cell r="B7366" t="str">
            <v>529082</v>
          </cell>
          <cell r="C7366" t="str">
            <v>VALVULA GAV. MO JE/CAB. C/BY PASS PN10 D=300MM</v>
          </cell>
          <cell r="D7366" t="str">
            <v>UN</v>
          </cell>
          <cell r="E7366">
            <v>0</v>
          </cell>
        </row>
        <row r="7367">
          <cell r="B7367" t="str">
            <v>529083</v>
          </cell>
          <cell r="C7367" t="str">
            <v>VALVULA GAV. MO JE/CAB. C/BY PASS PN10 D=350MM</v>
          </cell>
          <cell r="D7367" t="str">
            <v>UN</v>
          </cell>
          <cell r="E7367">
            <v>0</v>
          </cell>
        </row>
        <row r="7368">
          <cell r="B7368" t="str">
            <v>529084</v>
          </cell>
          <cell r="C7368" t="str">
            <v>VALVULA GAV. MO JE/CAB. C/BY PASS PN10 D=400MM</v>
          </cell>
          <cell r="D7368" t="str">
            <v>UN</v>
          </cell>
          <cell r="E7368">
            <v>0</v>
          </cell>
        </row>
        <row r="7369">
          <cell r="B7369" t="str">
            <v>529085</v>
          </cell>
          <cell r="C7369" t="str">
            <v>VALVULA GAV. MO JE/CAB. C/BY PASS PN10 D=450MM</v>
          </cell>
          <cell r="D7369" t="str">
            <v>UN</v>
          </cell>
          <cell r="E7369">
            <v>0</v>
          </cell>
        </row>
        <row r="7370">
          <cell r="B7370" t="str">
            <v>529086</v>
          </cell>
          <cell r="C7370" t="str">
            <v>VALVULA GAV. MO JE/CAB. C/BY PASS PN10 D=500MM</v>
          </cell>
          <cell r="D7370" t="str">
            <v>UN</v>
          </cell>
          <cell r="E7370">
            <v>0</v>
          </cell>
        </row>
        <row r="7371">
          <cell r="B7371" t="str">
            <v>529087</v>
          </cell>
          <cell r="C7371" t="str">
            <v>VALVULA GAV. MO JE/CAB. C/BY PASS PN10 D=600MM</v>
          </cell>
          <cell r="D7371" t="str">
            <v>UN</v>
          </cell>
          <cell r="E7371">
            <v>0</v>
          </cell>
        </row>
        <row r="7372">
          <cell r="B7372" t="str">
            <v>529088</v>
          </cell>
          <cell r="C7372" t="str">
            <v>VALVULA GAV. MO JE/VOL. C/BY PASS PN10 D=250MM</v>
          </cell>
          <cell r="D7372" t="str">
            <v>UN</v>
          </cell>
          <cell r="E7372">
            <v>0</v>
          </cell>
        </row>
        <row r="7373">
          <cell r="B7373" t="str">
            <v>529089</v>
          </cell>
          <cell r="C7373" t="str">
            <v>VALVULA GAV. MO JE/VOL. C/BY PASS PN10 D=300MM</v>
          </cell>
          <cell r="D7373" t="str">
            <v>UN</v>
          </cell>
          <cell r="E7373">
            <v>0</v>
          </cell>
        </row>
        <row r="7374">
          <cell r="B7374" t="str">
            <v>529090</v>
          </cell>
          <cell r="C7374" t="str">
            <v>VALVULA GAV. MO JE/VOL. C/BY PASS PN10 D=350MM</v>
          </cell>
          <cell r="D7374" t="str">
            <v>UN</v>
          </cell>
          <cell r="E7374">
            <v>0</v>
          </cell>
        </row>
        <row r="7375">
          <cell r="B7375" t="str">
            <v>529091</v>
          </cell>
          <cell r="C7375" t="str">
            <v>VALVULA GAV. MO JE/VOL. C/BY PASS PN10 D=400MM</v>
          </cell>
          <cell r="D7375" t="str">
            <v>UN</v>
          </cell>
          <cell r="E7375">
            <v>0</v>
          </cell>
        </row>
        <row r="7376">
          <cell r="B7376" t="str">
            <v>529092</v>
          </cell>
          <cell r="C7376" t="str">
            <v>VALVULA GAV. MO JE/VOL. C/BY PASS PN10 D=450MM</v>
          </cell>
          <cell r="D7376" t="str">
            <v>UN</v>
          </cell>
          <cell r="E7376">
            <v>0</v>
          </cell>
        </row>
        <row r="7377">
          <cell r="B7377" t="str">
            <v>529093</v>
          </cell>
          <cell r="C7377" t="str">
            <v>VALVULA GAV. MO JE/VOL. C/BY PASS PN10 D=500MM</v>
          </cell>
          <cell r="D7377" t="str">
            <v>UN</v>
          </cell>
          <cell r="E7377">
            <v>0</v>
          </cell>
        </row>
        <row r="7378">
          <cell r="B7378" t="str">
            <v>529094</v>
          </cell>
          <cell r="C7378" t="str">
            <v>VALVULA GAV. MO JE/VOL. C/BY PASS PN10 D=600MM</v>
          </cell>
          <cell r="D7378" t="str">
            <v>UN</v>
          </cell>
          <cell r="E7378">
            <v>0</v>
          </cell>
        </row>
        <row r="7379">
          <cell r="B7379" t="str">
            <v>529095</v>
          </cell>
          <cell r="C7379" t="str">
            <v>VALVULA GAV. MO FG/CAB. C/RED.C/BY P. PN10 D=350MM</v>
          </cell>
          <cell r="D7379" t="str">
            <v>UN</v>
          </cell>
          <cell r="E7379">
            <v>0</v>
          </cell>
        </row>
        <row r="7380">
          <cell r="B7380" t="str">
            <v>529096</v>
          </cell>
          <cell r="C7380" t="str">
            <v>VALVULA GAV. MO FG/CAB. C/RED.C/BY P. PN10 D=400MM</v>
          </cell>
          <cell r="D7380" t="str">
            <v>UN</v>
          </cell>
          <cell r="E7380">
            <v>0</v>
          </cell>
        </row>
        <row r="7381">
          <cell r="B7381" t="str">
            <v>529097</v>
          </cell>
          <cell r="C7381" t="str">
            <v>VALVULA GAV. MO FG/CAB. C/RED.C/BY P. PN10 D=450MM</v>
          </cell>
          <cell r="D7381" t="str">
            <v>UN</v>
          </cell>
          <cell r="E7381">
            <v>0</v>
          </cell>
        </row>
        <row r="7382">
          <cell r="B7382" t="str">
            <v>529098</v>
          </cell>
          <cell r="C7382" t="str">
            <v>VALVULA GAV. MO FG/CAB. C/RED.C/BY P. PN10 D=500MM</v>
          </cell>
          <cell r="D7382" t="str">
            <v>UN</v>
          </cell>
          <cell r="E7382">
            <v>0</v>
          </cell>
        </row>
        <row r="7383">
          <cell r="B7383" t="str">
            <v>529099</v>
          </cell>
          <cell r="C7383" t="str">
            <v>VALVULA GAV. MO FG/CAB. C/RED.C/BY P. PN10 D=600MM</v>
          </cell>
          <cell r="D7383" t="str">
            <v>UN</v>
          </cell>
          <cell r="E7383">
            <v>0</v>
          </cell>
        </row>
        <row r="7384">
          <cell r="B7384" t="str">
            <v>529101</v>
          </cell>
          <cell r="C7384" t="str">
            <v>VALVULA GAV. MO FG/CAB. C/RED.C/BY P. PN10 D=700MM</v>
          </cell>
          <cell r="D7384" t="str">
            <v>UN</v>
          </cell>
          <cell r="E7384">
            <v>0</v>
          </cell>
        </row>
        <row r="7385">
          <cell r="B7385" t="str">
            <v>529102</v>
          </cell>
          <cell r="C7385" t="str">
            <v>VALVULA GAV. MO FG/CAB. C/RED.C/BY P. PN10 D=800MM</v>
          </cell>
          <cell r="D7385" t="str">
            <v>UN</v>
          </cell>
          <cell r="E7385">
            <v>0</v>
          </cell>
        </row>
        <row r="7386">
          <cell r="B7386" t="str">
            <v>529103</v>
          </cell>
          <cell r="C7386" t="str">
            <v>VALVULA GAV. MO FG/CAB. C/RED.C/BY P. PN10 D=900MM</v>
          </cell>
          <cell r="D7386" t="str">
            <v>UN</v>
          </cell>
          <cell r="E7386">
            <v>0</v>
          </cell>
        </row>
        <row r="7387">
          <cell r="B7387" t="str">
            <v>529104</v>
          </cell>
          <cell r="C7387" t="str">
            <v>VALVULA GAV. MO FG/CAB.C/RED.C/BY P. PN10 D=1000MM</v>
          </cell>
          <cell r="D7387" t="str">
            <v>UN</v>
          </cell>
          <cell r="E7387">
            <v>0</v>
          </cell>
        </row>
        <row r="7388">
          <cell r="B7388" t="str">
            <v>529105</v>
          </cell>
          <cell r="C7388" t="str">
            <v>VALVULA GAV. MO FG/VOL. C/RED.C/BY P. PN10 D=350MM</v>
          </cell>
          <cell r="D7388" t="str">
            <v>UN</v>
          </cell>
          <cell r="E7388">
            <v>0</v>
          </cell>
        </row>
        <row r="7389">
          <cell r="B7389" t="str">
            <v>529106</v>
          </cell>
          <cell r="C7389" t="str">
            <v>VALVULA GAV. MO FG/VOL. C/RED.C/BY P. PN10 D=400MM</v>
          </cell>
          <cell r="D7389" t="str">
            <v>UN</v>
          </cell>
          <cell r="E7389">
            <v>0</v>
          </cell>
        </row>
        <row r="7390">
          <cell r="B7390" t="str">
            <v>529107</v>
          </cell>
          <cell r="C7390" t="str">
            <v>VALVULA GAV. MO FG/VOL. C/RED.C/BY P. PN10 D=450MM</v>
          </cell>
          <cell r="D7390" t="str">
            <v>UN</v>
          </cell>
          <cell r="E7390">
            <v>0</v>
          </cell>
        </row>
        <row r="7391">
          <cell r="B7391" t="str">
            <v>529108</v>
          </cell>
          <cell r="C7391" t="str">
            <v>VALVULA GAV. MO FG/VOL. C/RED.C/BY P. PN10 D=500MM</v>
          </cell>
          <cell r="D7391" t="str">
            <v>UN</v>
          </cell>
          <cell r="E7391">
            <v>0</v>
          </cell>
        </row>
        <row r="7392">
          <cell r="B7392" t="str">
            <v>529109</v>
          </cell>
          <cell r="C7392" t="str">
            <v>VALVULA GAV. MO FG/VOL. C/RED.C/BY P. PN10 D=600MM</v>
          </cell>
          <cell r="D7392" t="str">
            <v>UN</v>
          </cell>
          <cell r="E7392">
            <v>0</v>
          </cell>
        </row>
        <row r="7393">
          <cell r="B7393" t="str">
            <v>529110</v>
          </cell>
          <cell r="C7393" t="str">
            <v>VALVULA GAV. MO FG/VOL. C/RED.C/BY P. PN10 D=700MM</v>
          </cell>
          <cell r="D7393" t="str">
            <v>UN</v>
          </cell>
          <cell r="E7393">
            <v>0</v>
          </cell>
        </row>
        <row r="7394">
          <cell r="B7394" t="str">
            <v>529111</v>
          </cell>
          <cell r="C7394" t="str">
            <v>VALVULA GAV. MO FG/VOL. C/RED.C/BY P. PN10 D=800MM</v>
          </cell>
          <cell r="D7394" t="str">
            <v>UN</v>
          </cell>
          <cell r="E7394">
            <v>0</v>
          </cell>
        </row>
        <row r="7395">
          <cell r="B7395" t="str">
            <v>529112</v>
          </cell>
          <cell r="C7395" t="str">
            <v>VALVULA GAV. MO FG/VOL. C/RED.C/BY P. PN10 D=900MM</v>
          </cell>
          <cell r="D7395" t="str">
            <v>UN</v>
          </cell>
          <cell r="E7395">
            <v>0</v>
          </cell>
        </row>
        <row r="7396">
          <cell r="B7396" t="str">
            <v>529113</v>
          </cell>
          <cell r="C7396" t="str">
            <v>VALVULA GAV. MO FG/VOL.C/RED.C/BY P. PN10 D=1000MM</v>
          </cell>
          <cell r="D7396" t="str">
            <v>UN</v>
          </cell>
          <cell r="E7396">
            <v>0</v>
          </cell>
        </row>
        <row r="7397">
          <cell r="B7397" t="str">
            <v>529114</v>
          </cell>
          <cell r="C7397" t="str">
            <v>VALVULA GAV. MO JE/CAB. C/RED.C/BY P. PN10 D=300MM</v>
          </cell>
          <cell r="D7397" t="str">
            <v>UN</v>
          </cell>
          <cell r="E7397">
            <v>0</v>
          </cell>
        </row>
        <row r="7398">
          <cell r="B7398" t="str">
            <v>529115</v>
          </cell>
          <cell r="C7398" t="str">
            <v>VALVULA GAV. MO JE/CAB. C/RED.C/BY P. PN10 D=350MM</v>
          </cell>
          <cell r="D7398" t="str">
            <v>UN</v>
          </cell>
          <cell r="E7398">
            <v>0</v>
          </cell>
        </row>
        <row r="7399">
          <cell r="B7399" t="str">
            <v>529116</v>
          </cell>
          <cell r="C7399" t="str">
            <v>VALVULA GAV. MO JE/CAB. C/RED.C/BY P. PN10 D=400MM</v>
          </cell>
          <cell r="D7399" t="str">
            <v>UN</v>
          </cell>
          <cell r="E7399">
            <v>0</v>
          </cell>
        </row>
        <row r="7400">
          <cell r="B7400" t="str">
            <v>529117</v>
          </cell>
          <cell r="C7400" t="str">
            <v>VALVULA GAV. MO JE/CAB. C/RED.C/BY P. PN10 D=450MM</v>
          </cell>
          <cell r="D7400" t="str">
            <v>UN</v>
          </cell>
          <cell r="E7400">
            <v>0</v>
          </cell>
        </row>
        <row r="7401">
          <cell r="B7401" t="str">
            <v>529118</v>
          </cell>
          <cell r="C7401" t="str">
            <v>VALVULA GAV. MO JE/CAB. C/RED.C/BY P. PN10 D=500MM</v>
          </cell>
          <cell r="D7401" t="str">
            <v>UN</v>
          </cell>
          <cell r="E7401">
            <v>0</v>
          </cell>
        </row>
        <row r="7402">
          <cell r="B7402" t="str">
            <v>529119</v>
          </cell>
          <cell r="C7402" t="str">
            <v>VALVULA GAV. MO JE/CAB. C/RED.C/BY P. PN10 D=600MM</v>
          </cell>
          <cell r="D7402" t="str">
            <v>UN</v>
          </cell>
          <cell r="E7402">
            <v>0</v>
          </cell>
        </row>
        <row r="7403">
          <cell r="B7403" t="str">
            <v>529120</v>
          </cell>
          <cell r="C7403" t="str">
            <v>VALVULA GAV. MO JE/VOL. C/RED.C/BY P. PN10 D=300MM</v>
          </cell>
          <cell r="D7403" t="str">
            <v>UN</v>
          </cell>
          <cell r="E7403">
            <v>0</v>
          </cell>
        </row>
        <row r="7404">
          <cell r="B7404" t="str">
            <v>529121</v>
          </cell>
          <cell r="C7404" t="str">
            <v>VALVULA GAV. MO JE/VOL. C/RED.C/BY P. PN10 D=350MM</v>
          </cell>
          <cell r="D7404" t="str">
            <v>UN</v>
          </cell>
          <cell r="E7404">
            <v>0</v>
          </cell>
        </row>
        <row r="7405">
          <cell r="B7405" t="str">
            <v>529122</v>
          </cell>
          <cell r="C7405" t="str">
            <v>VALVULA GAV. MO JE/VOL. C/RED.C/BY P. PN10 D=400MM</v>
          </cell>
          <cell r="D7405" t="str">
            <v>UN</v>
          </cell>
          <cell r="E7405">
            <v>0</v>
          </cell>
        </row>
        <row r="7406">
          <cell r="B7406" t="str">
            <v>529123</v>
          </cell>
          <cell r="C7406" t="str">
            <v>VALVULA GAV. MO JE/VOL. C/RED.C/BY P. PN10 D=450MM</v>
          </cell>
          <cell r="D7406" t="str">
            <v>UN</v>
          </cell>
          <cell r="E7406">
            <v>0</v>
          </cell>
        </row>
        <row r="7407">
          <cell r="B7407" t="str">
            <v>529124</v>
          </cell>
          <cell r="C7407" t="str">
            <v>VALVULA GAV. MO JE/VOL. C/RED.C/BY P. PN10 D=500MM</v>
          </cell>
          <cell r="D7407" t="str">
            <v>UN</v>
          </cell>
          <cell r="E7407">
            <v>0</v>
          </cell>
        </row>
        <row r="7408">
          <cell r="B7408" t="str">
            <v>529125</v>
          </cell>
          <cell r="C7408" t="str">
            <v>VALVULA GAV. MO JE/VOL. C/RED.C/BY P. PN10 D=600MM</v>
          </cell>
          <cell r="D7408" t="str">
            <v>UN</v>
          </cell>
          <cell r="E7408">
            <v>0</v>
          </cell>
        </row>
        <row r="7410">
          <cell r="B7410" t="str">
            <v>529200</v>
          </cell>
          <cell r="C7410" t="str">
            <v>VALVULA GAV. MC PN-16 (SETOR ABDIB GLOBAL 40%; C32 - FERRO/ACO/DERIV. 60%)</v>
          </cell>
        </row>
        <row r="7411">
          <cell r="B7411" t="str">
            <v>529201</v>
          </cell>
          <cell r="C7411" t="str">
            <v>VALVULA GAV. MC JE/CAB. S/BY PASS PN16 D=50MM</v>
          </cell>
          <cell r="D7411" t="str">
            <v>UN</v>
          </cell>
          <cell r="E7411">
            <v>0</v>
          </cell>
        </row>
        <row r="7412">
          <cell r="B7412" t="str">
            <v>529202</v>
          </cell>
          <cell r="C7412" t="str">
            <v>VALVULA GAV. MC JE/CAB. S/BY PASS PN16 D=75MM</v>
          </cell>
          <cell r="D7412" t="str">
            <v>UN</v>
          </cell>
          <cell r="E7412">
            <v>0</v>
          </cell>
        </row>
        <row r="7413">
          <cell r="B7413" t="str">
            <v>529203</v>
          </cell>
          <cell r="C7413" t="str">
            <v>VALVULA GAV. MC JE/CAB. S/BY PASS PN16 D=100MM</v>
          </cell>
          <cell r="D7413" t="str">
            <v>UN</v>
          </cell>
          <cell r="E7413">
            <v>0</v>
          </cell>
        </row>
        <row r="7414">
          <cell r="B7414" t="str">
            <v>529204</v>
          </cell>
          <cell r="C7414" t="str">
            <v>VALVULA GAV. MC JE/VOL. S/BY PASS PN16 D=50MM</v>
          </cell>
          <cell r="D7414" t="str">
            <v>UN</v>
          </cell>
          <cell r="E7414">
            <v>0</v>
          </cell>
        </row>
        <row r="7415">
          <cell r="B7415" t="str">
            <v>529205</v>
          </cell>
          <cell r="C7415" t="str">
            <v>VALVULA GAV. MC JE/VOL. S/BY PASS PN16 D=75MM</v>
          </cell>
          <cell r="D7415" t="str">
            <v>UN</v>
          </cell>
          <cell r="E7415">
            <v>0</v>
          </cell>
        </row>
        <row r="7416">
          <cell r="B7416" t="str">
            <v>529206</v>
          </cell>
          <cell r="C7416" t="str">
            <v>VALVULA GAV. MC JE/VOL. S/BY PASS PN16 D=100MM</v>
          </cell>
          <cell r="D7416" t="str">
            <v>UN</v>
          </cell>
          <cell r="E7416">
            <v>0</v>
          </cell>
        </row>
        <row r="7417">
          <cell r="B7417" t="str">
            <v>529207</v>
          </cell>
          <cell r="C7417" t="str">
            <v>VALVULA GAV. MC FG/CAB. S/BY PASS PN16 D=50MM</v>
          </cell>
          <cell r="D7417" t="str">
            <v>UN</v>
          </cell>
          <cell r="E7417">
            <v>0</v>
          </cell>
        </row>
        <row r="7418">
          <cell r="B7418" t="str">
            <v>529208</v>
          </cell>
          <cell r="C7418" t="str">
            <v>VALVULA GAV. MC FG/CAB. S/BY PASS PN16 D=75MM</v>
          </cell>
          <cell r="D7418" t="str">
            <v>UN</v>
          </cell>
          <cell r="E7418">
            <v>0</v>
          </cell>
        </row>
        <row r="7419">
          <cell r="B7419" t="str">
            <v>529209</v>
          </cell>
          <cell r="C7419" t="str">
            <v>VALVULA GAV. MC FG/CAB. S/BY PASS PN16 D=100MM</v>
          </cell>
          <cell r="D7419" t="str">
            <v>UN</v>
          </cell>
          <cell r="E7419">
            <v>0</v>
          </cell>
        </row>
        <row r="7420">
          <cell r="B7420" t="str">
            <v>529210</v>
          </cell>
          <cell r="C7420" t="str">
            <v>VALVULA GAV. MC FG/CAB. S/BY PASS PN16 D=150MM</v>
          </cell>
          <cell r="D7420" t="str">
            <v>UN</v>
          </cell>
          <cell r="E7420">
            <v>0</v>
          </cell>
        </row>
        <row r="7421">
          <cell r="B7421" t="str">
            <v>529211</v>
          </cell>
          <cell r="C7421" t="str">
            <v>VALVULA GAV. MC FG/CAB. S/BY PASS PN16 D=200MM</v>
          </cell>
          <cell r="D7421" t="str">
            <v>UN</v>
          </cell>
          <cell r="E7421">
            <v>0</v>
          </cell>
        </row>
        <row r="7422">
          <cell r="B7422" t="str">
            <v>529212</v>
          </cell>
          <cell r="C7422" t="str">
            <v>VALVULA GAV. MC FG/VOL. S/BY PASS PN16 D=50MM</v>
          </cell>
          <cell r="D7422" t="str">
            <v>UN</v>
          </cell>
          <cell r="E7422">
            <v>0</v>
          </cell>
        </row>
        <row r="7423">
          <cell r="B7423" t="str">
            <v>529213</v>
          </cell>
          <cell r="C7423" t="str">
            <v>VALVULA GAV. MC FG/VOL. S/BY PASS PN16 D=75MM</v>
          </cell>
          <cell r="D7423" t="str">
            <v>UN</v>
          </cell>
          <cell r="E7423">
            <v>0</v>
          </cell>
        </row>
        <row r="7424">
          <cell r="B7424" t="str">
            <v>529214</v>
          </cell>
          <cell r="C7424" t="str">
            <v>VALVULA GAV. MC FG/VOL. S/BY PASS PN16 D=100MM</v>
          </cell>
          <cell r="D7424" t="str">
            <v>UN</v>
          </cell>
          <cell r="E7424">
            <v>0</v>
          </cell>
        </row>
        <row r="7425">
          <cell r="B7425" t="str">
            <v>529215</v>
          </cell>
          <cell r="C7425" t="str">
            <v>VALVULA GAV. MC FG/VOL. S/BY PASS PN16 D=150MM</v>
          </cell>
          <cell r="D7425" t="str">
            <v>UN</v>
          </cell>
          <cell r="E7425">
            <v>0</v>
          </cell>
        </row>
        <row r="7426">
          <cell r="B7426" t="str">
            <v>529216</v>
          </cell>
          <cell r="C7426" t="str">
            <v>VALVULA GAV. MC FG/VOL. S/BY PASS PN16 D=200MM</v>
          </cell>
          <cell r="D7426" t="str">
            <v>UN</v>
          </cell>
          <cell r="E7426">
            <v>0</v>
          </cell>
        </row>
        <row r="7428">
          <cell r="B7428" t="str">
            <v>529300</v>
          </cell>
          <cell r="C7428" t="str">
            <v>VALVULA GAV. MO PN-16 (SETOR ABDIB GLOBAL 40%; C32 - FERRO/ACO/DERIV. 60%)</v>
          </cell>
        </row>
        <row r="7429">
          <cell r="B7429" t="str">
            <v>529301</v>
          </cell>
          <cell r="C7429" t="str">
            <v>VALVULA GAV. MO FG/CAB. S/BY PASS PN16 D=350MM</v>
          </cell>
          <cell r="D7429" t="str">
            <v>UN</v>
          </cell>
          <cell r="E7429">
            <v>0</v>
          </cell>
        </row>
        <row r="7430">
          <cell r="B7430" t="str">
            <v>529302</v>
          </cell>
          <cell r="C7430" t="str">
            <v>VALVULA GAV. MO FG/CAB. S/BY PASS PN16 D=400MM</v>
          </cell>
          <cell r="D7430" t="str">
            <v>UN</v>
          </cell>
          <cell r="E7430">
            <v>0</v>
          </cell>
        </row>
        <row r="7431">
          <cell r="B7431" t="str">
            <v>529303</v>
          </cell>
          <cell r="C7431" t="str">
            <v>VALVULA GAV. MO FG/CAB. S/BY PASS PN16 D=450MM</v>
          </cell>
          <cell r="D7431" t="str">
            <v>UN</v>
          </cell>
          <cell r="E7431">
            <v>0</v>
          </cell>
        </row>
        <row r="7432">
          <cell r="B7432" t="str">
            <v>529304</v>
          </cell>
          <cell r="C7432" t="str">
            <v>VALVULA GAV. MO FG/CAB. S/BY PASS PN16 D=500MM</v>
          </cell>
          <cell r="D7432" t="str">
            <v>UN</v>
          </cell>
          <cell r="E7432">
            <v>0</v>
          </cell>
        </row>
        <row r="7433">
          <cell r="B7433" t="str">
            <v>529305</v>
          </cell>
          <cell r="C7433" t="str">
            <v>VALVULA GAV. MO FG/CAB. S/BY PASS PN16 D=600MM</v>
          </cell>
          <cell r="D7433" t="str">
            <v>UN</v>
          </cell>
          <cell r="E7433">
            <v>0</v>
          </cell>
        </row>
        <row r="7434">
          <cell r="B7434" t="str">
            <v>529306</v>
          </cell>
          <cell r="C7434" t="str">
            <v>VALVULA GAV. MO FG/CAB. S/BY PASS PN16 D=700MM</v>
          </cell>
          <cell r="D7434" t="str">
            <v>UN</v>
          </cell>
          <cell r="E7434">
            <v>0</v>
          </cell>
        </row>
        <row r="7435">
          <cell r="B7435" t="str">
            <v>529307</v>
          </cell>
          <cell r="C7435" t="str">
            <v>VALVULA GAV. MO FG/CAB. S/BY PASS PN16 D=800MM</v>
          </cell>
          <cell r="D7435" t="str">
            <v>UN</v>
          </cell>
          <cell r="E7435">
            <v>0</v>
          </cell>
        </row>
        <row r="7436">
          <cell r="B7436" t="str">
            <v>529308</v>
          </cell>
          <cell r="C7436" t="str">
            <v>VALVULA GAV. MO FG/CAB. S/BY PASS PN16 D=900MM</v>
          </cell>
          <cell r="D7436" t="str">
            <v>UN</v>
          </cell>
          <cell r="E7436">
            <v>0</v>
          </cell>
        </row>
        <row r="7437">
          <cell r="B7437" t="str">
            <v>529309</v>
          </cell>
          <cell r="C7437" t="str">
            <v>VALVULA GAV. MO FG/CAB. S/BY PASS PN16 D=1000MM</v>
          </cell>
          <cell r="D7437" t="str">
            <v>UN</v>
          </cell>
          <cell r="E7437">
            <v>0</v>
          </cell>
        </row>
        <row r="7438">
          <cell r="B7438" t="str">
            <v>529310</v>
          </cell>
          <cell r="C7438" t="str">
            <v>VALVULA GAV. MO FG/VOL. S/BY PASS PN16 D=350MM</v>
          </cell>
          <cell r="D7438" t="str">
            <v>UN</v>
          </cell>
          <cell r="E7438">
            <v>0</v>
          </cell>
        </row>
        <row r="7439">
          <cell r="B7439" t="str">
            <v>529311</v>
          </cell>
          <cell r="C7439" t="str">
            <v>VALVULA GAV. MO FG/VOL. S/BY PASS PN16 D=400MM</v>
          </cell>
          <cell r="D7439" t="str">
            <v>UN</v>
          </cell>
          <cell r="E7439">
            <v>0</v>
          </cell>
        </row>
        <row r="7440">
          <cell r="B7440" t="str">
            <v>529312</v>
          </cell>
          <cell r="C7440" t="str">
            <v>VALVULA GAV. MO FG/VOL. S/BY PASS PN16 D=450MM</v>
          </cell>
          <cell r="D7440" t="str">
            <v>UN</v>
          </cell>
          <cell r="E7440">
            <v>0</v>
          </cell>
        </row>
        <row r="7441">
          <cell r="B7441" t="str">
            <v>529313</v>
          </cell>
          <cell r="C7441" t="str">
            <v>VALVULA GAV. MO FG/VOL. S/BY PASS PN16 D=500MM</v>
          </cell>
          <cell r="D7441" t="str">
            <v>UN</v>
          </cell>
          <cell r="E7441">
            <v>0</v>
          </cell>
        </row>
        <row r="7442">
          <cell r="B7442" t="str">
            <v>529314</v>
          </cell>
          <cell r="C7442" t="str">
            <v>VALVULA GAV. MO FG/VOL. S/BY PASS PN16 D=600MM</v>
          </cell>
          <cell r="D7442" t="str">
            <v>UN</v>
          </cell>
          <cell r="E7442">
            <v>0</v>
          </cell>
        </row>
        <row r="7443">
          <cell r="B7443" t="str">
            <v>529315</v>
          </cell>
          <cell r="C7443" t="str">
            <v>VALVULA GAV. MO FG/VOL. S/BY PASS PN16 D=700MM</v>
          </cell>
          <cell r="D7443" t="str">
            <v>UN</v>
          </cell>
          <cell r="E7443">
            <v>0</v>
          </cell>
        </row>
        <row r="7444">
          <cell r="B7444" t="str">
            <v>529316</v>
          </cell>
          <cell r="C7444" t="str">
            <v>VALVULA GAV. MO FG/VOL. S/BY PASS PN16 D=800MM</v>
          </cell>
          <cell r="D7444" t="str">
            <v>UN</v>
          </cell>
          <cell r="E7444">
            <v>0</v>
          </cell>
        </row>
        <row r="7445">
          <cell r="B7445" t="str">
            <v>529317</v>
          </cell>
          <cell r="C7445" t="str">
            <v>VALVULA GAV. MO FG/VOL. S/BY PASS PN16 D=900MM</v>
          </cell>
          <cell r="D7445" t="str">
            <v>UN</v>
          </cell>
          <cell r="E7445">
            <v>0</v>
          </cell>
        </row>
        <row r="7446">
          <cell r="B7446" t="str">
            <v>529318</v>
          </cell>
          <cell r="C7446" t="str">
            <v>VALVULA GAV. MO FG/VOL. S/BY PASS PN16 D=1000MM</v>
          </cell>
          <cell r="D7446" t="str">
            <v>UN</v>
          </cell>
          <cell r="E7446">
            <v>0</v>
          </cell>
        </row>
        <row r="7447">
          <cell r="B7447" t="str">
            <v>529319</v>
          </cell>
          <cell r="C7447" t="str">
            <v>VALVULA GAV. MO JE/CAB. S/BY PASS PN16 D=250MM</v>
          </cell>
          <cell r="D7447" t="str">
            <v>UN</v>
          </cell>
          <cell r="E7447">
            <v>0</v>
          </cell>
        </row>
        <row r="7448">
          <cell r="B7448" t="str">
            <v>529320</v>
          </cell>
          <cell r="C7448" t="str">
            <v>VALVULA GAV. MO JE/CAB. S/BY PASS PN16 D=300MM</v>
          </cell>
          <cell r="D7448" t="str">
            <v>UN</v>
          </cell>
          <cell r="E7448">
            <v>0</v>
          </cell>
        </row>
        <row r="7449">
          <cell r="B7449" t="str">
            <v>529321</v>
          </cell>
          <cell r="C7449" t="str">
            <v>VALVULA GAV. MO JE/CAB. S/BY PASS PN16 D=350MM</v>
          </cell>
          <cell r="D7449" t="str">
            <v>UN</v>
          </cell>
          <cell r="E7449">
            <v>0</v>
          </cell>
        </row>
        <row r="7450">
          <cell r="B7450" t="str">
            <v>529322</v>
          </cell>
          <cell r="C7450" t="str">
            <v>VALVULA GAV. MO JE/CAB. S/BY PASS PN16 D=400MM</v>
          </cell>
          <cell r="D7450" t="str">
            <v>UN</v>
          </cell>
          <cell r="E7450">
            <v>0</v>
          </cell>
        </row>
        <row r="7451">
          <cell r="B7451" t="str">
            <v>529323</v>
          </cell>
          <cell r="C7451" t="str">
            <v>VALVULA GAV. MO JE/CAB. S/BY PASS PN16 D=450MM</v>
          </cell>
          <cell r="D7451" t="str">
            <v>UN</v>
          </cell>
          <cell r="E7451">
            <v>0</v>
          </cell>
        </row>
        <row r="7452">
          <cell r="B7452" t="str">
            <v>529324</v>
          </cell>
          <cell r="C7452" t="str">
            <v>VALVULA GAV. MO JE/CAB. S/BY PASS PN16 D=500MM</v>
          </cell>
          <cell r="D7452" t="str">
            <v>UN</v>
          </cell>
          <cell r="E7452">
            <v>0</v>
          </cell>
        </row>
        <row r="7453">
          <cell r="B7453" t="str">
            <v>529325</v>
          </cell>
          <cell r="C7453" t="str">
            <v>VALVULA GAV. MO JE/CAB. S/BY PASS PN16 D=600MM</v>
          </cell>
          <cell r="D7453" t="str">
            <v>UN</v>
          </cell>
          <cell r="E7453">
            <v>0</v>
          </cell>
        </row>
        <row r="7454">
          <cell r="B7454" t="str">
            <v>529326</v>
          </cell>
          <cell r="C7454" t="str">
            <v>VALVULA GAV. MO JE/VOL. S/BY PASS PN16 D=250MM</v>
          </cell>
          <cell r="D7454" t="str">
            <v>UN</v>
          </cell>
          <cell r="E7454">
            <v>0</v>
          </cell>
        </row>
        <row r="7455">
          <cell r="B7455" t="str">
            <v>529327</v>
          </cell>
          <cell r="C7455" t="str">
            <v>VALVULA GAV. MO JE/VOL. S/BY PASS PN16 D=300MM</v>
          </cell>
          <cell r="D7455" t="str">
            <v>UN</v>
          </cell>
          <cell r="E7455">
            <v>0</v>
          </cell>
        </row>
        <row r="7456">
          <cell r="B7456" t="str">
            <v>529328</v>
          </cell>
          <cell r="C7456" t="str">
            <v>VALVULA GAV. MO JE/VOL. S/BY PASS PN16 D=350MM</v>
          </cell>
          <cell r="D7456" t="str">
            <v>UN</v>
          </cell>
          <cell r="E7456">
            <v>0</v>
          </cell>
        </row>
        <row r="7457">
          <cell r="B7457" t="str">
            <v>529329</v>
          </cell>
          <cell r="C7457" t="str">
            <v>VALVULA GAV. MO JE/VOL. S/BY PASS PN16 D=400MM</v>
          </cell>
          <cell r="D7457" t="str">
            <v>UN</v>
          </cell>
          <cell r="E7457">
            <v>0</v>
          </cell>
        </row>
        <row r="7458">
          <cell r="B7458" t="str">
            <v>529330</v>
          </cell>
          <cell r="C7458" t="str">
            <v>VALVULA GAV. MO JE/VOL. S/BY PASS PN16 D=450MM</v>
          </cell>
          <cell r="D7458" t="str">
            <v>UN</v>
          </cell>
          <cell r="E7458">
            <v>0</v>
          </cell>
        </row>
        <row r="7459">
          <cell r="B7459" t="str">
            <v>529331</v>
          </cell>
          <cell r="C7459" t="str">
            <v>VALVULA GAV. MO JE/VOL. S/BY PASS PN16 D=500MM</v>
          </cell>
          <cell r="D7459" t="str">
            <v>UN</v>
          </cell>
          <cell r="E7459">
            <v>0</v>
          </cell>
        </row>
        <row r="7460">
          <cell r="B7460" t="str">
            <v>529332</v>
          </cell>
          <cell r="C7460" t="str">
            <v>VALVULA GAV. MO JE/VOL. S/BY PASS PN16 D=600MM</v>
          </cell>
          <cell r="D7460" t="str">
            <v>UN</v>
          </cell>
          <cell r="E7460">
            <v>0</v>
          </cell>
        </row>
        <row r="7461">
          <cell r="B7461" t="str">
            <v>529333</v>
          </cell>
          <cell r="C7461" t="str">
            <v>VALVULA GAV. MO FG/CAB.C/RED.S/BY P. PN16 D=350MM</v>
          </cell>
          <cell r="D7461" t="str">
            <v>UN</v>
          </cell>
          <cell r="E7461">
            <v>0</v>
          </cell>
        </row>
        <row r="7462">
          <cell r="B7462" t="str">
            <v>529334</v>
          </cell>
          <cell r="C7462" t="str">
            <v>VALVULA GAV. MO FG/CAB.C/RED.S/BY P. PN16 D=400MM</v>
          </cell>
          <cell r="D7462" t="str">
            <v>UN</v>
          </cell>
          <cell r="E7462">
            <v>0</v>
          </cell>
        </row>
        <row r="7463">
          <cell r="B7463" t="str">
            <v>529335</v>
          </cell>
          <cell r="C7463" t="str">
            <v>VALVULA GAV. MO FG/CAB.C/RED.S/BY P. PN16 D=450MM</v>
          </cell>
          <cell r="D7463" t="str">
            <v>UN</v>
          </cell>
          <cell r="E7463">
            <v>0</v>
          </cell>
        </row>
        <row r="7464">
          <cell r="B7464" t="str">
            <v>529336</v>
          </cell>
          <cell r="C7464" t="str">
            <v>VALVULA GAV. MO FG/CAB.C/RED.S/BY P. PN16 D=500MM</v>
          </cell>
          <cell r="D7464" t="str">
            <v>UN</v>
          </cell>
          <cell r="E7464">
            <v>0</v>
          </cell>
        </row>
        <row r="7465">
          <cell r="B7465" t="str">
            <v>529337</v>
          </cell>
          <cell r="C7465" t="str">
            <v>VALVULA GAV. MO FG/CAB.C/RED.S/BY P. PN16 D=600MM</v>
          </cell>
          <cell r="D7465" t="str">
            <v>UN</v>
          </cell>
          <cell r="E7465">
            <v>0</v>
          </cell>
        </row>
        <row r="7466">
          <cell r="B7466" t="str">
            <v>529338</v>
          </cell>
          <cell r="C7466" t="str">
            <v>VALVULA GAV. MO FG/CAB.C/RED.S/BY P. PN16 D=700MM</v>
          </cell>
          <cell r="D7466" t="str">
            <v>UN</v>
          </cell>
          <cell r="E7466">
            <v>0</v>
          </cell>
        </row>
        <row r="7467">
          <cell r="B7467" t="str">
            <v>529339</v>
          </cell>
          <cell r="C7467" t="str">
            <v>VALVULA GAV. MO FG/CAB.C/RED.S/BY P. PN16 D=800MM</v>
          </cell>
          <cell r="D7467" t="str">
            <v>UN</v>
          </cell>
          <cell r="E7467">
            <v>0</v>
          </cell>
        </row>
        <row r="7468">
          <cell r="B7468" t="str">
            <v>529340</v>
          </cell>
          <cell r="C7468" t="str">
            <v>VALVULA GAV. MO FG/CAB.C/RED.S/BY P. PN16 D=900MM</v>
          </cell>
          <cell r="D7468" t="str">
            <v>UN</v>
          </cell>
          <cell r="E7468">
            <v>0</v>
          </cell>
        </row>
        <row r="7469">
          <cell r="B7469" t="str">
            <v>529341</v>
          </cell>
          <cell r="C7469" t="str">
            <v>VALVULA GAV. MO FG/CAB.C/RED.S/BY P. PN16 D=1000MM</v>
          </cell>
          <cell r="D7469" t="str">
            <v>UN</v>
          </cell>
          <cell r="E7469">
            <v>0</v>
          </cell>
        </row>
        <row r="7470">
          <cell r="B7470" t="str">
            <v>529342</v>
          </cell>
          <cell r="C7470" t="str">
            <v>VALVULA GAV. MO FG/VOL.C/RED.S/BY P. PN16 D=350MM</v>
          </cell>
          <cell r="D7470" t="str">
            <v>UN</v>
          </cell>
          <cell r="E7470">
            <v>0</v>
          </cell>
        </row>
        <row r="7471">
          <cell r="B7471" t="str">
            <v>529343</v>
          </cell>
          <cell r="C7471" t="str">
            <v>VALVULA GAV. MO FG/VOL.C/RED.S/BY P. PN16 D=400MM</v>
          </cell>
          <cell r="D7471" t="str">
            <v>UN</v>
          </cell>
          <cell r="E7471">
            <v>0</v>
          </cell>
        </row>
        <row r="7472">
          <cell r="B7472" t="str">
            <v>529344</v>
          </cell>
          <cell r="C7472" t="str">
            <v>VALVULA GAV. MO FG/VOL.C/RED.S/BY P. PN16 D=450MM</v>
          </cell>
          <cell r="D7472" t="str">
            <v>UN</v>
          </cell>
          <cell r="E7472">
            <v>0</v>
          </cell>
        </row>
        <row r="7473">
          <cell r="B7473" t="str">
            <v>529345</v>
          </cell>
          <cell r="C7473" t="str">
            <v>VALVULA GAV. MO FG/VOL.C/RED.S/BY P. PN16 D=500MM</v>
          </cell>
          <cell r="D7473" t="str">
            <v>UN</v>
          </cell>
          <cell r="E7473">
            <v>0</v>
          </cell>
        </row>
        <row r="7474">
          <cell r="B7474" t="str">
            <v>529346</v>
          </cell>
          <cell r="C7474" t="str">
            <v>VALVULA GAV. MO FG/VOL.C/RED.S/BY P. PN16 D=600MM</v>
          </cell>
          <cell r="D7474" t="str">
            <v>UN</v>
          </cell>
          <cell r="E7474">
            <v>0</v>
          </cell>
        </row>
        <row r="7475">
          <cell r="B7475" t="str">
            <v>529347</v>
          </cell>
          <cell r="C7475" t="str">
            <v>VALVULA GAV. MO FG/VOL.C/RED.S/BY P. PN16 D=700MM</v>
          </cell>
          <cell r="D7475" t="str">
            <v>UN</v>
          </cell>
          <cell r="E7475">
            <v>0</v>
          </cell>
        </row>
        <row r="7476">
          <cell r="B7476" t="str">
            <v>529348</v>
          </cell>
          <cell r="C7476" t="str">
            <v>VALVULA GAV. MO FG/VOL.C/RED.S/BY P. PN16 D=800MM</v>
          </cell>
          <cell r="D7476" t="str">
            <v>UN</v>
          </cell>
          <cell r="E7476">
            <v>0</v>
          </cell>
        </row>
        <row r="7477">
          <cell r="B7477" t="str">
            <v>529349</v>
          </cell>
          <cell r="C7477" t="str">
            <v>VALVULA GAV. MO FG/VOL.C/RED.S/BY P. PN16 D=900MM</v>
          </cell>
          <cell r="D7477" t="str">
            <v>UN</v>
          </cell>
          <cell r="E7477">
            <v>0</v>
          </cell>
        </row>
        <row r="7478">
          <cell r="B7478" t="str">
            <v>529350</v>
          </cell>
          <cell r="C7478" t="str">
            <v>VALVULA GAV. MO FG/VOL.C/RED.S/BY P. PN16 D=1000MM</v>
          </cell>
          <cell r="D7478" t="str">
            <v>UN</v>
          </cell>
          <cell r="E7478">
            <v>0</v>
          </cell>
        </row>
        <row r="7479">
          <cell r="B7479" t="str">
            <v>529351</v>
          </cell>
          <cell r="C7479" t="str">
            <v>VALVULA GAV. MO JE/CAB. C/RED.S/BY P. PN16 D=300MM</v>
          </cell>
          <cell r="D7479" t="str">
            <v>UN</v>
          </cell>
          <cell r="E7479">
            <v>0</v>
          </cell>
        </row>
        <row r="7480">
          <cell r="B7480" t="str">
            <v>529352</v>
          </cell>
          <cell r="C7480" t="str">
            <v>VALVULA GAV. MO JE/CAB. C/RED.S/BY P. PN16 D=350MM</v>
          </cell>
          <cell r="D7480" t="str">
            <v>UN</v>
          </cell>
          <cell r="E7480">
            <v>0</v>
          </cell>
        </row>
        <row r="7481">
          <cell r="B7481" t="str">
            <v>529353</v>
          </cell>
          <cell r="C7481" t="str">
            <v>VALVULA GAV. MO JE/CAB. C/RED.S/BY P. PN16 D=400MM</v>
          </cell>
          <cell r="D7481" t="str">
            <v>UN</v>
          </cell>
          <cell r="E7481">
            <v>0</v>
          </cell>
        </row>
        <row r="7482">
          <cell r="B7482" t="str">
            <v>529354</v>
          </cell>
          <cell r="C7482" t="str">
            <v>VALVULA GAV. MO JE/CAB. C/RED.S/BY P. PN16 D=450MM</v>
          </cell>
          <cell r="D7482" t="str">
            <v>UN</v>
          </cell>
          <cell r="E7482">
            <v>0</v>
          </cell>
        </row>
        <row r="7483">
          <cell r="B7483" t="str">
            <v>529355</v>
          </cell>
          <cell r="C7483" t="str">
            <v>VALVULA GAV. MO JE/CAB. C/RED.S/BY P. PN16 D=500MM</v>
          </cell>
          <cell r="D7483" t="str">
            <v>UN</v>
          </cell>
          <cell r="E7483">
            <v>0</v>
          </cell>
        </row>
        <row r="7484">
          <cell r="B7484" t="str">
            <v>529356</v>
          </cell>
          <cell r="C7484" t="str">
            <v>VALVULA GAV. MO JE/CAB. C/RED.S/BY P. PN16 D=600MM</v>
          </cell>
          <cell r="D7484" t="str">
            <v>UN</v>
          </cell>
          <cell r="E7484">
            <v>0</v>
          </cell>
        </row>
        <row r="7485">
          <cell r="B7485" t="str">
            <v>529357</v>
          </cell>
          <cell r="C7485" t="str">
            <v>VALVULA GAV. MO JE/VOL. C/RED.S/BY P. PN16 D=300MM</v>
          </cell>
          <cell r="D7485" t="str">
            <v>UN</v>
          </cell>
          <cell r="E7485">
            <v>0</v>
          </cell>
        </row>
        <row r="7486">
          <cell r="B7486" t="str">
            <v>529358</v>
          </cell>
          <cell r="C7486" t="str">
            <v>VALVULA GAV. MO JE/VOL. C/RED.S/BY P. PN16 D=350MM</v>
          </cell>
          <cell r="D7486" t="str">
            <v>UN</v>
          </cell>
          <cell r="E7486">
            <v>0</v>
          </cell>
        </row>
        <row r="7487">
          <cell r="B7487" t="str">
            <v>529359</v>
          </cell>
          <cell r="C7487" t="str">
            <v>VALVULA GAV. MO JE/VOL. C/RED.S/BY P. PN16 D=400MM</v>
          </cell>
          <cell r="D7487" t="str">
            <v>UN</v>
          </cell>
          <cell r="E7487">
            <v>0</v>
          </cell>
        </row>
        <row r="7488">
          <cell r="B7488" t="str">
            <v>529360</v>
          </cell>
          <cell r="C7488" t="str">
            <v>VALVULA GAV. MO JE/VOL. C/RED.S/BY P. PN16 D=450MM</v>
          </cell>
          <cell r="D7488" t="str">
            <v>UN</v>
          </cell>
          <cell r="E7488">
            <v>0</v>
          </cell>
        </row>
        <row r="7489">
          <cell r="B7489" t="str">
            <v>529361</v>
          </cell>
          <cell r="C7489" t="str">
            <v>VALVULA GAV. MO JE/VOL. C/RED.S/BY P. PN16 D=500MM</v>
          </cell>
          <cell r="D7489" t="str">
            <v>UN</v>
          </cell>
          <cell r="E7489">
            <v>0</v>
          </cell>
        </row>
        <row r="7490">
          <cell r="B7490" t="str">
            <v>529362</v>
          </cell>
          <cell r="C7490" t="str">
            <v>VALVULA GAV. MO JE/VOL. C/RED.S/BY P. PN16 D=600MM</v>
          </cell>
          <cell r="D7490" t="str">
            <v>UN</v>
          </cell>
          <cell r="E7490">
            <v>0</v>
          </cell>
        </row>
        <row r="7491">
          <cell r="B7491" t="str">
            <v>529363</v>
          </cell>
          <cell r="C7491" t="str">
            <v>VALVULA GAV. MO FG/CAB. C/BY PASS PN16 D=350MM</v>
          </cell>
          <cell r="D7491" t="str">
            <v>UN</v>
          </cell>
          <cell r="E7491">
            <v>0</v>
          </cell>
        </row>
        <row r="7492">
          <cell r="B7492" t="str">
            <v>529364</v>
          </cell>
          <cell r="C7492" t="str">
            <v>VALVULA GAV. MO FG/CAB. C/BY PASS PN16 D=400MM</v>
          </cell>
          <cell r="D7492" t="str">
            <v>UN</v>
          </cell>
          <cell r="E7492">
            <v>0</v>
          </cell>
        </row>
        <row r="7493">
          <cell r="B7493" t="str">
            <v>529365</v>
          </cell>
          <cell r="C7493" t="str">
            <v>VALVULA GAV. MO FG/CAB. C/BY PASS PN16 D=450MM</v>
          </cell>
          <cell r="D7493" t="str">
            <v>UN</v>
          </cell>
          <cell r="E7493">
            <v>0</v>
          </cell>
        </row>
        <row r="7494">
          <cell r="B7494" t="str">
            <v>529366</v>
          </cell>
          <cell r="C7494" t="str">
            <v>VALVULA GAV. MO FG/CAB. C/BY PASS PN16 D=500MM</v>
          </cell>
          <cell r="D7494" t="str">
            <v>UN</v>
          </cell>
          <cell r="E7494">
            <v>0</v>
          </cell>
        </row>
        <row r="7495">
          <cell r="B7495" t="str">
            <v>529367</v>
          </cell>
          <cell r="C7495" t="str">
            <v>VALVULA GAV. MO FG/CAB. C/BY PASS PN16 D=600MM</v>
          </cell>
          <cell r="D7495" t="str">
            <v>UN</v>
          </cell>
          <cell r="E7495">
            <v>0</v>
          </cell>
        </row>
        <row r="7496">
          <cell r="B7496" t="str">
            <v>529368</v>
          </cell>
          <cell r="C7496" t="str">
            <v>VALVULA GAV. MO FG/CAB. C/BY PASS PN16 D=700MM</v>
          </cell>
          <cell r="D7496" t="str">
            <v>UN</v>
          </cell>
          <cell r="E7496">
            <v>0</v>
          </cell>
        </row>
        <row r="7497">
          <cell r="B7497" t="str">
            <v>529369</v>
          </cell>
          <cell r="C7497" t="str">
            <v>VALVULA GAV. MO FG/CAB. C/BY PASS PN16 D=800MM</v>
          </cell>
          <cell r="D7497" t="str">
            <v>UN</v>
          </cell>
          <cell r="E7497">
            <v>0</v>
          </cell>
        </row>
        <row r="7498">
          <cell r="B7498" t="str">
            <v>529370</v>
          </cell>
          <cell r="C7498" t="str">
            <v>VALVULA GAV. MO FG/CAB. C/BY PASS PN16 D=900MM</v>
          </cell>
          <cell r="D7498" t="str">
            <v>UN</v>
          </cell>
          <cell r="E7498">
            <v>0</v>
          </cell>
        </row>
        <row r="7499">
          <cell r="B7499" t="str">
            <v>529371</v>
          </cell>
          <cell r="C7499" t="str">
            <v>VALVULA GAV. MO FG/CAB. C/BY PASS PN16 D=1000MM</v>
          </cell>
          <cell r="D7499" t="str">
            <v>UN</v>
          </cell>
          <cell r="E7499">
            <v>0</v>
          </cell>
        </row>
        <row r="7500">
          <cell r="B7500" t="str">
            <v>529372</v>
          </cell>
          <cell r="C7500" t="str">
            <v>VALVULA GAV. MO FG/VOL. C/BY PASS PN16 D=350MM</v>
          </cell>
          <cell r="D7500" t="str">
            <v>UN</v>
          </cell>
          <cell r="E7500">
            <v>0</v>
          </cell>
        </row>
        <row r="7501">
          <cell r="B7501" t="str">
            <v>529373</v>
          </cell>
          <cell r="C7501" t="str">
            <v>VALVULA GAV. MO FG/VOL. C/BY PASS PN16 D=400MM</v>
          </cell>
          <cell r="D7501" t="str">
            <v>UN</v>
          </cell>
          <cell r="E7501">
            <v>0</v>
          </cell>
        </row>
        <row r="7502">
          <cell r="B7502" t="str">
            <v>529374</v>
          </cell>
          <cell r="C7502" t="str">
            <v>VALVULA GAV. MO FG/VOL. C/BY PASS PN16 D=450MM</v>
          </cell>
          <cell r="D7502" t="str">
            <v>UN</v>
          </cell>
          <cell r="E7502">
            <v>0</v>
          </cell>
        </row>
        <row r="7503">
          <cell r="B7503" t="str">
            <v>529375</v>
          </cell>
          <cell r="C7503" t="str">
            <v>VALVULA GAV. MO FG/VOL. C/BY PASS PN16 D=500MM</v>
          </cell>
          <cell r="D7503" t="str">
            <v>UN</v>
          </cell>
          <cell r="E7503">
            <v>0</v>
          </cell>
        </row>
        <row r="7504">
          <cell r="B7504" t="str">
            <v>529376</v>
          </cell>
          <cell r="C7504" t="str">
            <v>VALVULA GAV. MO FG/VOL. C/BY PASS PN16 D=600MM</v>
          </cell>
          <cell r="D7504" t="str">
            <v>UN</v>
          </cell>
          <cell r="E7504">
            <v>0</v>
          </cell>
        </row>
        <row r="7505">
          <cell r="B7505" t="str">
            <v>529377</v>
          </cell>
          <cell r="C7505" t="str">
            <v>VALVULA GAV. MO FG/VOL. C/BY PASS PN16 D=700MM</v>
          </cell>
          <cell r="D7505" t="str">
            <v>UN</v>
          </cell>
          <cell r="E7505">
            <v>0</v>
          </cell>
        </row>
        <row r="7506">
          <cell r="B7506" t="str">
            <v>529378</v>
          </cell>
          <cell r="C7506" t="str">
            <v>VALVULA GAV. MO FG/VOL. C/BY PASS PN16 D=800MM</v>
          </cell>
          <cell r="D7506" t="str">
            <v>UN</v>
          </cell>
          <cell r="E7506">
            <v>0</v>
          </cell>
        </row>
        <row r="7507">
          <cell r="B7507" t="str">
            <v>529379</v>
          </cell>
          <cell r="C7507" t="str">
            <v>VALVULA GAV. MO FG/VOL. C/BY PASS PN16 D=900MM</v>
          </cell>
          <cell r="D7507" t="str">
            <v>UN</v>
          </cell>
          <cell r="E7507">
            <v>0</v>
          </cell>
        </row>
        <row r="7508">
          <cell r="B7508" t="str">
            <v>529380</v>
          </cell>
          <cell r="C7508" t="str">
            <v>VALVULA GAV. MO FG/VOL. C/BY PASS PN16 D=1000MM</v>
          </cell>
          <cell r="D7508" t="str">
            <v>UN</v>
          </cell>
          <cell r="E7508">
            <v>0</v>
          </cell>
        </row>
        <row r="7509">
          <cell r="B7509" t="str">
            <v>529381</v>
          </cell>
          <cell r="C7509" t="str">
            <v>VALVULA GAV. MO JE/CAB. C/BY PASS PN16 D=250MM</v>
          </cell>
          <cell r="D7509" t="str">
            <v>UN</v>
          </cell>
          <cell r="E7509">
            <v>0</v>
          </cell>
        </row>
        <row r="7510">
          <cell r="B7510" t="str">
            <v>529382</v>
          </cell>
          <cell r="C7510" t="str">
            <v>VALVULA GAV. MO JE/CAB. C/BY PASS PN16 D=300MM</v>
          </cell>
          <cell r="D7510" t="str">
            <v>UN</v>
          </cell>
          <cell r="E7510">
            <v>0</v>
          </cell>
        </row>
        <row r="7511">
          <cell r="B7511" t="str">
            <v>529383</v>
          </cell>
          <cell r="C7511" t="str">
            <v>VALVULA GAV. MO JE/CAB. C/BY PASS PN16 D=350MM</v>
          </cell>
          <cell r="D7511" t="str">
            <v>UN</v>
          </cell>
          <cell r="E7511">
            <v>0</v>
          </cell>
        </row>
        <row r="7512">
          <cell r="B7512" t="str">
            <v>529384</v>
          </cell>
          <cell r="C7512" t="str">
            <v>VALVULA GAV. MO JE/CAB. C/BY PASS PN16 D=400MM</v>
          </cell>
          <cell r="D7512" t="str">
            <v>UN</v>
          </cell>
          <cell r="E7512">
            <v>0</v>
          </cell>
        </row>
        <row r="7513">
          <cell r="B7513" t="str">
            <v>529385</v>
          </cell>
          <cell r="C7513" t="str">
            <v>VALVULA GAV. MO JE/CAB. C/BY PASS PN16 D=450MM</v>
          </cell>
          <cell r="D7513" t="str">
            <v>UN</v>
          </cell>
          <cell r="E7513">
            <v>0</v>
          </cell>
        </row>
        <row r="7514">
          <cell r="B7514" t="str">
            <v>529386</v>
          </cell>
          <cell r="C7514" t="str">
            <v>VALVULA GAV. MO JE/CAB. C/BY PASS PN16 D=500MM</v>
          </cell>
          <cell r="D7514" t="str">
            <v>UN</v>
          </cell>
          <cell r="E7514">
            <v>0</v>
          </cell>
        </row>
        <row r="7515">
          <cell r="B7515" t="str">
            <v>529387</v>
          </cell>
          <cell r="C7515" t="str">
            <v>VALVULA GAV. MO JE/CAB. C/BY PASS PN16 D=600MM</v>
          </cell>
          <cell r="D7515" t="str">
            <v>UN</v>
          </cell>
          <cell r="E7515">
            <v>0</v>
          </cell>
        </row>
        <row r="7516">
          <cell r="B7516" t="str">
            <v>529388</v>
          </cell>
          <cell r="C7516" t="str">
            <v>VALVULA GAV. MO JE/VOL. C/BY PASS PN16 D=250MM</v>
          </cell>
          <cell r="D7516" t="str">
            <v>UN</v>
          </cell>
          <cell r="E7516">
            <v>0</v>
          </cell>
        </row>
        <row r="7517">
          <cell r="B7517" t="str">
            <v>529389</v>
          </cell>
          <cell r="C7517" t="str">
            <v>VALVULA GAV. MO JE/VOL. C/BY PASS PN16 D=300MM</v>
          </cell>
          <cell r="D7517" t="str">
            <v>UN</v>
          </cell>
          <cell r="E7517">
            <v>0</v>
          </cell>
        </row>
        <row r="7518">
          <cell r="B7518" t="str">
            <v>529390</v>
          </cell>
          <cell r="C7518" t="str">
            <v>VALVULA GAV. MO JE/VOL. C/BY PASS PN16 D=350MM</v>
          </cell>
          <cell r="D7518" t="str">
            <v>UN</v>
          </cell>
          <cell r="E7518">
            <v>0</v>
          </cell>
        </row>
        <row r="7519">
          <cell r="B7519" t="str">
            <v>529391</v>
          </cell>
          <cell r="C7519" t="str">
            <v>VALVULA GAV. MO JE/VOL. C/BY PASS PN16 D=400MM</v>
          </cell>
          <cell r="D7519" t="str">
            <v>UN</v>
          </cell>
          <cell r="E7519">
            <v>0</v>
          </cell>
        </row>
        <row r="7520">
          <cell r="B7520" t="str">
            <v>529392</v>
          </cell>
          <cell r="C7520" t="str">
            <v>VALVULA GAV. MO JE/VOL. C/BY PASS PN16 D=450MM</v>
          </cell>
          <cell r="D7520" t="str">
            <v>UN</v>
          </cell>
          <cell r="E7520">
            <v>0</v>
          </cell>
        </row>
        <row r="7521">
          <cell r="B7521" t="str">
            <v>529393</v>
          </cell>
          <cell r="C7521" t="str">
            <v>VALVULA GAV. MO JE/VOL. C/BY PASS PN16 D=500MM</v>
          </cell>
          <cell r="D7521" t="str">
            <v>UN</v>
          </cell>
          <cell r="E7521">
            <v>0</v>
          </cell>
        </row>
        <row r="7522">
          <cell r="B7522" t="str">
            <v>529394</v>
          </cell>
          <cell r="C7522" t="str">
            <v>VALVULA GAV. MO JE/VOL. C/BY PASS PN16 D=600MM</v>
          </cell>
          <cell r="D7522" t="str">
            <v>UN</v>
          </cell>
          <cell r="E7522">
            <v>0</v>
          </cell>
        </row>
        <row r="7523">
          <cell r="B7523" t="str">
            <v>529395</v>
          </cell>
          <cell r="C7523" t="str">
            <v>VALVULA GAV. MO FG/CAB.C/RED.C/BY P. PN16 D=350MM</v>
          </cell>
          <cell r="D7523" t="str">
            <v>UN</v>
          </cell>
          <cell r="E7523">
            <v>0</v>
          </cell>
        </row>
        <row r="7524">
          <cell r="B7524" t="str">
            <v>529396</v>
          </cell>
          <cell r="C7524" t="str">
            <v>VALVULA GAV. MO FG/CAB.C/RED.C/BY P. PN16 D=400MM</v>
          </cell>
          <cell r="D7524" t="str">
            <v>UN</v>
          </cell>
          <cell r="E7524">
            <v>0</v>
          </cell>
        </row>
        <row r="7525">
          <cell r="B7525" t="str">
            <v>529397</v>
          </cell>
          <cell r="C7525" t="str">
            <v>VALVULA GAV. MO FG/CAB.C/RED.C/BY P. PN16 D=450MM</v>
          </cell>
          <cell r="D7525" t="str">
            <v>UN</v>
          </cell>
          <cell r="E7525">
            <v>0</v>
          </cell>
        </row>
        <row r="7526">
          <cell r="B7526" t="str">
            <v>529398</v>
          </cell>
          <cell r="C7526" t="str">
            <v>VALVULA GAV. MO FG/CAB.C/RED.C/BY P. PN16 D=500MM</v>
          </cell>
          <cell r="D7526" t="str">
            <v>UN</v>
          </cell>
          <cell r="E7526">
            <v>0</v>
          </cell>
        </row>
        <row r="7527">
          <cell r="B7527" t="str">
            <v>529399</v>
          </cell>
          <cell r="C7527" t="str">
            <v>VALVULA GAV. MO FG/CAB.C/RED.C/BY P. PN16 D=600MM</v>
          </cell>
          <cell r="D7527" t="str">
            <v>UN</v>
          </cell>
          <cell r="E7527">
            <v>0</v>
          </cell>
        </row>
        <row r="7528">
          <cell r="B7528" t="str">
            <v>529401</v>
          </cell>
          <cell r="C7528" t="str">
            <v>VALVULA GAV. MO FG/CAB.C/RED.C/BY P. PN16 D=700MM</v>
          </cell>
          <cell r="D7528" t="str">
            <v>UN</v>
          </cell>
          <cell r="E7528">
            <v>0</v>
          </cell>
        </row>
        <row r="7529">
          <cell r="B7529" t="str">
            <v>529402</v>
          </cell>
          <cell r="C7529" t="str">
            <v>VALVULA GAV. MO FG/CAB.C/RED.C/BY P. PN16 D=800MM</v>
          </cell>
          <cell r="D7529" t="str">
            <v>UN</v>
          </cell>
          <cell r="E7529">
            <v>0</v>
          </cell>
        </row>
        <row r="7530">
          <cell r="B7530" t="str">
            <v>529403</v>
          </cell>
          <cell r="C7530" t="str">
            <v>VALVULA GAV. MO FG/CAB.C/RED.C/BY P. PN16 D=900MM</v>
          </cell>
          <cell r="D7530" t="str">
            <v>UN</v>
          </cell>
          <cell r="E7530">
            <v>0</v>
          </cell>
        </row>
        <row r="7531">
          <cell r="B7531" t="str">
            <v>529404</v>
          </cell>
          <cell r="C7531" t="str">
            <v>VALVULA GAV. MO FG/CAB.C/RED.C/BY P. PN16 D=1000MM</v>
          </cell>
          <cell r="D7531" t="str">
            <v>UN</v>
          </cell>
          <cell r="E7531">
            <v>0</v>
          </cell>
        </row>
        <row r="7532">
          <cell r="B7532" t="str">
            <v>529405</v>
          </cell>
          <cell r="C7532" t="str">
            <v>VALVULA GAV. MO FG/VOL.C/RED.C/BY P. PN16 D=350MM</v>
          </cell>
          <cell r="D7532" t="str">
            <v>UN</v>
          </cell>
          <cell r="E7532">
            <v>0</v>
          </cell>
        </row>
        <row r="7533">
          <cell r="B7533" t="str">
            <v>529406</v>
          </cell>
          <cell r="C7533" t="str">
            <v>VALVULA GAV. MO FG/VOL.C/RED.C/BY P. PN16 D=400MM</v>
          </cell>
          <cell r="D7533" t="str">
            <v>UN</v>
          </cell>
          <cell r="E7533">
            <v>0</v>
          </cell>
        </row>
        <row r="7534">
          <cell r="B7534" t="str">
            <v>529407</v>
          </cell>
          <cell r="C7534" t="str">
            <v>VALVULA GAV. MO FG/VOL.C/RED.C/BY P. PN16 D=450MM</v>
          </cell>
          <cell r="D7534" t="str">
            <v>UN</v>
          </cell>
          <cell r="E7534">
            <v>0</v>
          </cell>
        </row>
        <row r="7535">
          <cell r="B7535" t="str">
            <v>529408</v>
          </cell>
          <cell r="C7535" t="str">
            <v>VALVULA GAV. MO FG/VOL.C/RED.C/BY P. PN16 D=500MM</v>
          </cell>
          <cell r="D7535" t="str">
            <v>UN</v>
          </cell>
          <cell r="E7535">
            <v>0</v>
          </cell>
        </row>
        <row r="7536">
          <cell r="B7536" t="str">
            <v>529409</v>
          </cell>
          <cell r="C7536" t="str">
            <v>VALVULA GAV. MO FG/VOL.C/RED.C/BY P. PN16 D=600MM</v>
          </cell>
          <cell r="D7536" t="str">
            <v>UN</v>
          </cell>
          <cell r="E7536">
            <v>0</v>
          </cell>
        </row>
        <row r="7537">
          <cell r="B7537" t="str">
            <v>529410</v>
          </cell>
          <cell r="C7537" t="str">
            <v>VALVULA GAV. MO FG/VOL.C/RED.C/BY P. PN16 D=700MM</v>
          </cell>
          <cell r="D7537" t="str">
            <v>UN</v>
          </cell>
          <cell r="E7537">
            <v>0</v>
          </cell>
        </row>
        <row r="7538">
          <cell r="B7538" t="str">
            <v>529411</v>
          </cell>
          <cell r="C7538" t="str">
            <v>VALVULA GAV. MO FG/VOL.C/RED.C/BY P. PN16 D=800MM</v>
          </cell>
          <cell r="D7538" t="str">
            <v>UN</v>
          </cell>
          <cell r="E7538">
            <v>0</v>
          </cell>
        </row>
        <row r="7539">
          <cell r="B7539" t="str">
            <v>529412</v>
          </cell>
          <cell r="C7539" t="str">
            <v>VALVULA GAV. MO FG/VOL.C/RED.C/BY P. PN16 D=900MM</v>
          </cell>
          <cell r="D7539" t="str">
            <v>UN</v>
          </cell>
          <cell r="E7539">
            <v>0</v>
          </cell>
        </row>
        <row r="7540">
          <cell r="B7540" t="str">
            <v>529413</v>
          </cell>
          <cell r="C7540" t="str">
            <v>VALVULA GAV. MO FG/VOL.C/RED.C/BY P. PN16 D=1000MM</v>
          </cell>
          <cell r="D7540" t="str">
            <v>UN</v>
          </cell>
          <cell r="E7540">
            <v>0</v>
          </cell>
        </row>
        <row r="7541">
          <cell r="B7541" t="str">
            <v>529414</v>
          </cell>
          <cell r="C7541" t="str">
            <v>VALVULA GAV. MO JE/CAB. C/RED.C/BY P. PN16 D=300MM</v>
          </cell>
          <cell r="D7541" t="str">
            <v>UN</v>
          </cell>
          <cell r="E7541">
            <v>0</v>
          </cell>
        </row>
        <row r="7542">
          <cell r="B7542" t="str">
            <v>529415</v>
          </cell>
          <cell r="C7542" t="str">
            <v>VALVULA GAV. MO JE/CAB. C/RED.C/BY P. PN16 D=350MM</v>
          </cell>
          <cell r="D7542" t="str">
            <v>UN</v>
          </cell>
          <cell r="E7542">
            <v>0</v>
          </cell>
        </row>
        <row r="7543">
          <cell r="B7543" t="str">
            <v>529416</v>
          </cell>
          <cell r="C7543" t="str">
            <v>VALVULA GAV. MO JE/CAB. C/RED.C/BY P. PN16 D=400MM</v>
          </cell>
          <cell r="D7543" t="str">
            <v>UN</v>
          </cell>
          <cell r="E7543">
            <v>0</v>
          </cell>
        </row>
        <row r="7544">
          <cell r="B7544" t="str">
            <v>529417</v>
          </cell>
          <cell r="C7544" t="str">
            <v>VALVULA GAV. MO JE/CAB. C/RED.C/BY P. PN16 D=450MM</v>
          </cell>
          <cell r="D7544" t="str">
            <v>UN</v>
          </cell>
          <cell r="E7544">
            <v>0</v>
          </cell>
        </row>
        <row r="7545">
          <cell r="B7545" t="str">
            <v>529418</v>
          </cell>
          <cell r="C7545" t="str">
            <v>VALVULA GAV. MO JE/CAB. C/RED.C/BY P. PN16 D=500MM</v>
          </cell>
          <cell r="D7545" t="str">
            <v>UN</v>
          </cell>
          <cell r="E7545">
            <v>0</v>
          </cell>
        </row>
        <row r="7546">
          <cell r="B7546" t="str">
            <v>529419</v>
          </cell>
          <cell r="C7546" t="str">
            <v>VALVULA GAV. MO JE/CAB. C/RED.C/BY P. PN16 D=600MM</v>
          </cell>
          <cell r="D7546" t="str">
            <v>UN</v>
          </cell>
          <cell r="E7546">
            <v>0</v>
          </cell>
        </row>
        <row r="7547">
          <cell r="B7547" t="str">
            <v>529420</v>
          </cell>
          <cell r="C7547" t="str">
            <v>VALVULA GAV. MO JE/VOL. C/RED.C/BY P. PN16 D=300MM</v>
          </cell>
          <cell r="D7547" t="str">
            <v>UN</v>
          </cell>
          <cell r="E7547">
            <v>0</v>
          </cell>
        </row>
        <row r="7548">
          <cell r="B7548" t="str">
            <v>529421</v>
          </cell>
          <cell r="C7548" t="str">
            <v>VALVULA GAV. MO JE/VOL. C/RED.C/BY P. PN16 D=350MM</v>
          </cell>
          <cell r="D7548" t="str">
            <v>UN</v>
          </cell>
          <cell r="E7548">
            <v>0</v>
          </cell>
        </row>
        <row r="7549">
          <cell r="B7549" t="str">
            <v>529422</v>
          </cell>
          <cell r="C7549" t="str">
            <v>VALVULA GAV. MO JE/VOL. C/RED.C/BY P. PN16 D=400MM</v>
          </cell>
          <cell r="D7549" t="str">
            <v>UN</v>
          </cell>
          <cell r="E7549">
            <v>0</v>
          </cell>
        </row>
        <row r="7550">
          <cell r="B7550" t="str">
            <v>529423</v>
          </cell>
          <cell r="C7550" t="str">
            <v>VALVULA GAV. MO JE/VOL. C/RED.C/BY P. PN16 D=450MM</v>
          </cell>
          <cell r="D7550" t="str">
            <v>UN</v>
          </cell>
          <cell r="E7550">
            <v>0</v>
          </cell>
        </row>
        <row r="7551">
          <cell r="B7551" t="str">
            <v>529424</v>
          </cell>
          <cell r="C7551" t="str">
            <v>VALVULA GAV. MO JE/VOL. C/RED.C/BY P. PN16 D=500MM</v>
          </cell>
          <cell r="D7551" t="str">
            <v>UN</v>
          </cell>
          <cell r="E7551">
            <v>0</v>
          </cell>
        </row>
        <row r="7552">
          <cell r="B7552" t="str">
            <v>529425</v>
          </cell>
          <cell r="C7552" t="str">
            <v>VALVULA GAV. MO JE/VOL. C/RED.C/BY P. PN16 D=600MM</v>
          </cell>
          <cell r="D7552" t="str">
            <v>UN</v>
          </cell>
          <cell r="E7552">
            <v>0</v>
          </cell>
        </row>
        <row r="7554">
          <cell r="B7554" t="str">
            <v>529500</v>
          </cell>
          <cell r="C7554" t="str">
            <v>VALVULA GAV. MO PN-25 (SETOR ABDIB GLOBAL 40%; C32 - FERRO/ACO/DERIV. 60%)</v>
          </cell>
        </row>
        <row r="7555">
          <cell r="B7555" t="str">
            <v>529501</v>
          </cell>
          <cell r="C7555" t="str">
            <v>VALVULA GAV. MO FG/CAB. S/BY PASS PN25 D=50MM</v>
          </cell>
          <cell r="D7555" t="str">
            <v>UN</v>
          </cell>
          <cell r="E7555">
            <v>0</v>
          </cell>
        </row>
        <row r="7556">
          <cell r="B7556" t="str">
            <v>529502</v>
          </cell>
          <cell r="C7556" t="str">
            <v>VALVULA GAV. MO FG/CAB. S/BY PASS PN25 D=75MM</v>
          </cell>
          <cell r="D7556" t="str">
            <v>UN</v>
          </cell>
          <cell r="E7556">
            <v>0</v>
          </cell>
        </row>
        <row r="7557">
          <cell r="B7557" t="str">
            <v>529503</v>
          </cell>
          <cell r="C7557" t="str">
            <v>VALVULA GAV. MO FG/CAB. S/BY PASS PN25 D=80MM</v>
          </cell>
          <cell r="D7557" t="str">
            <v>UN</v>
          </cell>
          <cell r="E7557">
            <v>0</v>
          </cell>
        </row>
        <row r="7558">
          <cell r="B7558" t="str">
            <v>529504</v>
          </cell>
          <cell r="C7558" t="str">
            <v>VALVULA GAV. MO FG/CAB. S/BY PASS PN25 D=100MM</v>
          </cell>
          <cell r="D7558" t="str">
            <v>UN</v>
          </cell>
          <cell r="E7558">
            <v>0</v>
          </cell>
        </row>
        <row r="7559">
          <cell r="B7559" t="str">
            <v>529505</v>
          </cell>
          <cell r="C7559" t="str">
            <v>VALVULA GAV. MO FG/CAB. S/BY PASS PN25 D=150MM</v>
          </cell>
          <cell r="D7559" t="str">
            <v>UN</v>
          </cell>
          <cell r="E7559">
            <v>0</v>
          </cell>
        </row>
        <row r="7560">
          <cell r="B7560" t="str">
            <v>529506</v>
          </cell>
          <cell r="C7560" t="str">
            <v>VALVULA GAV. MO FG/CAB. S/BY PASS PN25 D=200MM</v>
          </cell>
          <cell r="D7560" t="str">
            <v>UN</v>
          </cell>
          <cell r="E7560">
            <v>0</v>
          </cell>
        </row>
        <row r="7561">
          <cell r="B7561" t="str">
            <v>529507</v>
          </cell>
          <cell r="C7561" t="str">
            <v>VALVULA GAV. MO FG/CAB. S/BY PASS PN25 D=250MM</v>
          </cell>
          <cell r="D7561" t="str">
            <v>UN</v>
          </cell>
          <cell r="E7561">
            <v>0</v>
          </cell>
        </row>
        <row r="7562">
          <cell r="B7562" t="str">
            <v>529508</v>
          </cell>
          <cell r="C7562" t="str">
            <v>VALVULA GAV. MO FG/CAB. S/BY PASS PN25 D=300MM</v>
          </cell>
          <cell r="D7562" t="str">
            <v>UN</v>
          </cell>
          <cell r="E7562">
            <v>0</v>
          </cell>
        </row>
        <row r="7563">
          <cell r="B7563" t="str">
            <v>529509</v>
          </cell>
          <cell r="C7563" t="str">
            <v>VALVULA GAV. MO FG/CAB. S/BY PASS PN25 D=350MM</v>
          </cell>
          <cell r="D7563" t="str">
            <v>UN</v>
          </cell>
          <cell r="E7563">
            <v>0</v>
          </cell>
        </row>
        <row r="7564">
          <cell r="B7564" t="str">
            <v>529510</v>
          </cell>
          <cell r="C7564" t="str">
            <v>VALVULA GAV. MO FG/CAB. S/BY PASS PN25 D=400MM</v>
          </cell>
          <cell r="D7564" t="str">
            <v>UN</v>
          </cell>
          <cell r="E7564">
            <v>0</v>
          </cell>
        </row>
        <row r="7565">
          <cell r="B7565" t="str">
            <v>529511</v>
          </cell>
          <cell r="C7565" t="str">
            <v>VALVULA GAV. MO FG/CAB. S/BY PASS PN25 D=450MM</v>
          </cell>
          <cell r="D7565" t="str">
            <v>UN</v>
          </cell>
          <cell r="E7565">
            <v>0</v>
          </cell>
        </row>
        <row r="7566">
          <cell r="B7566" t="str">
            <v>529512</v>
          </cell>
          <cell r="C7566" t="str">
            <v>VALVULA GAV. MO FG/CAB. S/BY PASS PN25 D=500MM</v>
          </cell>
          <cell r="D7566" t="str">
            <v>UN</v>
          </cell>
          <cell r="E7566">
            <v>0</v>
          </cell>
        </row>
        <row r="7567">
          <cell r="B7567" t="str">
            <v>529513</v>
          </cell>
          <cell r="C7567" t="str">
            <v>VALVULA GAV. MO FG/CAB. S/BY PASS PN25 D=600MM</v>
          </cell>
          <cell r="D7567" t="str">
            <v>UN</v>
          </cell>
          <cell r="E7567">
            <v>0</v>
          </cell>
        </row>
        <row r="7568">
          <cell r="B7568" t="str">
            <v>529514</v>
          </cell>
          <cell r="C7568" t="str">
            <v>VALVULA GAV. MO FG/CAB. S/BY PASS PN25 D=700MM</v>
          </cell>
          <cell r="D7568" t="str">
            <v>UN</v>
          </cell>
          <cell r="E7568">
            <v>0</v>
          </cell>
        </row>
        <row r="7569">
          <cell r="B7569" t="str">
            <v>529515</v>
          </cell>
          <cell r="C7569" t="str">
            <v>VALVULA GAV. MO FG/CAB. S/BY PASS PN25 D=800MM</v>
          </cell>
          <cell r="D7569" t="str">
            <v>UN</v>
          </cell>
          <cell r="E7569">
            <v>0</v>
          </cell>
        </row>
        <row r="7570">
          <cell r="B7570" t="str">
            <v>529516</v>
          </cell>
          <cell r="C7570" t="str">
            <v>VALVULA GAV. MO FG/CAB. S/BY PASS PN25 D=900MM</v>
          </cell>
          <cell r="D7570" t="str">
            <v>UN</v>
          </cell>
          <cell r="E7570">
            <v>0</v>
          </cell>
        </row>
        <row r="7571">
          <cell r="B7571" t="str">
            <v>529517</v>
          </cell>
          <cell r="C7571" t="str">
            <v>VALVULA GAV. MO FG/CAB. S/BY PASS PN25 D=1000MM</v>
          </cell>
          <cell r="D7571" t="str">
            <v>UN</v>
          </cell>
          <cell r="E7571">
            <v>0</v>
          </cell>
        </row>
        <row r="7572">
          <cell r="B7572" t="str">
            <v>529518</v>
          </cell>
          <cell r="C7572" t="str">
            <v>VALVULA GAV. MO FG/VOL. S/BY PASS PN25 D=50MM</v>
          </cell>
          <cell r="D7572" t="str">
            <v>UN</v>
          </cell>
          <cell r="E7572">
            <v>0</v>
          </cell>
        </row>
        <row r="7573">
          <cell r="B7573" t="str">
            <v>529519</v>
          </cell>
          <cell r="C7573" t="str">
            <v>VALVULA GAV. MO FG/VOL. S/BY PASS PN25 D=75MM</v>
          </cell>
          <cell r="D7573" t="str">
            <v>UN</v>
          </cell>
          <cell r="E7573">
            <v>0</v>
          </cell>
        </row>
        <row r="7574">
          <cell r="B7574" t="str">
            <v>529520</v>
          </cell>
          <cell r="C7574" t="str">
            <v>VALVULA GAV. MO FG/VOL. S/BY PASS PN25 D=80MM</v>
          </cell>
          <cell r="D7574" t="str">
            <v>UN</v>
          </cell>
          <cell r="E7574">
            <v>0</v>
          </cell>
        </row>
        <row r="7575">
          <cell r="B7575" t="str">
            <v>529521</v>
          </cell>
          <cell r="C7575" t="str">
            <v>VALVULA GAV. MO FG/VOL. S/BY PASS PN25 D=100MM</v>
          </cell>
          <cell r="D7575" t="str">
            <v>UN</v>
          </cell>
          <cell r="E7575">
            <v>0</v>
          </cell>
        </row>
        <row r="7576">
          <cell r="B7576" t="str">
            <v>529522</v>
          </cell>
          <cell r="C7576" t="str">
            <v>VALVULA GAV. MO FG/VOL. S/BY PASS PN25 D=150MM</v>
          </cell>
          <cell r="D7576" t="str">
            <v>UN</v>
          </cell>
          <cell r="E7576">
            <v>0</v>
          </cell>
        </row>
        <row r="7577">
          <cell r="B7577" t="str">
            <v>529523</v>
          </cell>
          <cell r="C7577" t="str">
            <v>VALVULA GAV. MO FG/VOL. S/BY PASS PN25 D=200MM</v>
          </cell>
          <cell r="D7577" t="str">
            <v>UN</v>
          </cell>
          <cell r="E7577">
            <v>0</v>
          </cell>
        </row>
        <row r="7578">
          <cell r="B7578" t="str">
            <v>529524</v>
          </cell>
          <cell r="C7578" t="str">
            <v>VALVULA GAV. MO FG/VOL. S/BY PASS PN25 D=250MM</v>
          </cell>
          <cell r="D7578" t="str">
            <v>UN</v>
          </cell>
          <cell r="E7578">
            <v>0</v>
          </cell>
        </row>
        <row r="7579">
          <cell r="B7579" t="str">
            <v>529525</v>
          </cell>
          <cell r="C7579" t="str">
            <v>VALVULA GAV. MO FG/VOL. S/BY PASS PN25 D=300MM</v>
          </cell>
          <cell r="D7579" t="str">
            <v>UN</v>
          </cell>
          <cell r="E7579">
            <v>0</v>
          </cell>
        </row>
        <row r="7580">
          <cell r="B7580" t="str">
            <v>529526</v>
          </cell>
          <cell r="C7580" t="str">
            <v>VALVULA GAV. MO FG/VOL. S/BY PASS PN25 D=350MM</v>
          </cell>
          <cell r="D7580" t="str">
            <v>UN</v>
          </cell>
          <cell r="E7580">
            <v>0</v>
          </cell>
        </row>
        <row r="7581">
          <cell r="B7581" t="str">
            <v>529527</v>
          </cell>
          <cell r="C7581" t="str">
            <v>VALVULA GAV. MO FG/VOL. S/BY PASS PN25 D=400MM</v>
          </cell>
          <cell r="D7581" t="str">
            <v>UN</v>
          </cell>
          <cell r="E7581">
            <v>0</v>
          </cell>
        </row>
        <row r="7582">
          <cell r="B7582" t="str">
            <v>529528</v>
          </cell>
          <cell r="C7582" t="str">
            <v>VALVULA GAV. MO FG/VOL. S/BY PASS PN25 D=450MM</v>
          </cell>
          <cell r="D7582" t="str">
            <v>UN</v>
          </cell>
          <cell r="E7582">
            <v>0</v>
          </cell>
        </row>
        <row r="7583">
          <cell r="B7583" t="str">
            <v>529529</v>
          </cell>
          <cell r="C7583" t="str">
            <v>VALVULA GAV. MO FG/VOL. S/BY PASS PN25 D=500MM</v>
          </cell>
          <cell r="D7583" t="str">
            <v>UN</v>
          </cell>
          <cell r="E7583">
            <v>0</v>
          </cell>
        </row>
        <row r="7584">
          <cell r="B7584" t="str">
            <v>529530</v>
          </cell>
          <cell r="C7584" t="str">
            <v>VALVULA GAV. MO FG/VOL. S/BY PASS PN25 D=600MM</v>
          </cell>
          <cell r="D7584" t="str">
            <v>UN</v>
          </cell>
          <cell r="E7584">
            <v>0</v>
          </cell>
        </row>
        <row r="7585">
          <cell r="B7585" t="str">
            <v>529531</v>
          </cell>
          <cell r="C7585" t="str">
            <v>VALVULA GAV. MO FG/VOL. S/BY PASS PN25 D=700MM</v>
          </cell>
          <cell r="D7585" t="str">
            <v>UN</v>
          </cell>
          <cell r="E7585">
            <v>0</v>
          </cell>
        </row>
        <row r="7586">
          <cell r="B7586" t="str">
            <v>529532</v>
          </cell>
          <cell r="C7586" t="str">
            <v>VALVULA GAV. MO FG/VOL. S/BY PASS PN25 D=800MM</v>
          </cell>
          <cell r="D7586" t="str">
            <v>UN</v>
          </cell>
          <cell r="E7586">
            <v>0</v>
          </cell>
        </row>
        <row r="7587">
          <cell r="B7587" t="str">
            <v>529533</v>
          </cell>
          <cell r="C7587" t="str">
            <v>VALVULA GAV. MO FG/VOL. S/BY PASS PN25 D=900MM</v>
          </cell>
          <cell r="D7587" t="str">
            <v>UN</v>
          </cell>
          <cell r="E7587">
            <v>0</v>
          </cell>
        </row>
        <row r="7588">
          <cell r="B7588" t="str">
            <v>529534</v>
          </cell>
          <cell r="C7588" t="str">
            <v>VALVULA GAV. MO FG/VOL. S/BY PASS PN25 D=1000MM</v>
          </cell>
          <cell r="D7588" t="str">
            <v>UN</v>
          </cell>
          <cell r="E7588">
            <v>0</v>
          </cell>
        </row>
        <row r="7589">
          <cell r="B7589" t="str">
            <v>529535</v>
          </cell>
          <cell r="C7589" t="str">
            <v>VALVULA GAV. MO FG/CAB. C/RED.S/BY P. PN25 D=300MM</v>
          </cell>
          <cell r="D7589" t="str">
            <v>UN</v>
          </cell>
          <cell r="E7589">
            <v>0</v>
          </cell>
        </row>
        <row r="7590">
          <cell r="B7590" t="str">
            <v>529536</v>
          </cell>
          <cell r="C7590" t="str">
            <v>VALVULA GAV. MO FG/CAB. C/RED.S/BY P. PN25 D=350MM</v>
          </cell>
          <cell r="D7590" t="str">
            <v>UN</v>
          </cell>
          <cell r="E7590">
            <v>0</v>
          </cell>
        </row>
        <row r="7591">
          <cell r="B7591" t="str">
            <v>529537</v>
          </cell>
          <cell r="C7591" t="str">
            <v>VALVULA GAV. MO FG/CAB. C/RED.S/BY P. PN25 D=400MM</v>
          </cell>
          <cell r="D7591" t="str">
            <v>UN</v>
          </cell>
          <cell r="E7591">
            <v>0</v>
          </cell>
        </row>
        <row r="7592">
          <cell r="B7592" t="str">
            <v>529538</v>
          </cell>
          <cell r="C7592" t="str">
            <v>VALVULA GAV. MO FG/CAB. C/RED.S/BY P. PN25 D=450MM</v>
          </cell>
          <cell r="D7592" t="str">
            <v>UN</v>
          </cell>
          <cell r="E7592">
            <v>0</v>
          </cell>
        </row>
        <row r="7593">
          <cell r="B7593" t="str">
            <v>529539</v>
          </cell>
          <cell r="C7593" t="str">
            <v>VALVULA GAV. MO FG/CAB. C/RED.S/BY P. PN25 D=500MM</v>
          </cell>
          <cell r="D7593" t="str">
            <v>UN</v>
          </cell>
          <cell r="E7593">
            <v>0</v>
          </cell>
        </row>
        <row r="7594">
          <cell r="B7594" t="str">
            <v>529540</v>
          </cell>
          <cell r="C7594" t="str">
            <v>VALVULA GAV. MO FG/CAB. C/RED.S/BY P. PN25 D=600MM</v>
          </cell>
          <cell r="D7594" t="str">
            <v>UN</v>
          </cell>
          <cell r="E7594">
            <v>0</v>
          </cell>
        </row>
        <row r="7595">
          <cell r="B7595" t="str">
            <v>529541</v>
          </cell>
          <cell r="C7595" t="str">
            <v>VALVULA GAV. MO FG/CAB. C/RED.S/BY P. PN25 D=700MM</v>
          </cell>
          <cell r="D7595" t="str">
            <v>UN</v>
          </cell>
          <cell r="E7595">
            <v>0</v>
          </cell>
        </row>
        <row r="7596">
          <cell r="B7596" t="str">
            <v>529542</v>
          </cell>
          <cell r="C7596" t="str">
            <v>VALVULA GAV. MO FG/CAB. C/RED.S/BY P. PN25 D=800MM</v>
          </cell>
          <cell r="D7596" t="str">
            <v>UN</v>
          </cell>
          <cell r="E7596">
            <v>0</v>
          </cell>
        </row>
        <row r="7597">
          <cell r="B7597" t="str">
            <v>529543</v>
          </cell>
          <cell r="C7597" t="str">
            <v>VALVULA GAV. MO FG/CAB. C/RED.S/BY P. PN25 D=900MM</v>
          </cell>
          <cell r="D7597" t="str">
            <v>UN</v>
          </cell>
          <cell r="E7597">
            <v>0</v>
          </cell>
        </row>
        <row r="7598">
          <cell r="B7598" t="str">
            <v>529544</v>
          </cell>
          <cell r="C7598" t="str">
            <v>VALVULA GAV. MO FG/CAB. C/RED.S/BY P. PN25 D=1000M</v>
          </cell>
          <cell r="D7598" t="str">
            <v>UN</v>
          </cell>
          <cell r="E7598">
            <v>0</v>
          </cell>
        </row>
        <row r="7599">
          <cell r="B7599" t="str">
            <v>529545</v>
          </cell>
          <cell r="C7599" t="str">
            <v>VALVULA GAV. MO FG/VOL. C/RED.S/BY P. PN25 D=300MM</v>
          </cell>
          <cell r="D7599" t="str">
            <v>UN</v>
          </cell>
          <cell r="E7599">
            <v>0</v>
          </cell>
        </row>
        <row r="7600">
          <cell r="B7600" t="str">
            <v>529546</v>
          </cell>
          <cell r="C7600" t="str">
            <v>VALVULA GAV. MO FG/VOL. C/RED.S/BY P. PN25 D=350MM</v>
          </cell>
          <cell r="D7600" t="str">
            <v>UN</v>
          </cell>
          <cell r="E7600">
            <v>0</v>
          </cell>
        </row>
        <row r="7601">
          <cell r="B7601" t="str">
            <v>529547</v>
          </cell>
          <cell r="C7601" t="str">
            <v>VALVULA GAV. MO FG/VOL. C/RED.S/BY P. PN25 D=400MM</v>
          </cell>
          <cell r="D7601" t="str">
            <v>UN</v>
          </cell>
          <cell r="E7601">
            <v>0</v>
          </cell>
        </row>
        <row r="7602">
          <cell r="B7602" t="str">
            <v>529548</v>
          </cell>
          <cell r="C7602" t="str">
            <v>VALVULA GAV. MO FG/VOL. C/RED.S/BY P. PN25 D=450MM</v>
          </cell>
          <cell r="D7602" t="str">
            <v>UN</v>
          </cell>
          <cell r="E7602">
            <v>0</v>
          </cell>
        </row>
        <row r="7603">
          <cell r="B7603" t="str">
            <v>529549</v>
          </cell>
          <cell r="C7603" t="str">
            <v>VALVULA GAV. MO FG/VOL. C/RED.S/BY P. PN25 D=500MM</v>
          </cell>
          <cell r="D7603" t="str">
            <v>UN</v>
          </cell>
          <cell r="E7603">
            <v>0</v>
          </cell>
        </row>
        <row r="7604">
          <cell r="B7604" t="str">
            <v>529550</v>
          </cell>
          <cell r="C7604" t="str">
            <v>VALVULA GAV. MO FG/VOL. C/RED.S/BY P. PN25 D=600MM</v>
          </cell>
          <cell r="D7604" t="str">
            <v>UN</v>
          </cell>
          <cell r="E7604">
            <v>0</v>
          </cell>
        </row>
        <row r="7605">
          <cell r="B7605" t="str">
            <v>529551</v>
          </cell>
          <cell r="C7605" t="str">
            <v>VALVULA GAV. MO FG/VOL. C/RED.S/BY P. PN25 D=700MM</v>
          </cell>
          <cell r="D7605" t="str">
            <v>UN</v>
          </cell>
          <cell r="E7605">
            <v>0</v>
          </cell>
        </row>
        <row r="7606">
          <cell r="B7606" t="str">
            <v>529552</v>
          </cell>
          <cell r="C7606" t="str">
            <v>VALVULA GAV. MO FG/VOL. C/RED.S/BY P. PN25 D=800MM</v>
          </cell>
          <cell r="D7606" t="str">
            <v>UN</v>
          </cell>
          <cell r="E7606">
            <v>0</v>
          </cell>
        </row>
        <row r="7607">
          <cell r="B7607" t="str">
            <v>529553</v>
          </cell>
          <cell r="C7607" t="str">
            <v>VALVULA GAV. MO FG/VOL. C/RED.S/BY P. PN25 D=900MM</v>
          </cell>
          <cell r="D7607" t="str">
            <v>UN</v>
          </cell>
          <cell r="E7607">
            <v>0</v>
          </cell>
        </row>
        <row r="7608">
          <cell r="B7608" t="str">
            <v>529554</v>
          </cell>
          <cell r="C7608" t="str">
            <v>VALVULA GAV. MO FG/VOL. C/RED.S/BY P. PN25 D=1000M</v>
          </cell>
          <cell r="D7608" t="str">
            <v>UN</v>
          </cell>
          <cell r="E7608">
            <v>0</v>
          </cell>
        </row>
        <row r="7609">
          <cell r="B7609" t="str">
            <v>529555</v>
          </cell>
          <cell r="C7609" t="str">
            <v>VALVULA GAV. MO FG/CAB. C/BY PASS PN25 D=250MM</v>
          </cell>
          <cell r="D7609" t="str">
            <v>UN</v>
          </cell>
          <cell r="E7609">
            <v>0</v>
          </cell>
        </row>
        <row r="7610">
          <cell r="B7610" t="str">
            <v>529556</v>
          </cell>
          <cell r="C7610" t="str">
            <v>VALVULA GAV. MO FG/CAB. C/BY PASS PN25 D=300MM</v>
          </cell>
          <cell r="D7610" t="str">
            <v>UN</v>
          </cell>
          <cell r="E7610">
            <v>0</v>
          </cell>
        </row>
        <row r="7611">
          <cell r="B7611" t="str">
            <v>529557</v>
          </cell>
          <cell r="C7611" t="str">
            <v>VALVULA GAV. MO FG/CAB. C/BY PASS PN25 D=350MM</v>
          </cell>
          <cell r="D7611" t="str">
            <v>UN</v>
          </cell>
          <cell r="E7611">
            <v>0</v>
          </cell>
        </row>
        <row r="7612">
          <cell r="B7612" t="str">
            <v>529558</v>
          </cell>
          <cell r="C7612" t="str">
            <v>VALVULA GAV. MO FG/CAB. C/BY PASS PN25 D=400MM</v>
          </cell>
          <cell r="D7612" t="str">
            <v>UN</v>
          </cell>
          <cell r="E7612">
            <v>0</v>
          </cell>
        </row>
        <row r="7613">
          <cell r="B7613" t="str">
            <v>529559</v>
          </cell>
          <cell r="C7613" t="str">
            <v>VALVULA GAV. MO FG/CAB. C/BY PASS PN25 D=450MM</v>
          </cell>
          <cell r="D7613" t="str">
            <v>UN</v>
          </cell>
          <cell r="E7613">
            <v>0</v>
          </cell>
        </row>
        <row r="7614">
          <cell r="B7614" t="str">
            <v>529560</v>
          </cell>
          <cell r="C7614" t="str">
            <v>VALVULA GAV. MO FG/CAB. C/BY PASS PN25 D=500MM</v>
          </cell>
          <cell r="D7614" t="str">
            <v>UN</v>
          </cell>
          <cell r="E7614">
            <v>0</v>
          </cell>
        </row>
        <row r="7615">
          <cell r="B7615" t="str">
            <v>529561</v>
          </cell>
          <cell r="C7615" t="str">
            <v>VALVULA GAV. MO FG/CAB. C/BY PASS PN25 D=600MM</v>
          </cell>
          <cell r="D7615" t="str">
            <v>UN</v>
          </cell>
          <cell r="E7615">
            <v>0</v>
          </cell>
        </row>
        <row r="7616">
          <cell r="B7616" t="str">
            <v>529562</v>
          </cell>
          <cell r="C7616" t="str">
            <v>VALVULA GAV. MO FG/CAB. C/BY PASS PN25 D=700MM</v>
          </cell>
          <cell r="D7616" t="str">
            <v>UN</v>
          </cell>
          <cell r="E7616">
            <v>0</v>
          </cell>
        </row>
        <row r="7617">
          <cell r="B7617" t="str">
            <v>529563</v>
          </cell>
          <cell r="C7617" t="str">
            <v>VALVULA GAV. MO FG/CAB. C/BY PASS PN25 D=800MM</v>
          </cell>
          <cell r="D7617" t="str">
            <v>UN</v>
          </cell>
          <cell r="E7617">
            <v>0</v>
          </cell>
        </row>
        <row r="7618">
          <cell r="B7618" t="str">
            <v>529564</v>
          </cell>
          <cell r="C7618" t="str">
            <v>VALVULA GAV. MO FG/CAB. C/BY PASS PN25 D=900MM</v>
          </cell>
          <cell r="D7618" t="str">
            <v>UN</v>
          </cell>
          <cell r="E7618">
            <v>0</v>
          </cell>
        </row>
        <row r="7619">
          <cell r="B7619" t="str">
            <v>529565</v>
          </cell>
          <cell r="C7619" t="str">
            <v>VALVULA GAV. MO FG/CAB. C/BY PASS PN25 D=1000MM</v>
          </cell>
          <cell r="D7619" t="str">
            <v>UN</v>
          </cell>
          <cell r="E7619">
            <v>0</v>
          </cell>
        </row>
        <row r="7620">
          <cell r="B7620" t="str">
            <v>529566</v>
          </cell>
          <cell r="C7620" t="str">
            <v>VALVULA GAV. MO FG/VOL. C/BY PASS PN25 D=250MM</v>
          </cell>
          <cell r="D7620" t="str">
            <v>UN</v>
          </cell>
          <cell r="E7620">
            <v>0</v>
          </cell>
        </row>
        <row r="7621">
          <cell r="B7621" t="str">
            <v>529567</v>
          </cell>
          <cell r="C7621" t="str">
            <v>VALVULA GAV. MO FG/VOL. C/BY PASS PN25 D=300MM</v>
          </cell>
          <cell r="D7621" t="str">
            <v>UN</v>
          </cell>
          <cell r="E7621">
            <v>0</v>
          </cell>
        </row>
        <row r="7622">
          <cell r="B7622" t="str">
            <v>529568</v>
          </cell>
          <cell r="C7622" t="str">
            <v>VALVULA GAV. MO FG/VOL. C/BY PASS PN25 D=350MM</v>
          </cell>
          <cell r="D7622" t="str">
            <v>UN</v>
          </cell>
          <cell r="E7622">
            <v>0</v>
          </cell>
        </row>
        <row r="7623">
          <cell r="B7623" t="str">
            <v>529569</v>
          </cell>
          <cell r="C7623" t="str">
            <v>VALVULA GAV. MO FG/VOL. C/BY PASS PN25 D=400MM</v>
          </cell>
          <cell r="D7623" t="str">
            <v>UN</v>
          </cell>
          <cell r="E7623">
            <v>0</v>
          </cell>
        </row>
        <row r="7624">
          <cell r="B7624" t="str">
            <v>529570</v>
          </cell>
          <cell r="C7624" t="str">
            <v>VALVULA GAV. MO FG/VOL. C/BY PASS PN25 D=450MM</v>
          </cell>
          <cell r="D7624" t="str">
            <v>UN</v>
          </cell>
          <cell r="E7624">
            <v>0</v>
          </cell>
        </row>
        <row r="7625">
          <cell r="B7625" t="str">
            <v>529571</v>
          </cell>
          <cell r="C7625" t="str">
            <v>VALVULA GAV. MO FG/VOL. C/BY PASS PN25 D=500MM</v>
          </cell>
          <cell r="D7625" t="str">
            <v>UN</v>
          </cell>
          <cell r="E7625">
            <v>0</v>
          </cell>
        </row>
        <row r="7626">
          <cell r="B7626" t="str">
            <v>529572</v>
          </cell>
          <cell r="C7626" t="str">
            <v>VALVULA GAV. MO FG/VOL. C/BY PASS PN25 D=600MM</v>
          </cell>
          <cell r="D7626" t="str">
            <v>UN</v>
          </cell>
          <cell r="E7626">
            <v>0</v>
          </cell>
        </row>
        <row r="7627">
          <cell r="B7627" t="str">
            <v>529573</v>
          </cell>
          <cell r="C7627" t="str">
            <v>VALVULA GAV. MO FG/VOL. C/BY PASS PN25 D=700MM</v>
          </cell>
          <cell r="D7627" t="str">
            <v>UN</v>
          </cell>
          <cell r="E7627">
            <v>0</v>
          </cell>
        </row>
        <row r="7628">
          <cell r="B7628" t="str">
            <v>529574</v>
          </cell>
          <cell r="C7628" t="str">
            <v>VALVULA GAV. MO FG/VOL. C/BY PASS PN25 D=800MM</v>
          </cell>
          <cell r="D7628" t="str">
            <v>UN</v>
          </cell>
          <cell r="E7628">
            <v>0</v>
          </cell>
        </row>
        <row r="7629">
          <cell r="B7629" t="str">
            <v>529575</v>
          </cell>
          <cell r="C7629" t="str">
            <v>VALVULA GAV. MO FG/VOL. C/BY PASS PN25 D=900MM</v>
          </cell>
          <cell r="D7629" t="str">
            <v>UN</v>
          </cell>
          <cell r="E7629">
            <v>0</v>
          </cell>
        </row>
        <row r="7630">
          <cell r="B7630" t="str">
            <v>529576</v>
          </cell>
          <cell r="C7630" t="str">
            <v>VALVULA GAV. MO FG/VOL. C/BY PASS PN25 D=1000MM</v>
          </cell>
          <cell r="D7630" t="str">
            <v>UN</v>
          </cell>
          <cell r="E7630">
            <v>0</v>
          </cell>
        </row>
        <row r="7631">
          <cell r="B7631" t="str">
            <v>529577</v>
          </cell>
          <cell r="C7631" t="str">
            <v>VALVULA GAV. MO FG/CAB. C/RED.C/BY P. PN25 D=300MM</v>
          </cell>
          <cell r="D7631" t="str">
            <v>UN</v>
          </cell>
          <cell r="E7631">
            <v>0</v>
          </cell>
        </row>
        <row r="7632">
          <cell r="B7632" t="str">
            <v>529578</v>
          </cell>
          <cell r="C7632" t="str">
            <v>VALVULA GAV. MO FG/CAB. C/RED.C/BY P. PN25 D=350MM</v>
          </cell>
          <cell r="D7632" t="str">
            <v>UN</v>
          </cell>
          <cell r="E7632">
            <v>0</v>
          </cell>
        </row>
        <row r="7633">
          <cell r="B7633" t="str">
            <v>529579</v>
          </cell>
          <cell r="C7633" t="str">
            <v>VALVULA GAV. MO FG/CAB. C/RED.C/BY P. PN25 D=400MM</v>
          </cell>
          <cell r="D7633" t="str">
            <v>UN</v>
          </cell>
          <cell r="E7633">
            <v>0</v>
          </cell>
        </row>
        <row r="7634">
          <cell r="B7634" t="str">
            <v>529580</v>
          </cell>
          <cell r="C7634" t="str">
            <v>VALVULA GAV. MO FG/CAB. C/RED.C/BY P. PN25 D=450MM</v>
          </cell>
          <cell r="D7634" t="str">
            <v>UN</v>
          </cell>
          <cell r="E7634">
            <v>0</v>
          </cell>
        </row>
        <row r="7635">
          <cell r="B7635" t="str">
            <v>529581</v>
          </cell>
          <cell r="C7635" t="str">
            <v>VALVULA GAV. MO FG/CAB. C/RED.C/BY P. PN25 D=500MM</v>
          </cell>
          <cell r="D7635" t="str">
            <v>UN</v>
          </cell>
          <cell r="E7635">
            <v>0</v>
          </cell>
        </row>
        <row r="7636">
          <cell r="B7636" t="str">
            <v>529582</v>
          </cell>
          <cell r="C7636" t="str">
            <v>VALVULA GAV. MO FG/CAB. C/RED.C/BY P. PN25 D=600MM</v>
          </cell>
          <cell r="D7636" t="str">
            <v>UN</v>
          </cell>
          <cell r="E7636">
            <v>0</v>
          </cell>
        </row>
        <row r="7637">
          <cell r="B7637" t="str">
            <v>529583</v>
          </cell>
          <cell r="C7637" t="str">
            <v>VALVULA GAV. MO FG/CAB. C/RED.C/BY P. PN25 D=700MM</v>
          </cell>
          <cell r="D7637" t="str">
            <v>UN</v>
          </cell>
          <cell r="E7637">
            <v>0</v>
          </cell>
        </row>
        <row r="7638">
          <cell r="B7638" t="str">
            <v>529584</v>
          </cell>
          <cell r="C7638" t="str">
            <v>VALVULA GAV. MO FG/CAB. C/RED.C/BY P. PN25 D=800MM</v>
          </cell>
          <cell r="D7638" t="str">
            <v>UN</v>
          </cell>
          <cell r="E7638">
            <v>0</v>
          </cell>
        </row>
        <row r="7639">
          <cell r="B7639" t="str">
            <v>529585</v>
          </cell>
          <cell r="C7639" t="str">
            <v>VALVULA GAV. MO FG/CAB. C/RED.C/BY P. PN25 D=900MM</v>
          </cell>
          <cell r="D7639" t="str">
            <v>UN</v>
          </cell>
          <cell r="E7639">
            <v>0</v>
          </cell>
        </row>
        <row r="7640">
          <cell r="B7640" t="str">
            <v>529586</v>
          </cell>
          <cell r="C7640" t="str">
            <v>VALVULA GAV. MO FG/CAB. C/RED.C/BY P. PN25 D=1000M</v>
          </cell>
          <cell r="D7640" t="str">
            <v>UN</v>
          </cell>
          <cell r="E7640">
            <v>0</v>
          </cell>
        </row>
        <row r="7641">
          <cell r="B7641" t="str">
            <v>529587</v>
          </cell>
          <cell r="C7641" t="str">
            <v>VALVULA GAV. MO FG/VOL. C/RED.C/BY P. PN25 D=300MM</v>
          </cell>
          <cell r="D7641" t="str">
            <v>UN</v>
          </cell>
          <cell r="E7641">
            <v>0</v>
          </cell>
        </row>
        <row r="7642">
          <cell r="B7642" t="str">
            <v>529588</v>
          </cell>
          <cell r="C7642" t="str">
            <v>VALVULA GAV. MO FG/VOL. C/RED.C/BY P. PN25 D=350MM</v>
          </cell>
          <cell r="D7642" t="str">
            <v>UN</v>
          </cell>
          <cell r="E7642">
            <v>0</v>
          </cell>
        </row>
        <row r="7643">
          <cell r="B7643" t="str">
            <v>529589</v>
          </cell>
          <cell r="C7643" t="str">
            <v>VALVULA GAV. MO FG/VOL. C/RED.C/BY P. PN25 D=400MM</v>
          </cell>
          <cell r="D7643" t="str">
            <v>UN</v>
          </cell>
          <cell r="E7643">
            <v>0</v>
          </cell>
        </row>
        <row r="7644">
          <cell r="B7644" t="str">
            <v>529590</v>
          </cell>
          <cell r="C7644" t="str">
            <v>VALVULA GAV. MO FG/VOL. C/RED.C/BY P. PN25 D=450MM</v>
          </cell>
          <cell r="D7644" t="str">
            <v>UN</v>
          </cell>
          <cell r="E7644">
            <v>0</v>
          </cell>
        </row>
        <row r="7645">
          <cell r="B7645" t="str">
            <v>529591</v>
          </cell>
          <cell r="C7645" t="str">
            <v>VALVULA GAV. MO FG/VOL. C/RED.C/BY P. PN25 D=500MM</v>
          </cell>
          <cell r="D7645" t="str">
            <v>UN</v>
          </cell>
          <cell r="E7645">
            <v>0</v>
          </cell>
        </row>
        <row r="7646">
          <cell r="B7646" t="str">
            <v>529592</v>
          </cell>
          <cell r="C7646" t="str">
            <v>VALVULA GAV. MO FG/VOL. C/RED.C/BY P. PN25 D=600MM</v>
          </cell>
          <cell r="D7646" t="str">
            <v>UN</v>
          </cell>
          <cell r="E7646">
            <v>0</v>
          </cell>
        </row>
        <row r="7647">
          <cell r="B7647" t="str">
            <v>529593</v>
          </cell>
          <cell r="C7647" t="str">
            <v>VALVULA GAV. MO FG/VOL. C/RED.C/BY P. PN25 D=700MM</v>
          </cell>
          <cell r="D7647" t="str">
            <v>UN</v>
          </cell>
          <cell r="E7647">
            <v>0</v>
          </cell>
        </row>
        <row r="7648">
          <cell r="B7648" t="str">
            <v>529594</v>
          </cell>
          <cell r="C7648" t="str">
            <v>VALVULA GAV. MO FG/VOL. C/RED.C/BY P. PN25 D=800MM</v>
          </cell>
          <cell r="D7648" t="str">
            <v>UN</v>
          </cell>
          <cell r="E7648">
            <v>0</v>
          </cell>
        </row>
        <row r="7649">
          <cell r="B7649" t="str">
            <v>529595</v>
          </cell>
          <cell r="C7649" t="str">
            <v>VALVULA GAV. MO FG/VOL. C/RED.C/BY P. PN25 D=900MM</v>
          </cell>
          <cell r="D7649" t="str">
            <v>UN</v>
          </cell>
          <cell r="E7649">
            <v>0</v>
          </cell>
        </row>
        <row r="7650">
          <cell r="B7650" t="str">
            <v>529596</v>
          </cell>
          <cell r="C7650" t="str">
            <v>VALVULA GAV. MO FG/VOL. C/RED.C/BY P. PN25 D=1000M</v>
          </cell>
          <cell r="D7650" t="str">
            <v>UN</v>
          </cell>
          <cell r="E7650">
            <v>0</v>
          </cell>
        </row>
        <row r="7652">
          <cell r="B7652" t="str">
            <v>529600</v>
          </cell>
          <cell r="C7652" t="str">
            <v>VALVULA RETENCAO PORT.UNI. S/BY PASS (SETOR ABDIB GLOBAL 40%; C32 - FERRO/ACO/DERIV. 60%)</v>
          </cell>
        </row>
        <row r="7653">
          <cell r="B7653" t="str">
            <v>529601</v>
          </cell>
          <cell r="C7653" t="str">
            <v>VALVULA RETENCAO PORT.UNI. S/BY PASS PN10 D=300MM</v>
          </cell>
          <cell r="D7653" t="str">
            <v>UN</v>
          </cell>
          <cell r="E7653">
            <v>0</v>
          </cell>
        </row>
        <row r="7654">
          <cell r="B7654" t="str">
            <v>529602</v>
          </cell>
          <cell r="C7654" t="str">
            <v>VALVULA RETENCAO PORT.UNI. S/BY PASS PN10 D=350MM</v>
          </cell>
          <cell r="D7654" t="str">
            <v>UN</v>
          </cell>
          <cell r="E7654">
            <v>0</v>
          </cell>
        </row>
        <row r="7655">
          <cell r="B7655" t="str">
            <v>529603</v>
          </cell>
          <cell r="C7655" t="str">
            <v>VALVULA RETENCAO PORT.UNI. S/BY PASS PN10 D=400MM</v>
          </cell>
          <cell r="D7655" t="str">
            <v>UN</v>
          </cell>
          <cell r="E7655">
            <v>0</v>
          </cell>
        </row>
        <row r="7656">
          <cell r="B7656" t="str">
            <v>529604</v>
          </cell>
          <cell r="C7656" t="str">
            <v>VALVULA RETENCAO PORT.UNI. S/BY PASS PN10 D=500MM</v>
          </cell>
          <cell r="D7656" t="str">
            <v>UN</v>
          </cell>
          <cell r="E7656">
            <v>0</v>
          </cell>
        </row>
        <row r="7657">
          <cell r="B7657" t="str">
            <v>529605</v>
          </cell>
          <cell r="C7657" t="str">
            <v>VALVULA RETENCAO PORT.UNI. S/BY PASS PN10 D=600MM</v>
          </cell>
          <cell r="D7657" t="str">
            <v>UN</v>
          </cell>
          <cell r="E7657">
            <v>0</v>
          </cell>
        </row>
        <row r="7658">
          <cell r="B7658" t="str">
            <v>529606</v>
          </cell>
          <cell r="C7658" t="str">
            <v>VALVULA RETENCAO PORT.UNI. S/BY PASS PN16 D=300MM</v>
          </cell>
          <cell r="D7658" t="str">
            <v>UN</v>
          </cell>
          <cell r="E7658">
            <v>0</v>
          </cell>
        </row>
        <row r="7659">
          <cell r="B7659" t="str">
            <v>529607</v>
          </cell>
          <cell r="C7659" t="str">
            <v>VALVULA RETENCAO PORT.UNI. S/BY PASS PN16 D=350MM</v>
          </cell>
          <cell r="D7659" t="str">
            <v>UN</v>
          </cell>
          <cell r="E7659">
            <v>0</v>
          </cell>
        </row>
        <row r="7660">
          <cell r="B7660" t="str">
            <v>529608</v>
          </cell>
          <cell r="C7660" t="str">
            <v>VALVULA RETENCAO PORT.UNI. S/BY PASS PN16 D=400MM</v>
          </cell>
          <cell r="D7660" t="str">
            <v>UN</v>
          </cell>
          <cell r="E7660">
            <v>0</v>
          </cell>
        </row>
        <row r="7661">
          <cell r="B7661" t="str">
            <v>529609</v>
          </cell>
          <cell r="C7661" t="str">
            <v>VALVULA RETENCAO PORT.UNI. S/BY PASS PN16 D=500MM</v>
          </cell>
          <cell r="D7661" t="str">
            <v>UN</v>
          </cell>
          <cell r="E7661">
            <v>0</v>
          </cell>
        </row>
        <row r="7662">
          <cell r="B7662" t="str">
            <v>529610</v>
          </cell>
          <cell r="C7662" t="str">
            <v>VALVULA RETENCAO PORT.UNI. S/BY PASS PN16 D=600MM</v>
          </cell>
          <cell r="D7662" t="str">
            <v>UN</v>
          </cell>
          <cell r="E7662">
            <v>0</v>
          </cell>
        </row>
        <row r="7664">
          <cell r="B7664" t="str">
            <v>529700</v>
          </cell>
          <cell r="C7664" t="str">
            <v>VALVULA RETENCAO PORT.DUP. S/BY PASS (SETOR ABDIB GLOBAL 40%; C32 - FERRO/ACO/DERIV. 60%)</v>
          </cell>
        </row>
        <row r="7665">
          <cell r="B7665" t="str">
            <v>529701</v>
          </cell>
          <cell r="C7665" t="str">
            <v>VALVULA RETENCAO PORT.DUP. S/BY PASS PN10 D=200MM</v>
          </cell>
          <cell r="D7665" t="str">
            <v>UN</v>
          </cell>
          <cell r="E7665">
            <v>0</v>
          </cell>
        </row>
        <row r="7666">
          <cell r="B7666" t="str">
            <v>529702</v>
          </cell>
          <cell r="C7666" t="str">
            <v>VALVULA RETENCAO PORT.DUP. S/BY PASS PN10 D=250MM</v>
          </cell>
          <cell r="D7666" t="str">
            <v>UN</v>
          </cell>
          <cell r="E7666">
            <v>0</v>
          </cell>
        </row>
        <row r="7667">
          <cell r="B7667" t="str">
            <v>529703</v>
          </cell>
          <cell r="C7667" t="str">
            <v>VALVULA RETENCAO PORT.DUP. S/BY PASS PN10 D=300MM</v>
          </cell>
          <cell r="D7667" t="str">
            <v>UN</v>
          </cell>
          <cell r="E7667">
            <v>0</v>
          </cell>
        </row>
        <row r="7668">
          <cell r="B7668" t="str">
            <v>529704</v>
          </cell>
          <cell r="C7668" t="str">
            <v>VALVULA RETENCAO PORT.DUP. S/BY PASS PN10 D=350MM</v>
          </cell>
          <cell r="D7668" t="str">
            <v>UN</v>
          </cell>
          <cell r="E7668">
            <v>0</v>
          </cell>
        </row>
        <row r="7669">
          <cell r="B7669" t="str">
            <v>529705</v>
          </cell>
          <cell r="C7669" t="str">
            <v>VALVULA RETENCAO PORT.DUP. S/BY PASS PN10 D=400MM</v>
          </cell>
          <cell r="D7669" t="str">
            <v>UN</v>
          </cell>
          <cell r="E7669">
            <v>0</v>
          </cell>
        </row>
        <row r="7670">
          <cell r="B7670" t="str">
            <v>529706</v>
          </cell>
          <cell r="C7670" t="str">
            <v>VALVULA RETENCAO PORT.DUP. S/BY PASS PN10 D=450MM</v>
          </cell>
          <cell r="D7670" t="str">
            <v>UN</v>
          </cell>
          <cell r="E7670">
            <v>0</v>
          </cell>
        </row>
        <row r="7671">
          <cell r="B7671" t="str">
            <v>529707</v>
          </cell>
          <cell r="C7671" t="str">
            <v>VALVULA RETENCAO PORT.DUP. S/BY PASS PN10 D=500MM</v>
          </cell>
          <cell r="D7671" t="str">
            <v>UN</v>
          </cell>
          <cell r="E7671">
            <v>0</v>
          </cell>
        </row>
        <row r="7672">
          <cell r="B7672" t="str">
            <v>529708</v>
          </cell>
          <cell r="C7672" t="str">
            <v>VALVULA RETENCAO PORT.DUP. S/BY PASS PN10 D=600MM</v>
          </cell>
          <cell r="D7672" t="str">
            <v>UN</v>
          </cell>
          <cell r="E7672">
            <v>0</v>
          </cell>
        </row>
        <row r="7673">
          <cell r="B7673" t="str">
            <v>529709</v>
          </cell>
          <cell r="C7673" t="str">
            <v>VALVULA RETENCAO PORT.DUP. S/BY PASS PN16 D=50MM</v>
          </cell>
          <cell r="D7673" t="str">
            <v>UN</v>
          </cell>
          <cell r="E7673">
            <v>0</v>
          </cell>
        </row>
        <row r="7674">
          <cell r="B7674" t="str">
            <v>529710</v>
          </cell>
          <cell r="C7674" t="str">
            <v>VALVULA RETENCAO PORT.DUP. S/BY PASS PN16 D=75MM</v>
          </cell>
          <cell r="D7674" t="str">
            <v>UN</v>
          </cell>
          <cell r="E7674">
            <v>0</v>
          </cell>
        </row>
        <row r="7675">
          <cell r="B7675" t="str">
            <v>529711</v>
          </cell>
          <cell r="C7675" t="str">
            <v>VALVULA RETENCAO PORT.DUP. S/BY PASS PN16 D=100MM</v>
          </cell>
          <cell r="D7675" t="str">
            <v>UN</v>
          </cell>
          <cell r="E7675">
            <v>0</v>
          </cell>
        </row>
        <row r="7676">
          <cell r="B7676" t="str">
            <v>529712</v>
          </cell>
          <cell r="C7676" t="str">
            <v>VALVULA RETENCAO PORT.DUP. S/BY PASS PN16 D=150MM</v>
          </cell>
          <cell r="D7676" t="str">
            <v>UN</v>
          </cell>
          <cell r="E7676">
            <v>0</v>
          </cell>
        </row>
        <row r="7677">
          <cell r="B7677" t="str">
            <v>529713</v>
          </cell>
          <cell r="C7677" t="str">
            <v>VALVULA RETENCAO PORT.DUP. S/BY PASS PN16 D=200MM</v>
          </cell>
          <cell r="D7677" t="str">
            <v>UN</v>
          </cell>
          <cell r="E7677">
            <v>0</v>
          </cell>
        </row>
        <row r="7678">
          <cell r="B7678" t="str">
            <v>529714</v>
          </cell>
          <cell r="C7678" t="str">
            <v>VALVULA RETENCAO PORT.DUP. S/BY PASS PN16 D=250MM</v>
          </cell>
          <cell r="D7678" t="str">
            <v>UN</v>
          </cell>
          <cell r="E7678">
            <v>0</v>
          </cell>
        </row>
        <row r="7679">
          <cell r="B7679" t="str">
            <v>529715</v>
          </cell>
          <cell r="C7679" t="str">
            <v>VALVULA RETENCAO PORT.DUP. S/BY PASS PN16 D=300MM</v>
          </cell>
          <cell r="D7679" t="str">
            <v>UN</v>
          </cell>
          <cell r="E7679">
            <v>0</v>
          </cell>
        </row>
        <row r="7680">
          <cell r="B7680" t="str">
            <v>529716</v>
          </cell>
          <cell r="C7680" t="str">
            <v>VALVULA RETENCAO PORT.DUP. S/BY PASS PN16 D=350MM</v>
          </cell>
          <cell r="D7680" t="str">
            <v>UN</v>
          </cell>
          <cell r="E7680">
            <v>0</v>
          </cell>
        </row>
        <row r="7681">
          <cell r="B7681" t="str">
            <v>529717</v>
          </cell>
          <cell r="C7681" t="str">
            <v>VALVULA RETENCAO PORT.DUP. S/BY PASS PN16 D=400MM</v>
          </cell>
          <cell r="D7681" t="str">
            <v>UN</v>
          </cell>
          <cell r="E7681">
            <v>0</v>
          </cell>
        </row>
        <row r="7682">
          <cell r="B7682" t="str">
            <v>529718</v>
          </cell>
          <cell r="C7682" t="str">
            <v>VALVULA RETENCAO PORT.DUP. S/BY PASS PN16 D=450MM</v>
          </cell>
          <cell r="D7682" t="str">
            <v>UN</v>
          </cell>
          <cell r="E7682">
            <v>0</v>
          </cell>
        </row>
        <row r="7683">
          <cell r="B7683" t="str">
            <v>529719</v>
          </cell>
          <cell r="C7683" t="str">
            <v>VALVULA RETENCAO PORT.DUP. S/BY PASS PN16 D=500MM</v>
          </cell>
          <cell r="D7683" t="str">
            <v>UN</v>
          </cell>
          <cell r="E7683">
            <v>0</v>
          </cell>
        </row>
        <row r="7684">
          <cell r="B7684" t="str">
            <v>529720</v>
          </cell>
          <cell r="C7684" t="str">
            <v>VALVULA RETENCAO PORT.DUP. S/BY PASS PN16 D=600MM</v>
          </cell>
          <cell r="D7684" t="str">
            <v>UN</v>
          </cell>
          <cell r="E7684">
            <v>0</v>
          </cell>
        </row>
        <row r="7686">
          <cell r="B7686" t="str">
            <v>529800</v>
          </cell>
          <cell r="C7686" t="str">
            <v>VENTOSAS (SETOR ABDIB GLOBAL 40%; C32 - FERRO/ACO/DERIV. 60%)</v>
          </cell>
        </row>
        <row r="7687">
          <cell r="B7687" t="str">
            <v>529801</v>
          </cell>
          <cell r="C7687" t="str">
            <v>VENTOSA SIMPLES COM ROSCA 3/4</v>
          </cell>
          <cell r="D7687" t="str">
            <v>UN</v>
          </cell>
          <cell r="E7687">
            <v>0</v>
          </cell>
        </row>
        <row r="7688">
          <cell r="B7688" t="str">
            <v>529802</v>
          </cell>
          <cell r="C7688" t="str">
            <v>VENTOSA SIMPLES COM ROSCA 1</v>
          </cell>
          <cell r="D7688" t="str">
            <v>UN</v>
          </cell>
          <cell r="E7688">
            <v>0</v>
          </cell>
        </row>
        <row r="7689">
          <cell r="B7689" t="str">
            <v>529803</v>
          </cell>
          <cell r="C7689" t="str">
            <v>VENTOSA SIMPLES COM ROSCA 1.1/4</v>
          </cell>
          <cell r="D7689" t="str">
            <v>UN</v>
          </cell>
          <cell r="E7689">
            <v>0</v>
          </cell>
        </row>
        <row r="7690">
          <cell r="B7690" t="str">
            <v>529804</v>
          </cell>
          <cell r="C7690" t="str">
            <v>VENTOSA SIMPLES COM ROSCA 1.1/2</v>
          </cell>
          <cell r="D7690" t="str">
            <v>UN</v>
          </cell>
          <cell r="E7690">
            <v>0</v>
          </cell>
        </row>
        <row r="7691">
          <cell r="B7691" t="str">
            <v>529805</v>
          </cell>
          <cell r="C7691" t="str">
            <v>VENTOSA SIMPLES COM ROSCA 2</v>
          </cell>
          <cell r="D7691" t="str">
            <v>UN</v>
          </cell>
          <cell r="E7691">
            <v>0</v>
          </cell>
        </row>
        <row r="7692">
          <cell r="B7692" t="str">
            <v>529806</v>
          </cell>
          <cell r="C7692" t="str">
            <v>VENTOSA SIMPLES COM FLANGE PN25 D=50MM</v>
          </cell>
          <cell r="D7692" t="str">
            <v>UN</v>
          </cell>
          <cell r="E7692">
            <v>0</v>
          </cell>
        </row>
        <row r="7693">
          <cell r="B7693" t="str">
            <v>529807</v>
          </cell>
          <cell r="C7693" t="str">
            <v>VENTOSA TRIPLICE FUNCAO COM FLANGE PN10 D=200MM</v>
          </cell>
          <cell r="D7693" t="str">
            <v>UN</v>
          </cell>
          <cell r="E7693">
            <v>0</v>
          </cell>
        </row>
        <row r="7694">
          <cell r="B7694" t="str">
            <v>529808</v>
          </cell>
          <cell r="C7694" t="str">
            <v>VENTOSA TRIPLICE FUNCAO COM FLANGE PN16 D=80MM</v>
          </cell>
          <cell r="D7694" t="str">
            <v>UN</v>
          </cell>
          <cell r="E7694">
            <v>0</v>
          </cell>
        </row>
        <row r="7695">
          <cell r="B7695" t="str">
            <v>529809</v>
          </cell>
          <cell r="C7695" t="str">
            <v>VENTOSA TRIPLICE FUNCAO COM FLANGE PN16 D=100MM</v>
          </cell>
          <cell r="D7695" t="str">
            <v>UN</v>
          </cell>
          <cell r="E7695">
            <v>0</v>
          </cell>
        </row>
        <row r="7696">
          <cell r="B7696" t="str">
            <v>529810</v>
          </cell>
          <cell r="C7696" t="str">
            <v>VENTOSA TRIPLICE FUNCAO COM FLANGE PN16 D=150MM</v>
          </cell>
          <cell r="D7696" t="str">
            <v>UN</v>
          </cell>
          <cell r="E7696">
            <v>0</v>
          </cell>
        </row>
        <row r="7697">
          <cell r="B7697" t="str">
            <v>529811</v>
          </cell>
          <cell r="C7697" t="str">
            <v>VENTOSA TRIPLICE FUNCAO COM FLANGE PN16 D=200MM</v>
          </cell>
          <cell r="D7697" t="str">
            <v>UN</v>
          </cell>
          <cell r="E7697">
            <v>0</v>
          </cell>
        </row>
        <row r="7698">
          <cell r="B7698" t="str">
            <v>529812</v>
          </cell>
          <cell r="C7698" t="str">
            <v>VENTOSA TRIPLICE FUNCAO COM FLANGE PN25 D=50MM</v>
          </cell>
          <cell r="D7698" t="str">
            <v>UN</v>
          </cell>
          <cell r="E7698">
            <v>0</v>
          </cell>
        </row>
        <row r="7699">
          <cell r="B7699" t="str">
            <v>529813</v>
          </cell>
          <cell r="C7699" t="str">
            <v>VENTOSA TRIPLICE FUNCAO COM FLANGE PN25 D=80MM</v>
          </cell>
          <cell r="D7699" t="str">
            <v>UN</v>
          </cell>
          <cell r="E7699">
            <v>0</v>
          </cell>
        </row>
        <row r="7700">
          <cell r="B7700" t="str">
            <v>529814</v>
          </cell>
          <cell r="C7700" t="str">
            <v>VENTOSA TRIPLICE FUNCAO COM FLANGE PN25 D=100MM</v>
          </cell>
          <cell r="D7700" t="str">
            <v>UN</v>
          </cell>
          <cell r="E7700">
            <v>0</v>
          </cell>
        </row>
        <row r="7701">
          <cell r="B7701" t="str">
            <v>529815</v>
          </cell>
          <cell r="C7701" t="str">
            <v>VENTOSA TRIPLICE FUNCAO COM FLANGE PN25 D=150MM</v>
          </cell>
          <cell r="D7701" t="str">
            <v>UN</v>
          </cell>
          <cell r="E7701">
            <v>0</v>
          </cell>
        </row>
        <row r="7702">
          <cell r="B7702" t="str">
            <v>529816</v>
          </cell>
          <cell r="C7702" t="str">
            <v>VENTOSA TRIPLICE FUNCAO COM FLANGE PN25 D=200MM</v>
          </cell>
          <cell r="D7702" t="str">
            <v>UN</v>
          </cell>
          <cell r="E7702">
            <v>0</v>
          </cell>
        </row>
        <row r="7704">
          <cell r="B7704" t="str">
            <v>529900</v>
          </cell>
          <cell r="C7704" t="str">
            <v>VALVULAS FLAP (SETOR ABDIB GLOBAL 40%; C32 - FERRO/ACO/DERIV. 60%)</v>
          </cell>
        </row>
        <row r="7705">
          <cell r="B7705" t="str">
            <v>529901</v>
          </cell>
          <cell r="C7705" t="str">
            <v>VALVULA FLAP (FLA 10) D=100MM</v>
          </cell>
          <cell r="D7705" t="str">
            <v>UN</v>
          </cell>
          <cell r="E7705">
            <v>0</v>
          </cell>
        </row>
        <row r="7706">
          <cell r="B7706" t="str">
            <v>529902</v>
          </cell>
          <cell r="C7706" t="str">
            <v>VALVULA FLAP (FLA 10) D=150MM</v>
          </cell>
          <cell r="D7706" t="str">
            <v>UN</v>
          </cell>
          <cell r="E7706">
            <v>0</v>
          </cell>
        </row>
        <row r="7707">
          <cell r="B7707" t="str">
            <v>529903</v>
          </cell>
          <cell r="C7707" t="str">
            <v>VALVULA FLAP (FLA 10) D=200MM</v>
          </cell>
          <cell r="D7707" t="str">
            <v>UN</v>
          </cell>
          <cell r="E7707">
            <v>0</v>
          </cell>
        </row>
        <row r="7708">
          <cell r="B7708" t="str">
            <v>529904</v>
          </cell>
          <cell r="C7708" t="str">
            <v>VALVULA FLAP (FLA 10) D=250MM</v>
          </cell>
          <cell r="D7708" t="str">
            <v>UN</v>
          </cell>
          <cell r="E7708">
            <v>0</v>
          </cell>
        </row>
        <row r="7709">
          <cell r="B7709" t="str">
            <v>529905</v>
          </cell>
          <cell r="C7709" t="str">
            <v>VALVULA FLAP (FLA 10) D=300MM</v>
          </cell>
          <cell r="D7709" t="str">
            <v>UN</v>
          </cell>
          <cell r="E7709">
            <v>0</v>
          </cell>
        </row>
        <row r="7710">
          <cell r="B7710" t="str">
            <v>529906</v>
          </cell>
          <cell r="C7710" t="str">
            <v>VALVULA FLAP (FLA 10) D=400MM</v>
          </cell>
          <cell r="D7710" t="str">
            <v>UN</v>
          </cell>
          <cell r="E7710">
            <v>0</v>
          </cell>
        </row>
        <row r="7711">
          <cell r="B7711" t="str">
            <v>529907</v>
          </cell>
          <cell r="C7711" t="str">
            <v>VALVULA FLAP (FLA 10) D=500MM</v>
          </cell>
          <cell r="D7711" t="str">
            <v>UN</v>
          </cell>
          <cell r="E7711">
            <v>0</v>
          </cell>
        </row>
        <row r="7712">
          <cell r="B7712" t="str">
            <v>529908</v>
          </cell>
          <cell r="C7712" t="str">
            <v>VALVULA FLAP (FLA 10) D=600MM</v>
          </cell>
          <cell r="D7712" t="str">
            <v>UN</v>
          </cell>
          <cell r="E7712">
            <v>0</v>
          </cell>
        </row>
        <row r="7713">
          <cell r="B7713" t="str">
            <v>529909</v>
          </cell>
          <cell r="C7713" t="str">
            <v>VALVULA FLAP (FLA 10) D=800MM</v>
          </cell>
          <cell r="D7713" t="str">
            <v>UN</v>
          </cell>
          <cell r="E7713">
            <v>0</v>
          </cell>
        </row>
        <row r="7714">
          <cell r="B7714" t="str">
            <v>529910</v>
          </cell>
          <cell r="C7714" t="str">
            <v>VALVULA FLAP (FLA 10) D=1000MM</v>
          </cell>
          <cell r="D7714" t="str">
            <v>UN</v>
          </cell>
          <cell r="E7714">
            <v>0</v>
          </cell>
        </row>
        <row r="7716">
          <cell r="B7716" t="str">
            <v>530100</v>
          </cell>
          <cell r="C7716" t="str">
            <v>JUNTA DRESSER TIPO 38, C/ FLANGE, AÇO (C31 - METALURGICA 100%)</v>
          </cell>
        </row>
        <row r="7717">
          <cell r="B7717" t="str">
            <v>530101</v>
          </cell>
          <cell r="C7717" t="str">
            <v>JUNTA DRESSER TIPO 38, C/ FLANGE, AÇO D=50MM</v>
          </cell>
          <cell r="D7717" t="str">
            <v>UN</v>
          </cell>
          <cell r="E7717">
            <v>0</v>
          </cell>
        </row>
        <row r="7718">
          <cell r="B7718" t="str">
            <v>530102</v>
          </cell>
          <cell r="C7718" t="str">
            <v>JUNTA DRESSER TIPO 38, C/ FLANGE, AÇO D=80MM</v>
          </cell>
          <cell r="D7718" t="str">
            <v>UN</v>
          </cell>
          <cell r="E7718">
            <v>0</v>
          </cell>
        </row>
        <row r="7719">
          <cell r="B7719" t="str">
            <v>530103</v>
          </cell>
          <cell r="C7719" t="str">
            <v>JUNTA DRESSER TIPO 38, C/ FLANGE, AÇO D=100MM</v>
          </cell>
          <cell r="D7719" t="str">
            <v>UN</v>
          </cell>
          <cell r="E7719">
            <v>0</v>
          </cell>
        </row>
        <row r="7720">
          <cell r="B7720" t="str">
            <v>530104</v>
          </cell>
          <cell r="C7720" t="str">
            <v>JUNTA DRESSER TIPO 38, C/ FLANGE, AÇO D=150MM</v>
          </cell>
          <cell r="D7720" t="str">
            <v>UN</v>
          </cell>
          <cell r="E7720">
            <v>0</v>
          </cell>
        </row>
        <row r="7721">
          <cell r="B7721" t="str">
            <v>530105</v>
          </cell>
          <cell r="C7721" t="str">
            <v>JUNTA DRESSER TIPO 38, C/ FLANGE, AÇO D=200MM</v>
          </cell>
          <cell r="D7721" t="str">
            <v>UN</v>
          </cell>
          <cell r="E7721">
            <v>0</v>
          </cell>
        </row>
        <row r="7722">
          <cell r="B7722" t="str">
            <v>530106</v>
          </cell>
          <cell r="C7722" t="str">
            <v>JUNTA DRESSER TIPO 38, C/ FLANGE, AÇO D=250MM</v>
          </cell>
          <cell r="D7722" t="str">
            <v>UN</v>
          </cell>
          <cell r="E7722">
            <v>0</v>
          </cell>
        </row>
        <row r="7723">
          <cell r="B7723" t="str">
            <v>530107</v>
          </cell>
          <cell r="C7723" t="str">
            <v>JUNTA DRESSER TIPO 38, C/ FLANGE, AÇO D=300MM</v>
          </cell>
          <cell r="D7723" t="str">
            <v>UN</v>
          </cell>
          <cell r="E7723">
            <v>0</v>
          </cell>
        </row>
        <row r="7724">
          <cell r="B7724" t="str">
            <v>530108</v>
          </cell>
          <cell r="C7724" t="str">
            <v>JUNTA DRESSER TIPO 38, C/ FLANGE, AÇO D=350MM</v>
          </cell>
          <cell r="D7724" t="str">
            <v>UN</v>
          </cell>
          <cell r="E7724">
            <v>0</v>
          </cell>
        </row>
        <row r="7725">
          <cell r="B7725" t="str">
            <v>530109</v>
          </cell>
          <cell r="C7725" t="str">
            <v>JUNTA DRESSER TIPO 38, C/ FLANGE, AÇO D=400MM</v>
          </cell>
          <cell r="D7725" t="str">
            <v>UN</v>
          </cell>
          <cell r="E7725">
            <v>0</v>
          </cell>
        </row>
        <row r="7726">
          <cell r="B7726" t="str">
            <v>530110</v>
          </cell>
          <cell r="C7726" t="str">
            <v>JUNTA DRESSER TIPO 38, C/ FLANGE, AÇO D=500MM</v>
          </cell>
          <cell r="D7726" t="str">
            <v>UN</v>
          </cell>
          <cell r="E7726">
            <v>0</v>
          </cell>
        </row>
        <row r="7727">
          <cell r="B7727" t="str">
            <v>530111</v>
          </cell>
          <cell r="C7727" t="str">
            <v>JUNTA DRESSER TIPO 38, C/ FLANGE, AÇO D=600MM</v>
          </cell>
          <cell r="D7727" t="str">
            <v>UN</v>
          </cell>
          <cell r="E7727">
            <v>0</v>
          </cell>
        </row>
        <row r="7728">
          <cell r="B7728" t="str">
            <v>530112</v>
          </cell>
          <cell r="C7728" t="str">
            <v>JUNTA DRESSER TIPO 38, C/ FLANGE, AÇO D=700MM</v>
          </cell>
          <cell r="D7728" t="str">
            <v>UN</v>
          </cell>
          <cell r="E7728">
            <v>0</v>
          </cell>
        </row>
        <row r="7729">
          <cell r="B7729" t="str">
            <v>530113</v>
          </cell>
          <cell r="C7729" t="str">
            <v>JUNTA DRESSER TIPO 38, C/ FLANGE, AÇO D=800MM</v>
          </cell>
          <cell r="D7729" t="str">
            <v>UN</v>
          </cell>
          <cell r="E7729">
            <v>0</v>
          </cell>
        </row>
        <row r="7730">
          <cell r="B7730" t="str">
            <v>530114</v>
          </cell>
          <cell r="C7730" t="str">
            <v>JUNTA DRESSER TIPO 38, C/ FLANGE, AÇO D=900MM</v>
          </cell>
          <cell r="D7730" t="str">
            <v>UN</v>
          </cell>
          <cell r="E7730">
            <v>0</v>
          </cell>
        </row>
        <row r="7731">
          <cell r="B7731" t="str">
            <v>530115</v>
          </cell>
          <cell r="C7731" t="str">
            <v>JUNTA DRESSER TIPO 38, C/ FLANGE, AÇO D=1000MM</v>
          </cell>
          <cell r="D7731" t="str">
            <v>UN</v>
          </cell>
          <cell r="E7731">
            <v>0</v>
          </cell>
        </row>
        <row r="7732">
          <cell r="B7732" t="str">
            <v>530116</v>
          </cell>
          <cell r="C7732" t="str">
            <v>JUNTA DRESSER TIPO 38, C/ FLANGE, AÇO D=1200MM</v>
          </cell>
          <cell r="D7732" t="str">
            <v>UN</v>
          </cell>
          <cell r="E7732">
            <v>0</v>
          </cell>
        </row>
        <row r="7733">
          <cell r="B7733" t="str">
            <v>530117</v>
          </cell>
          <cell r="C7733" t="str">
            <v>JUNTA DRESSER TIPO 38, C/ FLANGE, AÇO D=1300MM</v>
          </cell>
          <cell r="D7733" t="str">
            <v>UN</v>
          </cell>
          <cell r="E7733">
            <v>0</v>
          </cell>
        </row>
        <row r="7734">
          <cell r="B7734" t="str">
            <v>530118</v>
          </cell>
          <cell r="C7734" t="str">
            <v>JUNTA DRESSER TIPO 38, C/ FLANGE, AÇO D=1350MM</v>
          </cell>
          <cell r="D7734" t="str">
            <v>UN</v>
          </cell>
          <cell r="E7734">
            <v>0</v>
          </cell>
        </row>
        <row r="7735">
          <cell r="B7735" t="str">
            <v>530119</v>
          </cell>
          <cell r="C7735" t="str">
            <v>JUNTA DRESSER TIPO 38, C/ FLANGE, AÇO D=1500MM</v>
          </cell>
          <cell r="D7735" t="str">
            <v>UN</v>
          </cell>
          <cell r="E7735">
            <v>0</v>
          </cell>
        </row>
        <row r="7736">
          <cell r="B7736" t="str">
            <v>530120</v>
          </cell>
          <cell r="C7736" t="str">
            <v>JUNTA DRESSER TIPO 38, C/ FLANGE, AÇO D=1600MM</v>
          </cell>
          <cell r="D7736" t="str">
            <v>UN</v>
          </cell>
          <cell r="E7736">
            <v>0</v>
          </cell>
        </row>
        <row r="7737">
          <cell r="B7737" t="str">
            <v>530121</v>
          </cell>
          <cell r="C7737" t="str">
            <v>JUNTA DRESSER TIPO 38, C/ FLANGE, AÇO D=1700MM</v>
          </cell>
          <cell r="D7737" t="str">
            <v>UN</v>
          </cell>
          <cell r="E7737">
            <v>0</v>
          </cell>
        </row>
        <row r="7738">
          <cell r="B7738" t="str">
            <v>530122</v>
          </cell>
          <cell r="C7738" t="str">
            <v>JUNTA DRESSER TIPO 38, C/ FLANGE, AÇO D=1800MM</v>
          </cell>
          <cell r="D7738" t="str">
            <v>UN</v>
          </cell>
          <cell r="E7738">
            <v>0</v>
          </cell>
        </row>
        <row r="7740">
          <cell r="B7740" t="str">
            <v>530200</v>
          </cell>
          <cell r="C7740" t="str">
            <v>COLAR DE TOMADA, ADAPTADOR FF (C31 - METALURGICA 100%)</v>
          </cell>
        </row>
        <row r="7741">
          <cell r="B7741" t="str">
            <v>530201</v>
          </cell>
          <cell r="C7741" t="str">
            <v>COLAR DE TOMADA FF PT/TUBOS FF OU PVC 50 X 20MM</v>
          </cell>
          <cell r="D7741" t="str">
            <v>UN</v>
          </cell>
          <cell r="E7741">
            <v>0</v>
          </cell>
        </row>
        <row r="7742">
          <cell r="B7742" t="str">
            <v>530202</v>
          </cell>
          <cell r="C7742" t="str">
            <v>COLAR DE TOMADA FF PT/TUBOS FF OU PVC 50 X 25MM</v>
          </cell>
          <cell r="D7742" t="str">
            <v>UN</v>
          </cell>
          <cell r="E7742">
            <v>0</v>
          </cell>
        </row>
        <row r="7743">
          <cell r="B7743" t="str">
            <v>530203</v>
          </cell>
          <cell r="C7743" t="str">
            <v>COLAR DE TOMADA FF PT/TUBOS FF OU PVC 75 X 20MM</v>
          </cell>
          <cell r="D7743" t="str">
            <v>UN</v>
          </cell>
          <cell r="E7743">
            <v>0</v>
          </cell>
        </row>
        <row r="7744">
          <cell r="B7744" t="str">
            <v>530204</v>
          </cell>
          <cell r="C7744" t="str">
            <v>COLAR DE TOMADA FF PT/TUBOS FF OU PVC 75 X 25MM</v>
          </cell>
          <cell r="D7744" t="str">
            <v>UN</v>
          </cell>
          <cell r="E7744">
            <v>0</v>
          </cell>
        </row>
        <row r="7745">
          <cell r="B7745" t="str">
            <v>530205</v>
          </cell>
          <cell r="C7745" t="str">
            <v>COLAR DE TOMADA FF PT/TUBOS FF OU PVC 100 X 20MM</v>
          </cell>
          <cell r="D7745" t="str">
            <v>UN</v>
          </cell>
          <cell r="E7745">
            <v>0</v>
          </cell>
        </row>
        <row r="7746">
          <cell r="B7746" t="str">
            <v>530206</v>
          </cell>
          <cell r="C7746" t="str">
            <v>COLAR DE TOMADA FF PT/TUBOS FF OU PVC 100 X 25MM</v>
          </cell>
          <cell r="D7746" t="str">
            <v>UN</v>
          </cell>
          <cell r="E7746">
            <v>0</v>
          </cell>
        </row>
        <row r="7747">
          <cell r="B7747" t="str">
            <v>530207</v>
          </cell>
          <cell r="C7747" t="str">
            <v>COLAR DE TOMADA FF PT/TUBOS FF OU PVC 150 X 20MM</v>
          </cell>
          <cell r="D7747" t="str">
            <v>UN</v>
          </cell>
          <cell r="E7747">
            <v>0</v>
          </cell>
        </row>
        <row r="7748">
          <cell r="B7748" t="str">
            <v>530208</v>
          </cell>
          <cell r="C7748" t="str">
            <v>COLAR DE TOMADA FF PT/TUBOS FF OU PVC 150 X 25MM</v>
          </cell>
          <cell r="D7748" t="str">
            <v>UN</v>
          </cell>
          <cell r="E7748">
            <v>0</v>
          </cell>
        </row>
        <row r="7749">
          <cell r="B7749" t="str">
            <v>530209</v>
          </cell>
          <cell r="C7749" t="str">
            <v>COLAR DE TOMADA FF PT/TUBOS FF OU PVC 200 X 20MM</v>
          </cell>
          <cell r="D7749" t="str">
            <v>UN</v>
          </cell>
          <cell r="E7749">
            <v>0</v>
          </cell>
        </row>
        <row r="7750">
          <cell r="B7750" t="str">
            <v>530210</v>
          </cell>
          <cell r="C7750" t="str">
            <v>ADAPTADOR FF P/LIG.PT PVC JE A BOL. FF JC/JE 50MM</v>
          </cell>
          <cell r="D7750" t="str">
            <v>UN</v>
          </cell>
          <cell r="E7750">
            <v>23.68</v>
          </cell>
        </row>
        <row r="7751">
          <cell r="B7751" t="str">
            <v>530211</v>
          </cell>
          <cell r="C7751" t="str">
            <v>ADAPTADOR FF P/LIG.PT PVC JE A BOL. FF JC/JE 75MM</v>
          </cell>
          <cell r="D7751" t="str">
            <v>UN</v>
          </cell>
          <cell r="E7751">
            <v>43.26</v>
          </cell>
        </row>
        <row r="7752">
          <cell r="B7752" t="str">
            <v>530212</v>
          </cell>
          <cell r="C7752" t="str">
            <v>ADAPTADOR FF P/LIG.PT PVC JE A BOL. FF JC/JE 100MM</v>
          </cell>
          <cell r="D7752" t="str">
            <v>UN</v>
          </cell>
          <cell r="E7752">
            <v>0</v>
          </cell>
        </row>
        <row r="7754">
          <cell r="B7754" t="str">
            <v>530300</v>
          </cell>
          <cell r="C7754" t="str">
            <v>CRUZETA FF C/BOLSAS JE P/PVC DEFOFO/PVC (C31 - METALURGICA 100%)</v>
          </cell>
        </row>
        <row r="7755">
          <cell r="B7755" t="str">
            <v>530301</v>
          </cell>
          <cell r="C7755" t="str">
            <v>CRUZETA FF C/BOLSAS JE P/PVC DEFOFO/PVC 150 X50MM</v>
          </cell>
          <cell r="D7755" t="str">
            <v>UN</v>
          </cell>
          <cell r="E7755">
            <v>0</v>
          </cell>
        </row>
        <row r="7756">
          <cell r="B7756" t="str">
            <v>530302</v>
          </cell>
          <cell r="C7756" t="str">
            <v>CRUZETA FF C/BOLSAS JE P/PVC DEFOFO/PVC 150 X75MM</v>
          </cell>
          <cell r="D7756" t="str">
            <v>UN</v>
          </cell>
          <cell r="E7756">
            <v>0</v>
          </cell>
        </row>
        <row r="7757">
          <cell r="B7757" t="str">
            <v>530303</v>
          </cell>
          <cell r="C7757" t="str">
            <v>CRUZETA FF C/BOLSAS JE P/PVC DEFOFO/PVC 150 X100MM</v>
          </cell>
          <cell r="D7757" t="str">
            <v>UN</v>
          </cell>
          <cell r="E7757">
            <v>0</v>
          </cell>
        </row>
        <row r="7758">
          <cell r="B7758" t="str">
            <v>530304</v>
          </cell>
          <cell r="C7758" t="str">
            <v>CRUZETA FF C/BOLSAS JE P/PVC DEFOFO/PVC 200 X50MM</v>
          </cell>
          <cell r="D7758" t="str">
            <v>UN</v>
          </cell>
          <cell r="E7758">
            <v>0</v>
          </cell>
        </row>
        <row r="7759">
          <cell r="B7759" t="str">
            <v>530305</v>
          </cell>
          <cell r="C7759" t="str">
            <v>CRUZETA FF C/BOLSAS JE P/PVC DEFOFO/PVC 200 X75MM</v>
          </cell>
          <cell r="D7759" t="str">
            <v>UN</v>
          </cell>
          <cell r="E7759">
            <v>0</v>
          </cell>
        </row>
        <row r="7760">
          <cell r="B7760" t="str">
            <v>530306</v>
          </cell>
          <cell r="C7760" t="str">
            <v>CRUZETA FF C/BOLSAS JE P/PVC DEFOFO/PVC 200 X100MM</v>
          </cell>
          <cell r="D7760" t="str">
            <v>UN</v>
          </cell>
          <cell r="E7760">
            <v>0</v>
          </cell>
        </row>
        <row r="7762">
          <cell r="B7762" t="str">
            <v>530400</v>
          </cell>
          <cell r="C7762" t="str">
            <v>TUBOS DE CONCRETO (C12 - MATERIAL DE CONSTRUCAO 100%)</v>
          </cell>
        </row>
        <row r="7763">
          <cell r="B7763" t="str">
            <v>530401</v>
          </cell>
          <cell r="C7763" t="str">
            <v>TUBO CONCRETO C-1, DIAMETRO 400 mm</v>
          </cell>
          <cell r="D7763" t="str">
            <v>M</v>
          </cell>
          <cell r="E7763">
            <v>31.51</v>
          </cell>
        </row>
        <row r="7764">
          <cell r="B7764" t="str">
            <v>530402</v>
          </cell>
          <cell r="C7764" t="str">
            <v>TUBO CONCRETO C-1, DIAMETRO 200 MM</v>
          </cell>
          <cell r="D7764" t="str">
            <v>M</v>
          </cell>
          <cell r="E7764">
            <v>18.53</v>
          </cell>
        </row>
        <row r="7765">
          <cell r="B7765" t="str">
            <v>530403</v>
          </cell>
          <cell r="C7765" t="str">
            <v>TUBO CONCRETO C-1, DIAMETRO 250 MM</v>
          </cell>
          <cell r="D7765" t="str">
            <v>M</v>
          </cell>
          <cell r="E7765">
            <v>21.7</v>
          </cell>
        </row>
        <row r="7766">
          <cell r="B7766" t="str">
            <v>530404</v>
          </cell>
          <cell r="C7766" t="str">
            <v>TUBO CONCRETO CA-2, DIAMETRO 300 mm</v>
          </cell>
          <cell r="D7766" t="str">
            <v>M</v>
          </cell>
          <cell r="E7766">
            <v>56.28</v>
          </cell>
        </row>
        <row r="7767">
          <cell r="B7767" t="str">
            <v>530405</v>
          </cell>
          <cell r="C7767" t="str">
            <v>TUBO CONCRETO CA-2, DIAMETRO 400 mm</v>
          </cell>
          <cell r="D7767" t="str">
            <v>M</v>
          </cell>
          <cell r="E7767">
            <v>56.52</v>
          </cell>
        </row>
        <row r="7768">
          <cell r="B7768" t="str">
            <v>530406</v>
          </cell>
          <cell r="C7768" t="str">
            <v>TUBO CONCRETO CA-2, DIAMETRO 500 mm</v>
          </cell>
          <cell r="D7768" t="str">
            <v>M</v>
          </cell>
          <cell r="E7768">
            <v>74.58</v>
          </cell>
        </row>
        <row r="7769">
          <cell r="B7769" t="str">
            <v>530407</v>
          </cell>
          <cell r="C7769" t="str">
            <v>TUBO CONCRETO CA-2, DIAMETRO 600 mm</v>
          </cell>
          <cell r="D7769" t="str">
            <v>M</v>
          </cell>
          <cell r="E7769">
            <v>84.35</v>
          </cell>
        </row>
        <row r="7770">
          <cell r="B7770" t="str">
            <v>530408</v>
          </cell>
          <cell r="C7770" t="str">
            <v>TUBO CONCRETO CA-2, DIAMETRO 700 mm</v>
          </cell>
          <cell r="D7770" t="str">
            <v>M</v>
          </cell>
          <cell r="E7770">
            <v>120</v>
          </cell>
        </row>
        <row r="7771">
          <cell r="B7771" t="str">
            <v>530409</v>
          </cell>
          <cell r="C7771" t="str">
            <v>TUBO CONCRETO CA-2, DIAMETRO 800 mm</v>
          </cell>
          <cell r="D7771" t="str">
            <v>M</v>
          </cell>
          <cell r="E7771">
            <v>132</v>
          </cell>
        </row>
        <row r="7772">
          <cell r="B7772" t="str">
            <v>530410</v>
          </cell>
          <cell r="C7772" t="str">
            <v>TUBO CONCRETO CA-2, DIAMETRO 900 mm</v>
          </cell>
          <cell r="D7772" t="str">
            <v>M</v>
          </cell>
          <cell r="E7772">
            <v>246</v>
          </cell>
        </row>
        <row r="7773">
          <cell r="B7773" t="str">
            <v>530411</v>
          </cell>
          <cell r="C7773" t="str">
            <v>TUBO CONCRETO CA-2, DIAMETRO 1000 mm</v>
          </cell>
          <cell r="D7773" t="str">
            <v>M</v>
          </cell>
          <cell r="E7773">
            <v>202.94</v>
          </cell>
        </row>
        <row r="7774">
          <cell r="B7774" t="str">
            <v>530412</v>
          </cell>
          <cell r="C7774" t="str">
            <v>TUBO CONCRETO CA-2, DIAMETRO 1100 mm</v>
          </cell>
          <cell r="D7774" t="str">
            <v>M</v>
          </cell>
          <cell r="E7774">
            <v>422.4</v>
          </cell>
        </row>
        <row r="7775">
          <cell r="B7775" t="str">
            <v>530413</v>
          </cell>
          <cell r="C7775" t="str">
            <v>TUBO CONCRETO CA-2, DIAMETRO 1200 mm</v>
          </cell>
          <cell r="D7775" t="str">
            <v>M</v>
          </cell>
          <cell r="E7775">
            <v>286.91000000000003</v>
          </cell>
        </row>
        <row r="7776">
          <cell r="B7776" t="str">
            <v>530414</v>
          </cell>
          <cell r="C7776" t="str">
            <v>TUBO CONCRETO CA-2, DIAMETRO 1500 mm</v>
          </cell>
          <cell r="D7776" t="str">
            <v>M</v>
          </cell>
          <cell r="E7776">
            <v>423.28</v>
          </cell>
        </row>
        <row r="7777">
          <cell r="B7777" t="str">
            <v>530415</v>
          </cell>
          <cell r="C7777" t="str">
            <v>TUBO CONCRETO CA-2, DIAMETRO 2000 MM</v>
          </cell>
          <cell r="D7777" t="str">
            <v>M</v>
          </cell>
          <cell r="E7777">
            <v>927.96</v>
          </cell>
        </row>
        <row r="7778">
          <cell r="B7778" t="str">
            <v>530416</v>
          </cell>
          <cell r="C7778" t="str">
            <v>TUBO CONCRETO A-2  -  400 MM</v>
          </cell>
          <cell r="D7778" t="str">
            <v>M</v>
          </cell>
          <cell r="E7778">
            <v>95.83</v>
          </cell>
        </row>
        <row r="7779">
          <cell r="B7779" t="str">
            <v>530417</v>
          </cell>
          <cell r="C7779" t="str">
            <v>TUBO CONCRETO A-2  -  500 MM</v>
          </cell>
          <cell r="D7779" t="str">
            <v>M</v>
          </cell>
          <cell r="E7779">
            <v>115.2</v>
          </cell>
        </row>
        <row r="7780">
          <cell r="B7780" t="str">
            <v>530418</v>
          </cell>
          <cell r="C7780" t="str">
            <v>TUBO CONCRETO A-2  -  600 MM</v>
          </cell>
          <cell r="D7780" t="str">
            <v>M</v>
          </cell>
          <cell r="E7780">
            <v>155.76</v>
          </cell>
        </row>
        <row r="7781">
          <cell r="B7781" t="str">
            <v>530419</v>
          </cell>
          <cell r="C7781" t="str">
            <v>TUBO CONCRETO A-2  -  700 MM</v>
          </cell>
          <cell r="D7781" t="str">
            <v>M</v>
          </cell>
          <cell r="E7781">
            <v>180</v>
          </cell>
        </row>
        <row r="7782">
          <cell r="B7782" t="str">
            <v>530420</v>
          </cell>
          <cell r="C7782" t="str">
            <v>TUBO CONCRETO A-2  -  800 MM</v>
          </cell>
          <cell r="D7782" t="str">
            <v>M</v>
          </cell>
          <cell r="E7782">
            <v>213.6</v>
          </cell>
        </row>
        <row r="7783">
          <cell r="B7783" t="str">
            <v>530421</v>
          </cell>
          <cell r="C7783" t="str">
            <v>TUBO CONCRETO A-2  -  900 MM</v>
          </cell>
          <cell r="D7783" t="str">
            <v>M</v>
          </cell>
          <cell r="E7783">
            <v>270</v>
          </cell>
        </row>
        <row r="7784">
          <cell r="B7784" t="str">
            <v>530422</v>
          </cell>
          <cell r="C7784" t="str">
            <v>TUBO CONCRETO A-2  -  1000 MM</v>
          </cell>
          <cell r="D7784" t="str">
            <v>M</v>
          </cell>
          <cell r="E7784">
            <v>330</v>
          </cell>
        </row>
        <row r="7785">
          <cell r="B7785" t="str">
            <v>530423</v>
          </cell>
          <cell r="C7785" t="str">
            <v>TUBO CONCRETO A-3  -  400 MM</v>
          </cell>
          <cell r="D7785" t="str">
            <v>M</v>
          </cell>
          <cell r="E7785">
            <v>108</v>
          </cell>
        </row>
        <row r="7786">
          <cell r="B7786" t="str">
            <v>530424</v>
          </cell>
          <cell r="C7786" t="str">
            <v>TUBO CONCRETO A-3  -  500 MM</v>
          </cell>
          <cell r="D7786" t="str">
            <v>M</v>
          </cell>
          <cell r="E7786">
            <v>120</v>
          </cell>
        </row>
        <row r="7787">
          <cell r="B7787" t="str">
            <v>530425</v>
          </cell>
          <cell r="C7787" t="str">
            <v>TUBO CONCRETO A-3  -  600 MM</v>
          </cell>
          <cell r="D7787" t="str">
            <v>M</v>
          </cell>
          <cell r="E7787">
            <v>168</v>
          </cell>
        </row>
        <row r="7788">
          <cell r="B7788" t="str">
            <v>530426</v>
          </cell>
          <cell r="C7788" t="str">
            <v>TUBO CONCRETO A-3  -  700 MM</v>
          </cell>
          <cell r="D7788" t="str">
            <v>M</v>
          </cell>
          <cell r="E7788">
            <v>204</v>
          </cell>
        </row>
        <row r="7789">
          <cell r="B7789" t="str">
            <v>530427</v>
          </cell>
          <cell r="C7789" t="str">
            <v>TUBO CONCRETO A-3  -  800 MM</v>
          </cell>
          <cell r="D7789" t="str">
            <v>M</v>
          </cell>
          <cell r="E7789">
            <v>252</v>
          </cell>
        </row>
        <row r="7790">
          <cell r="B7790" t="str">
            <v>530428</v>
          </cell>
          <cell r="C7790" t="str">
            <v>TUBO CONCRETO A-3  -  900 MM</v>
          </cell>
          <cell r="D7790" t="str">
            <v>M</v>
          </cell>
          <cell r="E7790">
            <v>348</v>
          </cell>
        </row>
        <row r="7791">
          <cell r="B7791" t="str">
            <v>530429</v>
          </cell>
          <cell r="C7791" t="str">
            <v>TUBO CONCRETO A-3  -  1000 MM</v>
          </cell>
          <cell r="D7791" t="str">
            <v>M</v>
          </cell>
          <cell r="E7791">
            <v>384</v>
          </cell>
        </row>
        <row r="7792">
          <cell r="B7792" t="str">
            <v>530430</v>
          </cell>
          <cell r="C7792" t="str">
            <v>ANEIS DE BORRACHA P/ TUBOS A-3 600MM</v>
          </cell>
          <cell r="D7792" t="str">
            <v>UN</v>
          </cell>
          <cell r="E7792">
            <v>0</v>
          </cell>
        </row>
        <row r="7793">
          <cell r="B7793" t="str">
            <v>530431</v>
          </cell>
          <cell r="C7793" t="str">
            <v>ANEIS DE BORRACHA P/ TUBOS A-3 800MM</v>
          </cell>
          <cell r="D7793" t="str">
            <v>UN</v>
          </cell>
          <cell r="E7793">
            <v>0</v>
          </cell>
        </row>
        <row r="7794">
          <cell r="B7794" t="str">
            <v>530432</v>
          </cell>
          <cell r="C7794" t="str">
            <v>ANEIS DE BORRACHA P/ TUBOS A-3 1000MM</v>
          </cell>
          <cell r="D7794" t="str">
            <v>UN</v>
          </cell>
          <cell r="E7794">
            <v>0</v>
          </cell>
        </row>
        <row r="7795">
          <cell r="B7795" t="str">
            <v>530433</v>
          </cell>
          <cell r="C7795" t="str">
            <v>ANEL DE ACO-600MM</v>
          </cell>
          <cell r="D7795" t="str">
            <v>UN</v>
          </cell>
          <cell r="E7795">
            <v>0</v>
          </cell>
        </row>
        <row r="7796">
          <cell r="B7796" t="str">
            <v>530434</v>
          </cell>
          <cell r="C7796" t="str">
            <v>ANEL DE BORRACHA -600MM</v>
          </cell>
          <cell r="D7796" t="str">
            <v>UN</v>
          </cell>
          <cell r="E7796">
            <v>0</v>
          </cell>
        </row>
        <row r="7797">
          <cell r="B7797" t="str">
            <v>530435</v>
          </cell>
          <cell r="C7797" t="str">
            <v>TUBO CONCRETO P/ CRAVACAO (JACKING PIPE) - 300MM</v>
          </cell>
          <cell r="D7797" t="str">
            <v>M</v>
          </cell>
          <cell r="E7797">
            <v>114</v>
          </cell>
        </row>
        <row r="7798">
          <cell r="B7798" t="str">
            <v>530436</v>
          </cell>
          <cell r="C7798" t="str">
            <v>TUBO CONCRETO P/ CRAVACAO (JACKING PIPE) - 400 MM</v>
          </cell>
          <cell r="D7798" t="str">
            <v>M</v>
          </cell>
          <cell r="E7798">
            <v>186</v>
          </cell>
        </row>
        <row r="7799">
          <cell r="B7799" t="str">
            <v>530437</v>
          </cell>
          <cell r="C7799" t="str">
            <v>TUBO CONCRETO P/ CRAVACAO (JACKING PIPE) - 500 MM</v>
          </cell>
          <cell r="D7799" t="str">
            <v>M</v>
          </cell>
          <cell r="E7799">
            <v>243.6</v>
          </cell>
        </row>
        <row r="7800">
          <cell r="B7800" t="str">
            <v>530438</v>
          </cell>
          <cell r="C7800" t="str">
            <v>TUBO CONCRETO P/ CRAVACAO (JACKING PIPE) - 600 MM</v>
          </cell>
          <cell r="D7800" t="str">
            <v>M</v>
          </cell>
          <cell r="E7800">
            <v>259.2</v>
          </cell>
        </row>
        <row r="7801">
          <cell r="B7801" t="str">
            <v>530439</v>
          </cell>
          <cell r="C7801" t="str">
            <v>TUBO CONCRETO P/ CRAVACAO (JACKING PIPE) - 700 MM</v>
          </cell>
          <cell r="D7801" t="str">
            <v>M</v>
          </cell>
          <cell r="E7801">
            <v>312</v>
          </cell>
        </row>
        <row r="7802">
          <cell r="B7802" t="str">
            <v>530440</v>
          </cell>
          <cell r="C7802" t="str">
            <v>TUBO CONCRETO P/ CRAVACAO (JACKING PIPE) - 800 MM</v>
          </cell>
          <cell r="D7802" t="str">
            <v>M</v>
          </cell>
          <cell r="E7802">
            <v>372</v>
          </cell>
        </row>
        <row r="7803">
          <cell r="B7803" t="str">
            <v>530441</v>
          </cell>
          <cell r="C7803" t="str">
            <v>TUBO CONCRETO P/ CRAVACAO (JACKING PIPE) - 900 MM</v>
          </cell>
          <cell r="D7803" t="str">
            <v>M</v>
          </cell>
          <cell r="E7803">
            <v>438</v>
          </cell>
        </row>
        <row r="7804">
          <cell r="B7804" t="str">
            <v>530442</v>
          </cell>
          <cell r="C7804" t="str">
            <v>TUBO CONCRETO P/ CRAVACAO (JACKING PIPE) - 1000 MM</v>
          </cell>
          <cell r="D7804" t="str">
            <v>M</v>
          </cell>
          <cell r="E7804">
            <v>552</v>
          </cell>
        </row>
        <row r="7805">
          <cell r="B7805" t="str">
            <v>530443</v>
          </cell>
          <cell r="C7805" t="str">
            <v>TUBO CONCRETO P/ CRAVACAO (JACKING PIPE) - 1200 MM</v>
          </cell>
          <cell r="D7805" t="str">
            <v>M</v>
          </cell>
          <cell r="E7805">
            <v>768</v>
          </cell>
        </row>
        <row r="7806">
          <cell r="B7806" t="str">
            <v>530444</v>
          </cell>
          <cell r="C7806" t="str">
            <v>TUBO CONCRETO P/ CRAVACAO (JACKING PIPE) - 1500 MM</v>
          </cell>
          <cell r="D7806" t="str">
            <v>M</v>
          </cell>
          <cell r="E7806">
            <v>1104</v>
          </cell>
        </row>
        <row r="7807">
          <cell r="B7807" t="str">
            <v>530445</v>
          </cell>
          <cell r="C7807" t="str">
            <v>TUBO CONCRETO P/ CRAVACAO (JACKING PIPE) - 2000 MM</v>
          </cell>
          <cell r="D7807" t="str">
            <v>M</v>
          </cell>
          <cell r="E7807">
            <v>2400</v>
          </cell>
        </row>
        <row r="7809">
          <cell r="B7809" t="str">
            <v>530500</v>
          </cell>
          <cell r="C7809" t="str">
            <v>TUBOS E CONEXOES CERAMICAS (C54 - COMBUSTIVEL/LUBRIF. 40%; C12 - MAT. CONSTRUCAO 30%; IPC - INDICE GERAL 30%)</v>
          </cell>
        </row>
        <row r="7810">
          <cell r="B7810" t="str">
            <v>530501</v>
          </cell>
          <cell r="C7810" t="str">
            <v>TUBO CERAMICO -100MM</v>
          </cell>
          <cell r="D7810" t="str">
            <v>M</v>
          </cell>
          <cell r="E7810">
            <v>7.36</v>
          </cell>
        </row>
        <row r="7811">
          <cell r="B7811" t="str">
            <v>530502</v>
          </cell>
          <cell r="C7811" t="str">
            <v>TUBO CERAMICO -150MM</v>
          </cell>
          <cell r="D7811" t="str">
            <v>M</v>
          </cell>
          <cell r="E7811">
            <v>10.199999999999999</v>
          </cell>
        </row>
        <row r="7812">
          <cell r="B7812" t="str">
            <v>530503</v>
          </cell>
          <cell r="C7812" t="str">
            <v>TUBO CERAMICO -200MM</v>
          </cell>
          <cell r="D7812" t="str">
            <v>M</v>
          </cell>
          <cell r="E7812">
            <v>16.559999999999999</v>
          </cell>
        </row>
        <row r="7813">
          <cell r="B7813" t="str">
            <v>530504</v>
          </cell>
          <cell r="C7813" t="str">
            <v>TUBO CERAMICO -250MM</v>
          </cell>
          <cell r="D7813" t="str">
            <v>M</v>
          </cell>
          <cell r="E7813">
            <v>29.64</v>
          </cell>
        </row>
        <row r="7814">
          <cell r="B7814" t="str">
            <v>530505</v>
          </cell>
          <cell r="C7814" t="str">
            <v>TUBO CERAMICO -300MM</v>
          </cell>
          <cell r="D7814" t="str">
            <v>M</v>
          </cell>
          <cell r="E7814">
            <v>39.82</v>
          </cell>
        </row>
        <row r="7815">
          <cell r="B7815" t="str">
            <v>530506</v>
          </cell>
          <cell r="C7815" t="str">
            <v>TUBO CERAMICO -375MM</v>
          </cell>
          <cell r="D7815" t="str">
            <v>M</v>
          </cell>
          <cell r="E7815">
            <v>64.45</v>
          </cell>
        </row>
        <row r="7816">
          <cell r="B7816" t="str">
            <v>530507</v>
          </cell>
          <cell r="C7816" t="str">
            <v>TUBO CERAMICO -450MM</v>
          </cell>
          <cell r="D7816" t="str">
            <v>M</v>
          </cell>
          <cell r="E7816">
            <v>93.53</v>
          </cell>
        </row>
        <row r="7817">
          <cell r="B7817" t="str">
            <v>530508</v>
          </cell>
          <cell r="C7817" t="str">
            <v>CURVA CERAMICA 45 GR 100MM</v>
          </cell>
          <cell r="D7817" t="str">
            <v>UN</v>
          </cell>
          <cell r="E7817">
            <v>8.66</v>
          </cell>
        </row>
        <row r="7818">
          <cell r="B7818" t="str">
            <v>530509</v>
          </cell>
          <cell r="C7818" t="str">
            <v>CURVA CERAMICA 45 GR 150MM</v>
          </cell>
          <cell r="D7818" t="str">
            <v>UN</v>
          </cell>
          <cell r="E7818">
            <v>12.01</v>
          </cell>
        </row>
        <row r="7819">
          <cell r="B7819" t="str">
            <v>530510</v>
          </cell>
          <cell r="C7819" t="str">
            <v>CURVA CERAMICA 45 GR 200MM</v>
          </cell>
          <cell r="D7819" t="str">
            <v>UN</v>
          </cell>
          <cell r="E7819">
            <v>19.61</v>
          </cell>
        </row>
        <row r="7820">
          <cell r="B7820" t="str">
            <v>530511</v>
          </cell>
          <cell r="C7820" t="str">
            <v>CURVA CERAMICA 45 GR 300MM</v>
          </cell>
          <cell r="D7820" t="str">
            <v>UN</v>
          </cell>
          <cell r="E7820">
            <v>89.75</v>
          </cell>
        </row>
        <row r="7821">
          <cell r="B7821" t="str">
            <v>530512</v>
          </cell>
          <cell r="C7821" t="str">
            <v>CURVA CERAMICA 90 GR 100MM</v>
          </cell>
          <cell r="D7821" t="str">
            <v>UN</v>
          </cell>
          <cell r="E7821">
            <v>8.66</v>
          </cell>
        </row>
        <row r="7822">
          <cell r="B7822" t="str">
            <v>530513</v>
          </cell>
          <cell r="C7822" t="str">
            <v>CURVA CERAMICA 90 GR 150MM</v>
          </cell>
          <cell r="D7822" t="str">
            <v>UN</v>
          </cell>
          <cell r="E7822">
            <v>12.01</v>
          </cell>
        </row>
        <row r="7823">
          <cell r="B7823" t="str">
            <v>530514</v>
          </cell>
          <cell r="C7823" t="str">
            <v>CURVA CERAMICA 90 GR 200MM</v>
          </cell>
          <cell r="D7823" t="str">
            <v>UN</v>
          </cell>
          <cell r="E7823">
            <v>19.61</v>
          </cell>
        </row>
        <row r="7824">
          <cell r="B7824" t="str">
            <v>530515</v>
          </cell>
          <cell r="C7824" t="str">
            <v>CURVA CERAMICA 90 GR 300MM</v>
          </cell>
          <cell r="D7824" t="str">
            <v>UN</v>
          </cell>
          <cell r="E7824">
            <v>89.75</v>
          </cell>
        </row>
        <row r="7825">
          <cell r="B7825" t="str">
            <v>530516</v>
          </cell>
          <cell r="C7825" t="str">
            <v>JUNCAO CERAMICA PBB 150 X 100MM</v>
          </cell>
          <cell r="D7825" t="str">
            <v>UN</v>
          </cell>
          <cell r="E7825">
            <v>13.7</v>
          </cell>
        </row>
        <row r="7826">
          <cell r="B7826" t="str">
            <v>530517</v>
          </cell>
          <cell r="C7826" t="str">
            <v>SELIM CERAMICA TIPO TE 150 X 100MM</v>
          </cell>
          <cell r="D7826" t="str">
            <v>UN</v>
          </cell>
          <cell r="E7826">
            <v>13.91</v>
          </cell>
        </row>
        <row r="7827">
          <cell r="B7827" t="str">
            <v>530518</v>
          </cell>
          <cell r="C7827" t="str">
            <v>SELIM CERAMICA TIPO TE 200 X 100MM</v>
          </cell>
          <cell r="D7827" t="str">
            <v>UN</v>
          </cell>
          <cell r="E7827">
            <v>13.91</v>
          </cell>
        </row>
        <row r="7828">
          <cell r="B7828" t="str">
            <v>530519</v>
          </cell>
          <cell r="C7828" t="str">
            <v>SELIM CERAMICA TIPO TE 200 X 150MM</v>
          </cell>
          <cell r="D7828" t="str">
            <v>UN</v>
          </cell>
          <cell r="E7828">
            <v>16.399999999999999</v>
          </cell>
        </row>
        <row r="7829">
          <cell r="B7829" t="str">
            <v>530520</v>
          </cell>
          <cell r="C7829" t="str">
            <v>TE CERAMICO 100 X 100MM</v>
          </cell>
          <cell r="D7829" t="str">
            <v>UN</v>
          </cell>
          <cell r="E7829">
            <v>9.52</v>
          </cell>
        </row>
        <row r="7830">
          <cell r="B7830" t="str">
            <v>530521</v>
          </cell>
          <cell r="C7830" t="str">
            <v>TE CERAMICO 150 X 100MM</v>
          </cell>
          <cell r="D7830" t="str">
            <v>UN</v>
          </cell>
          <cell r="E7830">
            <v>14.44</v>
          </cell>
        </row>
        <row r="7831">
          <cell r="B7831" t="str">
            <v>530522</v>
          </cell>
          <cell r="C7831" t="str">
            <v>TE CERAMICO 150 X 150MM</v>
          </cell>
          <cell r="D7831" t="str">
            <v>UN</v>
          </cell>
          <cell r="E7831">
            <v>17.46</v>
          </cell>
        </row>
        <row r="7832">
          <cell r="B7832" t="str">
            <v>530523</v>
          </cell>
          <cell r="C7832" t="str">
            <v>TE CERAMICO 200 X 100MM</v>
          </cell>
          <cell r="D7832" t="str">
            <v>UN</v>
          </cell>
          <cell r="E7832">
            <v>21.7</v>
          </cell>
        </row>
        <row r="7833">
          <cell r="B7833" t="str">
            <v>530524</v>
          </cell>
          <cell r="C7833" t="str">
            <v>TE CERAMICO 200 X 150MM</v>
          </cell>
          <cell r="D7833" t="str">
            <v>UN</v>
          </cell>
          <cell r="E7833">
            <v>31.46</v>
          </cell>
        </row>
        <row r="7834">
          <cell r="B7834" t="str">
            <v>530525</v>
          </cell>
          <cell r="C7834" t="str">
            <v>TE CERAMICO 300 X 100MM</v>
          </cell>
          <cell r="D7834" t="str">
            <v>UN</v>
          </cell>
          <cell r="E7834">
            <v>68.36</v>
          </cell>
        </row>
        <row r="7835">
          <cell r="B7835" t="str">
            <v>530526</v>
          </cell>
          <cell r="C7835" t="str">
            <v>TE CERAMICO 300 X 150MM</v>
          </cell>
          <cell r="D7835" t="str">
            <v>UN</v>
          </cell>
          <cell r="E7835">
            <v>77.83</v>
          </cell>
        </row>
        <row r="7836">
          <cell r="B7836" t="str">
            <v>530527</v>
          </cell>
          <cell r="C7836" t="str">
            <v>TE CERAMICO 375 X 100MM</v>
          </cell>
          <cell r="D7836" t="str">
            <v>UN</v>
          </cell>
          <cell r="E7836">
            <v>85.86</v>
          </cell>
        </row>
        <row r="7837">
          <cell r="B7837" t="str">
            <v>530528</v>
          </cell>
          <cell r="C7837" t="str">
            <v>TE CERAMICO 375 X 150MM</v>
          </cell>
          <cell r="D7837" t="str">
            <v>UN</v>
          </cell>
          <cell r="E7837">
            <v>96.7</v>
          </cell>
        </row>
        <row r="7838">
          <cell r="B7838" t="str">
            <v>530529</v>
          </cell>
          <cell r="C7838" t="str">
            <v>TE CERAMICO 450 X 100MM</v>
          </cell>
          <cell r="D7838" t="str">
            <v>UN</v>
          </cell>
          <cell r="E7838">
            <v>117.8</v>
          </cell>
        </row>
        <row r="7839">
          <cell r="B7839" t="str">
            <v>530530</v>
          </cell>
          <cell r="C7839" t="str">
            <v>TE CERAMICO 450 X 150MM</v>
          </cell>
          <cell r="D7839" t="str">
            <v>UN</v>
          </cell>
          <cell r="E7839">
            <v>140.29</v>
          </cell>
        </row>
        <row r="7840">
          <cell r="B7840" t="str">
            <v>530531</v>
          </cell>
          <cell r="C7840" t="str">
            <v>TE ESPECIAL CERAMICO PPB P/TUBO DE Q. 150 X 150MM</v>
          </cell>
          <cell r="D7840" t="str">
            <v>UN</v>
          </cell>
          <cell r="E7840">
            <v>32.15</v>
          </cell>
        </row>
        <row r="7841">
          <cell r="B7841" t="str">
            <v>530532</v>
          </cell>
          <cell r="C7841" t="str">
            <v>TE ESPECIAL CERAMICO PPB P/TUBO DE Q. 200 X 200MM</v>
          </cell>
          <cell r="D7841" t="str">
            <v>UN</v>
          </cell>
          <cell r="E7841">
            <v>46.57</v>
          </cell>
        </row>
        <row r="7842">
          <cell r="B7842" t="str">
            <v>530533</v>
          </cell>
          <cell r="C7842" t="str">
            <v>TE ESPECIAL CERAMICO PPB P/TUBO DE Q. 300 X 300MM</v>
          </cell>
          <cell r="D7842" t="str">
            <v>UN</v>
          </cell>
          <cell r="E7842">
            <v>97.92</v>
          </cell>
        </row>
        <row r="7843">
          <cell r="B7843" t="str">
            <v>530534</v>
          </cell>
          <cell r="C7843" t="str">
            <v>TE ESPECIAL CERAMICO PPB P/TUBO DE Q. 375 X 375MM</v>
          </cell>
          <cell r="D7843" t="str">
            <v>UN</v>
          </cell>
          <cell r="E7843">
            <v>179.82</v>
          </cell>
        </row>
        <row r="7844">
          <cell r="B7844" t="str">
            <v>530535</v>
          </cell>
          <cell r="C7844" t="str">
            <v>TE ESPECIAL CERAMICO PPB P/TUBO DE Q. 450 X 450MM</v>
          </cell>
          <cell r="D7844" t="str">
            <v>UN</v>
          </cell>
          <cell r="E7844">
            <v>288.68</v>
          </cell>
        </row>
        <row r="7846">
          <cell r="B7846" t="str">
            <v>530600</v>
          </cell>
          <cell r="C7846" t="str">
            <v>MATERIAIS P/INSTALACAO PREDIAL (C12 - MATERIAL DE CONSTRUCAO 100%)</v>
          </cell>
        </row>
        <row r="7847">
          <cell r="B7847" t="str">
            <v>530601</v>
          </cell>
          <cell r="C7847" t="str">
            <v>TE FERRO GALVANIZADO DIAM. 1 POL.</v>
          </cell>
          <cell r="D7847" t="str">
            <v>UN</v>
          </cell>
          <cell r="E7847">
            <v>6.24</v>
          </cell>
        </row>
        <row r="7848">
          <cell r="B7848" t="str">
            <v>530602</v>
          </cell>
          <cell r="C7848" t="str">
            <v>TE FERRO GALVANIZADO DIAM. 1 1/2 POL.</v>
          </cell>
          <cell r="D7848" t="str">
            <v>UN</v>
          </cell>
          <cell r="E7848">
            <v>12.71</v>
          </cell>
        </row>
        <row r="7849">
          <cell r="B7849" t="str">
            <v>530603</v>
          </cell>
          <cell r="C7849" t="str">
            <v>CAIXA DESCARGA DE EMBUTIR</v>
          </cell>
          <cell r="D7849" t="str">
            <v>UN</v>
          </cell>
          <cell r="E7849">
            <v>19.8</v>
          </cell>
        </row>
        <row r="7850">
          <cell r="B7850" t="str">
            <v>530604</v>
          </cell>
          <cell r="C7850" t="str">
            <v>CAIXA SIFONADA PVC 150 mm</v>
          </cell>
          <cell r="D7850" t="str">
            <v>UN</v>
          </cell>
          <cell r="E7850">
            <v>9.6</v>
          </cell>
        </row>
        <row r="7851">
          <cell r="B7851" t="str">
            <v>530605</v>
          </cell>
          <cell r="C7851" t="str">
            <v>CONJUNTO SIFAO PVC</v>
          </cell>
          <cell r="D7851" t="str">
            <v>UN</v>
          </cell>
          <cell r="E7851">
            <v>7</v>
          </cell>
        </row>
        <row r="7852">
          <cell r="B7852" t="str">
            <v>530606</v>
          </cell>
          <cell r="C7852" t="str">
            <v>RALO 15 X 15 CM</v>
          </cell>
          <cell r="D7852" t="str">
            <v>UN</v>
          </cell>
          <cell r="E7852">
            <v>9.6</v>
          </cell>
        </row>
        <row r="7853">
          <cell r="B7853" t="str">
            <v>530607</v>
          </cell>
          <cell r="C7853" t="str">
            <v>RALO 10 X 10 CM</v>
          </cell>
          <cell r="D7853" t="str">
            <v>UN</v>
          </cell>
          <cell r="E7853">
            <v>4.2</v>
          </cell>
        </row>
        <row r="7854">
          <cell r="B7854" t="str">
            <v>530608</v>
          </cell>
          <cell r="C7854" t="str">
            <v>RALO SIFONADO DIAM. 100 MM</v>
          </cell>
          <cell r="D7854" t="str">
            <v>UN</v>
          </cell>
          <cell r="E7854">
            <v>4.91</v>
          </cell>
        </row>
        <row r="7855">
          <cell r="B7855" t="str">
            <v>530609</v>
          </cell>
          <cell r="C7855" t="str">
            <v>TUBO COM CANOPLA CROMADA DE 1/2 POL. PARA CHUVEIRO</v>
          </cell>
          <cell r="D7855" t="str">
            <v>UN</v>
          </cell>
          <cell r="E7855">
            <v>4.7</v>
          </cell>
        </row>
        <row r="7856">
          <cell r="B7856" t="str">
            <v>530610</v>
          </cell>
          <cell r="C7856" t="str">
            <v>TUBO LIGACAO COM CANOPLA PARA BACIA SIFONADA</v>
          </cell>
          <cell r="D7856" t="str">
            <v>UN</v>
          </cell>
          <cell r="E7856">
            <v>16.52</v>
          </cell>
        </row>
        <row r="7857">
          <cell r="B7857" t="str">
            <v>530611</v>
          </cell>
          <cell r="C7857" t="str">
            <v>REGISTRO DE GAVETA CROMADO CANOPLA LISA DIAM. 20MM</v>
          </cell>
          <cell r="D7857" t="str">
            <v>UN</v>
          </cell>
          <cell r="E7857">
            <v>30.6</v>
          </cell>
        </row>
        <row r="7858">
          <cell r="B7858" t="str">
            <v>530612</v>
          </cell>
          <cell r="C7858" t="str">
            <v>REGISTRO DE GAVETA CROMADO CANOPLA LISA DIAM. 25MM</v>
          </cell>
          <cell r="D7858" t="str">
            <v>UN</v>
          </cell>
          <cell r="E7858">
            <v>33</v>
          </cell>
        </row>
        <row r="7859">
          <cell r="B7859" t="str">
            <v>530613</v>
          </cell>
          <cell r="C7859" t="str">
            <v>REGISTRO DE GAVETA CROMADO CANOPLA LISA DIAM. 32MM</v>
          </cell>
          <cell r="D7859" t="str">
            <v>UN</v>
          </cell>
          <cell r="E7859">
            <v>40.799999999999997</v>
          </cell>
        </row>
        <row r="7860">
          <cell r="B7860" t="str">
            <v>530614</v>
          </cell>
          <cell r="C7860" t="str">
            <v>REGISTRO DE GAVETA CROMADO CANOPLA LISA DIAM. 40MM</v>
          </cell>
          <cell r="D7860" t="str">
            <v>UN</v>
          </cell>
          <cell r="E7860">
            <v>52.8</v>
          </cell>
        </row>
        <row r="7861">
          <cell r="B7861" t="str">
            <v>530615</v>
          </cell>
          <cell r="C7861" t="str">
            <v>REGISTRO DE GAVETA, BRUTO 3/4"</v>
          </cell>
          <cell r="D7861" t="str">
            <v>UN</v>
          </cell>
          <cell r="E7861">
            <v>15.12</v>
          </cell>
        </row>
        <row r="7862">
          <cell r="B7862" t="str">
            <v>530616</v>
          </cell>
          <cell r="C7862" t="str">
            <v>REGISTRO DE GAVETA, BRUTO 1"</v>
          </cell>
          <cell r="D7862" t="str">
            <v>UN</v>
          </cell>
          <cell r="E7862">
            <v>19.079999999999998</v>
          </cell>
        </row>
        <row r="7863">
          <cell r="B7863" t="str">
            <v>530617</v>
          </cell>
          <cell r="C7863" t="str">
            <v>REGISTRO DE GAVETA, BRUTO 1 1/4"</v>
          </cell>
          <cell r="D7863" t="str">
            <v>UN</v>
          </cell>
          <cell r="E7863">
            <v>28.56</v>
          </cell>
        </row>
        <row r="7864">
          <cell r="B7864" t="str">
            <v>530618</v>
          </cell>
          <cell r="C7864" t="str">
            <v>REGISTRO DE GAVETA, BRUTO 1 1/2"</v>
          </cell>
          <cell r="D7864" t="str">
            <v>UN</v>
          </cell>
          <cell r="E7864">
            <v>33.6</v>
          </cell>
        </row>
        <row r="7865">
          <cell r="B7865" t="str">
            <v>530619</v>
          </cell>
          <cell r="C7865" t="str">
            <v>REGISTRO DE GAVETA, BRUTO 2"</v>
          </cell>
          <cell r="D7865" t="str">
            <v>UN</v>
          </cell>
          <cell r="E7865">
            <v>51.6</v>
          </cell>
        </row>
        <row r="7866">
          <cell r="B7866" t="str">
            <v>530620</v>
          </cell>
          <cell r="C7866" t="str">
            <v>REGISTRO ESFERA PVC C/BORB - D= 1/2"</v>
          </cell>
          <cell r="D7866" t="str">
            <v>UN</v>
          </cell>
          <cell r="E7866">
            <v>8.94</v>
          </cell>
        </row>
        <row r="7867">
          <cell r="B7867" t="str">
            <v>530621</v>
          </cell>
          <cell r="C7867" t="str">
            <v>REGISTRO ESFERA PVC C/BORB - D= 3/4"</v>
          </cell>
          <cell r="D7867" t="str">
            <v>UN</v>
          </cell>
          <cell r="E7867">
            <v>0</v>
          </cell>
        </row>
        <row r="7868">
          <cell r="B7868" t="str">
            <v>530622</v>
          </cell>
          <cell r="C7868" t="str">
            <v>REGISTRO ESFERA PVC C/CAB QUADRADA - D= 1/2"</v>
          </cell>
          <cell r="D7868" t="str">
            <v>UN</v>
          </cell>
          <cell r="E7868">
            <v>0</v>
          </cell>
        </row>
        <row r="7869">
          <cell r="B7869" t="str">
            <v>530623</v>
          </cell>
          <cell r="C7869" t="str">
            <v>REGISTRO ESFERA PVC C/CAB QUADRADA - D= 3/4"</v>
          </cell>
          <cell r="D7869" t="str">
            <v>UN</v>
          </cell>
          <cell r="E7869">
            <v>0</v>
          </cell>
        </row>
        <row r="7870">
          <cell r="B7870" t="str">
            <v>530624</v>
          </cell>
          <cell r="C7870" t="str">
            <v>REGISTRO ESFERA PVC VS ROSC - D=1/2"</v>
          </cell>
          <cell r="D7870" t="str">
            <v>UN</v>
          </cell>
          <cell r="E7870">
            <v>0</v>
          </cell>
        </row>
        <row r="7871">
          <cell r="B7871" t="str">
            <v>530625</v>
          </cell>
          <cell r="C7871" t="str">
            <v>REGISTRO ESFERA PVC VS ROSC - D=3/4"</v>
          </cell>
          <cell r="D7871" t="str">
            <v>UN</v>
          </cell>
          <cell r="E7871">
            <v>10.66</v>
          </cell>
        </row>
        <row r="7872">
          <cell r="B7872" t="str">
            <v>530626</v>
          </cell>
          <cell r="C7872" t="str">
            <v>REGISTRO ESFERA PVC VS ROSC - D= 1"</v>
          </cell>
          <cell r="D7872" t="str">
            <v>UN</v>
          </cell>
          <cell r="E7872">
            <v>15.13</v>
          </cell>
        </row>
        <row r="7873">
          <cell r="B7873" t="str">
            <v>530627</v>
          </cell>
          <cell r="C7873" t="str">
            <v>REGISTRO ESFERA PVC VS ROSC - D=1 1/4"</v>
          </cell>
          <cell r="D7873" t="str">
            <v>UN</v>
          </cell>
          <cell r="E7873">
            <v>0</v>
          </cell>
        </row>
        <row r="7874">
          <cell r="B7874" t="str">
            <v>530628</v>
          </cell>
          <cell r="C7874" t="str">
            <v>REGISTRO ESFERA PVC VS ROSC - D=1 1/2"</v>
          </cell>
          <cell r="D7874" t="str">
            <v>UN</v>
          </cell>
          <cell r="E7874">
            <v>0</v>
          </cell>
        </row>
        <row r="7875">
          <cell r="B7875" t="str">
            <v>530629</v>
          </cell>
          <cell r="C7875" t="str">
            <v>REGISTRO ESFERA PVC VS ROSC - D=2"</v>
          </cell>
          <cell r="D7875" t="str">
            <v>UN</v>
          </cell>
          <cell r="E7875">
            <v>36.799999999999997</v>
          </cell>
        </row>
        <row r="7876">
          <cell r="B7876" t="str">
            <v>530630</v>
          </cell>
          <cell r="C7876" t="str">
            <v>REGISTRO ESFERA PVC VS SOLD - D=20 MM</v>
          </cell>
          <cell r="D7876" t="str">
            <v>UN</v>
          </cell>
          <cell r="E7876">
            <v>0</v>
          </cell>
        </row>
        <row r="7877">
          <cell r="B7877" t="str">
            <v>530631</v>
          </cell>
          <cell r="C7877" t="str">
            <v>REGISTRO ESFERA PVC VS SOLD - D=25 MM</v>
          </cell>
          <cell r="D7877" t="str">
            <v>UN</v>
          </cell>
          <cell r="E7877">
            <v>10.72</v>
          </cell>
        </row>
        <row r="7878">
          <cell r="B7878" t="str">
            <v>530632</v>
          </cell>
          <cell r="C7878" t="str">
            <v>REGISTRO ESFERA PVC VS SOLD - D=32 MM</v>
          </cell>
          <cell r="D7878" t="str">
            <v>UN</v>
          </cell>
          <cell r="E7878">
            <v>0</v>
          </cell>
        </row>
        <row r="7879">
          <cell r="B7879" t="str">
            <v>530633</v>
          </cell>
          <cell r="C7879" t="str">
            <v>REGISTRO ESFERA PVC VS SOLD - D=40 MM</v>
          </cell>
          <cell r="D7879" t="str">
            <v>UN</v>
          </cell>
          <cell r="E7879">
            <v>0</v>
          </cell>
        </row>
        <row r="7880">
          <cell r="B7880" t="str">
            <v>530634</v>
          </cell>
          <cell r="C7880" t="str">
            <v>REGISTRO ESFERA PVC VS SOLD - D=50 MM</v>
          </cell>
          <cell r="D7880" t="str">
            <v>UN</v>
          </cell>
          <cell r="E7880">
            <v>23.59</v>
          </cell>
        </row>
        <row r="7881">
          <cell r="B7881" t="str">
            <v>530635</v>
          </cell>
          <cell r="C7881" t="str">
            <v>REGISTRO ESFERA PVC VS SOLD - D=60 MM</v>
          </cell>
          <cell r="D7881" t="str">
            <v>UN</v>
          </cell>
          <cell r="E7881">
            <v>0</v>
          </cell>
        </row>
        <row r="7882">
          <cell r="B7882" t="str">
            <v>530636</v>
          </cell>
          <cell r="C7882" t="str">
            <v>REGISTRO PRESSAO S30  PVC ROSC - D= 1/2"</v>
          </cell>
          <cell r="D7882" t="str">
            <v>UN</v>
          </cell>
          <cell r="E7882">
            <v>11.98</v>
          </cell>
        </row>
        <row r="7883">
          <cell r="B7883" t="str">
            <v>530637</v>
          </cell>
          <cell r="C7883" t="str">
            <v>REGISTRO PRESSAO S30  PVC ROSC - D= 3/4"</v>
          </cell>
          <cell r="D7883" t="str">
            <v>UN</v>
          </cell>
          <cell r="E7883">
            <v>0</v>
          </cell>
        </row>
        <row r="7884">
          <cell r="B7884" t="str">
            <v>530638</v>
          </cell>
          <cell r="C7884" t="str">
            <v>REGISTRO PRESSAO S30  PVC SOLD - D=20 MM</v>
          </cell>
          <cell r="D7884" t="str">
            <v>UN</v>
          </cell>
          <cell r="E7884">
            <v>0</v>
          </cell>
        </row>
        <row r="7885">
          <cell r="B7885" t="str">
            <v>530639</v>
          </cell>
          <cell r="C7885" t="str">
            <v>REGISTRO PRESSAO S30  PVC SOLD - D=25 MM</v>
          </cell>
          <cell r="D7885" t="str">
            <v>UN</v>
          </cell>
          <cell r="E7885">
            <v>13.64</v>
          </cell>
        </row>
        <row r="7886">
          <cell r="B7886" t="str">
            <v>530640</v>
          </cell>
          <cell r="C7886" t="str">
            <v>REGISTRO DE PRESSAO CROMADO LISO DIAM. 3/4 POL.</v>
          </cell>
          <cell r="D7886" t="str">
            <v>UN</v>
          </cell>
          <cell r="E7886">
            <v>33.840000000000003</v>
          </cell>
        </row>
        <row r="7887">
          <cell r="B7887" t="str">
            <v>530641</v>
          </cell>
          <cell r="C7887" t="str">
            <v>VALVULA 1' PARA LAVATORIO</v>
          </cell>
          <cell r="D7887" t="str">
            <v>UN</v>
          </cell>
          <cell r="E7887">
            <v>9.02</v>
          </cell>
        </row>
        <row r="7888">
          <cell r="B7888" t="str">
            <v>530642</v>
          </cell>
          <cell r="C7888" t="str">
            <v>VALVULA DE BOIA</v>
          </cell>
          <cell r="D7888" t="str">
            <v>UN</v>
          </cell>
          <cell r="E7888">
            <v>26.4</v>
          </cell>
        </row>
        <row r="7889">
          <cell r="B7889" t="str">
            <v>530643</v>
          </cell>
          <cell r="C7889" t="str">
            <v>VALVULA DE DESC.DIAM.1 1/2 POL.,C/REG.CONJUG.</v>
          </cell>
          <cell r="D7889" t="str">
            <v>UN</v>
          </cell>
          <cell r="E7889">
            <v>102</v>
          </cell>
        </row>
        <row r="7890">
          <cell r="B7890" t="str">
            <v>530644</v>
          </cell>
          <cell r="C7890" t="str">
            <v>CAIXA DE PVC 100 X 100 X 40MM C/ GRELHA SIMPLES</v>
          </cell>
          <cell r="D7890" t="str">
            <v>UN</v>
          </cell>
          <cell r="E7890">
            <v>0</v>
          </cell>
        </row>
        <row r="7891">
          <cell r="B7891" t="str">
            <v>530645</v>
          </cell>
          <cell r="C7891" t="str">
            <v>CAIXA DE PVC 100 X 100 X 40MM C/ GRELHA CROMADA</v>
          </cell>
          <cell r="D7891" t="str">
            <v>UN</v>
          </cell>
          <cell r="E7891">
            <v>0</v>
          </cell>
        </row>
        <row r="7892">
          <cell r="B7892" t="str">
            <v>530646</v>
          </cell>
          <cell r="C7892" t="str">
            <v>CAIXA DE PVC 100 X 100 X 50MM C/ GRELHA SIMPLES</v>
          </cell>
          <cell r="D7892" t="str">
            <v>UN</v>
          </cell>
          <cell r="E7892">
            <v>0</v>
          </cell>
        </row>
        <row r="7893">
          <cell r="B7893" t="str">
            <v>530647</v>
          </cell>
          <cell r="C7893" t="str">
            <v>CAIXA FF C/ TAMPA P/ REGISTRO PARADA</v>
          </cell>
          <cell r="D7893" t="str">
            <v>UN</v>
          </cell>
          <cell r="E7893">
            <v>0</v>
          </cell>
        </row>
        <row r="7894">
          <cell r="B7894" t="str">
            <v>530648</v>
          </cell>
          <cell r="C7894" t="str">
            <v>CAIXA FF C/ TAMPA P/ VAL. DE INCÊNDIO</v>
          </cell>
          <cell r="D7894" t="str">
            <v>UN</v>
          </cell>
          <cell r="E7894">
            <v>0</v>
          </cell>
        </row>
        <row r="7895">
          <cell r="B7895" t="str">
            <v>530649</v>
          </cell>
          <cell r="C7895" t="str">
            <v>PARAFUSO ACO GALV. ROSCA NC P/FG 5/8 X3.1/2 X1.1/2</v>
          </cell>
          <cell r="D7895" t="str">
            <v>CJ</v>
          </cell>
          <cell r="E7895">
            <v>3.9</v>
          </cell>
        </row>
        <row r="7896">
          <cell r="B7896" t="str">
            <v>530650</v>
          </cell>
          <cell r="C7896" t="str">
            <v>CAIXA D'AGUA CIMENTO AMIANTO 250 L</v>
          </cell>
          <cell r="D7896" t="str">
            <v>UN</v>
          </cell>
          <cell r="E7896">
            <v>61.2</v>
          </cell>
        </row>
        <row r="7897">
          <cell r="B7897" t="str">
            <v>530651</v>
          </cell>
          <cell r="C7897" t="str">
            <v>CAIXA D'AGUA CIMENTO AMIANTO 500 L</v>
          </cell>
          <cell r="D7897" t="str">
            <v>UN</v>
          </cell>
          <cell r="E7897">
            <v>102</v>
          </cell>
        </row>
        <row r="7898">
          <cell r="B7898" t="str">
            <v>530652</v>
          </cell>
          <cell r="C7898" t="str">
            <v>CAIXA D'AGUA CIMENTO AMIANTO 1000 L</v>
          </cell>
          <cell r="D7898" t="str">
            <v>UN</v>
          </cell>
          <cell r="E7898">
            <v>202.85</v>
          </cell>
        </row>
        <row r="7899">
          <cell r="B7899" t="str">
            <v>530653</v>
          </cell>
          <cell r="C7899" t="str">
            <v>ARMARIO SIMPLES DE PLASTICO C/ESPELHO(42X50X7,5)CM</v>
          </cell>
          <cell r="D7899" t="str">
            <v>UN</v>
          </cell>
          <cell r="E7899">
            <v>55.74</v>
          </cell>
        </row>
        <row r="7900">
          <cell r="B7900" t="str">
            <v>530654</v>
          </cell>
          <cell r="C7900" t="str">
            <v>BACIA SANITARIA LOUCA</v>
          </cell>
          <cell r="D7900" t="str">
            <v>UN</v>
          </cell>
          <cell r="E7900">
            <v>57</v>
          </cell>
        </row>
        <row r="7901">
          <cell r="B7901" t="str">
            <v>530655</v>
          </cell>
          <cell r="C7901" t="str">
            <v>BANCADA DE MARMORE</v>
          </cell>
          <cell r="D7901" t="str">
            <v>M2</v>
          </cell>
          <cell r="E7901">
            <v>216</v>
          </cell>
        </row>
        <row r="7902">
          <cell r="B7902" t="str">
            <v>530656</v>
          </cell>
          <cell r="C7902" t="str">
            <v>CHUVEIRO ELETRICO - STANDARD</v>
          </cell>
          <cell r="D7902" t="str">
            <v>UN</v>
          </cell>
          <cell r="E7902">
            <v>32.28</v>
          </cell>
        </row>
        <row r="7903">
          <cell r="B7903" t="str">
            <v>530657</v>
          </cell>
          <cell r="C7903" t="str">
            <v>CUBA DE ACO INOX (0,56 X 0,33 X 0,16) M</v>
          </cell>
          <cell r="D7903" t="str">
            <v>UN</v>
          </cell>
          <cell r="E7903">
            <v>205.92</v>
          </cell>
        </row>
        <row r="7904">
          <cell r="B7904" t="str">
            <v>530658</v>
          </cell>
          <cell r="C7904" t="str">
            <v>LAVATORIO DE COLUNA</v>
          </cell>
          <cell r="D7904" t="str">
            <v>UN</v>
          </cell>
          <cell r="E7904">
            <v>55.14</v>
          </cell>
        </row>
        <row r="7905">
          <cell r="B7905" t="str">
            <v>530659</v>
          </cell>
          <cell r="C7905" t="str">
            <v>PAPELEIRA LOUCA</v>
          </cell>
          <cell r="D7905" t="str">
            <v>UN</v>
          </cell>
          <cell r="E7905">
            <v>8.4</v>
          </cell>
        </row>
        <row r="7906">
          <cell r="B7906" t="str">
            <v>530660</v>
          </cell>
          <cell r="C7906" t="str">
            <v>PIA ACO INOX(3,00X0,60)M CUBA DE (0,50X0,40X0,40)M</v>
          </cell>
          <cell r="D7906" t="str">
            <v>UN</v>
          </cell>
          <cell r="E7906">
            <v>2086.6</v>
          </cell>
        </row>
        <row r="7907">
          <cell r="B7907" t="str">
            <v>530661</v>
          </cell>
          <cell r="C7907" t="str">
            <v>PIA ACO INOX(3,00X0,60)M CUBA DE (0,56X0,33X0,16)M</v>
          </cell>
          <cell r="D7907" t="str">
            <v>UN</v>
          </cell>
          <cell r="E7907">
            <v>1993.25</v>
          </cell>
        </row>
        <row r="7908">
          <cell r="B7908" t="str">
            <v>530662</v>
          </cell>
          <cell r="C7908" t="str">
            <v>PIA ACO INOX(3,00X0,60)M CUBA DE (1,12X0,50X0,40)M</v>
          </cell>
          <cell r="D7908" t="str">
            <v>UN</v>
          </cell>
          <cell r="E7908">
            <v>2718.24</v>
          </cell>
        </row>
        <row r="7909">
          <cell r="B7909" t="str">
            <v>530663</v>
          </cell>
          <cell r="C7909" t="str">
            <v>PIA ACO INOX(3,60X0,60)M CUBA DE (0,50X0,40X0,40)M</v>
          </cell>
          <cell r="D7909" t="str">
            <v>UN</v>
          </cell>
          <cell r="E7909">
            <v>2541.96</v>
          </cell>
        </row>
        <row r="7910">
          <cell r="B7910" t="str">
            <v>530664</v>
          </cell>
          <cell r="C7910" t="str">
            <v>PIA ACO INOX(3,60X0,60)M CUBA DE (0,56X0,33X0,16)M</v>
          </cell>
          <cell r="D7910" t="str">
            <v>UN</v>
          </cell>
          <cell r="E7910">
            <v>2321.4</v>
          </cell>
        </row>
        <row r="7911">
          <cell r="B7911" t="str">
            <v>530665</v>
          </cell>
          <cell r="C7911" t="str">
            <v>PIA ACO INOX(3,60X0,60)M CUBA DE (1,12X0,50X0,40)M</v>
          </cell>
          <cell r="D7911" t="str">
            <v>UN</v>
          </cell>
          <cell r="E7911">
            <v>3027.84</v>
          </cell>
        </row>
        <row r="7912">
          <cell r="B7912" t="str">
            <v>530666</v>
          </cell>
          <cell r="C7912" t="str">
            <v>PIA ACO INOX(4,00X0,60)M CUBA DE (0,50X0,40X0,40)M</v>
          </cell>
          <cell r="D7912" t="str">
            <v>UN</v>
          </cell>
          <cell r="E7912">
            <v>2770.08</v>
          </cell>
        </row>
        <row r="7913">
          <cell r="B7913" t="str">
            <v>530667</v>
          </cell>
          <cell r="C7913" t="str">
            <v>PIA ACO INOX(4,00X0,60)M CUBA DE (0,56X0,33X0,16)M</v>
          </cell>
          <cell r="D7913" t="str">
            <v>UN</v>
          </cell>
          <cell r="E7913">
            <v>2452.56</v>
          </cell>
        </row>
        <row r="7914">
          <cell r="B7914" t="str">
            <v>530668</v>
          </cell>
          <cell r="C7914" t="str">
            <v>PIA ACO INOX(4,00X0,60)M CUBA DE (1,12X0,50X0,40)M</v>
          </cell>
          <cell r="D7914" t="str">
            <v>UN</v>
          </cell>
          <cell r="E7914">
            <v>2866.32</v>
          </cell>
        </row>
        <row r="7915">
          <cell r="B7915" t="str">
            <v>530669</v>
          </cell>
          <cell r="C7915" t="str">
            <v>PORTA TOALHA (SUPORTE P/TOALHA C/BASTAO DE 60 CM)</v>
          </cell>
          <cell r="D7915" t="str">
            <v>UN</v>
          </cell>
          <cell r="E7915">
            <v>6.6</v>
          </cell>
        </row>
        <row r="7916">
          <cell r="B7916" t="str">
            <v>530670</v>
          </cell>
          <cell r="C7916" t="str">
            <v>SABONETEIRA SEM ALCA 15 X 15 CM</v>
          </cell>
          <cell r="D7916" t="str">
            <v>UN</v>
          </cell>
          <cell r="E7916">
            <v>8.4</v>
          </cell>
        </row>
        <row r="7917">
          <cell r="B7917" t="str">
            <v>530671</v>
          </cell>
          <cell r="C7917" t="str">
            <v>TAMPA PLASTICA PARA BACIA SANITARIA</v>
          </cell>
          <cell r="D7917" t="str">
            <v>UN</v>
          </cell>
          <cell r="E7917">
            <v>14.4</v>
          </cell>
        </row>
        <row r="7918">
          <cell r="B7918" t="str">
            <v>530672</v>
          </cell>
          <cell r="C7918" t="str">
            <v>TORNEIRA CROMADA PARA JARDIM</v>
          </cell>
          <cell r="D7918" t="str">
            <v>UN</v>
          </cell>
          <cell r="E7918">
            <v>12.16</v>
          </cell>
        </row>
        <row r="7919">
          <cell r="B7919" t="str">
            <v>530673</v>
          </cell>
          <cell r="C7919" t="str">
            <v>TORNEIRA CROMADA, LONGA PARA PIA</v>
          </cell>
          <cell r="D7919" t="str">
            <v>UN</v>
          </cell>
          <cell r="E7919">
            <v>21.83</v>
          </cell>
        </row>
        <row r="7920">
          <cell r="B7920" t="str">
            <v>530674</v>
          </cell>
          <cell r="C7920" t="str">
            <v>TORNEIRA JARDIM LATAO 3/4'</v>
          </cell>
          <cell r="D7920" t="str">
            <v>UN</v>
          </cell>
          <cell r="E7920">
            <v>11.68</v>
          </cell>
        </row>
        <row r="7921">
          <cell r="B7921" t="str">
            <v>530675</v>
          </cell>
          <cell r="C7921" t="str">
            <v>BOLSA BORRACHA PARA BACIA SANITARIA</v>
          </cell>
          <cell r="D7921" t="str">
            <v>UN</v>
          </cell>
          <cell r="E7921">
            <v>1.04</v>
          </cell>
        </row>
        <row r="7922">
          <cell r="B7922" t="str">
            <v>530676</v>
          </cell>
          <cell r="C7922" t="str">
            <v>ENGATE PVC FLEXIVEL</v>
          </cell>
          <cell r="D7922" t="str">
            <v>UN</v>
          </cell>
          <cell r="E7922">
            <v>2.5</v>
          </cell>
        </row>
        <row r="7923">
          <cell r="B7923" t="str">
            <v>530677</v>
          </cell>
          <cell r="C7923" t="str">
            <v>FITA VEDANTE TEFLON L=1,5 CM</v>
          </cell>
          <cell r="D7923" t="str">
            <v>MT</v>
          </cell>
          <cell r="E7923">
            <v>0.05</v>
          </cell>
        </row>
        <row r="7925">
          <cell r="B7925" t="str">
            <v>530700</v>
          </cell>
          <cell r="C7925" t="str">
            <v>MATERIAIS P/LIGACAO DOMICILIAR DE AGUA (C33 - METAIS NAO FERROSOS 100%)</v>
          </cell>
          <cell r="E7925">
            <v>0</v>
          </cell>
        </row>
        <row r="7926">
          <cell r="B7926" t="str">
            <v>530701</v>
          </cell>
          <cell r="C7926" t="str">
            <v>FERRULE DN 20</v>
          </cell>
          <cell r="D7926" t="str">
            <v>UN</v>
          </cell>
          <cell r="E7926">
            <v>13.44</v>
          </cell>
        </row>
        <row r="7927">
          <cell r="B7927" t="str">
            <v>530702</v>
          </cell>
          <cell r="C7927" t="str">
            <v>FERRULE DN 25</v>
          </cell>
          <cell r="D7927" t="str">
            <v>UN</v>
          </cell>
          <cell r="E7927">
            <v>0</v>
          </cell>
        </row>
        <row r="7928">
          <cell r="B7928" t="str">
            <v>530703</v>
          </cell>
          <cell r="C7928" t="str">
            <v>REGISTRO BROCA</v>
          </cell>
          <cell r="D7928" t="str">
            <v>UN</v>
          </cell>
          <cell r="E7928">
            <v>10.8</v>
          </cell>
        </row>
        <row r="7929">
          <cell r="B7929" t="str">
            <v>530704</v>
          </cell>
          <cell r="C7929" t="str">
            <v>REGISTRO DE PRESSAO P/INSTALACÕES PREDIAIS DN 20MM</v>
          </cell>
          <cell r="D7929" t="str">
            <v>UN</v>
          </cell>
          <cell r="E7929">
            <v>0</v>
          </cell>
        </row>
        <row r="7930">
          <cell r="B7930" t="str">
            <v>530705</v>
          </cell>
          <cell r="C7930" t="str">
            <v>REGISTRO MACHO P/INSTALACÕES PREDIAIS DN 20MM</v>
          </cell>
          <cell r="D7930" t="str">
            <v>UN</v>
          </cell>
          <cell r="E7930">
            <v>0</v>
          </cell>
        </row>
        <row r="7931">
          <cell r="B7931" t="str">
            <v>530706</v>
          </cell>
          <cell r="C7931" t="str">
            <v>TE JUNTA MECANICA P/ TUBO PEAD 32 X 32MM</v>
          </cell>
          <cell r="D7931" t="str">
            <v>UN</v>
          </cell>
          <cell r="E7931">
            <v>0</v>
          </cell>
        </row>
        <row r="7932">
          <cell r="B7932" t="str">
            <v>530707</v>
          </cell>
          <cell r="C7932" t="str">
            <v>OBTURADOR C/ GUARNICAO P/ REGISTRO DE PRESSAO</v>
          </cell>
          <cell r="D7932" t="str">
            <v>UN</v>
          </cell>
          <cell r="E7932">
            <v>0</v>
          </cell>
        </row>
        <row r="7933">
          <cell r="B7933" t="str">
            <v>530708</v>
          </cell>
          <cell r="C7933" t="str">
            <v>CONTRA-FLANGE (PAR) P/ HIDROMETRO 50MM</v>
          </cell>
          <cell r="D7933" t="str">
            <v>UN</v>
          </cell>
          <cell r="E7933">
            <v>0</v>
          </cell>
        </row>
        <row r="7934">
          <cell r="B7934" t="str">
            <v>530709</v>
          </cell>
          <cell r="C7934" t="str">
            <v>LUVA DE FERRO MALEAVEL GALVANIZADO 25 MM</v>
          </cell>
          <cell r="D7934" t="str">
            <v>UN</v>
          </cell>
          <cell r="E7934">
            <v>3.3</v>
          </cell>
        </row>
        <row r="7935">
          <cell r="B7935" t="str">
            <v>530710</v>
          </cell>
          <cell r="C7935" t="str">
            <v>COTOVELO 90 GR DE FERRO MALEAVEL GALVANIZADO 25 MM</v>
          </cell>
          <cell r="D7935" t="str">
            <v>UN</v>
          </cell>
          <cell r="E7935">
            <v>2.86</v>
          </cell>
        </row>
        <row r="7936">
          <cell r="B7936" t="str">
            <v>530711</v>
          </cell>
          <cell r="C7936" t="str">
            <v>CAVALETE DE FERRO MALEAVEL GALVANIZADO 20MM</v>
          </cell>
          <cell r="D7936" t="str">
            <v>UN</v>
          </cell>
          <cell r="E7936">
            <v>151.02000000000001</v>
          </cell>
        </row>
        <row r="7937">
          <cell r="B7937" t="str">
            <v>530712</v>
          </cell>
          <cell r="C7937" t="str">
            <v>COTOVELO 90 GR DE FERRO MALEAVEL GALV. 25 X 20MM</v>
          </cell>
          <cell r="D7937" t="str">
            <v>UN</v>
          </cell>
          <cell r="E7937">
            <v>0</v>
          </cell>
        </row>
        <row r="7938">
          <cell r="B7938" t="str">
            <v>530713</v>
          </cell>
          <cell r="C7938" t="str">
            <v>COTOVELO 90 GR DE FERRO MALEAVEL GALV. 40 X 20MM</v>
          </cell>
          <cell r="D7938" t="str">
            <v>UN</v>
          </cell>
          <cell r="E7938">
            <v>0</v>
          </cell>
        </row>
        <row r="7939">
          <cell r="B7939" t="str">
            <v>530714</v>
          </cell>
          <cell r="C7939" t="str">
            <v>LUVA DE FERRO MALEAVEL GALVANIZADO 25 X 20MM</v>
          </cell>
          <cell r="D7939" t="str">
            <v>UN</v>
          </cell>
          <cell r="E7939">
            <v>0</v>
          </cell>
        </row>
        <row r="7940">
          <cell r="B7940" t="str">
            <v>530715</v>
          </cell>
          <cell r="C7940" t="str">
            <v>LUVA DE FERRO MALEAVEL GALVANIZADO 40 X 20MM</v>
          </cell>
          <cell r="D7940" t="str">
            <v>UN</v>
          </cell>
          <cell r="E7940">
            <v>0</v>
          </cell>
        </row>
        <row r="7941">
          <cell r="B7941" t="str">
            <v>530716</v>
          </cell>
          <cell r="C7941" t="str">
            <v>BUJAO (PLUG) GALVANIZADO DN 20</v>
          </cell>
          <cell r="D7941" t="str">
            <v>UN</v>
          </cell>
          <cell r="E7941">
            <v>0</v>
          </cell>
        </row>
        <row r="7943">
          <cell r="B7943" t="str">
            <v>530800</v>
          </cell>
          <cell r="C7943" t="str">
            <v>HIDROMETROS (C33 - METAIS NAO FERROSOS 45%; SETOR ABDIB GLOBAL 40%; C56 - MATERIAS PLASTICAS 15%)</v>
          </cell>
        </row>
        <row r="7944">
          <cell r="B7944" t="str">
            <v>530801</v>
          </cell>
          <cell r="C7944" t="str">
            <v>HIDROMETRO TAQ TRANS. MAG.DN=20MM-CL B-QN=0.75M3/H</v>
          </cell>
          <cell r="D7944" t="str">
            <v>UN</v>
          </cell>
          <cell r="E7944">
            <v>49.52</v>
          </cell>
        </row>
        <row r="7945">
          <cell r="B7945" t="str">
            <v>530802</v>
          </cell>
          <cell r="C7945" t="str">
            <v>HIDROMETRO TAQ TRANS. MAG. DN=20MM-CL B-QN=1.5M3/H</v>
          </cell>
          <cell r="D7945" t="str">
            <v>UN</v>
          </cell>
          <cell r="E7945">
            <v>54.61</v>
          </cell>
        </row>
        <row r="7946">
          <cell r="B7946" t="str">
            <v>530803</v>
          </cell>
          <cell r="C7946" t="str">
            <v>HIDROMETRO TAQ TRANS. MAG. DN=25MM-CL B-QN=  5M3/H</v>
          </cell>
          <cell r="D7946" t="str">
            <v>UN</v>
          </cell>
          <cell r="E7946">
            <v>254.42</v>
          </cell>
        </row>
        <row r="7947">
          <cell r="B7947" t="str">
            <v>530804</v>
          </cell>
          <cell r="C7947" t="str">
            <v>HIDROMETRO TAQ TRANS. MAG. C/FG DN= 50MM QN=15M3/H</v>
          </cell>
          <cell r="D7947" t="str">
            <v>UN</v>
          </cell>
          <cell r="E7947">
            <v>471.62</v>
          </cell>
        </row>
        <row r="7948">
          <cell r="B7948" t="str">
            <v>530805</v>
          </cell>
          <cell r="C7948" t="str">
            <v>HIDROMETRO DE VEL. (WOLTMANN) 50MM 300M3/D</v>
          </cell>
          <cell r="D7948" t="str">
            <v>UN</v>
          </cell>
          <cell r="E7948">
            <v>1234.9000000000001</v>
          </cell>
        </row>
        <row r="7949">
          <cell r="B7949" t="str">
            <v>530806</v>
          </cell>
          <cell r="C7949" t="str">
            <v>HIDROMETRO DE VEL. (WOLTMANN) 80MM 1100M3/D</v>
          </cell>
          <cell r="D7949" t="str">
            <v>UN</v>
          </cell>
          <cell r="E7949">
            <v>1563.79</v>
          </cell>
        </row>
        <row r="7950">
          <cell r="B7950" t="str">
            <v>530807</v>
          </cell>
          <cell r="C7950" t="str">
            <v>HIDROMETRO DE VEL. (WOLTMANN) 100MM 1800M3/D</v>
          </cell>
          <cell r="D7950" t="str">
            <v>UN</v>
          </cell>
          <cell r="E7950">
            <v>1774.78</v>
          </cell>
        </row>
        <row r="7951">
          <cell r="B7951" t="str">
            <v>530808</v>
          </cell>
          <cell r="C7951" t="str">
            <v>HIDROMETRO DE VEL. (WOLTMANN) 150MM 4000M3/D</v>
          </cell>
          <cell r="D7951" t="str">
            <v>UN</v>
          </cell>
          <cell r="E7951">
            <v>3486</v>
          </cell>
        </row>
        <row r="7952">
          <cell r="B7952" t="str">
            <v>530809</v>
          </cell>
          <cell r="C7952" t="str">
            <v>HIDROMETRO DE VEL. (WOLTMANN) 200MM 6500M3/D</v>
          </cell>
          <cell r="D7952" t="str">
            <v>UN</v>
          </cell>
          <cell r="E7952">
            <v>4228.2700000000004</v>
          </cell>
        </row>
        <row r="7953">
          <cell r="B7953" t="str">
            <v>530810</v>
          </cell>
          <cell r="C7953" t="str">
            <v>CONTRA FLANGE P/ HIDROMETRO 50MM</v>
          </cell>
          <cell r="D7953" t="str">
            <v>UN</v>
          </cell>
          <cell r="E7953">
            <v>47.78</v>
          </cell>
        </row>
        <row r="7954">
          <cell r="B7954" t="str">
            <v>530811</v>
          </cell>
          <cell r="C7954" t="str">
            <v>CONTRA FLANGE P/ HIDROMETRO 80MM</v>
          </cell>
          <cell r="D7954" t="str">
            <v>UN</v>
          </cell>
          <cell r="E7954">
            <v>0</v>
          </cell>
        </row>
        <row r="7955">
          <cell r="B7955" t="str">
            <v>530812</v>
          </cell>
          <cell r="C7955" t="str">
            <v>CONTRA FLANGE P/ HIDROMETRO 100MM</v>
          </cell>
          <cell r="D7955" t="str">
            <v>UN</v>
          </cell>
          <cell r="E7955">
            <v>111.7</v>
          </cell>
        </row>
        <row r="7956">
          <cell r="B7956" t="str">
            <v>530813</v>
          </cell>
          <cell r="C7956" t="str">
            <v>CONTRA FLANGE P/ HIDROMETRO 150MM</v>
          </cell>
          <cell r="D7956" t="str">
            <v>UN</v>
          </cell>
          <cell r="E7956">
            <v>0</v>
          </cell>
        </row>
        <row r="7957">
          <cell r="B7957" t="str">
            <v>530814</v>
          </cell>
          <cell r="C7957" t="str">
            <v>CONTRA FLANGE P/ HIDROMETRO 200MM</v>
          </cell>
          <cell r="D7957" t="str">
            <v>UN</v>
          </cell>
          <cell r="E7957">
            <v>255</v>
          </cell>
        </row>
        <row r="7958">
          <cell r="B7958" t="str">
            <v>530815</v>
          </cell>
          <cell r="C7958" t="str">
            <v>FILTRO P/ HIDROMETRO 50MM</v>
          </cell>
          <cell r="D7958" t="str">
            <v>UN</v>
          </cell>
          <cell r="E7958">
            <v>0</v>
          </cell>
        </row>
        <row r="7959">
          <cell r="B7959" t="str">
            <v>530816</v>
          </cell>
          <cell r="C7959" t="str">
            <v>FILTRO P/ HIDROMETRO 80MM</v>
          </cell>
          <cell r="D7959" t="str">
            <v>UN</v>
          </cell>
          <cell r="E7959">
            <v>0</v>
          </cell>
        </row>
        <row r="7960">
          <cell r="B7960" t="str">
            <v>530817</v>
          </cell>
          <cell r="C7960" t="str">
            <v>FILTRO P/ HIDROMETRO 100MM</v>
          </cell>
          <cell r="D7960" t="str">
            <v>UN</v>
          </cell>
          <cell r="E7960">
            <v>0</v>
          </cell>
        </row>
        <row r="7961">
          <cell r="B7961" t="str">
            <v>530818</v>
          </cell>
          <cell r="C7961" t="str">
            <v>FILTRO P/ HIDROMETRO 150MM</v>
          </cell>
          <cell r="D7961" t="str">
            <v>UN</v>
          </cell>
          <cell r="E7961">
            <v>0</v>
          </cell>
        </row>
        <row r="7962">
          <cell r="B7962" t="str">
            <v>530819</v>
          </cell>
          <cell r="C7962" t="str">
            <v>FILTRO P/ HIDROMETRO 200MM</v>
          </cell>
          <cell r="D7962" t="str">
            <v>UN</v>
          </cell>
          <cell r="E7962">
            <v>0</v>
          </cell>
        </row>
        <row r="7963">
          <cell r="B7963" t="str">
            <v>530820</v>
          </cell>
          <cell r="C7963" t="str">
            <v>TUBETE EM LIGA DE COBRE 20MM</v>
          </cell>
          <cell r="D7963" t="str">
            <v>UN</v>
          </cell>
          <cell r="E7963">
            <v>4.5599999999999996</v>
          </cell>
        </row>
        <row r="7964">
          <cell r="B7964" t="str">
            <v>530821</v>
          </cell>
          <cell r="C7964" t="str">
            <v>TUBETE EM LIGA DE COBRE 25MM</v>
          </cell>
          <cell r="D7964" t="str">
            <v>UN</v>
          </cell>
          <cell r="E7964">
            <v>0</v>
          </cell>
        </row>
        <row r="7965">
          <cell r="B7965" t="str">
            <v>530822</v>
          </cell>
          <cell r="C7965" t="str">
            <v>TUBETE EM LIGA DE COBRE 40MM</v>
          </cell>
          <cell r="D7965" t="str">
            <v>UN</v>
          </cell>
          <cell r="E7965">
            <v>0</v>
          </cell>
        </row>
        <row r="7966">
          <cell r="B7966" t="str">
            <v>530823</v>
          </cell>
          <cell r="C7966" t="str">
            <v>TUBETE PROLONGADO EM LIGA DE COBRE 20 MM</v>
          </cell>
          <cell r="D7966" t="str">
            <v>UN</v>
          </cell>
          <cell r="E7966">
            <v>8.68</v>
          </cell>
        </row>
        <row r="7967">
          <cell r="B7967" t="str">
            <v>530824</v>
          </cell>
          <cell r="C7967" t="str">
            <v>TUBETE FG - DN 25 (1")</v>
          </cell>
          <cell r="D7967" t="str">
            <v>UN</v>
          </cell>
          <cell r="E7967">
            <v>0</v>
          </cell>
        </row>
        <row r="7968">
          <cell r="B7968" t="str">
            <v>530825</v>
          </cell>
          <cell r="C7968" t="str">
            <v>TUBETE FG - DN 20 (3/4")</v>
          </cell>
          <cell r="D7968" t="str">
            <v>UN</v>
          </cell>
          <cell r="E7968">
            <v>0</v>
          </cell>
        </row>
        <row r="7969">
          <cell r="B7969" t="str">
            <v>530826</v>
          </cell>
          <cell r="C7969" t="str">
            <v>TUBETE LONGO FG - DN 20 (3/4")</v>
          </cell>
          <cell r="D7969" t="str">
            <v>UN</v>
          </cell>
          <cell r="E7969">
            <v>0</v>
          </cell>
        </row>
        <row r="7970">
          <cell r="B7970" t="str">
            <v>530827</v>
          </cell>
          <cell r="C7970" t="str">
            <v>GUARNICAO (ANEL) DO TUBETE 19 X 23,2 X 2 X 29,8MM</v>
          </cell>
          <cell r="D7970" t="str">
            <v>UN</v>
          </cell>
          <cell r="E7970">
            <v>0.31</v>
          </cell>
        </row>
        <row r="7971">
          <cell r="B7971" t="str">
            <v>530828</v>
          </cell>
          <cell r="C7971" t="str">
            <v>GUARNICAO (ANEL) DO TUBETE 25 X 29,2 X 37,8MM</v>
          </cell>
          <cell r="D7971" t="str">
            <v>UN</v>
          </cell>
          <cell r="E7971">
            <v>0</v>
          </cell>
        </row>
        <row r="7972">
          <cell r="B7972" t="str">
            <v>530829</v>
          </cell>
          <cell r="C7972" t="str">
            <v>GUARNICAO ARRUELA DO FG LAT.(DN/DI/DE) 50/105/58MM</v>
          </cell>
          <cell r="D7972" t="str">
            <v>UN</v>
          </cell>
          <cell r="E7972">
            <v>0</v>
          </cell>
        </row>
        <row r="7973">
          <cell r="B7973" t="str">
            <v>530830</v>
          </cell>
          <cell r="C7973" t="str">
            <v>GUARNICAO DO TUBETE (DN/DI/DE) 38 / 43,2 / 54,8 MM</v>
          </cell>
          <cell r="D7973" t="str">
            <v>UN</v>
          </cell>
          <cell r="E7973">
            <v>0</v>
          </cell>
        </row>
        <row r="7974">
          <cell r="B7974" t="str">
            <v>530831</v>
          </cell>
          <cell r="C7974" t="str">
            <v>PORCA DO TUBETE (OITAVADA) 38MM ROSCA DE 50MM</v>
          </cell>
          <cell r="D7974" t="str">
            <v>UN</v>
          </cell>
          <cell r="E7974">
            <v>0</v>
          </cell>
        </row>
        <row r="7975">
          <cell r="B7975" t="str">
            <v>530832</v>
          </cell>
          <cell r="C7975" t="str">
            <v>PORCA DO TUBETE 19MM (3/4 POL)</v>
          </cell>
          <cell r="D7975" t="str">
            <v>UN</v>
          </cell>
          <cell r="E7975">
            <v>3.97</v>
          </cell>
        </row>
        <row r="7976">
          <cell r="B7976" t="str">
            <v>530833</v>
          </cell>
          <cell r="C7976" t="str">
            <v>PORCA SEXTAVADA 25MM (1 POL)</v>
          </cell>
          <cell r="D7976" t="str">
            <v>UN</v>
          </cell>
          <cell r="E7976">
            <v>0</v>
          </cell>
        </row>
        <row r="7978">
          <cell r="B7978" t="str">
            <v>530900</v>
          </cell>
          <cell r="C7978" t="str">
            <v>TUBOS E CONEXOES PVC - AGUA (C56 - MATERIAS PLASTICAS 100%)</v>
          </cell>
        </row>
        <row r="7979">
          <cell r="B7979" t="str">
            <v>530901</v>
          </cell>
          <cell r="C7979" t="str">
            <v>ADAPTADOR CURTO SOLD PVC P/REG - D=20 MM x 1/2"</v>
          </cell>
          <cell r="D7979" t="str">
            <v>UN</v>
          </cell>
          <cell r="E7979">
            <v>0</v>
          </cell>
        </row>
        <row r="7980">
          <cell r="B7980" t="str">
            <v>530902</v>
          </cell>
          <cell r="C7980" t="str">
            <v>ADAPTADOR CURTO SOLD PVC P/REG - D=25 MM x 3/4"</v>
          </cell>
          <cell r="D7980" t="str">
            <v>UN</v>
          </cell>
          <cell r="E7980">
            <v>0.3</v>
          </cell>
        </row>
        <row r="7981">
          <cell r="B7981" t="str">
            <v>530903</v>
          </cell>
          <cell r="C7981" t="str">
            <v>ADAPTADOR CURTO SOLD PVC P/REG - D=32 MM  x  1"</v>
          </cell>
          <cell r="D7981" t="str">
            <v>UN</v>
          </cell>
          <cell r="E7981">
            <v>0</v>
          </cell>
        </row>
        <row r="7982">
          <cell r="B7982" t="str">
            <v>530904</v>
          </cell>
          <cell r="C7982" t="str">
            <v>ADAPTADOR CURTO SOLD PVC P/REG - D=40 MM x 1 1/2"</v>
          </cell>
          <cell r="D7982" t="str">
            <v>UN</v>
          </cell>
          <cell r="E7982">
            <v>0</v>
          </cell>
        </row>
        <row r="7983">
          <cell r="B7983" t="str">
            <v>530905</v>
          </cell>
          <cell r="C7983" t="str">
            <v>ADAPTADOR CURTO SOLD PVC P/REG - D=40 MM x 1 1/4"</v>
          </cell>
          <cell r="D7983" t="str">
            <v>UN</v>
          </cell>
          <cell r="E7983">
            <v>0</v>
          </cell>
        </row>
        <row r="7984">
          <cell r="B7984" t="str">
            <v>530906</v>
          </cell>
          <cell r="C7984" t="str">
            <v>ADAPTADOR CURTO SOLD PVC P/REG - D=50 MM x 1 1/2"</v>
          </cell>
          <cell r="D7984" t="str">
            <v>UN</v>
          </cell>
          <cell r="E7984">
            <v>1.8</v>
          </cell>
        </row>
        <row r="7985">
          <cell r="B7985" t="str">
            <v>530907</v>
          </cell>
          <cell r="C7985" t="str">
            <v>ADAPTADOR CURTO SOLD PVC P/REG - D=50 MM x 1 1/4"</v>
          </cell>
          <cell r="D7985" t="str">
            <v>UN</v>
          </cell>
          <cell r="E7985">
            <v>0</v>
          </cell>
        </row>
        <row r="7986">
          <cell r="B7986" t="str">
            <v>530908</v>
          </cell>
          <cell r="C7986" t="str">
            <v>ADAPTADOR CURTO SOLD PVC P/REG - D=60 MM  x  2"</v>
          </cell>
          <cell r="D7986" t="str">
            <v>UN</v>
          </cell>
          <cell r="E7986">
            <v>0</v>
          </cell>
        </row>
        <row r="7987">
          <cell r="B7987" t="str">
            <v>530909</v>
          </cell>
          <cell r="C7987" t="str">
            <v>ADAPTADOR CURTO SOLD PVC P/REG - D=75 MM x 2 1/2"</v>
          </cell>
          <cell r="D7987" t="str">
            <v>UN</v>
          </cell>
          <cell r="E7987">
            <v>10.5</v>
          </cell>
        </row>
        <row r="7988">
          <cell r="B7988" t="str">
            <v>530910</v>
          </cell>
          <cell r="C7988" t="str">
            <v>ADAPTADOR CURTO SOLD PVC P/REG - D=85 MM x  3"</v>
          </cell>
          <cell r="D7988" t="str">
            <v>UN</v>
          </cell>
          <cell r="E7988">
            <v>0</v>
          </cell>
        </row>
        <row r="7989">
          <cell r="B7989" t="str">
            <v>530911</v>
          </cell>
          <cell r="C7989" t="str">
            <v>ADAPTADOR CURTO SOLD PVC P/REG - D=110 MM x 4"</v>
          </cell>
          <cell r="D7989" t="str">
            <v>UN</v>
          </cell>
          <cell r="E7989">
            <v>25.42</v>
          </cell>
        </row>
        <row r="7990">
          <cell r="B7990" t="str">
            <v>530912</v>
          </cell>
          <cell r="C7990" t="str">
            <v>ADAPT SOLD PVC C/FL P/CX D'AGUA - D=25 MM x 3/4"</v>
          </cell>
          <cell r="D7990" t="str">
            <v>UN</v>
          </cell>
          <cell r="E7990">
            <v>0</v>
          </cell>
        </row>
        <row r="7991">
          <cell r="B7991" t="str">
            <v>530913</v>
          </cell>
          <cell r="C7991" t="str">
            <v>ADAPT SOLD PVC C/FL P/CX D'AGUA - D=32 MM x 1"</v>
          </cell>
          <cell r="D7991" t="str">
            <v>UN</v>
          </cell>
          <cell r="E7991">
            <v>0</v>
          </cell>
        </row>
        <row r="7992">
          <cell r="B7992" t="str">
            <v>530914</v>
          </cell>
          <cell r="C7992" t="str">
            <v>ADAPT SOLD PVC C/FL P/CX D'AGUA - D=40 MMx1 1/4"</v>
          </cell>
          <cell r="D7992" t="str">
            <v>UN</v>
          </cell>
          <cell r="E7992">
            <v>0</v>
          </cell>
        </row>
        <row r="7993">
          <cell r="B7993" t="str">
            <v>530915</v>
          </cell>
          <cell r="C7993" t="str">
            <v>ADAPT SOLD PVC C/FL P/CX D'AGUA - D=50 MMx1 1/2"</v>
          </cell>
          <cell r="D7993" t="str">
            <v>UN</v>
          </cell>
          <cell r="E7993">
            <v>0</v>
          </cell>
        </row>
        <row r="7994">
          <cell r="B7994" t="str">
            <v>530916</v>
          </cell>
          <cell r="C7994" t="str">
            <v>ADAPT SOLD PVC C/FL P/CX D'AGUA - D=60 MMx 2"</v>
          </cell>
          <cell r="D7994" t="str">
            <v>UN</v>
          </cell>
          <cell r="E7994">
            <v>0</v>
          </cell>
        </row>
        <row r="7995">
          <cell r="B7995" t="str">
            <v>530917</v>
          </cell>
          <cell r="C7995" t="str">
            <v>ADAPT SOLD PVC C/FL P/CX D'AGUA - D=75 MM x 2 1/2"</v>
          </cell>
          <cell r="D7995" t="str">
            <v>UN</v>
          </cell>
          <cell r="E7995">
            <v>0</v>
          </cell>
        </row>
        <row r="7996">
          <cell r="B7996" t="str">
            <v>530918</v>
          </cell>
          <cell r="C7996" t="str">
            <v>ADAPT SOLD PVC C/FL P/CX D'AGUA - D=85 MM x  3"</v>
          </cell>
          <cell r="D7996" t="str">
            <v>UN</v>
          </cell>
          <cell r="E7996">
            <v>0</v>
          </cell>
        </row>
        <row r="7997">
          <cell r="B7997" t="str">
            <v>530919</v>
          </cell>
          <cell r="C7997" t="str">
            <v>ADAPT SOLD PVC C/FL P/CX D'AGUA - D=110 MM x 4"</v>
          </cell>
          <cell r="D7997" t="str">
            <v>UN</v>
          </cell>
          <cell r="E7997">
            <v>0</v>
          </cell>
        </row>
        <row r="7998">
          <cell r="B7998" t="str">
            <v>530920</v>
          </cell>
          <cell r="C7998" t="str">
            <v>ADAPT SOLD LONGO PVC C/FL P/CX D'AGUA-D=25 MMx3/4"</v>
          </cell>
          <cell r="D7998" t="str">
            <v>UN</v>
          </cell>
          <cell r="E7998">
            <v>5.83</v>
          </cell>
        </row>
        <row r="7999">
          <cell r="B7999" t="str">
            <v>530921</v>
          </cell>
          <cell r="C7999" t="str">
            <v>ADAPT SOLD LONGO PVC C/FL P/CX D'AGUA-D=32 MMx1"</v>
          </cell>
          <cell r="D7999" t="str">
            <v>UN</v>
          </cell>
          <cell r="E7999">
            <v>0</v>
          </cell>
        </row>
        <row r="8000">
          <cell r="B8000" t="str">
            <v>530922</v>
          </cell>
          <cell r="C8000" t="str">
            <v>ADAPT SOLD LONGO PVC C/FL P/CX D'AGUA-D=40MMx1 1/4</v>
          </cell>
          <cell r="D8000" t="str">
            <v>UN</v>
          </cell>
          <cell r="E8000">
            <v>0</v>
          </cell>
        </row>
        <row r="8001">
          <cell r="B8001" t="str">
            <v>530923</v>
          </cell>
          <cell r="C8001" t="str">
            <v>ADAPT SOLD LONGO PVC C/FL P/CX D'AGUA-D=50MMx1 1/2</v>
          </cell>
          <cell r="D8001" t="str">
            <v>UN</v>
          </cell>
          <cell r="E8001">
            <v>14.1</v>
          </cell>
        </row>
        <row r="8002">
          <cell r="B8002" t="str">
            <v>530924</v>
          </cell>
          <cell r="C8002" t="str">
            <v>ADAPT SOLD LONGO PVC C/FL P/CX D'AGUA-D=60 MMx2"</v>
          </cell>
          <cell r="D8002" t="str">
            <v>UN</v>
          </cell>
          <cell r="E8002">
            <v>0</v>
          </cell>
        </row>
        <row r="8003">
          <cell r="B8003" t="str">
            <v>530925</v>
          </cell>
          <cell r="C8003" t="str">
            <v>ADAPT SOLD LONGO PVC C/FL P/CX D'AGUA-D=75MMx2 1/2</v>
          </cell>
          <cell r="D8003" t="str">
            <v>UN</v>
          </cell>
          <cell r="E8003">
            <v>93.72</v>
          </cell>
        </row>
        <row r="8004">
          <cell r="B8004" t="str">
            <v>530926</v>
          </cell>
          <cell r="C8004" t="str">
            <v>ADAPT SOLD LONGO PVC C/FL P/CX D'AGUA-D=85 MMx 3"</v>
          </cell>
          <cell r="D8004" t="str">
            <v>UN</v>
          </cell>
          <cell r="E8004">
            <v>0</v>
          </cell>
        </row>
        <row r="8005">
          <cell r="B8005" t="str">
            <v>530927</v>
          </cell>
          <cell r="C8005" t="str">
            <v>ADAPT SOLD LONGO PVC C/FL P/CX D'AGUA-D=110 MMx4"</v>
          </cell>
          <cell r="D8005" t="str">
            <v>UN</v>
          </cell>
          <cell r="E8005">
            <v>180.79</v>
          </cell>
        </row>
        <row r="8006">
          <cell r="B8006" t="str">
            <v>530928</v>
          </cell>
          <cell r="C8006" t="str">
            <v>BUCHA RED SOLD CURTA PVC - D=25 X 20 MM</v>
          </cell>
          <cell r="D8006" t="str">
            <v>UN</v>
          </cell>
          <cell r="E8006">
            <v>0.14000000000000001</v>
          </cell>
        </row>
        <row r="8007">
          <cell r="B8007" t="str">
            <v>530929</v>
          </cell>
          <cell r="C8007" t="str">
            <v>BUCHA RED SOLD CURTA PVC - D=32 X 25 MM</v>
          </cell>
          <cell r="D8007" t="str">
            <v>UN</v>
          </cell>
          <cell r="E8007">
            <v>0</v>
          </cell>
        </row>
        <row r="8008">
          <cell r="B8008" t="str">
            <v>530930</v>
          </cell>
          <cell r="C8008" t="str">
            <v>BUCHA RED SOLD CURTA PVC - D=40 X 32 MM</v>
          </cell>
          <cell r="D8008" t="str">
            <v>UN</v>
          </cell>
          <cell r="E8008">
            <v>0</v>
          </cell>
        </row>
        <row r="8009">
          <cell r="B8009" t="str">
            <v>530931</v>
          </cell>
          <cell r="C8009" t="str">
            <v>BUCHA RED SOLD CURTA PVC - D=50 X 40 MM</v>
          </cell>
          <cell r="D8009" t="str">
            <v>UN</v>
          </cell>
          <cell r="E8009">
            <v>0</v>
          </cell>
        </row>
        <row r="8010">
          <cell r="B8010" t="str">
            <v>530932</v>
          </cell>
          <cell r="C8010" t="str">
            <v>BUCHA RED SOLD CURTA PVC - D=60 X 50 MM</v>
          </cell>
          <cell r="D8010" t="str">
            <v>UN</v>
          </cell>
          <cell r="E8010">
            <v>0</v>
          </cell>
        </row>
        <row r="8011">
          <cell r="B8011" t="str">
            <v>530933</v>
          </cell>
          <cell r="C8011" t="str">
            <v>BUCHA RED SOLD CURTA PVC - D=75 X 60 MM</v>
          </cell>
          <cell r="D8011" t="str">
            <v>UN</v>
          </cell>
          <cell r="E8011">
            <v>6.78</v>
          </cell>
        </row>
        <row r="8012">
          <cell r="B8012" t="str">
            <v>530934</v>
          </cell>
          <cell r="C8012" t="str">
            <v>BUCHA RED SOLD CURTA PVC - D=85 X 75 MM</v>
          </cell>
          <cell r="D8012" t="str">
            <v>UN</v>
          </cell>
          <cell r="E8012">
            <v>0</v>
          </cell>
        </row>
        <row r="8013">
          <cell r="B8013" t="str">
            <v>530935</v>
          </cell>
          <cell r="C8013" t="str">
            <v>BUCHA RED SOLD CURTA PVC - D=110 X 85 MM</v>
          </cell>
          <cell r="D8013" t="str">
            <v>UN</v>
          </cell>
          <cell r="E8013">
            <v>32.18</v>
          </cell>
        </row>
        <row r="8014">
          <cell r="B8014" t="str">
            <v>530936</v>
          </cell>
          <cell r="C8014" t="str">
            <v>BUCHA RED SOLD LONGA PVC - D=32 X 20 MM</v>
          </cell>
          <cell r="D8014" t="str">
            <v>UN</v>
          </cell>
          <cell r="E8014">
            <v>0.88</v>
          </cell>
        </row>
        <row r="8015">
          <cell r="B8015" t="str">
            <v>530937</v>
          </cell>
          <cell r="C8015" t="str">
            <v>BUCHA RED SOLD LONGA PVC - D=40 X 20 MM</v>
          </cell>
          <cell r="D8015" t="str">
            <v>UN</v>
          </cell>
          <cell r="E8015">
            <v>0</v>
          </cell>
        </row>
        <row r="8016">
          <cell r="B8016" t="str">
            <v>530938</v>
          </cell>
          <cell r="C8016" t="str">
            <v>BUCHA RED SOLD LONGA PVC - D=40 X  25 MM</v>
          </cell>
          <cell r="D8016" t="str">
            <v>UN</v>
          </cell>
          <cell r="E8016">
            <v>0</v>
          </cell>
        </row>
        <row r="8017">
          <cell r="B8017" t="str">
            <v>530939</v>
          </cell>
          <cell r="C8017" t="str">
            <v>BUCHA RED SOLD LONGA PVC - D=50 X  20 MM</v>
          </cell>
          <cell r="D8017" t="str">
            <v>UN</v>
          </cell>
          <cell r="E8017">
            <v>0</v>
          </cell>
        </row>
        <row r="8018">
          <cell r="B8018" t="str">
            <v>530940</v>
          </cell>
          <cell r="C8018" t="str">
            <v>BUCHA RED SOLD LONGA PVC - D=50 X  25 MM</v>
          </cell>
          <cell r="D8018" t="str">
            <v>UN</v>
          </cell>
          <cell r="E8018">
            <v>1.02</v>
          </cell>
        </row>
        <row r="8019">
          <cell r="B8019" t="str">
            <v>530941</v>
          </cell>
          <cell r="C8019" t="str">
            <v>BUCHA RED SOLD LONGA PVC - D=50 X 32 MM</v>
          </cell>
          <cell r="D8019" t="str">
            <v>UN</v>
          </cell>
          <cell r="E8019">
            <v>0</v>
          </cell>
        </row>
        <row r="8020">
          <cell r="B8020" t="str">
            <v>530942</v>
          </cell>
          <cell r="C8020" t="str">
            <v>BUCHA RED SOLD LONGA PVC - D=60 X  25 MM</v>
          </cell>
          <cell r="D8020" t="str">
            <v>UN</v>
          </cell>
          <cell r="E8020">
            <v>0</v>
          </cell>
        </row>
        <row r="8021">
          <cell r="B8021" t="str">
            <v>530943</v>
          </cell>
          <cell r="C8021" t="str">
            <v>BUCHA RED SOLD LONGA PVC - D=60 X  32 MM</v>
          </cell>
          <cell r="D8021" t="str">
            <v>UN</v>
          </cell>
          <cell r="E8021">
            <v>0</v>
          </cell>
        </row>
        <row r="8022">
          <cell r="B8022" t="str">
            <v>530944</v>
          </cell>
          <cell r="C8022" t="str">
            <v>BUCHA RED SOLD LONGA PVC - D=60 X 40 MM</v>
          </cell>
          <cell r="D8022" t="str">
            <v>UN</v>
          </cell>
          <cell r="E8022">
            <v>0</v>
          </cell>
        </row>
        <row r="8023">
          <cell r="B8023" t="str">
            <v>530945</v>
          </cell>
          <cell r="C8023" t="str">
            <v>BUCHA RED SOLD LONGA PVC - D=60 X  50 MM</v>
          </cell>
          <cell r="D8023" t="str">
            <v>UN</v>
          </cell>
          <cell r="E8023">
            <v>0</v>
          </cell>
        </row>
        <row r="8024">
          <cell r="B8024" t="str">
            <v>530946</v>
          </cell>
          <cell r="C8024" t="str">
            <v>BUCHA RED SOLD LONGA PVC - D=75 X  50 MM</v>
          </cell>
          <cell r="D8024" t="str">
            <v>UN</v>
          </cell>
          <cell r="E8024">
            <v>7.87</v>
          </cell>
        </row>
        <row r="8025">
          <cell r="B8025" t="str">
            <v>530947</v>
          </cell>
          <cell r="C8025" t="str">
            <v>BUCHA RED SOLD LONGA PVC - D=85 X  60 MM</v>
          </cell>
          <cell r="D8025" t="str">
            <v>UN</v>
          </cell>
          <cell r="E8025">
            <v>0</v>
          </cell>
        </row>
        <row r="8026">
          <cell r="B8026" t="str">
            <v>530948</v>
          </cell>
          <cell r="C8026" t="str">
            <v>BUCHA RED SOLD LONGA PVC - D=110 X  60 MM</v>
          </cell>
          <cell r="D8026" t="str">
            <v>UN</v>
          </cell>
          <cell r="E8026">
            <v>0</v>
          </cell>
        </row>
        <row r="8027">
          <cell r="B8027" t="str">
            <v>530949</v>
          </cell>
          <cell r="C8027" t="str">
            <v>BUCHA RED SOLD LONGA PVC - D=110 X  75 MM</v>
          </cell>
          <cell r="D8027" t="str">
            <v>UN</v>
          </cell>
          <cell r="E8027">
            <v>15.83</v>
          </cell>
        </row>
        <row r="8028">
          <cell r="B8028" t="str">
            <v>530950</v>
          </cell>
          <cell r="C8028" t="str">
            <v>CAP SOLDAVEL PVC - D=20 MM</v>
          </cell>
          <cell r="D8028" t="str">
            <v>UN</v>
          </cell>
          <cell r="E8028">
            <v>0</v>
          </cell>
        </row>
        <row r="8029">
          <cell r="B8029" t="str">
            <v>530951</v>
          </cell>
          <cell r="C8029" t="str">
            <v>CAP SOLDAVEL PVC - D=25 MM</v>
          </cell>
          <cell r="D8029" t="str">
            <v>UN</v>
          </cell>
          <cell r="E8029">
            <v>0.38</v>
          </cell>
        </row>
        <row r="8030">
          <cell r="B8030" t="str">
            <v>530952</v>
          </cell>
          <cell r="C8030" t="str">
            <v>CAP SOLDAVEL PVC - D=32 MM</v>
          </cell>
          <cell r="D8030" t="str">
            <v>UN</v>
          </cell>
          <cell r="E8030">
            <v>0</v>
          </cell>
        </row>
        <row r="8031">
          <cell r="B8031" t="str">
            <v>530953</v>
          </cell>
          <cell r="C8031" t="str">
            <v>CAP SOLDAVEL PVC - D=40 MM</v>
          </cell>
          <cell r="D8031" t="str">
            <v>UN</v>
          </cell>
          <cell r="E8031">
            <v>0</v>
          </cell>
        </row>
        <row r="8032">
          <cell r="B8032" t="str">
            <v>530954</v>
          </cell>
          <cell r="C8032" t="str">
            <v>CAP SOLDAVEL PVC - D=50 MM</v>
          </cell>
          <cell r="D8032" t="str">
            <v>UN</v>
          </cell>
          <cell r="E8032">
            <v>2.08</v>
          </cell>
        </row>
        <row r="8033">
          <cell r="B8033" t="str">
            <v>530955</v>
          </cell>
          <cell r="C8033" t="str">
            <v>CAP SOLDAVEL PVC - D=60 MM</v>
          </cell>
          <cell r="D8033" t="str">
            <v>UN</v>
          </cell>
          <cell r="E8033">
            <v>0</v>
          </cell>
        </row>
        <row r="8034">
          <cell r="B8034" t="str">
            <v>530956</v>
          </cell>
          <cell r="C8034" t="str">
            <v>CAP SOLDAVEL PVC - D=75 MM</v>
          </cell>
          <cell r="D8034" t="str">
            <v>UN</v>
          </cell>
          <cell r="E8034">
            <v>10</v>
          </cell>
        </row>
        <row r="8035">
          <cell r="B8035" t="str">
            <v>530957</v>
          </cell>
          <cell r="C8035" t="str">
            <v>CAP SOLDAVEL PVC - D=85 MM</v>
          </cell>
          <cell r="D8035" t="str">
            <v>UN</v>
          </cell>
          <cell r="E8035">
            <v>0</v>
          </cell>
        </row>
        <row r="8036">
          <cell r="B8036" t="str">
            <v>530958</v>
          </cell>
          <cell r="C8036" t="str">
            <v>CAP SOLDAVEL PVC - D=110 MM</v>
          </cell>
          <cell r="D8036" t="str">
            <v>UN</v>
          </cell>
          <cell r="E8036">
            <v>37.630000000000003</v>
          </cell>
        </row>
        <row r="8037">
          <cell r="B8037" t="str">
            <v>530959</v>
          </cell>
          <cell r="C8037" t="str">
            <v>CRUZETA SOLDAVEL PVC - D=25 MM</v>
          </cell>
          <cell r="D8037" t="str">
            <v>UN</v>
          </cell>
          <cell r="E8037">
            <v>0</v>
          </cell>
        </row>
        <row r="8038">
          <cell r="B8038" t="str">
            <v>530960</v>
          </cell>
          <cell r="C8038" t="str">
            <v>CRUZETA SOLDAVEL PVC - D=50 MM</v>
          </cell>
          <cell r="D8038" t="str">
            <v>UN</v>
          </cell>
          <cell r="E8038">
            <v>0</v>
          </cell>
        </row>
        <row r="8039">
          <cell r="B8039" t="str">
            <v>530961</v>
          </cell>
          <cell r="C8039" t="str">
            <v>CURVA 45º SOLDAVEL PVC - D=20 MM</v>
          </cell>
          <cell r="D8039" t="str">
            <v>UN</v>
          </cell>
          <cell r="E8039">
            <v>0</v>
          </cell>
        </row>
        <row r="8040">
          <cell r="B8040" t="str">
            <v>530962</v>
          </cell>
          <cell r="C8040" t="str">
            <v>CURVA 45º SOLDAVEL PVC - D=25 MM</v>
          </cell>
          <cell r="D8040" t="str">
            <v>UN</v>
          </cell>
          <cell r="E8040">
            <v>0.61</v>
          </cell>
        </row>
        <row r="8041">
          <cell r="B8041" t="str">
            <v>530963</v>
          </cell>
          <cell r="C8041" t="str">
            <v>CURVA 45º SOLDAVEL PVC - D=32 MM</v>
          </cell>
          <cell r="D8041" t="str">
            <v>UN</v>
          </cell>
          <cell r="E8041">
            <v>0</v>
          </cell>
        </row>
        <row r="8042">
          <cell r="B8042" t="str">
            <v>530964</v>
          </cell>
          <cell r="C8042" t="str">
            <v>CURVA 45º SOLDAVEL PVC - D=40 MM</v>
          </cell>
          <cell r="D8042" t="str">
            <v>UN</v>
          </cell>
          <cell r="E8042">
            <v>0</v>
          </cell>
        </row>
        <row r="8043">
          <cell r="B8043" t="str">
            <v>530965</v>
          </cell>
          <cell r="C8043" t="str">
            <v>CURVA 45º SOLDAVEL PVC - D=50 MM</v>
          </cell>
          <cell r="D8043" t="str">
            <v>UN</v>
          </cell>
          <cell r="E8043">
            <v>4.4400000000000004</v>
          </cell>
        </row>
        <row r="8044">
          <cell r="B8044" t="str">
            <v>530966</v>
          </cell>
          <cell r="C8044" t="str">
            <v>CURVA 45º SOLDAVEL PVC - D=60 MM</v>
          </cell>
          <cell r="D8044" t="str">
            <v>UN</v>
          </cell>
          <cell r="E8044">
            <v>0</v>
          </cell>
        </row>
        <row r="8045">
          <cell r="B8045" t="str">
            <v>530967</v>
          </cell>
          <cell r="C8045" t="str">
            <v>CURVA 45º SOLDAVEL PVC - D=75 MM</v>
          </cell>
          <cell r="D8045" t="str">
            <v>UN</v>
          </cell>
          <cell r="E8045">
            <v>15.48</v>
          </cell>
        </row>
        <row r="8046">
          <cell r="B8046" t="str">
            <v>530968</v>
          </cell>
          <cell r="C8046" t="str">
            <v>CURVA 45º SOLDAVEL PVC - D=85 MM</v>
          </cell>
          <cell r="D8046" t="str">
            <v>UN</v>
          </cell>
          <cell r="E8046">
            <v>0</v>
          </cell>
        </row>
        <row r="8047">
          <cell r="B8047" t="str">
            <v>530969</v>
          </cell>
          <cell r="C8047" t="str">
            <v>CURVA 45º SOLDAVEL PVC - D=110 MM</v>
          </cell>
          <cell r="D8047" t="str">
            <v>UN</v>
          </cell>
          <cell r="E8047">
            <v>48.35</v>
          </cell>
        </row>
        <row r="8048">
          <cell r="B8048" t="str">
            <v>530970</v>
          </cell>
          <cell r="C8048" t="str">
            <v>CURVA 90º SOLDAVEL PVC - D=20 MM</v>
          </cell>
          <cell r="D8048" t="str">
            <v>UN</v>
          </cell>
          <cell r="E8048">
            <v>0</v>
          </cell>
        </row>
        <row r="8049">
          <cell r="B8049" t="str">
            <v>530971</v>
          </cell>
          <cell r="C8049" t="str">
            <v>CURVA 90º SOLDAVEL PVC - D=25 MM</v>
          </cell>
          <cell r="D8049" t="str">
            <v>UN</v>
          </cell>
          <cell r="E8049">
            <v>1.1299999999999999</v>
          </cell>
        </row>
        <row r="8050">
          <cell r="B8050" t="str">
            <v>530972</v>
          </cell>
          <cell r="C8050" t="str">
            <v>CURVA 90º SOLDAVEL PVC - D=32 MM</v>
          </cell>
          <cell r="D8050" t="str">
            <v>UN</v>
          </cell>
          <cell r="E8050">
            <v>0</v>
          </cell>
        </row>
        <row r="8051">
          <cell r="B8051" t="str">
            <v>530973</v>
          </cell>
          <cell r="C8051" t="str">
            <v>CURVA 90º SOLDAVEL PVC - D=40 MM</v>
          </cell>
          <cell r="D8051" t="str">
            <v>UN</v>
          </cell>
          <cell r="E8051">
            <v>0</v>
          </cell>
        </row>
        <row r="8052">
          <cell r="B8052" t="str">
            <v>530974</v>
          </cell>
          <cell r="C8052" t="str">
            <v>CURVA 90º SOLDAVEL PVC - D=50 MM</v>
          </cell>
          <cell r="D8052" t="str">
            <v>UN</v>
          </cell>
          <cell r="E8052">
            <v>5.89</v>
          </cell>
        </row>
        <row r="8053">
          <cell r="B8053" t="str">
            <v>530975</v>
          </cell>
          <cell r="C8053" t="str">
            <v>CURVA 90º SOLDAVEL PVC - D=60 MM</v>
          </cell>
          <cell r="D8053" t="str">
            <v>UN</v>
          </cell>
          <cell r="E8053">
            <v>0</v>
          </cell>
        </row>
        <row r="8054">
          <cell r="B8054" t="str">
            <v>530976</v>
          </cell>
          <cell r="C8054" t="str">
            <v>CURVA 90º SOLDAVEL PVC - D=75 MM</v>
          </cell>
          <cell r="D8054" t="str">
            <v>UN</v>
          </cell>
          <cell r="E8054">
            <v>19.55</v>
          </cell>
        </row>
        <row r="8055">
          <cell r="B8055" t="str">
            <v>530977</v>
          </cell>
          <cell r="C8055" t="str">
            <v>CURVA 90º SOLDAVEL PVC - D=85 MM</v>
          </cell>
          <cell r="D8055" t="str">
            <v>UN</v>
          </cell>
          <cell r="E8055">
            <v>0</v>
          </cell>
        </row>
        <row r="8056">
          <cell r="B8056" t="str">
            <v>530978</v>
          </cell>
          <cell r="C8056" t="str">
            <v>CURVA 90º SOLDAVEL PVC - D=110 MM</v>
          </cell>
          <cell r="D8056" t="str">
            <v>UN</v>
          </cell>
          <cell r="E8056">
            <v>54.78</v>
          </cell>
        </row>
        <row r="8057">
          <cell r="B8057" t="str">
            <v>530979</v>
          </cell>
          <cell r="C8057" t="str">
            <v>JOELHO 45º SOLDAVEL PVC - D=20 MM</v>
          </cell>
          <cell r="D8057" t="str">
            <v>UN</v>
          </cell>
          <cell r="E8057">
            <v>0</v>
          </cell>
        </row>
        <row r="8058">
          <cell r="B8058" t="str">
            <v>530980</v>
          </cell>
          <cell r="C8058" t="str">
            <v>JOELHO 45º SOLDAVEL PVC - D=25 MM</v>
          </cell>
          <cell r="D8058" t="str">
            <v>UN</v>
          </cell>
          <cell r="E8058">
            <v>0.7</v>
          </cell>
        </row>
        <row r="8059">
          <cell r="B8059" t="str">
            <v>530981</v>
          </cell>
          <cell r="C8059" t="str">
            <v>JOELHO 45º SOLDAVEL PVC - D=32 MM</v>
          </cell>
          <cell r="D8059" t="str">
            <v>UN</v>
          </cell>
          <cell r="E8059">
            <v>0</v>
          </cell>
        </row>
        <row r="8060">
          <cell r="B8060" t="str">
            <v>530982</v>
          </cell>
          <cell r="C8060" t="str">
            <v>JOELHO 45º SOLDAVEL PVC - D=40 MM</v>
          </cell>
          <cell r="D8060" t="str">
            <v>UN</v>
          </cell>
          <cell r="E8060">
            <v>0</v>
          </cell>
        </row>
        <row r="8061">
          <cell r="B8061" t="str">
            <v>530983</v>
          </cell>
          <cell r="C8061" t="str">
            <v>JOELHO 45º SOLDAVEL PVC - D=50 MM</v>
          </cell>
          <cell r="D8061" t="str">
            <v>UN</v>
          </cell>
          <cell r="E8061">
            <v>2.58</v>
          </cell>
        </row>
        <row r="8062">
          <cell r="B8062" t="str">
            <v>530984</v>
          </cell>
          <cell r="C8062" t="str">
            <v>JOELHO 45º SOLDAVEL PVC - D=60 MM</v>
          </cell>
          <cell r="D8062" t="str">
            <v>UN</v>
          </cell>
          <cell r="E8062">
            <v>0</v>
          </cell>
        </row>
        <row r="8063">
          <cell r="B8063" t="str">
            <v>530985</v>
          </cell>
          <cell r="C8063" t="str">
            <v>JOELHO 45º SOLDAVEL PVC - D=75 MM</v>
          </cell>
          <cell r="D8063" t="str">
            <v>UN</v>
          </cell>
          <cell r="E8063">
            <v>32.11</v>
          </cell>
        </row>
        <row r="8064">
          <cell r="B8064" t="str">
            <v>530986</v>
          </cell>
          <cell r="C8064" t="str">
            <v>JOELHO 45º SOLDAVEL PVC - D=85 MM</v>
          </cell>
          <cell r="D8064" t="str">
            <v>UN</v>
          </cell>
          <cell r="E8064">
            <v>0</v>
          </cell>
        </row>
        <row r="8065">
          <cell r="B8065" t="str">
            <v>530987</v>
          </cell>
          <cell r="C8065" t="str">
            <v>JOELHO 45º SOLDAVEL PVC - D=110 MM</v>
          </cell>
          <cell r="D8065" t="str">
            <v>UN</v>
          </cell>
          <cell r="E8065">
            <v>104.38</v>
          </cell>
        </row>
        <row r="8066">
          <cell r="B8066" t="str">
            <v>530988</v>
          </cell>
          <cell r="C8066" t="str">
            <v>JOELHO 90º PVC SOLD C/BUCHA LATAO - D=20 MM x 1/2"</v>
          </cell>
          <cell r="D8066" t="str">
            <v>UN</v>
          </cell>
          <cell r="E8066">
            <v>0</v>
          </cell>
        </row>
        <row r="8067">
          <cell r="B8067" t="str">
            <v>530989</v>
          </cell>
          <cell r="C8067" t="str">
            <v>JOELHO 90º PVC SOLD C/BUCHA LATAO - D=25 MM x 3/4"</v>
          </cell>
          <cell r="D8067" t="str">
            <v>UN</v>
          </cell>
          <cell r="E8067">
            <v>0</v>
          </cell>
        </row>
        <row r="8068">
          <cell r="B8068" t="str">
            <v>530990</v>
          </cell>
          <cell r="C8068" t="str">
            <v>JOELHO 90º PVC SOLD C/ROSCA - D=20 MM x 1/2"</v>
          </cell>
          <cell r="D8068" t="str">
            <v>UN</v>
          </cell>
          <cell r="E8068">
            <v>0</v>
          </cell>
        </row>
        <row r="8069">
          <cell r="B8069" t="str">
            <v>530991</v>
          </cell>
          <cell r="C8069" t="str">
            <v>JOELHO 90º PVC SOLD C/ROSCA - D=25 MM x 3/4"</v>
          </cell>
          <cell r="D8069" t="str">
            <v>UN</v>
          </cell>
          <cell r="E8069">
            <v>0</v>
          </cell>
        </row>
        <row r="8070">
          <cell r="B8070" t="str">
            <v>530992</v>
          </cell>
          <cell r="C8070" t="str">
            <v>JOELHO 90º SOLDAVEL PVC - D=20 MM</v>
          </cell>
          <cell r="D8070" t="str">
            <v>UN</v>
          </cell>
          <cell r="E8070">
            <v>0</v>
          </cell>
        </row>
        <row r="8071">
          <cell r="B8071" t="str">
            <v>530993</v>
          </cell>
          <cell r="C8071" t="str">
            <v>JOELHO 90º SOLDAVEL PVC - D=25 MM</v>
          </cell>
          <cell r="D8071" t="str">
            <v>UN</v>
          </cell>
          <cell r="E8071">
            <v>0.28999999999999998</v>
          </cell>
        </row>
        <row r="8072">
          <cell r="B8072" t="str">
            <v>530994</v>
          </cell>
          <cell r="C8072" t="str">
            <v>JOELHO 90º SOLDAVEL PVC - D=32 MM</v>
          </cell>
          <cell r="D8072" t="str">
            <v>UN</v>
          </cell>
          <cell r="E8072">
            <v>0</v>
          </cell>
        </row>
        <row r="8073">
          <cell r="B8073" t="str">
            <v>530995</v>
          </cell>
          <cell r="C8073" t="str">
            <v>JOELHO 90º SOLDAVEL PVC - D=40 MM</v>
          </cell>
          <cell r="D8073" t="str">
            <v>UN</v>
          </cell>
          <cell r="E8073">
            <v>0</v>
          </cell>
        </row>
        <row r="8074">
          <cell r="B8074" t="str">
            <v>530996</v>
          </cell>
          <cell r="C8074" t="str">
            <v>JOELHO 90º SOLDAVEL PVC - D=50 MM</v>
          </cell>
          <cell r="D8074" t="str">
            <v>UN</v>
          </cell>
          <cell r="E8074">
            <v>2.11</v>
          </cell>
        </row>
        <row r="8075">
          <cell r="B8075" t="str">
            <v>530997</v>
          </cell>
          <cell r="C8075" t="str">
            <v>JOELHO 90º SOLDAVEL PVC - D=60 MM</v>
          </cell>
          <cell r="D8075" t="str">
            <v>UN</v>
          </cell>
          <cell r="E8075">
            <v>0</v>
          </cell>
        </row>
        <row r="8076">
          <cell r="B8076" t="str">
            <v>530998</v>
          </cell>
          <cell r="C8076" t="str">
            <v>JOELHO 90º SOLDAVEL PVC - D=75 MM</v>
          </cell>
          <cell r="D8076" t="str">
            <v>UN</v>
          </cell>
          <cell r="E8076">
            <v>43.55</v>
          </cell>
        </row>
        <row r="8077">
          <cell r="B8077" t="str">
            <v>530999</v>
          </cell>
          <cell r="C8077" t="str">
            <v>JOELHO 90º SOLDAVEL PVC - D=85 MM</v>
          </cell>
          <cell r="D8077" t="str">
            <v>UN</v>
          </cell>
          <cell r="E8077">
            <v>0</v>
          </cell>
        </row>
        <row r="8078">
          <cell r="B8078" t="str">
            <v>531001</v>
          </cell>
          <cell r="C8078" t="str">
            <v>JOELHO 90º SOLDAVEL PVC - D=110 MM</v>
          </cell>
          <cell r="D8078" t="str">
            <v>UN</v>
          </cell>
          <cell r="E8078">
            <v>109.52</v>
          </cell>
        </row>
        <row r="8079">
          <cell r="B8079" t="str">
            <v>531002</v>
          </cell>
          <cell r="C8079" t="str">
            <v>JOELHO RED 90º PVC SOLD C/BUCHA - D=25 MM x 1/2"</v>
          </cell>
          <cell r="D8079" t="str">
            <v>UN</v>
          </cell>
          <cell r="E8079">
            <v>0</v>
          </cell>
        </row>
        <row r="8080">
          <cell r="B8080" t="str">
            <v>531003</v>
          </cell>
          <cell r="C8080" t="str">
            <v>JOELHO RED 90º PVC SOLD C/BUCHA - D=32 MM x 3/4"</v>
          </cell>
          <cell r="D8080" t="str">
            <v>UN</v>
          </cell>
          <cell r="E8080">
            <v>0</v>
          </cell>
        </row>
        <row r="8081">
          <cell r="B8081" t="str">
            <v>531004</v>
          </cell>
          <cell r="C8081" t="str">
            <v>JOELHO RED 90º PVC SOLD C/ROSCA - D=25 MM x 1/2"</v>
          </cell>
          <cell r="D8081" t="str">
            <v>UN</v>
          </cell>
          <cell r="E8081">
            <v>0</v>
          </cell>
        </row>
        <row r="8082">
          <cell r="B8082" t="str">
            <v>531005</v>
          </cell>
          <cell r="C8082" t="str">
            <v>JOELHO RED 90º PVC SOLD C/ROSCA - D=32 MM x 3/4"</v>
          </cell>
          <cell r="D8082" t="str">
            <v>UN</v>
          </cell>
          <cell r="E8082">
            <v>0</v>
          </cell>
        </row>
        <row r="8083">
          <cell r="B8083" t="str">
            <v>531006</v>
          </cell>
          <cell r="C8083" t="str">
            <v>JOELHO RED 90º PVC  SOLD - D=25 X 20 MM</v>
          </cell>
          <cell r="D8083" t="str">
            <v>UN</v>
          </cell>
          <cell r="E8083">
            <v>0</v>
          </cell>
        </row>
        <row r="8084">
          <cell r="B8084" t="str">
            <v>531007</v>
          </cell>
          <cell r="C8084" t="str">
            <v>JOELHO RED 90º PVC  SOLD - D=32 X 25 MM</v>
          </cell>
          <cell r="D8084" t="str">
            <v>UN</v>
          </cell>
          <cell r="E8084">
            <v>0</v>
          </cell>
        </row>
        <row r="8085">
          <cell r="B8085" t="str">
            <v>531008</v>
          </cell>
          <cell r="C8085" t="str">
            <v>LUVA DE CORRER PVC P/ TUBO SOLD - D=20 MM</v>
          </cell>
          <cell r="D8085" t="str">
            <v>UN</v>
          </cell>
          <cell r="E8085">
            <v>0</v>
          </cell>
        </row>
        <row r="8086">
          <cell r="B8086" t="str">
            <v>531009</v>
          </cell>
          <cell r="C8086" t="str">
            <v>LUVA DE CORRER PVC P/ TUBO SOLD - D=25 MM</v>
          </cell>
          <cell r="D8086" t="str">
            <v>UN</v>
          </cell>
          <cell r="E8086">
            <v>0</v>
          </cell>
        </row>
        <row r="8087">
          <cell r="B8087" t="str">
            <v>531010</v>
          </cell>
          <cell r="C8087" t="str">
            <v>LUVA DE CORRER PVC P/ TUBO SOLD - D=50 MM</v>
          </cell>
          <cell r="D8087" t="str">
            <v>UN</v>
          </cell>
          <cell r="E8087">
            <v>0</v>
          </cell>
        </row>
        <row r="8088">
          <cell r="B8088" t="str">
            <v>531011</v>
          </cell>
          <cell r="C8088" t="str">
            <v>LUVA DE RED SOLD C/ ROSCA PVC - D=25MM X 1/2"</v>
          </cell>
          <cell r="D8088" t="str">
            <v>UN</v>
          </cell>
          <cell r="E8088">
            <v>0</v>
          </cell>
        </row>
        <row r="8089">
          <cell r="B8089" t="str">
            <v>531012</v>
          </cell>
          <cell r="C8089" t="str">
            <v>LUVA DE RED SOLD PVC C/ BUCHA - D=25MM X 1/2"</v>
          </cell>
          <cell r="D8089" t="str">
            <v>UN</v>
          </cell>
          <cell r="E8089">
            <v>0</v>
          </cell>
        </row>
        <row r="8090">
          <cell r="B8090" t="str">
            <v>531013</v>
          </cell>
          <cell r="C8090" t="str">
            <v>LUVA DE RED SOLD PVC - D=25 X 20 MM</v>
          </cell>
          <cell r="D8090" t="str">
            <v>UN</v>
          </cell>
          <cell r="E8090">
            <v>0</v>
          </cell>
        </row>
        <row r="8091">
          <cell r="B8091" t="str">
            <v>531014</v>
          </cell>
          <cell r="C8091" t="str">
            <v>LUVA DE RED SOLD PVC - D=32 X 25 MM</v>
          </cell>
          <cell r="D8091" t="str">
            <v>UN</v>
          </cell>
          <cell r="E8091">
            <v>0</v>
          </cell>
        </row>
        <row r="8092">
          <cell r="B8092" t="str">
            <v>531015</v>
          </cell>
          <cell r="C8092" t="str">
            <v>LUVA DE RED SOLD PVC  - D=40 X 32 MM</v>
          </cell>
          <cell r="D8092" t="str">
            <v>UN</v>
          </cell>
          <cell r="E8092">
            <v>0</v>
          </cell>
        </row>
        <row r="8093">
          <cell r="B8093" t="str">
            <v>531016</v>
          </cell>
          <cell r="C8093" t="str">
            <v>LUVA DE RED SOLD PVC - D=60 X 50 MM</v>
          </cell>
          <cell r="D8093" t="str">
            <v>UN</v>
          </cell>
          <cell r="E8093">
            <v>0</v>
          </cell>
        </row>
        <row r="8094">
          <cell r="B8094" t="str">
            <v>531017</v>
          </cell>
          <cell r="C8094" t="str">
            <v>LUVA SOLD PVC C/ ROSCA - D=20 MM x 1/2"</v>
          </cell>
          <cell r="D8094" t="str">
            <v>UN</v>
          </cell>
          <cell r="E8094">
            <v>0</v>
          </cell>
        </row>
        <row r="8095">
          <cell r="B8095" t="str">
            <v>531018</v>
          </cell>
          <cell r="C8095" t="str">
            <v>LUVA SOLD PVC C/ ROSCA - D=25 MM x 3/4"</v>
          </cell>
          <cell r="D8095" t="str">
            <v>UN</v>
          </cell>
          <cell r="E8095">
            <v>0.53</v>
          </cell>
        </row>
        <row r="8096">
          <cell r="B8096" t="str">
            <v>531019</v>
          </cell>
          <cell r="C8096" t="str">
            <v>LUVA SOLD PVC C/ ROSCA - D=32 MM  x  1"</v>
          </cell>
          <cell r="D8096" t="str">
            <v>UN</v>
          </cell>
          <cell r="E8096">
            <v>0</v>
          </cell>
        </row>
        <row r="8097">
          <cell r="B8097" t="str">
            <v>531020</v>
          </cell>
          <cell r="C8097" t="str">
            <v>LUVA SOLD PVC C/ ROSCA - D=40 MM x 1 1/4"</v>
          </cell>
          <cell r="D8097" t="str">
            <v>UN</v>
          </cell>
          <cell r="E8097">
            <v>0</v>
          </cell>
        </row>
        <row r="8098">
          <cell r="B8098" t="str">
            <v>531021</v>
          </cell>
          <cell r="C8098" t="str">
            <v>LUVA SOLD PVC C/ ROSCA - D=50 MM x 1 1/2"</v>
          </cell>
          <cell r="D8098" t="str">
            <v>UN</v>
          </cell>
          <cell r="E8098">
            <v>12.22</v>
          </cell>
        </row>
        <row r="8099">
          <cell r="B8099" t="str">
            <v>531022</v>
          </cell>
          <cell r="C8099" t="str">
            <v>LUVA SOLD PVC C/ BUCHA DE LATAO - D=20 MM x 1/2"</v>
          </cell>
          <cell r="D8099" t="str">
            <v>UN</v>
          </cell>
          <cell r="E8099">
            <v>0</v>
          </cell>
        </row>
        <row r="8100">
          <cell r="B8100" t="str">
            <v>531023</v>
          </cell>
          <cell r="C8100" t="str">
            <v>LUVA SOLD PVC C/ BUCHA DE LATAO - D=25 MM x 3/4"</v>
          </cell>
          <cell r="D8100" t="str">
            <v>UN</v>
          </cell>
          <cell r="E8100">
            <v>2.66</v>
          </cell>
        </row>
        <row r="8101">
          <cell r="B8101" t="str">
            <v>531024</v>
          </cell>
          <cell r="C8101" t="str">
            <v>LUVA SOLDAVEL PVC - D=20 MM</v>
          </cell>
          <cell r="D8101" t="str">
            <v>UN</v>
          </cell>
          <cell r="E8101">
            <v>0</v>
          </cell>
        </row>
        <row r="8102">
          <cell r="B8102" t="str">
            <v>531025</v>
          </cell>
          <cell r="C8102" t="str">
            <v>LUVA SOLDAVEL PVC - D=25 MM</v>
          </cell>
          <cell r="D8102" t="str">
            <v>UN</v>
          </cell>
          <cell r="E8102">
            <v>0.28999999999999998</v>
          </cell>
        </row>
        <row r="8103">
          <cell r="B8103" t="str">
            <v>531026</v>
          </cell>
          <cell r="C8103" t="str">
            <v>LUVA SOLDAVEL PVC - D=32 MM</v>
          </cell>
          <cell r="D8103" t="str">
            <v>UN</v>
          </cell>
          <cell r="E8103">
            <v>0</v>
          </cell>
        </row>
        <row r="8104">
          <cell r="B8104" t="str">
            <v>531027</v>
          </cell>
          <cell r="C8104" t="str">
            <v>LUVA SOLDAVEL PVC - D=40 MM</v>
          </cell>
          <cell r="D8104" t="str">
            <v>UN</v>
          </cell>
          <cell r="E8104">
            <v>0</v>
          </cell>
        </row>
        <row r="8105">
          <cell r="B8105" t="str">
            <v>531028</v>
          </cell>
          <cell r="C8105" t="str">
            <v>LUVA SOLDAVEL PVC - D=50 MM</v>
          </cell>
          <cell r="D8105" t="str">
            <v>UN</v>
          </cell>
          <cell r="E8105">
            <v>1.52</v>
          </cell>
        </row>
        <row r="8106">
          <cell r="B8106" t="str">
            <v>531029</v>
          </cell>
          <cell r="C8106" t="str">
            <v>LUVA SOLDAVEL PVC - D=60 MM</v>
          </cell>
          <cell r="D8106" t="str">
            <v>UN</v>
          </cell>
          <cell r="E8106">
            <v>0</v>
          </cell>
        </row>
        <row r="8107">
          <cell r="B8107" t="str">
            <v>531030</v>
          </cell>
          <cell r="C8107" t="str">
            <v>LUVA SOLDAVEL PVC - D=75 MM</v>
          </cell>
          <cell r="D8107" t="str">
            <v>UN</v>
          </cell>
          <cell r="E8107">
            <v>9.6199999999999992</v>
          </cell>
        </row>
        <row r="8108">
          <cell r="B8108" t="str">
            <v>531031</v>
          </cell>
          <cell r="C8108" t="str">
            <v>LUVA SOLDAVEL PVC - D=85 MM</v>
          </cell>
          <cell r="D8108" t="str">
            <v>UN</v>
          </cell>
          <cell r="E8108">
            <v>0</v>
          </cell>
        </row>
        <row r="8109">
          <cell r="B8109" t="str">
            <v>531032</v>
          </cell>
          <cell r="C8109" t="str">
            <v>LUVA SOLDAVEL PVC - D=110 MM</v>
          </cell>
          <cell r="D8109" t="str">
            <v>UN</v>
          </cell>
          <cell r="E8109">
            <v>37.22</v>
          </cell>
        </row>
        <row r="8110">
          <cell r="B8110" t="str">
            <v>531033</v>
          </cell>
          <cell r="C8110" t="str">
            <v>TE 90º PVC SOLD C/ BUCHA DE LATAO - D=20 MM x 1/2"</v>
          </cell>
          <cell r="D8110" t="str">
            <v>UN</v>
          </cell>
          <cell r="E8110">
            <v>0</v>
          </cell>
        </row>
        <row r="8111">
          <cell r="B8111" t="str">
            <v>531034</v>
          </cell>
          <cell r="C8111" t="str">
            <v>TE 90º PVC SOLD C/ BUCHA DE LATAO - D=25 MM x 3/4"</v>
          </cell>
          <cell r="D8111" t="str">
            <v>UN</v>
          </cell>
          <cell r="E8111">
            <v>4.04</v>
          </cell>
        </row>
        <row r="8112">
          <cell r="B8112" t="str">
            <v>531035</v>
          </cell>
          <cell r="C8112" t="str">
            <v>TE 90º PVC SOLD C/ROSCA CENTRAL - D=20 MM x 1/2"</v>
          </cell>
          <cell r="D8112" t="str">
            <v>UN</v>
          </cell>
          <cell r="E8112">
            <v>0</v>
          </cell>
        </row>
        <row r="8113">
          <cell r="B8113" t="str">
            <v>531036</v>
          </cell>
          <cell r="C8113" t="str">
            <v>TE 90º PVC SOLD C/ROSCA CENTRAL - D=25 MM x 3/4"</v>
          </cell>
          <cell r="D8113" t="str">
            <v>UN</v>
          </cell>
          <cell r="E8113">
            <v>0</v>
          </cell>
        </row>
        <row r="8114">
          <cell r="B8114" t="str">
            <v>531037</v>
          </cell>
          <cell r="C8114" t="str">
            <v>TE 90º SOLDAVEL PVC - D=20 MM</v>
          </cell>
          <cell r="D8114" t="str">
            <v>UN</v>
          </cell>
          <cell r="E8114">
            <v>0</v>
          </cell>
        </row>
        <row r="8115">
          <cell r="B8115" t="str">
            <v>531038</v>
          </cell>
          <cell r="C8115" t="str">
            <v>TE 90º SOLDAVEL PVC - D=25 MM</v>
          </cell>
          <cell r="D8115" t="str">
            <v>UN</v>
          </cell>
          <cell r="E8115">
            <v>0.49</v>
          </cell>
        </row>
        <row r="8116">
          <cell r="B8116" t="str">
            <v>531039</v>
          </cell>
          <cell r="C8116" t="str">
            <v>TE 90º SOLDAVEL PVC - D=32 MM</v>
          </cell>
          <cell r="D8116" t="str">
            <v>UN</v>
          </cell>
          <cell r="E8116">
            <v>0</v>
          </cell>
        </row>
        <row r="8117">
          <cell r="B8117" t="str">
            <v>531040</v>
          </cell>
          <cell r="C8117" t="str">
            <v>TE 90º SOLDAVEL PVC - D=40 MM</v>
          </cell>
          <cell r="D8117" t="str">
            <v>UN</v>
          </cell>
          <cell r="E8117">
            <v>0</v>
          </cell>
        </row>
        <row r="8118">
          <cell r="B8118" t="str">
            <v>531041</v>
          </cell>
          <cell r="C8118" t="str">
            <v>TE 90º SOLDAVEL PVC - D=50 MM</v>
          </cell>
          <cell r="D8118" t="str">
            <v>UN</v>
          </cell>
          <cell r="E8118">
            <v>5.04</v>
          </cell>
        </row>
        <row r="8119">
          <cell r="B8119" t="str">
            <v>531042</v>
          </cell>
          <cell r="C8119" t="str">
            <v>TE 90º SOLDAVEL PVC - D=60 MM</v>
          </cell>
          <cell r="D8119" t="str">
            <v>UN</v>
          </cell>
          <cell r="E8119">
            <v>0</v>
          </cell>
        </row>
        <row r="8120">
          <cell r="B8120" t="str">
            <v>531043</v>
          </cell>
          <cell r="C8120" t="str">
            <v>TE 90º SOLDAVEL PVC - D=75 MM</v>
          </cell>
          <cell r="D8120" t="str">
            <v>UN</v>
          </cell>
          <cell r="E8120">
            <v>30.07</v>
          </cell>
        </row>
        <row r="8121">
          <cell r="B8121" t="str">
            <v>531044</v>
          </cell>
          <cell r="C8121" t="str">
            <v>TE 90º SOLDAVEL PVC - D=85 MM</v>
          </cell>
          <cell r="D8121" t="str">
            <v>UN</v>
          </cell>
          <cell r="E8121">
            <v>0</v>
          </cell>
        </row>
        <row r="8122">
          <cell r="B8122" t="str">
            <v>531045</v>
          </cell>
          <cell r="C8122" t="str">
            <v>TE 90º SOLDAVEL PVC - D=110 MM</v>
          </cell>
          <cell r="D8122" t="str">
            <v>UN</v>
          </cell>
          <cell r="E8122">
            <v>85.7</v>
          </cell>
        </row>
        <row r="8123">
          <cell r="B8123" t="str">
            <v>531046</v>
          </cell>
          <cell r="C8123" t="str">
            <v>TE RED 90º PVC SOLD C/BUCHA LATAO - D=25MMx1/2"</v>
          </cell>
          <cell r="D8123" t="str">
            <v>UN</v>
          </cell>
          <cell r="E8123">
            <v>0</v>
          </cell>
        </row>
        <row r="8124">
          <cell r="B8124" t="str">
            <v>531047</v>
          </cell>
          <cell r="C8124" t="str">
            <v>TE RED 90º PVC SOLD C/BUCHA LATAO - D=32 MMx3/4"</v>
          </cell>
          <cell r="D8124" t="str">
            <v>UN</v>
          </cell>
          <cell r="E8124">
            <v>0</v>
          </cell>
        </row>
        <row r="8125">
          <cell r="B8125" t="str">
            <v>531048</v>
          </cell>
          <cell r="C8125" t="str">
            <v>TE RED 90º PVC SOLD C/ROSCA CENTRAL - D=25MMx1/2"</v>
          </cell>
          <cell r="D8125" t="str">
            <v>UN</v>
          </cell>
          <cell r="E8125">
            <v>0</v>
          </cell>
        </row>
        <row r="8126">
          <cell r="B8126" t="str">
            <v>531049</v>
          </cell>
          <cell r="C8126" t="str">
            <v>TE RED 90º PVC SOLD C/ROSCA CENTRAL - D=32MMx3/4"</v>
          </cell>
          <cell r="D8126" t="str">
            <v>UN</v>
          </cell>
          <cell r="E8126">
            <v>0</v>
          </cell>
        </row>
        <row r="8127">
          <cell r="B8127" t="str">
            <v>531050</v>
          </cell>
          <cell r="C8127" t="str">
            <v>TE RED 90º SOLD PVC - D=25 X 20 MM</v>
          </cell>
          <cell r="D8127" t="str">
            <v>UN</v>
          </cell>
          <cell r="E8127">
            <v>1.21</v>
          </cell>
        </row>
        <row r="8128">
          <cell r="B8128" t="str">
            <v>531051</v>
          </cell>
          <cell r="C8128" t="str">
            <v>TE RED 90º SOLD PVC - D=32 X 25 MM</v>
          </cell>
          <cell r="D8128" t="str">
            <v>UN</v>
          </cell>
          <cell r="E8128">
            <v>0</v>
          </cell>
        </row>
        <row r="8129">
          <cell r="B8129" t="str">
            <v>531052</v>
          </cell>
          <cell r="C8129" t="str">
            <v>TE RED 90º SOLD PVC - D=40 X 32 MM</v>
          </cell>
          <cell r="D8129" t="str">
            <v>UN</v>
          </cell>
          <cell r="E8129">
            <v>0</v>
          </cell>
        </row>
        <row r="8130">
          <cell r="B8130" t="str">
            <v>531053</v>
          </cell>
          <cell r="C8130" t="str">
            <v>TE RED 90º SOLD PVC - D=50 X 20 MM</v>
          </cell>
          <cell r="D8130" t="str">
            <v>UN</v>
          </cell>
          <cell r="E8130">
            <v>0</v>
          </cell>
        </row>
        <row r="8131">
          <cell r="B8131" t="str">
            <v>531054</v>
          </cell>
          <cell r="C8131" t="str">
            <v>TE RED 90º SOLD PVC - D=50 X 25 MM</v>
          </cell>
          <cell r="D8131" t="str">
            <v>UN</v>
          </cell>
          <cell r="E8131">
            <v>3.16</v>
          </cell>
        </row>
        <row r="8132">
          <cell r="B8132" t="str">
            <v>531055</v>
          </cell>
          <cell r="C8132" t="str">
            <v>TE RED 90º SOLD PVC - D=50 X 32 MM</v>
          </cell>
          <cell r="D8132" t="str">
            <v>UN</v>
          </cell>
          <cell r="E8132">
            <v>0</v>
          </cell>
        </row>
        <row r="8133">
          <cell r="B8133" t="str">
            <v>531056</v>
          </cell>
          <cell r="C8133" t="str">
            <v>TE RED 90º SOLD PVC - D=50 X 40 MM</v>
          </cell>
          <cell r="D8133" t="str">
            <v>UN</v>
          </cell>
          <cell r="E8133">
            <v>0</v>
          </cell>
        </row>
        <row r="8134">
          <cell r="B8134" t="str">
            <v>531057</v>
          </cell>
          <cell r="C8134" t="str">
            <v>TE RED 90º SOLD PVC - D=75 X 50 MM</v>
          </cell>
          <cell r="D8134" t="str">
            <v>UN</v>
          </cell>
          <cell r="E8134">
            <v>20.22</v>
          </cell>
        </row>
        <row r="8135">
          <cell r="B8135" t="str">
            <v>531058</v>
          </cell>
          <cell r="C8135" t="str">
            <v>TE RED 90º SOLD PVC - D=85 X 60 MM</v>
          </cell>
          <cell r="D8135" t="str">
            <v>UN</v>
          </cell>
          <cell r="E8135">
            <v>0</v>
          </cell>
        </row>
        <row r="8136">
          <cell r="B8136" t="str">
            <v>531059</v>
          </cell>
          <cell r="C8136" t="str">
            <v>TE RED 90º SOLD PVC - D=110 X 60 MM</v>
          </cell>
          <cell r="D8136" t="str">
            <v>UN</v>
          </cell>
          <cell r="E8136">
            <v>55.66</v>
          </cell>
        </row>
        <row r="8137">
          <cell r="B8137" t="str">
            <v>531060</v>
          </cell>
          <cell r="C8137" t="str">
            <v>TUBO DE PVC SOLDAVEL NBR 5648 - D=20 MM</v>
          </cell>
          <cell r="D8137" t="str">
            <v>M</v>
          </cell>
          <cell r="E8137">
            <v>1.19</v>
          </cell>
        </row>
        <row r="8138">
          <cell r="B8138" t="str">
            <v>531061</v>
          </cell>
          <cell r="C8138" t="str">
            <v>TUBO DE PVC SOLDAVEL NBR 5648 - D=25 MM</v>
          </cell>
          <cell r="D8138" t="str">
            <v>M</v>
          </cell>
          <cell r="E8138">
            <v>1.58</v>
          </cell>
        </row>
        <row r="8139">
          <cell r="B8139" t="str">
            <v>531062</v>
          </cell>
          <cell r="C8139" t="str">
            <v>TUBO DE PVC SOLDAVEL NBR 5648 - D=32 MM</v>
          </cell>
          <cell r="D8139" t="str">
            <v>M</v>
          </cell>
          <cell r="E8139">
            <v>2.87</v>
          </cell>
        </row>
        <row r="8140">
          <cell r="B8140" t="str">
            <v>531063</v>
          </cell>
          <cell r="C8140" t="str">
            <v>TUBO DE PVC SOLDAVEL NBR 5648 - D=40 MM</v>
          </cell>
          <cell r="D8140" t="str">
            <v>M</v>
          </cell>
          <cell r="E8140">
            <v>4.1900000000000004</v>
          </cell>
        </row>
        <row r="8141">
          <cell r="B8141" t="str">
            <v>531064</v>
          </cell>
          <cell r="C8141" t="str">
            <v>TUBO DE PVC SOLDAVEL NBR 5648 - D=50 MM</v>
          </cell>
          <cell r="D8141" t="str">
            <v>M</v>
          </cell>
          <cell r="E8141">
            <v>6.16</v>
          </cell>
        </row>
        <row r="8142">
          <cell r="B8142" t="str">
            <v>531065</v>
          </cell>
          <cell r="C8142" t="str">
            <v>TUBO DE PVC SOLDAVEL NBR 5648 - D=60 MM</v>
          </cell>
          <cell r="D8142" t="str">
            <v>M</v>
          </cell>
          <cell r="E8142">
            <v>8.27</v>
          </cell>
        </row>
        <row r="8143">
          <cell r="B8143" t="str">
            <v>531066</v>
          </cell>
          <cell r="C8143" t="str">
            <v>TUBO DE PVC SOLDAVEL NBR 5648 - D=75 MM</v>
          </cell>
          <cell r="D8143" t="str">
            <v>M</v>
          </cell>
          <cell r="E8143">
            <v>13.36</v>
          </cell>
        </row>
        <row r="8144">
          <cell r="B8144" t="str">
            <v>531067</v>
          </cell>
          <cell r="C8144" t="str">
            <v>TUBO DE PVC SOLDAVEL NBR 5648 - D=85 MM</v>
          </cell>
          <cell r="D8144" t="str">
            <v>M</v>
          </cell>
          <cell r="E8144">
            <v>16.100000000000001</v>
          </cell>
        </row>
        <row r="8145">
          <cell r="B8145" t="str">
            <v>531068</v>
          </cell>
          <cell r="C8145" t="str">
            <v>TUBO DE PVC SOLDAVEL NBR 5648 - D=110 MM</v>
          </cell>
          <cell r="D8145" t="str">
            <v>M</v>
          </cell>
          <cell r="E8145">
            <v>27.74</v>
          </cell>
        </row>
        <row r="8146">
          <cell r="B8146" t="str">
            <v>531069</v>
          </cell>
          <cell r="C8146" t="str">
            <v>UNIAO SOLDAVEL PVC - D=20 MM</v>
          </cell>
          <cell r="D8146" t="str">
            <v>UN</v>
          </cell>
          <cell r="E8146">
            <v>0</v>
          </cell>
        </row>
        <row r="8147">
          <cell r="B8147" t="str">
            <v>531070</v>
          </cell>
          <cell r="C8147" t="str">
            <v>UNIAO SOLDAVEL PVC - D=25 MM</v>
          </cell>
          <cell r="D8147" t="str">
            <v>UN</v>
          </cell>
          <cell r="E8147">
            <v>3.13</v>
          </cell>
        </row>
        <row r="8148">
          <cell r="B8148" t="str">
            <v>531071</v>
          </cell>
          <cell r="C8148" t="str">
            <v>UNIAO SOLDAVEL PVC - D=32 MM</v>
          </cell>
          <cell r="D8148" t="str">
            <v>UN</v>
          </cell>
          <cell r="E8148">
            <v>0</v>
          </cell>
        </row>
        <row r="8149">
          <cell r="B8149" t="str">
            <v>531072</v>
          </cell>
          <cell r="C8149" t="str">
            <v>UNIAO SOLDAVEL PVC - D=40 MM</v>
          </cell>
          <cell r="D8149" t="str">
            <v>UN</v>
          </cell>
          <cell r="E8149">
            <v>0</v>
          </cell>
        </row>
        <row r="8150">
          <cell r="B8150" t="str">
            <v>531073</v>
          </cell>
          <cell r="C8150" t="str">
            <v>UNIAO SOLDAVEL PVC - D=50 MM</v>
          </cell>
          <cell r="D8150" t="str">
            <v>UN</v>
          </cell>
          <cell r="E8150">
            <v>13.8</v>
          </cell>
        </row>
        <row r="8151">
          <cell r="B8151" t="str">
            <v>531074</v>
          </cell>
          <cell r="C8151" t="str">
            <v>UNIAO SOLDAVEL PVC - D=60 MM</v>
          </cell>
          <cell r="D8151" t="str">
            <v>UN</v>
          </cell>
          <cell r="E8151">
            <v>0</v>
          </cell>
        </row>
        <row r="8152">
          <cell r="B8152" t="str">
            <v>531075</v>
          </cell>
          <cell r="C8152" t="str">
            <v>UNIAO SOLDAVEL PVC - D=75 MM</v>
          </cell>
          <cell r="D8152" t="str">
            <v>UN</v>
          </cell>
          <cell r="E8152">
            <v>102.95</v>
          </cell>
        </row>
        <row r="8153">
          <cell r="B8153" t="str">
            <v>531076</v>
          </cell>
          <cell r="C8153" t="str">
            <v>UNIAO SOLDAVEL PVC - D=85 MM</v>
          </cell>
          <cell r="D8153" t="str">
            <v>UN</v>
          </cell>
          <cell r="E8153">
            <v>0</v>
          </cell>
        </row>
        <row r="8154">
          <cell r="B8154" t="str">
            <v>531077</v>
          </cell>
          <cell r="C8154" t="str">
            <v>UNIAO SOLDAVEL PVC - D=110 MM</v>
          </cell>
          <cell r="D8154" t="str">
            <v>UN</v>
          </cell>
          <cell r="E8154">
            <v>243.32</v>
          </cell>
        </row>
        <row r="8155">
          <cell r="B8155" t="str">
            <v>531078</v>
          </cell>
          <cell r="C8155" t="str">
            <v>ADAPTADOR ROSCA PVC C/FL E ANEL VED P/CX- D=1 1/2"</v>
          </cell>
          <cell r="D8155" t="str">
            <v>UN</v>
          </cell>
          <cell r="E8155">
            <v>0</v>
          </cell>
        </row>
        <row r="8156">
          <cell r="B8156" t="str">
            <v>531079</v>
          </cell>
          <cell r="C8156" t="str">
            <v>ADAPTADOR ROSCA PVC C/FL E ANEL VED P/CX- D=1 1/4"</v>
          </cell>
          <cell r="D8156" t="str">
            <v>UN</v>
          </cell>
          <cell r="E8156">
            <v>0</v>
          </cell>
        </row>
        <row r="8157">
          <cell r="B8157" t="str">
            <v>531080</v>
          </cell>
          <cell r="C8157" t="str">
            <v>ADAPTADOR ROSCA PVC C/FL E ANEL VED P/CX- D=1"</v>
          </cell>
          <cell r="D8157" t="str">
            <v>UN</v>
          </cell>
          <cell r="E8157">
            <v>7.98</v>
          </cell>
        </row>
        <row r="8158">
          <cell r="B8158" t="str">
            <v>531081</v>
          </cell>
          <cell r="C8158" t="str">
            <v>ADAPTADOR ROSCA PVC C/FL E ANEL VED P/CX- D=1/2"</v>
          </cell>
          <cell r="D8158" t="str">
            <v>UN</v>
          </cell>
          <cell r="E8158">
            <v>4.55</v>
          </cell>
        </row>
        <row r="8159">
          <cell r="B8159" t="str">
            <v>531082</v>
          </cell>
          <cell r="C8159" t="str">
            <v>ADAPTADOR ROSCA PVC C/FL E ANEL VED P/CX- D=2"</v>
          </cell>
          <cell r="D8159" t="str">
            <v>UN</v>
          </cell>
          <cell r="E8159">
            <v>0</v>
          </cell>
        </row>
        <row r="8160">
          <cell r="B8160" t="str">
            <v>531083</v>
          </cell>
          <cell r="C8160" t="str">
            <v>ADAPTADOR ROSCA PVC C/FL E ANEL VED P/CX- D=3/4"</v>
          </cell>
          <cell r="D8160" t="str">
            <v>UN</v>
          </cell>
          <cell r="E8160">
            <v>5.51</v>
          </cell>
        </row>
        <row r="8161">
          <cell r="B8161" t="str">
            <v>531084</v>
          </cell>
          <cell r="C8161" t="str">
            <v>BUCHA DE RED C/ ROSCA PVC - D=3/4" X 1/2"</v>
          </cell>
          <cell r="D8161" t="str">
            <v>UN</v>
          </cell>
          <cell r="E8161">
            <v>0</v>
          </cell>
        </row>
        <row r="8162">
          <cell r="B8162" t="str">
            <v>531085</v>
          </cell>
          <cell r="C8162" t="str">
            <v>BUCHA DE RED C/ ROSCA PVC - D=1" X  1/2"</v>
          </cell>
          <cell r="D8162" t="str">
            <v>UN</v>
          </cell>
          <cell r="E8162">
            <v>0</v>
          </cell>
        </row>
        <row r="8163">
          <cell r="B8163" t="str">
            <v>531086</v>
          </cell>
          <cell r="C8163" t="str">
            <v>BUCHA DE RED C/ ROSCA PVC - D=1" X 3/4"</v>
          </cell>
          <cell r="D8163" t="str">
            <v>UN</v>
          </cell>
          <cell r="E8163">
            <v>0.97</v>
          </cell>
        </row>
        <row r="8164">
          <cell r="B8164" t="str">
            <v>531087</v>
          </cell>
          <cell r="C8164" t="str">
            <v>BUCHA DE RED C/ ROSCA PVC - D=1 1/4" X 1"</v>
          </cell>
          <cell r="D8164" t="str">
            <v>UN</v>
          </cell>
          <cell r="E8164">
            <v>0</v>
          </cell>
        </row>
        <row r="8165">
          <cell r="B8165" t="str">
            <v>531088</v>
          </cell>
          <cell r="C8165" t="str">
            <v>BUCHA DE RED C/ ROSCA PVC - D=1 1/4" X 3/4"</v>
          </cell>
          <cell r="D8165" t="str">
            <v>UN</v>
          </cell>
          <cell r="E8165">
            <v>0</v>
          </cell>
        </row>
        <row r="8166">
          <cell r="B8166" t="str">
            <v>531089</v>
          </cell>
          <cell r="C8166" t="str">
            <v>BUCHA DE RED C/ ROSCA PVC - D=1 1/2" X 3/4"</v>
          </cell>
          <cell r="D8166" t="str">
            <v>UN</v>
          </cell>
          <cell r="E8166">
            <v>0</v>
          </cell>
        </row>
        <row r="8167">
          <cell r="B8167" t="str">
            <v>531090</v>
          </cell>
          <cell r="C8167" t="str">
            <v>BUCHA DE RED C/ ROSCA PVC - D=1 1/2" X 1"</v>
          </cell>
          <cell r="D8167" t="str">
            <v>UN</v>
          </cell>
          <cell r="E8167">
            <v>0</v>
          </cell>
        </row>
        <row r="8168">
          <cell r="B8168" t="str">
            <v>531091</v>
          </cell>
          <cell r="C8168" t="str">
            <v>BUCHA DE RED C/ ROSCA PVC - D=1 1/2" X 1 1/4"</v>
          </cell>
          <cell r="D8168" t="str">
            <v>UN</v>
          </cell>
          <cell r="E8168">
            <v>0</v>
          </cell>
        </row>
        <row r="8169">
          <cell r="B8169" t="str">
            <v>531092</v>
          </cell>
          <cell r="C8169" t="str">
            <v>BUCHA DE RED C/ ROSCA PVC - D=2" X 1 1/2"</v>
          </cell>
          <cell r="D8169" t="str">
            <v>UN</v>
          </cell>
          <cell r="E8169">
            <v>0</v>
          </cell>
        </row>
        <row r="8170">
          <cell r="B8170" t="str">
            <v>531093</v>
          </cell>
          <cell r="C8170" t="str">
            <v>BUCHA DE RED C/ ROSCA PVC - D=2" X 1 1/4"</v>
          </cell>
          <cell r="D8170" t="str">
            <v>UN</v>
          </cell>
          <cell r="E8170">
            <v>0</v>
          </cell>
        </row>
        <row r="8171">
          <cell r="B8171" t="str">
            <v>531094</v>
          </cell>
          <cell r="C8171" t="str">
            <v>BUCHA DE RED C/ ROSCA PVC - D=2" X 1"</v>
          </cell>
          <cell r="D8171" t="str">
            <v>UN</v>
          </cell>
          <cell r="E8171">
            <v>6.64</v>
          </cell>
        </row>
        <row r="8172">
          <cell r="B8172" t="str">
            <v>531095</v>
          </cell>
          <cell r="C8172" t="str">
            <v>CAP C/ ROSCA PVC - D=1/2"</v>
          </cell>
          <cell r="D8172" t="str">
            <v>UN</v>
          </cell>
          <cell r="E8172">
            <v>0</v>
          </cell>
        </row>
        <row r="8173">
          <cell r="B8173" t="str">
            <v>531096</v>
          </cell>
          <cell r="C8173" t="str">
            <v>CAP C/ ROSCA PVC - D=3/4"</v>
          </cell>
          <cell r="D8173" t="str">
            <v>UN</v>
          </cell>
          <cell r="E8173">
            <v>0</v>
          </cell>
        </row>
        <row r="8174">
          <cell r="B8174" t="str">
            <v>531097</v>
          </cell>
          <cell r="C8174" t="str">
            <v>CAP C/ ROSCA PVC - D=1"</v>
          </cell>
          <cell r="D8174" t="str">
            <v>UN</v>
          </cell>
          <cell r="E8174">
            <v>1.6</v>
          </cell>
        </row>
        <row r="8175">
          <cell r="B8175" t="str">
            <v>531098</v>
          </cell>
          <cell r="C8175" t="str">
            <v>CAP C/ ROSCA PVC - D=1 1/4"</v>
          </cell>
          <cell r="D8175" t="str">
            <v>UN</v>
          </cell>
          <cell r="E8175">
            <v>0</v>
          </cell>
        </row>
        <row r="8176">
          <cell r="B8176" t="str">
            <v>531099</v>
          </cell>
          <cell r="C8176" t="str">
            <v>CAP C/ ROSCA PVC - D=1 1/2"</v>
          </cell>
          <cell r="D8176" t="str">
            <v>UN</v>
          </cell>
          <cell r="E8176">
            <v>0</v>
          </cell>
        </row>
        <row r="8177">
          <cell r="B8177" t="str">
            <v>531101</v>
          </cell>
          <cell r="C8177" t="str">
            <v>CAP C/ ROSCA PVC - D=2"</v>
          </cell>
          <cell r="D8177" t="str">
            <v>UN</v>
          </cell>
          <cell r="E8177">
            <v>4.78</v>
          </cell>
        </row>
        <row r="8178">
          <cell r="B8178" t="str">
            <v>531102</v>
          </cell>
          <cell r="C8178" t="str">
            <v>CAP C/ ROSCA PVC - D=2 1/2"</v>
          </cell>
          <cell r="D8178" t="str">
            <v>UN</v>
          </cell>
          <cell r="E8178">
            <v>0</v>
          </cell>
        </row>
        <row r="8179">
          <cell r="B8179" t="str">
            <v>531103</v>
          </cell>
          <cell r="C8179" t="str">
            <v>CAP C/ ROSCA PVC - D=3"</v>
          </cell>
          <cell r="D8179" t="str">
            <v>UN</v>
          </cell>
          <cell r="E8179">
            <v>0</v>
          </cell>
        </row>
        <row r="8180">
          <cell r="B8180" t="str">
            <v>531104</v>
          </cell>
          <cell r="C8180" t="str">
            <v>CAP C/ ROSCA PVC - D=4"</v>
          </cell>
          <cell r="D8180" t="str">
            <v>UN</v>
          </cell>
          <cell r="E8180">
            <v>24</v>
          </cell>
        </row>
        <row r="8181">
          <cell r="B8181" t="str">
            <v>531105</v>
          </cell>
          <cell r="C8181" t="str">
            <v>CRUZETA C/ ROSCA PVC - D=3/4"</v>
          </cell>
          <cell r="D8181" t="str">
            <v>UN</v>
          </cell>
          <cell r="E8181">
            <v>0</v>
          </cell>
        </row>
        <row r="8182">
          <cell r="B8182" t="str">
            <v>531106</v>
          </cell>
          <cell r="C8182" t="str">
            <v>CRUZETA C/ ROSCA PVC - D=1 1/2"</v>
          </cell>
          <cell r="D8182" t="str">
            <v>UN</v>
          </cell>
          <cell r="E8182">
            <v>0</v>
          </cell>
        </row>
        <row r="8183">
          <cell r="B8183" t="str">
            <v>531107</v>
          </cell>
          <cell r="C8183" t="str">
            <v>CURVA 90º C/ ROSCA PVC - D=1/2"</v>
          </cell>
          <cell r="D8183" t="str">
            <v>UN</v>
          </cell>
          <cell r="E8183">
            <v>0</v>
          </cell>
        </row>
        <row r="8184">
          <cell r="B8184" t="str">
            <v>531108</v>
          </cell>
          <cell r="C8184" t="str">
            <v>CURVA 90º C/ ROSCA PVC - D=3/4"</v>
          </cell>
          <cell r="D8184" t="str">
            <v>UN</v>
          </cell>
          <cell r="E8184">
            <v>0</v>
          </cell>
        </row>
        <row r="8185">
          <cell r="B8185" t="str">
            <v>531109</v>
          </cell>
          <cell r="C8185" t="str">
            <v>CURVA 90º C/ ROSCA PVC - D=1 1/4"</v>
          </cell>
          <cell r="D8185" t="str">
            <v>UN</v>
          </cell>
          <cell r="E8185">
            <v>0</v>
          </cell>
        </row>
        <row r="8186">
          <cell r="B8186" t="str">
            <v>531110</v>
          </cell>
          <cell r="C8186" t="str">
            <v>CURVA 90º C/ ROSCA PVC - D=1 1/2"</v>
          </cell>
          <cell r="D8186" t="str">
            <v>UN</v>
          </cell>
          <cell r="E8186">
            <v>0</v>
          </cell>
        </row>
        <row r="8187">
          <cell r="B8187" t="str">
            <v>531111</v>
          </cell>
          <cell r="C8187" t="str">
            <v>CURVA 90º C/ ROSCA PVC - D=1"</v>
          </cell>
          <cell r="D8187" t="str">
            <v>UN</v>
          </cell>
          <cell r="E8187">
            <v>2.92</v>
          </cell>
        </row>
        <row r="8188">
          <cell r="B8188" t="str">
            <v>531112</v>
          </cell>
          <cell r="C8188" t="str">
            <v>CURVA 90º C/ ROSCA PVC - D=2"</v>
          </cell>
          <cell r="D8188" t="str">
            <v>UN</v>
          </cell>
          <cell r="E8188">
            <v>15.62</v>
          </cell>
        </row>
        <row r="8189">
          <cell r="B8189" t="str">
            <v>531113</v>
          </cell>
          <cell r="C8189" t="str">
            <v>FLANGE SEXTAV C/ROSCA E S/FUROS PVC - D=1/2"</v>
          </cell>
          <cell r="D8189" t="str">
            <v>UN</v>
          </cell>
          <cell r="E8189">
            <v>0</v>
          </cell>
        </row>
        <row r="8190">
          <cell r="B8190" t="str">
            <v>531114</v>
          </cell>
          <cell r="C8190" t="str">
            <v>FLANGE SEXTAV C/ROSCA E S/FUROS PVC - D=3/4"</v>
          </cell>
          <cell r="D8190" t="str">
            <v>UN</v>
          </cell>
          <cell r="E8190">
            <v>0</v>
          </cell>
        </row>
        <row r="8191">
          <cell r="B8191" t="str">
            <v>531115</v>
          </cell>
          <cell r="C8191" t="str">
            <v>FLANGE SEXTAV C/ROSCA E S/FUROS PVC - D=1"</v>
          </cell>
          <cell r="D8191" t="str">
            <v>UN</v>
          </cell>
          <cell r="E8191">
            <v>3.47</v>
          </cell>
        </row>
        <row r="8192">
          <cell r="B8192" t="str">
            <v>531116</v>
          </cell>
          <cell r="C8192" t="str">
            <v>FLANGE SEXTAV C/ROSCA E S/FUROS PVC - D=1 1/4"</v>
          </cell>
          <cell r="D8192" t="str">
            <v>UN</v>
          </cell>
          <cell r="E8192">
            <v>0</v>
          </cell>
        </row>
        <row r="8193">
          <cell r="B8193" t="str">
            <v>531117</v>
          </cell>
          <cell r="C8193" t="str">
            <v>FLANGE SEXTAV C/ROSCA E S/FUROS PVC - D=1 1/2"</v>
          </cell>
          <cell r="D8193" t="str">
            <v>UN</v>
          </cell>
          <cell r="E8193">
            <v>0</v>
          </cell>
        </row>
        <row r="8194">
          <cell r="B8194" t="str">
            <v>531118</v>
          </cell>
          <cell r="C8194" t="str">
            <v>FLANGE SEXTAV C/ROSCA E S/FUROS PVC - D=2"</v>
          </cell>
          <cell r="D8194" t="str">
            <v>UN</v>
          </cell>
          <cell r="E8194">
            <v>7.7</v>
          </cell>
        </row>
        <row r="8195">
          <cell r="B8195" t="str">
            <v>531119</v>
          </cell>
          <cell r="C8195" t="str">
            <v>FLANGE SEXTAV C/ROSCA E S/FUROS PVC - D=2 1/2"</v>
          </cell>
          <cell r="D8195" t="str">
            <v>UN</v>
          </cell>
          <cell r="E8195">
            <v>0</v>
          </cell>
        </row>
        <row r="8196">
          <cell r="B8196" t="str">
            <v>531120</v>
          </cell>
          <cell r="C8196" t="str">
            <v>FLANGE SEXTAV C/ROSCA E S/FUROS PVC - D=3"</v>
          </cell>
          <cell r="D8196" t="str">
            <v>UN</v>
          </cell>
          <cell r="E8196">
            <v>0</v>
          </cell>
        </row>
        <row r="8197">
          <cell r="B8197" t="str">
            <v>531121</v>
          </cell>
          <cell r="C8197" t="str">
            <v>FLANGE SEXTAV C/ROSCA E S/FUROS PVC - D=4"</v>
          </cell>
          <cell r="D8197" t="str">
            <v>UN</v>
          </cell>
          <cell r="E8197">
            <v>69.16</v>
          </cell>
        </row>
        <row r="8198">
          <cell r="B8198" t="str">
            <v>531122</v>
          </cell>
          <cell r="C8198" t="str">
            <v>JOELHO 45º C/ ROSCA PVC - D=1/2"</v>
          </cell>
          <cell r="D8198" t="str">
            <v>UN</v>
          </cell>
          <cell r="E8198">
            <v>0</v>
          </cell>
        </row>
        <row r="8199">
          <cell r="B8199" t="str">
            <v>531123</v>
          </cell>
          <cell r="C8199" t="str">
            <v>JOELHO 45º C/ ROSCA PVC - D=3/4"</v>
          </cell>
          <cell r="D8199" t="str">
            <v>UN</v>
          </cell>
          <cell r="E8199">
            <v>0</v>
          </cell>
        </row>
        <row r="8200">
          <cell r="B8200" t="str">
            <v>531124</v>
          </cell>
          <cell r="C8200" t="str">
            <v>JOELHO 45º C/ ROSCA PVC - D=1"</v>
          </cell>
          <cell r="D8200" t="str">
            <v>UN</v>
          </cell>
          <cell r="E8200">
            <v>4.3</v>
          </cell>
        </row>
        <row r="8201">
          <cell r="B8201" t="str">
            <v>531125</v>
          </cell>
          <cell r="C8201" t="str">
            <v>JOELHO 45º C/ ROSCA PVC - D=1 1/4"</v>
          </cell>
          <cell r="D8201" t="str">
            <v>UN</v>
          </cell>
          <cell r="E8201">
            <v>0</v>
          </cell>
        </row>
        <row r="8202">
          <cell r="B8202" t="str">
            <v>531126</v>
          </cell>
          <cell r="C8202" t="str">
            <v>JOELHO 45º C/ ROSCA PVC - D=1 1/2"</v>
          </cell>
          <cell r="D8202" t="str">
            <v>UN</v>
          </cell>
          <cell r="E8202">
            <v>0</v>
          </cell>
        </row>
        <row r="8203">
          <cell r="B8203" t="str">
            <v>531127</v>
          </cell>
          <cell r="C8203" t="str">
            <v>JOELHO 45º C/ ROSCA PVC - D=2"</v>
          </cell>
          <cell r="D8203" t="str">
            <v>UN</v>
          </cell>
          <cell r="E8203">
            <v>11.71</v>
          </cell>
        </row>
        <row r="8204">
          <cell r="B8204" t="str">
            <v>531128</v>
          </cell>
          <cell r="C8204" t="str">
            <v>JOELHO 90º C/ ROSCA PVC - D=1/2"</v>
          </cell>
          <cell r="D8204" t="str">
            <v>UN</v>
          </cell>
          <cell r="E8204">
            <v>0</v>
          </cell>
        </row>
        <row r="8205">
          <cell r="B8205" t="str">
            <v>531129</v>
          </cell>
          <cell r="C8205" t="str">
            <v>JOELHO 90º C/ ROSCA PVC - D=3/4"</v>
          </cell>
          <cell r="D8205" t="str">
            <v>UN</v>
          </cell>
          <cell r="E8205">
            <v>0</v>
          </cell>
        </row>
        <row r="8206">
          <cell r="B8206" t="str">
            <v>531130</v>
          </cell>
          <cell r="C8206" t="str">
            <v>JOELHO 90º C/ ROSCA PVC - D=1"</v>
          </cell>
          <cell r="D8206" t="str">
            <v>UN</v>
          </cell>
          <cell r="E8206">
            <v>2.2799999999999998</v>
          </cell>
        </row>
        <row r="8207">
          <cell r="B8207" t="str">
            <v>531131</v>
          </cell>
          <cell r="C8207" t="str">
            <v>JOELHO 90º C/ ROSCA PVC - D=1 1/4"</v>
          </cell>
          <cell r="D8207" t="str">
            <v>UN</v>
          </cell>
          <cell r="E8207">
            <v>0</v>
          </cell>
        </row>
        <row r="8208">
          <cell r="B8208" t="str">
            <v>531132</v>
          </cell>
          <cell r="C8208" t="str">
            <v>JOELHO 90º C/ ROSCA PVC - D=1 1/2"</v>
          </cell>
          <cell r="D8208" t="str">
            <v>UN</v>
          </cell>
          <cell r="E8208">
            <v>0</v>
          </cell>
        </row>
        <row r="8209">
          <cell r="B8209" t="str">
            <v>531133</v>
          </cell>
          <cell r="C8209" t="str">
            <v>JOELHO 90º C/ ROSCA PVC - D=2"</v>
          </cell>
          <cell r="D8209" t="str">
            <v>UN</v>
          </cell>
          <cell r="E8209">
            <v>12.14</v>
          </cell>
        </row>
        <row r="8210">
          <cell r="B8210" t="str">
            <v>531134</v>
          </cell>
          <cell r="C8210" t="str">
            <v>JOELHO 90º PVC C/ ROSCA E BUCHA DE LATAO - D=1/2"</v>
          </cell>
          <cell r="D8210" t="str">
            <v>UN</v>
          </cell>
          <cell r="E8210">
            <v>0</v>
          </cell>
        </row>
        <row r="8211">
          <cell r="B8211" t="str">
            <v>531135</v>
          </cell>
          <cell r="C8211" t="str">
            <v>JOELHO 90º PVC C/ ROSCA E BUCHA DE LATAO - D=3/4"</v>
          </cell>
          <cell r="D8211" t="str">
            <v>UN</v>
          </cell>
          <cell r="E8211">
            <v>0</v>
          </cell>
        </row>
        <row r="8212">
          <cell r="B8212" t="str">
            <v>531136</v>
          </cell>
          <cell r="C8212" t="str">
            <v>JOELHO RED 90º C/ ROSCA PVC - D=3/4" X 1/2"</v>
          </cell>
          <cell r="D8212" t="str">
            <v>UN</v>
          </cell>
          <cell r="E8212">
            <v>0</v>
          </cell>
        </row>
        <row r="8213">
          <cell r="B8213" t="str">
            <v>531137</v>
          </cell>
          <cell r="C8213" t="str">
            <v>JOELHO RED 90º C/ ROSCA PVC - D=1" X 3/4"</v>
          </cell>
          <cell r="D8213" t="str">
            <v>UN</v>
          </cell>
          <cell r="E8213">
            <v>0</v>
          </cell>
        </row>
        <row r="8214">
          <cell r="B8214" t="str">
            <v>531138</v>
          </cell>
          <cell r="C8214" t="str">
            <v>JOELHO RED 90º PVC C/ROSCA E BUCHA - D=3/4" X 1/2"</v>
          </cell>
          <cell r="D8214" t="str">
            <v>UN</v>
          </cell>
          <cell r="E8214">
            <v>0</v>
          </cell>
        </row>
        <row r="8215">
          <cell r="B8215" t="str">
            <v>531139</v>
          </cell>
          <cell r="C8215" t="str">
            <v>JUNCAO C/ ROSCA PVC - D=1/2"</v>
          </cell>
          <cell r="D8215" t="str">
            <v>UN</v>
          </cell>
          <cell r="E8215">
            <v>0</v>
          </cell>
        </row>
        <row r="8216">
          <cell r="B8216" t="str">
            <v>531140</v>
          </cell>
          <cell r="C8216" t="str">
            <v>JUNCAO C/ ROSCA PVC - D=3/4"</v>
          </cell>
          <cell r="D8216" t="str">
            <v>UN</v>
          </cell>
          <cell r="E8216">
            <v>0</v>
          </cell>
        </row>
        <row r="8217">
          <cell r="B8217" t="str">
            <v>531141</v>
          </cell>
          <cell r="C8217" t="str">
            <v>JUNCAO C/ ROSCA PVC - D=1"</v>
          </cell>
          <cell r="D8217" t="str">
            <v>UN</v>
          </cell>
          <cell r="E8217">
            <v>9.1</v>
          </cell>
        </row>
        <row r="8218">
          <cell r="B8218" t="str">
            <v>531142</v>
          </cell>
          <cell r="C8218" t="str">
            <v>JUNCAO C/ ROSCA PVC - D=1 1/4"</v>
          </cell>
          <cell r="D8218" t="str">
            <v>UN</v>
          </cell>
          <cell r="E8218">
            <v>0</v>
          </cell>
        </row>
        <row r="8219">
          <cell r="B8219" t="str">
            <v>531143</v>
          </cell>
          <cell r="C8219" t="str">
            <v>JUNCAO C/ ROSCA PVC - D=1 1/2"</v>
          </cell>
          <cell r="D8219" t="str">
            <v>UN</v>
          </cell>
          <cell r="E8219">
            <v>0</v>
          </cell>
        </row>
        <row r="8220">
          <cell r="B8220" t="str">
            <v>531144</v>
          </cell>
          <cell r="C8220" t="str">
            <v>JUNCAO C/ ROSCA PVC - D=2"</v>
          </cell>
          <cell r="D8220" t="str">
            <v>UN</v>
          </cell>
          <cell r="E8220">
            <v>29.8</v>
          </cell>
        </row>
        <row r="8221">
          <cell r="B8221" t="str">
            <v>531145</v>
          </cell>
          <cell r="C8221" t="str">
            <v>LUVA C/ ROSCA PVC - D=1/2"</v>
          </cell>
          <cell r="D8221" t="str">
            <v>UN</v>
          </cell>
          <cell r="E8221">
            <v>0</v>
          </cell>
        </row>
        <row r="8222">
          <cell r="B8222" t="str">
            <v>531146</v>
          </cell>
          <cell r="C8222" t="str">
            <v>LUVA C/ ROSCA PVC - D=3/4"</v>
          </cell>
          <cell r="D8222" t="str">
            <v>UN</v>
          </cell>
          <cell r="E8222">
            <v>0</v>
          </cell>
        </row>
        <row r="8223">
          <cell r="B8223" t="str">
            <v>531147</v>
          </cell>
          <cell r="C8223" t="str">
            <v>LUVA C/ ROSCA PVC - D=1"</v>
          </cell>
          <cell r="D8223" t="str">
            <v>UN</v>
          </cell>
          <cell r="E8223">
            <v>0.94</v>
          </cell>
        </row>
        <row r="8224">
          <cell r="B8224" t="str">
            <v>531148</v>
          </cell>
          <cell r="C8224" t="str">
            <v>LUVA C/ ROSCA PVC - D=1 1/4"</v>
          </cell>
          <cell r="D8224" t="str">
            <v>UN</v>
          </cell>
          <cell r="E8224">
            <v>0</v>
          </cell>
        </row>
        <row r="8225">
          <cell r="B8225" t="str">
            <v>531149</v>
          </cell>
          <cell r="C8225" t="str">
            <v>LUVA C/ ROSCA PVC - D=1 1/2"</v>
          </cell>
          <cell r="D8225" t="str">
            <v>UN</v>
          </cell>
          <cell r="E8225">
            <v>0</v>
          </cell>
        </row>
        <row r="8226">
          <cell r="B8226" t="str">
            <v>531150</v>
          </cell>
          <cell r="C8226" t="str">
            <v>LUVA C/ ROSCA PVC - D=2"</v>
          </cell>
          <cell r="D8226" t="str">
            <v>UN</v>
          </cell>
          <cell r="E8226">
            <v>6.74</v>
          </cell>
        </row>
        <row r="8227">
          <cell r="B8227" t="str">
            <v>531151</v>
          </cell>
          <cell r="C8227" t="str">
            <v>LUVA C/ ROSCA PVC - D=2 1/2"</v>
          </cell>
          <cell r="D8227" t="str">
            <v>UN</v>
          </cell>
          <cell r="E8227">
            <v>0</v>
          </cell>
        </row>
        <row r="8228">
          <cell r="B8228" t="str">
            <v>531152</v>
          </cell>
          <cell r="C8228" t="str">
            <v>LUVA C/ ROSCA PVC - D=3"</v>
          </cell>
          <cell r="D8228" t="str">
            <v>UN</v>
          </cell>
          <cell r="E8228">
            <v>0</v>
          </cell>
        </row>
        <row r="8229">
          <cell r="B8229" t="str">
            <v>531153</v>
          </cell>
          <cell r="C8229" t="str">
            <v>LUVA C/ ROSCA PVC - D=4"</v>
          </cell>
          <cell r="D8229" t="str">
            <v>UN</v>
          </cell>
          <cell r="E8229">
            <v>16.78</v>
          </cell>
        </row>
        <row r="8230">
          <cell r="B8230" t="str">
            <v>531154</v>
          </cell>
          <cell r="C8230" t="str">
            <v>LUVA DE CORRER PVC P/TUBO ROSCAVEL - D=1/2"</v>
          </cell>
          <cell r="D8230" t="str">
            <v>UN</v>
          </cell>
          <cell r="E8230">
            <v>0</v>
          </cell>
        </row>
        <row r="8231">
          <cell r="B8231" t="str">
            <v>531155</v>
          </cell>
          <cell r="C8231" t="str">
            <v>LUVA DE CORRER PVC P/TUBO ROSCAVEL - D=3/4"</v>
          </cell>
          <cell r="D8231" t="str">
            <v>UN</v>
          </cell>
          <cell r="E8231">
            <v>0</v>
          </cell>
        </row>
        <row r="8232">
          <cell r="B8232" t="str">
            <v>531156</v>
          </cell>
          <cell r="C8232" t="str">
            <v>LUVA DE CORRER PVC P/TUBO ROSCAVEL - D=1 1/2"</v>
          </cell>
          <cell r="D8232" t="str">
            <v>UN</v>
          </cell>
          <cell r="E8232">
            <v>0</v>
          </cell>
        </row>
        <row r="8233">
          <cell r="B8233" t="str">
            <v>531157</v>
          </cell>
          <cell r="C8233" t="str">
            <v>LUVA DE RED C/ ROSCA PVC - D=3/4" X 1/2"</v>
          </cell>
          <cell r="D8233" t="str">
            <v>UN</v>
          </cell>
          <cell r="E8233">
            <v>0</v>
          </cell>
        </row>
        <row r="8234">
          <cell r="B8234" t="str">
            <v>531158</v>
          </cell>
          <cell r="C8234" t="str">
            <v>LUVA DE RED C/ ROSCA PVC - D=1" X 3/4"</v>
          </cell>
          <cell r="D8234" t="str">
            <v>UN</v>
          </cell>
          <cell r="E8234">
            <v>0</v>
          </cell>
        </row>
        <row r="8235">
          <cell r="B8235" t="str">
            <v>531159</v>
          </cell>
          <cell r="C8235" t="str">
            <v>NIPLE PARALELO C/ ROSCA PVC - D=1/2"</v>
          </cell>
          <cell r="D8235" t="str">
            <v>UN</v>
          </cell>
          <cell r="E8235">
            <v>0</v>
          </cell>
        </row>
        <row r="8236">
          <cell r="B8236" t="str">
            <v>531160</v>
          </cell>
          <cell r="C8236" t="str">
            <v>NIPLE PARALELO C/ ROSCA PVC - D=3/4"</v>
          </cell>
          <cell r="D8236" t="str">
            <v>UN</v>
          </cell>
          <cell r="E8236">
            <v>0</v>
          </cell>
        </row>
        <row r="8237">
          <cell r="B8237" t="str">
            <v>531161</v>
          </cell>
          <cell r="C8237" t="str">
            <v>NIPLE PARALELO C/ ROSCA PVC - D=1"</v>
          </cell>
          <cell r="D8237" t="str">
            <v>UN</v>
          </cell>
          <cell r="E8237">
            <v>1.06</v>
          </cell>
        </row>
        <row r="8238">
          <cell r="B8238" t="str">
            <v>531162</v>
          </cell>
          <cell r="C8238" t="str">
            <v>NIPLE PARALELO C/ ROSCA PVC - D=1 1/4"</v>
          </cell>
          <cell r="D8238" t="str">
            <v>UN</v>
          </cell>
          <cell r="E8238">
            <v>0</v>
          </cell>
        </row>
        <row r="8239">
          <cell r="B8239" t="str">
            <v>531163</v>
          </cell>
          <cell r="C8239" t="str">
            <v>NIPLE PARALELO C/ ROSCA PVC - D=1 1/2"</v>
          </cell>
          <cell r="D8239" t="str">
            <v>UN</v>
          </cell>
          <cell r="E8239">
            <v>0</v>
          </cell>
        </row>
        <row r="8240">
          <cell r="B8240" t="str">
            <v>531164</v>
          </cell>
          <cell r="C8240" t="str">
            <v>NIPLE PARALELO C/ ROSCA PVC - D=2"</v>
          </cell>
          <cell r="D8240" t="str">
            <v>UN</v>
          </cell>
          <cell r="E8240">
            <v>5.36</v>
          </cell>
        </row>
        <row r="8241">
          <cell r="B8241" t="str">
            <v>531165</v>
          </cell>
          <cell r="C8241" t="str">
            <v>TE 90º C/ ROSCA PVC - D=1/2"</v>
          </cell>
          <cell r="D8241" t="str">
            <v>UN</v>
          </cell>
          <cell r="E8241">
            <v>0</v>
          </cell>
        </row>
        <row r="8242">
          <cell r="B8242" t="str">
            <v>531166</v>
          </cell>
          <cell r="C8242" t="str">
            <v>TE 90º C/ ROSCA PVC - D=3/4"</v>
          </cell>
          <cell r="D8242" t="str">
            <v>UN</v>
          </cell>
          <cell r="E8242">
            <v>0</v>
          </cell>
        </row>
        <row r="8243">
          <cell r="B8243" t="str">
            <v>531167</v>
          </cell>
          <cell r="C8243" t="str">
            <v>TE 90º C/ ROSCA PVC - D=1"</v>
          </cell>
          <cell r="D8243" t="str">
            <v>UN</v>
          </cell>
          <cell r="E8243">
            <v>4.03</v>
          </cell>
        </row>
        <row r="8244">
          <cell r="B8244" t="str">
            <v>531168</v>
          </cell>
          <cell r="C8244" t="str">
            <v>TE 90º C/ ROSCA PVC - D=1 1/4"</v>
          </cell>
          <cell r="D8244" t="str">
            <v>UN</v>
          </cell>
          <cell r="E8244">
            <v>0</v>
          </cell>
        </row>
        <row r="8245">
          <cell r="B8245" t="str">
            <v>531169</v>
          </cell>
          <cell r="C8245" t="str">
            <v>TE 90º C/ ROSCA PVC - D=1 1/2"</v>
          </cell>
          <cell r="D8245" t="str">
            <v>UN</v>
          </cell>
          <cell r="E8245">
            <v>0</v>
          </cell>
        </row>
        <row r="8246">
          <cell r="B8246" t="str">
            <v>531170</v>
          </cell>
          <cell r="C8246" t="str">
            <v>TE 90º C/ ROSCA PVC - D=2"</v>
          </cell>
          <cell r="D8246" t="str">
            <v>UN</v>
          </cell>
          <cell r="E8246">
            <v>18.04</v>
          </cell>
        </row>
        <row r="8247">
          <cell r="B8247" t="str">
            <v>531171</v>
          </cell>
          <cell r="C8247" t="str">
            <v>TE DE RED 90º C/ ROSCA - D=3/4" X 1/2"</v>
          </cell>
          <cell r="D8247" t="str">
            <v>UN</v>
          </cell>
          <cell r="E8247">
            <v>0</v>
          </cell>
        </row>
        <row r="8248">
          <cell r="B8248" t="str">
            <v>531172</v>
          </cell>
          <cell r="C8248" t="str">
            <v>TE DE RED 90º C/ ROSCA - D=1 1/2" X 3/4"</v>
          </cell>
          <cell r="D8248" t="str">
            <v>UN</v>
          </cell>
          <cell r="E8248">
            <v>0</v>
          </cell>
        </row>
        <row r="8249">
          <cell r="B8249" t="str">
            <v>531173</v>
          </cell>
          <cell r="C8249" t="str">
            <v>TE DE RED 90º C/ ROSCA - D=1" X 3/4"</v>
          </cell>
          <cell r="D8249" t="str">
            <v>UN</v>
          </cell>
          <cell r="E8249">
            <v>3.95</v>
          </cell>
        </row>
        <row r="8250">
          <cell r="B8250" t="str">
            <v>531174</v>
          </cell>
          <cell r="C8250" t="str">
            <v>TUBO DE PVC BRANCO ROSCAVEL - D=1/2"</v>
          </cell>
          <cell r="D8250" t="str">
            <v>M</v>
          </cell>
          <cell r="E8250">
            <v>2</v>
          </cell>
        </row>
        <row r="8251">
          <cell r="B8251" t="str">
            <v>531175</v>
          </cell>
          <cell r="C8251" t="str">
            <v>TUBO DE PVC BRANCO ROSCAVEL - D=3/4"</v>
          </cell>
          <cell r="D8251" t="str">
            <v>M</v>
          </cell>
          <cell r="E8251">
            <v>2.56</v>
          </cell>
        </row>
        <row r="8252">
          <cell r="B8252" t="str">
            <v>531176</v>
          </cell>
          <cell r="C8252" t="str">
            <v>TUBO DE PVC BRANCO ROSCAVEL - D=1"</v>
          </cell>
          <cell r="D8252" t="str">
            <v>M</v>
          </cell>
          <cell r="E8252">
            <v>4.0999999999999996</v>
          </cell>
        </row>
        <row r="8253">
          <cell r="B8253" t="str">
            <v>531177</v>
          </cell>
          <cell r="C8253" t="str">
            <v>TUBO DE PVC BRANCO ROSCAVEL - D=1 1/4"</v>
          </cell>
          <cell r="D8253" t="str">
            <v>M</v>
          </cell>
          <cell r="E8253">
            <v>6.25</v>
          </cell>
        </row>
        <row r="8254">
          <cell r="B8254" t="str">
            <v>531178</v>
          </cell>
          <cell r="C8254" t="str">
            <v>TUBO DE PVC BRANCO ROSCAVEL - D=1 1/2"</v>
          </cell>
          <cell r="D8254" t="str">
            <v>M</v>
          </cell>
          <cell r="E8254">
            <v>7.79</v>
          </cell>
        </row>
        <row r="8255">
          <cell r="B8255" t="str">
            <v>531179</v>
          </cell>
          <cell r="C8255" t="str">
            <v>TUBO DE PVC BRANCO ROSCAVEL - D=2"</v>
          </cell>
          <cell r="D8255" t="str">
            <v>M</v>
          </cell>
          <cell r="E8255">
            <v>11.22</v>
          </cell>
        </row>
        <row r="8256">
          <cell r="B8256" t="str">
            <v>531180</v>
          </cell>
          <cell r="C8256" t="str">
            <v>TUBO DE PVC BRANCO ROSCAVEL - D=2 1/2"</v>
          </cell>
          <cell r="D8256" t="str">
            <v>M</v>
          </cell>
          <cell r="E8256">
            <v>14.48</v>
          </cell>
        </row>
        <row r="8257">
          <cell r="B8257" t="str">
            <v>531181</v>
          </cell>
          <cell r="C8257" t="str">
            <v>TUBO DE PVC BRANCO ROSCAVEL - D=3"</v>
          </cell>
          <cell r="D8257" t="str">
            <v>M</v>
          </cell>
          <cell r="E8257">
            <v>18.440000000000001</v>
          </cell>
        </row>
        <row r="8258">
          <cell r="B8258" t="str">
            <v>531182</v>
          </cell>
          <cell r="C8258" t="str">
            <v>TUBO DE PVC BRANCO ROSCAVEL - D=4"</v>
          </cell>
          <cell r="D8258" t="str">
            <v>M</v>
          </cell>
          <cell r="E8258">
            <v>25.19</v>
          </cell>
        </row>
        <row r="8259">
          <cell r="B8259" t="str">
            <v>531183</v>
          </cell>
          <cell r="C8259" t="str">
            <v>TUBO DE PVC BRANCO ROSCAVEL - D=5"</v>
          </cell>
          <cell r="D8259" t="str">
            <v>M</v>
          </cell>
          <cell r="E8259">
            <v>26.58</v>
          </cell>
        </row>
        <row r="8260">
          <cell r="B8260" t="str">
            <v>531184</v>
          </cell>
          <cell r="C8260" t="str">
            <v>TUBO DE PVC BRANCO ROSCAVEL - D=6"X 5 MM</v>
          </cell>
          <cell r="D8260" t="str">
            <v>M</v>
          </cell>
          <cell r="E8260">
            <v>30.31</v>
          </cell>
        </row>
        <row r="8261">
          <cell r="B8261" t="str">
            <v>531185</v>
          </cell>
          <cell r="C8261" t="str">
            <v>UNIAO C/ ROSCA PVC - D=1/2"</v>
          </cell>
          <cell r="D8261" t="str">
            <v>UN</v>
          </cell>
          <cell r="E8261">
            <v>0</v>
          </cell>
        </row>
        <row r="8262">
          <cell r="B8262" t="str">
            <v>531186</v>
          </cell>
          <cell r="C8262" t="str">
            <v>UNIAO C/ ROSCA PVC - D=3/4"</v>
          </cell>
          <cell r="D8262" t="str">
            <v>UN</v>
          </cell>
          <cell r="E8262">
            <v>0</v>
          </cell>
        </row>
        <row r="8263">
          <cell r="B8263" t="str">
            <v>531187</v>
          </cell>
          <cell r="C8263" t="str">
            <v>UNIAO C/ ROSCA PVC - D=1"</v>
          </cell>
          <cell r="D8263" t="str">
            <v>UN</v>
          </cell>
          <cell r="E8263">
            <v>7.45</v>
          </cell>
        </row>
        <row r="8264">
          <cell r="B8264" t="str">
            <v>531188</v>
          </cell>
          <cell r="C8264" t="str">
            <v>UNIAO C/ ROSCA PVC - D=1 1/4"</v>
          </cell>
          <cell r="D8264" t="str">
            <v>UN</v>
          </cell>
          <cell r="E8264">
            <v>0</v>
          </cell>
        </row>
        <row r="8265">
          <cell r="B8265" t="str">
            <v>531189</v>
          </cell>
          <cell r="C8265" t="str">
            <v>UNIAO C/ ROSCA PVC - D=1 1/2"</v>
          </cell>
          <cell r="D8265" t="str">
            <v>UN</v>
          </cell>
          <cell r="E8265">
            <v>0</v>
          </cell>
        </row>
        <row r="8266">
          <cell r="B8266" t="str">
            <v>531190</v>
          </cell>
          <cell r="C8266" t="str">
            <v>UNIAO C/ ROSCA PVC - D=2"</v>
          </cell>
          <cell r="D8266" t="str">
            <v>UN</v>
          </cell>
          <cell r="E8266">
            <v>31.7</v>
          </cell>
        </row>
        <row r="8267">
          <cell r="B8267" t="str">
            <v>531191</v>
          </cell>
          <cell r="C8267" t="str">
            <v>UNIAO C/ ROSCA PVC - D=2 1/2"</v>
          </cell>
          <cell r="D8267" t="str">
            <v>UN</v>
          </cell>
          <cell r="E8267">
            <v>0</v>
          </cell>
        </row>
        <row r="8268">
          <cell r="B8268" t="str">
            <v>531192</v>
          </cell>
          <cell r="C8268" t="str">
            <v>UNIAO C/ ROSCA PVC - D=3"</v>
          </cell>
          <cell r="D8268" t="str">
            <v>UN</v>
          </cell>
          <cell r="E8268">
            <v>0</v>
          </cell>
        </row>
        <row r="8269">
          <cell r="B8269" t="str">
            <v>531193</v>
          </cell>
          <cell r="C8269" t="str">
            <v>UNIAO C/ ROSCA PVC - D=4"</v>
          </cell>
          <cell r="D8269" t="str">
            <v>UN</v>
          </cell>
          <cell r="E8269">
            <v>123.66</v>
          </cell>
        </row>
        <row r="8270">
          <cell r="B8270" t="str">
            <v>531194</v>
          </cell>
          <cell r="C8270" t="str">
            <v>ADAPTADOR PVC P/SIFAO METALICO - D=1 1/2"x40 MM</v>
          </cell>
          <cell r="D8270" t="str">
            <v>UN</v>
          </cell>
          <cell r="E8270">
            <v>0</v>
          </cell>
        </row>
        <row r="8271">
          <cell r="B8271" t="str">
            <v>531195</v>
          </cell>
          <cell r="C8271" t="str">
            <v>ADAPTADOR PVC P/SIFAO - D=2 1/4" X 40 MM</v>
          </cell>
          <cell r="D8271" t="str">
            <v>UN</v>
          </cell>
          <cell r="E8271">
            <v>0</v>
          </cell>
        </row>
        <row r="8272">
          <cell r="B8272" t="str">
            <v>531196</v>
          </cell>
          <cell r="C8272" t="str">
            <v>ADAPTADOR PVC P/ VALV DE PIA E LAV - D=40 MM</v>
          </cell>
          <cell r="D8272" t="str">
            <v>UN</v>
          </cell>
          <cell r="E8272">
            <v>0</v>
          </cell>
        </row>
        <row r="8273">
          <cell r="B8273" t="str">
            <v>531197</v>
          </cell>
          <cell r="C8273" t="str">
            <v>COLAR TOMADA PVC C/TR ROSCA-BUCHA - D=60MMx1/2"</v>
          </cell>
          <cell r="D8273" t="str">
            <v>UN</v>
          </cell>
          <cell r="E8273">
            <v>0</v>
          </cell>
        </row>
        <row r="8274">
          <cell r="B8274" t="str">
            <v>531198</v>
          </cell>
          <cell r="C8274" t="str">
            <v>COLAR TOMADA PVC C/TR ROSCA-BUCHA - D=60MMx3/4"</v>
          </cell>
          <cell r="D8274" t="str">
            <v>UN</v>
          </cell>
          <cell r="E8274">
            <v>6.43</v>
          </cell>
        </row>
        <row r="8275">
          <cell r="B8275" t="str">
            <v>531199</v>
          </cell>
          <cell r="C8275" t="str">
            <v>COLAR TOMADA PVC C/TR ROSCA-BUCHA - D=75MMx1/2"</v>
          </cell>
          <cell r="D8275" t="str">
            <v>UN</v>
          </cell>
          <cell r="E8275">
            <v>0</v>
          </cell>
        </row>
        <row r="8276">
          <cell r="B8276" t="str">
            <v>531201</v>
          </cell>
          <cell r="C8276" t="str">
            <v>COLAR TOMADA PVC C/TR ROSCA-BUCHA - D=75MMx3/4"</v>
          </cell>
          <cell r="D8276" t="str">
            <v>UN</v>
          </cell>
          <cell r="E8276">
            <v>0</v>
          </cell>
        </row>
        <row r="8277">
          <cell r="B8277" t="str">
            <v>531202</v>
          </cell>
          <cell r="C8277" t="str">
            <v>COLAR TOMADA PVC C/TR ROSCA-BUCHA - D=85MMx1/2"</v>
          </cell>
          <cell r="D8277" t="str">
            <v>UN</v>
          </cell>
          <cell r="E8277">
            <v>0</v>
          </cell>
        </row>
        <row r="8278">
          <cell r="B8278" t="str">
            <v>531203</v>
          </cell>
          <cell r="C8278" t="str">
            <v>COLAR TOMADA PVC C/TR ROSCA-BUCHA - D=85MMx3/4"</v>
          </cell>
          <cell r="D8278" t="str">
            <v>UN</v>
          </cell>
          <cell r="E8278">
            <v>8.69</v>
          </cell>
        </row>
        <row r="8279">
          <cell r="B8279" t="str">
            <v>531204</v>
          </cell>
          <cell r="C8279" t="str">
            <v>COLAR TOMADA PVC C/TR ROSCA-BUCHA - D=110MMx1/2"</v>
          </cell>
          <cell r="D8279" t="str">
            <v>UN</v>
          </cell>
          <cell r="E8279">
            <v>0</v>
          </cell>
        </row>
        <row r="8280">
          <cell r="B8280" t="str">
            <v>531205</v>
          </cell>
          <cell r="C8280" t="str">
            <v>COLAR TOMADA PVC C/TR ROSCA-BUCHA - D=110MMx3/4"</v>
          </cell>
          <cell r="D8280" t="str">
            <v>UN</v>
          </cell>
          <cell r="E8280">
            <v>9.9</v>
          </cell>
        </row>
        <row r="8281">
          <cell r="B8281" t="str">
            <v>531206</v>
          </cell>
          <cell r="C8281" t="str">
            <v>COLAR TOMADA PVC C/TR E SAIDA ROSC - D=110MMx1/2"</v>
          </cell>
          <cell r="D8281" t="str">
            <v>UN</v>
          </cell>
          <cell r="E8281">
            <v>0</v>
          </cell>
        </row>
        <row r="8282">
          <cell r="B8282" t="str">
            <v>531207</v>
          </cell>
          <cell r="C8282" t="str">
            <v>COLAR TOMADA PVC C/TR E SAIDA ROSC - D=110MMx3/4"</v>
          </cell>
          <cell r="D8282" t="str">
            <v>UN</v>
          </cell>
          <cell r="E8282">
            <v>6.89</v>
          </cell>
        </row>
        <row r="8283">
          <cell r="B8283" t="str">
            <v>531208</v>
          </cell>
          <cell r="C8283" t="str">
            <v>COLAR TOMADA PVC C/TR E SAIDA ROSC - D=32MMx1/2"</v>
          </cell>
          <cell r="D8283" t="str">
            <v>UN</v>
          </cell>
          <cell r="E8283">
            <v>0</v>
          </cell>
        </row>
        <row r="8284">
          <cell r="B8284" t="str">
            <v>531209</v>
          </cell>
          <cell r="C8284" t="str">
            <v>COLAR TOMADA PVC C/TR E SAIDA ROSC - D=32MMx3/4"</v>
          </cell>
          <cell r="D8284" t="str">
            <v>UN</v>
          </cell>
          <cell r="E8284">
            <v>3.43</v>
          </cell>
        </row>
        <row r="8285">
          <cell r="B8285" t="str">
            <v>531210</v>
          </cell>
          <cell r="C8285" t="str">
            <v>COLAR TOMADA PVC C/TR E SAIDA ROSC - D=40MMx1/2"</v>
          </cell>
          <cell r="D8285" t="str">
            <v>UN</v>
          </cell>
          <cell r="E8285">
            <v>0</v>
          </cell>
        </row>
        <row r="8286">
          <cell r="B8286" t="str">
            <v>531211</v>
          </cell>
          <cell r="C8286" t="str">
            <v>COLAR TOMADA PVC C/TR E SAIDA ROSC - D=40MMx3/4"</v>
          </cell>
          <cell r="D8286" t="str">
            <v>UN</v>
          </cell>
          <cell r="E8286">
            <v>0</v>
          </cell>
        </row>
        <row r="8287">
          <cell r="B8287" t="str">
            <v>531212</v>
          </cell>
          <cell r="C8287" t="str">
            <v>COLAR TOMADA PVC C/TR E SAIDA ROSC - D=50MMx1/2"</v>
          </cell>
          <cell r="D8287" t="str">
            <v>UN</v>
          </cell>
          <cell r="E8287">
            <v>0</v>
          </cell>
        </row>
        <row r="8288">
          <cell r="B8288" t="str">
            <v>531213</v>
          </cell>
          <cell r="C8288" t="str">
            <v>COLAR TOMADA PVC C/TR E SAIDA ROSC - D=50MMx3/4"</v>
          </cell>
          <cell r="D8288" t="str">
            <v>UN</v>
          </cell>
          <cell r="E8288">
            <v>0</v>
          </cell>
        </row>
        <row r="8289">
          <cell r="B8289" t="str">
            <v>531214</v>
          </cell>
          <cell r="C8289" t="str">
            <v>COLAR TOMADA PVC C/TR E SAIDA ROSC - D=60MMx1/2"</v>
          </cell>
          <cell r="D8289" t="str">
            <v>UN</v>
          </cell>
          <cell r="E8289">
            <v>0</v>
          </cell>
        </row>
        <row r="8290">
          <cell r="B8290" t="str">
            <v>531215</v>
          </cell>
          <cell r="C8290" t="str">
            <v>COLAR TOMADA PVC C/TR E SAIDA ROSC - D=75MMx1/2"</v>
          </cell>
          <cell r="D8290" t="str">
            <v>UN</v>
          </cell>
          <cell r="E8290">
            <v>0</v>
          </cell>
        </row>
        <row r="8291">
          <cell r="B8291" t="str">
            <v>531216</v>
          </cell>
          <cell r="C8291" t="str">
            <v>COLAR TOMADA PVC C/TR E SAIDA ROSC - D=75MMx3/4"</v>
          </cell>
          <cell r="D8291" t="str">
            <v>UN</v>
          </cell>
          <cell r="E8291">
            <v>0</v>
          </cell>
        </row>
        <row r="8292">
          <cell r="B8292" t="str">
            <v>531217</v>
          </cell>
          <cell r="C8292" t="str">
            <v>COLAR TOMADA PVC C/TR E SAIDA ROSC - D=85MMx1/2"</v>
          </cell>
          <cell r="D8292" t="str">
            <v>UN</v>
          </cell>
          <cell r="E8292">
            <v>0</v>
          </cell>
        </row>
        <row r="8293">
          <cell r="B8293" t="str">
            <v>531218</v>
          </cell>
          <cell r="C8293" t="str">
            <v>COLAR TOMADA PVC C/TR E SAIDA ROSC - D=85MMx3/4"</v>
          </cell>
          <cell r="D8293" t="str">
            <v>UN</v>
          </cell>
          <cell r="E8293">
            <v>7.03</v>
          </cell>
        </row>
        <row r="8294">
          <cell r="B8294" t="str">
            <v>531219</v>
          </cell>
          <cell r="C8294" t="str">
            <v>COLAR TOMADA PVC C/TR E SAIDA ROSC - D=60MMx3/4"</v>
          </cell>
          <cell r="D8294" t="str">
            <v>UN</v>
          </cell>
          <cell r="E8294">
            <v>4.5999999999999996</v>
          </cell>
        </row>
        <row r="8295">
          <cell r="B8295" t="str">
            <v>531220</v>
          </cell>
          <cell r="C8295" t="str">
            <v>TUBETE PVC P/HIDROM C/BUCHA DE LATAO - D=1/2"</v>
          </cell>
          <cell r="D8295" t="str">
            <v>UN</v>
          </cell>
          <cell r="E8295">
            <v>3.32</v>
          </cell>
        </row>
        <row r="8296">
          <cell r="B8296" t="str">
            <v>531221</v>
          </cell>
          <cell r="C8296" t="str">
            <v>TUBETE PVC P/HIDROM S/BUCHA DE LATAO - D=1/2"</v>
          </cell>
          <cell r="D8296" t="str">
            <v>UN</v>
          </cell>
          <cell r="E8296">
            <v>1.25</v>
          </cell>
        </row>
        <row r="8297">
          <cell r="B8297" t="str">
            <v>531222</v>
          </cell>
          <cell r="C8297" t="str">
            <v>TUBETE PVC P/HIDROM S/BUCHA DE LATAO - D=3/4"</v>
          </cell>
          <cell r="D8297" t="str">
            <v>UN</v>
          </cell>
          <cell r="E8297">
            <v>0</v>
          </cell>
        </row>
        <row r="8298">
          <cell r="B8298" t="str">
            <v>531223</v>
          </cell>
          <cell r="C8298" t="str">
            <v>TUBETE LONGO PVC P/HIDR S/BUCHA DE LATAO-D=3/4"</v>
          </cell>
          <cell r="D8298" t="str">
            <v>UN</v>
          </cell>
          <cell r="E8298">
            <v>0</v>
          </cell>
        </row>
        <row r="8299">
          <cell r="B8299" t="str">
            <v>531224</v>
          </cell>
          <cell r="C8299" t="str">
            <v>KIT CAVALETE PVC SABESP - D=3/4"</v>
          </cell>
          <cell r="D8299" t="str">
            <v>UN</v>
          </cell>
          <cell r="E8299">
            <v>38.799999999999997</v>
          </cell>
        </row>
        <row r="8300">
          <cell r="B8300" t="str">
            <v>531225</v>
          </cell>
          <cell r="C8300" t="str">
            <v>REGISTRO DE PASSEIO P/PEAD - D=20 MM</v>
          </cell>
          <cell r="D8300" t="str">
            <v>UN</v>
          </cell>
          <cell r="E8300">
            <v>5.82</v>
          </cell>
        </row>
        <row r="8301">
          <cell r="B8301" t="str">
            <v>531226</v>
          </cell>
          <cell r="C8301" t="str">
            <v>TUBO PEAD (NTS 048) - D=20 X 2,0 MM</v>
          </cell>
          <cell r="D8301" t="str">
            <v>M</v>
          </cell>
          <cell r="E8301">
            <v>1.88</v>
          </cell>
        </row>
        <row r="8302">
          <cell r="B8302" t="str">
            <v>531227</v>
          </cell>
          <cell r="C8302" t="str">
            <v>TUBO PEAD (NTS 048) - D=32 X 3,0 MM</v>
          </cell>
          <cell r="D8302" t="str">
            <v>M</v>
          </cell>
          <cell r="E8302">
            <v>3.65</v>
          </cell>
        </row>
        <row r="8303">
          <cell r="B8303" t="str">
            <v>531228</v>
          </cell>
          <cell r="C8303" t="str">
            <v>TUBO EM PEAD P=10KG/CM2 - D.E.63MMX5,80MM ESPESS.</v>
          </cell>
          <cell r="D8303" t="str">
            <v>M</v>
          </cell>
          <cell r="E8303">
            <v>11.52</v>
          </cell>
        </row>
        <row r="8304">
          <cell r="B8304" t="str">
            <v>531229</v>
          </cell>
          <cell r="C8304" t="str">
            <v>TUBO EM PEAD P=10KG/CM2 D.E.125MMX11,40MM ESPESS.</v>
          </cell>
          <cell r="D8304" t="str">
            <v>M</v>
          </cell>
          <cell r="E8304">
            <v>0</v>
          </cell>
        </row>
        <row r="8305">
          <cell r="B8305" t="str">
            <v>531230</v>
          </cell>
          <cell r="C8305" t="str">
            <v>TE 90 GR EM PEAD P=10KG/CM2 - D.E. 63MMX63MM</v>
          </cell>
          <cell r="D8305" t="str">
            <v>UN</v>
          </cell>
          <cell r="E8305">
            <v>0</v>
          </cell>
        </row>
        <row r="8306">
          <cell r="B8306" t="str">
            <v>531231</v>
          </cell>
          <cell r="C8306" t="str">
            <v>TE 90 GR EM PEAD P=10KG/CM2 - D.E.125MMX125MM</v>
          </cell>
          <cell r="D8306" t="str">
            <v>UN</v>
          </cell>
          <cell r="E8306">
            <v>0</v>
          </cell>
        </row>
        <row r="8307">
          <cell r="B8307" t="str">
            <v>531232</v>
          </cell>
          <cell r="C8307" t="str">
            <v>UNIAO P/PEAD - D=20 MM</v>
          </cell>
          <cell r="D8307" t="str">
            <v>UN</v>
          </cell>
          <cell r="E8307">
            <v>5.26</v>
          </cell>
        </row>
        <row r="8308">
          <cell r="B8308" t="str">
            <v>531233</v>
          </cell>
          <cell r="C8308" t="str">
            <v>UNIAO P/ TUBO PEAD 32MM</v>
          </cell>
          <cell r="D8308" t="str">
            <v>UN</v>
          </cell>
          <cell r="E8308">
            <v>0</v>
          </cell>
        </row>
        <row r="8309">
          <cell r="B8309" t="str">
            <v>531234</v>
          </cell>
          <cell r="C8309" t="str">
            <v>UNIAO P/ TUBO PEAD CAPEADA 32MM</v>
          </cell>
          <cell r="D8309" t="str">
            <v>UN</v>
          </cell>
          <cell r="E8309">
            <v>0</v>
          </cell>
        </row>
        <row r="8310">
          <cell r="B8310" t="str">
            <v>531235</v>
          </cell>
          <cell r="C8310" t="str">
            <v>ADAPTADOR C/REGISTRO P/PEAD - D=20MM X 3/4"</v>
          </cell>
          <cell r="D8310" t="str">
            <v>UN</v>
          </cell>
          <cell r="E8310">
            <v>4.99</v>
          </cell>
        </row>
        <row r="8311">
          <cell r="B8311" t="str">
            <v>531236</v>
          </cell>
          <cell r="C8311" t="str">
            <v>ADAPTADOR P/PEAD - D=20MM X 1/2"</v>
          </cell>
          <cell r="D8311" t="str">
            <v>UN</v>
          </cell>
          <cell r="E8311">
            <v>1.07</v>
          </cell>
        </row>
        <row r="8312">
          <cell r="B8312" t="str">
            <v>531237</v>
          </cell>
          <cell r="C8312" t="str">
            <v>ADAPTADOR P/PEAD - D=32MM X 1"</v>
          </cell>
          <cell r="D8312" t="str">
            <v>UN</v>
          </cell>
          <cell r="E8312">
            <v>4.01</v>
          </cell>
        </row>
        <row r="8313">
          <cell r="B8313" t="str">
            <v>531238</v>
          </cell>
          <cell r="C8313" t="str">
            <v>ADAPTADOR P/ PEAD - D=20MM X 3/4" (25 MM)</v>
          </cell>
          <cell r="D8313" t="str">
            <v>UN</v>
          </cell>
          <cell r="E8313">
            <v>1.48</v>
          </cell>
        </row>
        <row r="8314">
          <cell r="B8314" t="str">
            <v>531239</v>
          </cell>
          <cell r="C8314" t="str">
            <v>ADAPTADOR PVC PBA BOLSA/ROSCA - DE=60 MM</v>
          </cell>
          <cell r="D8314" t="str">
            <v>UN</v>
          </cell>
          <cell r="E8314">
            <v>6.65</v>
          </cell>
        </row>
        <row r="8315">
          <cell r="B8315" t="str">
            <v>531240</v>
          </cell>
          <cell r="C8315" t="str">
            <v>ADAPTADOR PVC PBA BOLSA/ROSCA - DE=85 MM</v>
          </cell>
          <cell r="D8315" t="str">
            <v>UN</v>
          </cell>
          <cell r="E8315">
            <v>0</v>
          </cell>
        </row>
        <row r="8316">
          <cell r="B8316" t="str">
            <v>531241</v>
          </cell>
          <cell r="C8316" t="str">
            <v>ADAPTADOR PVC PBA BOLSA/ROSCA - DE=110 MM</v>
          </cell>
          <cell r="D8316" t="str">
            <v>UN</v>
          </cell>
          <cell r="E8316">
            <v>22.18</v>
          </cell>
        </row>
        <row r="8317">
          <cell r="B8317" t="str">
            <v>531242</v>
          </cell>
          <cell r="C8317" t="str">
            <v>ADAPTADOR PVC PBA PONTA/ROSCA - DE=60 MM</v>
          </cell>
          <cell r="D8317" t="str">
            <v>UN</v>
          </cell>
          <cell r="E8317">
            <v>3.36</v>
          </cell>
        </row>
        <row r="8318">
          <cell r="B8318" t="str">
            <v>531243</v>
          </cell>
          <cell r="C8318" t="str">
            <v>ADAPTADOR PVC PBA PONTA/ROSCA - DE=85 MM</v>
          </cell>
          <cell r="D8318" t="str">
            <v>UN</v>
          </cell>
          <cell r="E8318">
            <v>0</v>
          </cell>
        </row>
        <row r="8319">
          <cell r="B8319" t="str">
            <v>531244</v>
          </cell>
          <cell r="C8319" t="str">
            <v>ADAPTADOR PVC PBA PONTA/ROSCA - DE=110 MM</v>
          </cell>
          <cell r="D8319" t="str">
            <v>UN</v>
          </cell>
          <cell r="E8319">
            <v>17.18</v>
          </cell>
        </row>
        <row r="8320">
          <cell r="B8320" t="str">
            <v>531245</v>
          </cell>
          <cell r="C8320" t="str">
            <v>ADAPTADOR PVC JE A BOLSA FF JE DE=60 MM</v>
          </cell>
          <cell r="D8320" t="str">
            <v>UN</v>
          </cell>
          <cell r="E8320">
            <v>4.9400000000000004</v>
          </cell>
        </row>
        <row r="8321">
          <cell r="B8321" t="str">
            <v>531246</v>
          </cell>
          <cell r="C8321" t="str">
            <v>ADAPTADOR PVC JE A BOLSA FF JE DE=85 MM</v>
          </cell>
          <cell r="D8321" t="str">
            <v>UN</v>
          </cell>
          <cell r="E8321">
            <v>0</v>
          </cell>
        </row>
        <row r="8322">
          <cell r="B8322" t="str">
            <v>531247</v>
          </cell>
          <cell r="C8322" t="str">
            <v>ADAPTADOR PVC JE A BOLSA FF JE DE=110 MM</v>
          </cell>
          <cell r="D8322" t="str">
            <v>UN</v>
          </cell>
          <cell r="E8322">
            <v>20.92</v>
          </cell>
        </row>
        <row r="8323">
          <cell r="B8323" t="str">
            <v>531248</v>
          </cell>
          <cell r="C8323" t="str">
            <v>ANEL DE BORRACHA PBA - DE=60 MM</v>
          </cell>
          <cell r="D8323" t="str">
            <v>UN</v>
          </cell>
          <cell r="E8323">
            <v>0</v>
          </cell>
        </row>
        <row r="8324">
          <cell r="B8324" t="str">
            <v>531249</v>
          </cell>
          <cell r="C8324" t="str">
            <v>ANEL DE BORRACHA PBA - DE=75 MM</v>
          </cell>
          <cell r="D8324" t="str">
            <v>UN</v>
          </cell>
          <cell r="E8324">
            <v>0</v>
          </cell>
        </row>
        <row r="8325">
          <cell r="B8325" t="str">
            <v>531250</v>
          </cell>
          <cell r="C8325" t="str">
            <v>ANEL DE BORRACHA PBA - DE=85 MM</v>
          </cell>
          <cell r="D8325" t="str">
            <v>UN</v>
          </cell>
          <cell r="E8325">
            <v>0</v>
          </cell>
        </row>
        <row r="8326">
          <cell r="B8326" t="str">
            <v>531251</v>
          </cell>
          <cell r="C8326" t="str">
            <v>ANEL DE BORRACHA PBA - DE=110 MM</v>
          </cell>
          <cell r="D8326" t="str">
            <v>UN</v>
          </cell>
          <cell r="E8326">
            <v>0</v>
          </cell>
        </row>
        <row r="8327">
          <cell r="B8327" t="str">
            <v>531252</v>
          </cell>
          <cell r="C8327" t="str">
            <v>CAP PVC PBA - DE=60 MM</v>
          </cell>
          <cell r="D8327" t="str">
            <v>UN</v>
          </cell>
          <cell r="E8327">
            <v>2.44</v>
          </cell>
        </row>
        <row r="8328">
          <cell r="B8328" t="str">
            <v>531253</v>
          </cell>
          <cell r="C8328" t="str">
            <v>CAP PVC PBA - DE=85 MM</v>
          </cell>
          <cell r="D8328" t="str">
            <v>UN</v>
          </cell>
          <cell r="E8328">
            <v>6.08</v>
          </cell>
        </row>
        <row r="8329">
          <cell r="B8329" t="str">
            <v>531254</v>
          </cell>
          <cell r="C8329" t="str">
            <v>CAP PVC PBA - DE=110 MM</v>
          </cell>
          <cell r="D8329" t="str">
            <v>UN</v>
          </cell>
          <cell r="E8329">
            <v>11.68</v>
          </cell>
        </row>
        <row r="8330">
          <cell r="B8330" t="str">
            <v>531255</v>
          </cell>
          <cell r="C8330" t="str">
            <v>CURVA 22º 30 PVC PBA - DE=60 MM</v>
          </cell>
          <cell r="D8330" t="str">
            <v>UN</v>
          </cell>
          <cell r="E8330">
            <v>10.7</v>
          </cell>
        </row>
        <row r="8331">
          <cell r="B8331" t="str">
            <v>531256</v>
          </cell>
          <cell r="C8331" t="str">
            <v>CURVA 22º 30 PVC PBA - DE=85 MM</v>
          </cell>
          <cell r="D8331" t="str">
            <v>UN</v>
          </cell>
          <cell r="E8331">
            <v>0</v>
          </cell>
        </row>
        <row r="8332">
          <cell r="B8332" t="str">
            <v>531257</v>
          </cell>
          <cell r="C8332" t="str">
            <v>CURVA 22º 30 PVC PBA - DE=110 MM</v>
          </cell>
          <cell r="D8332" t="str">
            <v>UN</v>
          </cell>
          <cell r="E8332">
            <v>45.52</v>
          </cell>
        </row>
        <row r="8333">
          <cell r="B8333" t="str">
            <v>531258</v>
          </cell>
          <cell r="C8333" t="str">
            <v>CURVA 45º PVC PBA - DE=60 MM</v>
          </cell>
          <cell r="D8333" t="str">
            <v>UN</v>
          </cell>
          <cell r="E8333">
            <v>10.09</v>
          </cell>
        </row>
        <row r="8334">
          <cell r="B8334" t="str">
            <v>531259</v>
          </cell>
          <cell r="C8334" t="str">
            <v>CURVA 45º PVC PBA - DE=85 MM</v>
          </cell>
          <cell r="D8334" t="str">
            <v>UN</v>
          </cell>
          <cell r="E8334">
            <v>0</v>
          </cell>
        </row>
        <row r="8335">
          <cell r="B8335" t="str">
            <v>531260</v>
          </cell>
          <cell r="C8335" t="str">
            <v>CURVA 45º PVC PBA - DE=110 MM</v>
          </cell>
          <cell r="D8335" t="str">
            <v>UN</v>
          </cell>
          <cell r="E8335">
            <v>43.02</v>
          </cell>
        </row>
        <row r="8336">
          <cell r="B8336" t="str">
            <v>531261</v>
          </cell>
          <cell r="C8336" t="str">
            <v>CURVA 90º PVC PBA - DE=60 MM</v>
          </cell>
          <cell r="D8336" t="str">
            <v>UN</v>
          </cell>
          <cell r="E8336">
            <v>10.27</v>
          </cell>
        </row>
        <row r="8337">
          <cell r="B8337" t="str">
            <v>531262</v>
          </cell>
          <cell r="C8337" t="str">
            <v>CURVA 90º PVC PBA - DE=85 MM</v>
          </cell>
          <cell r="D8337" t="str">
            <v>UN</v>
          </cell>
          <cell r="E8337">
            <v>0</v>
          </cell>
        </row>
        <row r="8338">
          <cell r="B8338" t="str">
            <v>531263</v>
          </cell>
          <cell r="C8338" t="str">
            <v>CURVA 90º PVC PBA - DE=110 MM</v>
          </cell>
          <cell r="D8338" t="str">
            <v>UN</v>
          </cell>
          <cell r="E8338">
            <v>50.58</v>
          </cell>
        </row>
        <row r="8339">
          <cell r="B8339" t="str">
            <v>531264</v>
          </cell>
          <cell r="C8339" t="str">
            <v>CRUZETA PVC PBA - DE=60 MM</v>
          </cell>
          <cell r="D8339" t="str">
            <v>UN</v>
          </cell>
          <cell r="E8339">
            <v>8.0299999999999994</v>
          </cell>
        </row>
        <row r="8340">
          <cell r="B8340" t="str">
            <v>531265</v>
          </cell>
          <cell r="C8340" t="str">
            <v>CRUZETA PVC PBA - DE=85 MM</v>
          </cell>
          <cell r="D8340" t="str">
            <v>UN</v>
          </cell>
          <cell r="E8340">
            <v>0</v>
          </cell>
        </row>
        <row r="8341">
          <cell r="B8341" t="str">
            <v>531266</v>
          </cell>
          <cell r="C8341" t="str">
            <v>CRUZETA PVC PBA - DE=110 MM</v>
          </cell>
          <cell r="D8341" t="str">
            <v>UN</v>
          </cell>
          <cell r="E8341">
            <v>41.38</v>
          </cell>
        </row>
        <row r="8342">
          <cell r="B8342" t="str">
            <v>531267</v>
          </cell>
          <cell r="C8342" t="str">
            <v>CRUZETA DE RED PVC PBA - DE=85 X 60 MM</v>
          </cell>
          <cell r="D8342" t="str">
            <v>UN</v>
          </cell>
          <cell r="E8342">
            <v>0</v>
          </cell>
        </row>
        <row r="8343">
          <cell r="B8343" t="str">
            <v>531268</v>
          </cell>
          <cell r="C8343" t="str">
            <v>JUNCAO 45º PVC PBA - DE=60 MM</v>
          </cell>
          <cell r="D8343" t="str">
            <v>UN</v>
          </cell>
          <cell r="E8343">
            <v>8.32</v>
          </cell>
        </row>
        <row r="8344">
          <cell r="B8344" t="str">
            <v>531269</v>
          </cell>
          <cell r="C8344" t="str">
            <v>LUVA DE CORRER PVC PBA - DE=60 MM</v>
          </cell>
          <cell r="D8344" t="str">
            <v>UN</v>
          </cell>
          <cell r="E8344">
            <v>4.3899999999999997</v>
          </cell>
        </row>
        <row r="8345">
          <cell r="B8345" t="str">
            <v>531270</v>
          </cell>
          <cell r="C8345" t="str">
            <v>LUVA DE CORRER PVC PBA - DE=75 MM</v>
          </cell>
          <cell r="D8345" t="str">
            <v>UN</v>
          </cell>
          <cell r="E8345">
            <v>8.6199999999999992</v>
          </cell>
        </row>
        <row r="8346">
          <cell r="B8346" t="str">
            <v>531271</v>
          </cell>
          <cell r="C8346" t="str">
            <v>LUVA DE CORRER PVC PBA - DE=85 MM</v>
          </cell>
          <cell r="D8346" t="str">
            <v>UN</v>
          </cell>
          <cell r="E8346">
            <v>9.76</v>
          </cell>
        </row>
        <row r="8347">
          <cell r="B8347" t="str">
            <v>531272</v>
          </cell>
          <cell r="C8347" t="str">
            <v>LUVA DE CORRER PVC PBA - DE=110 MM</v>
          </cell>
          <cell r="D8347" t="str">
            <v>UN</v>
          </cell>
          <cell r="E8347">
            <v>17.63</v>
          </cell>
        </row>
        <row r="8348">
          <cell r="B8348" t="str">
            <v>531273</v>
          </cell>
          <cell r="C8348" t="str">
            <v>LUVA SIMPLES PVC PBA - DE=60 MM</v>
          </cell>
          <cell r="D8348" t="str">
            <v>UN</v>
          </cell>
          <cell r="E8348">
            <v>8.93</v>
          </cell>
        </row>
        <row r="8349">
          <cell r="B8349" t="str">
            <v>531274</v>
          </cell>
          <cell r="C8349" t="str">
            <v>LUVA SIMPLES PVC PBA - DE=85 MM</v>
          </cell>
          <cell r="D8349" t="str">
            <v>UN</v>
          </cell>
          <cell r="E8349">
            <v>14.28</v>
          </cell>
        </row>
        <row r="8350">
          <cell r="B8350" t="str">
            <v>531275</v>
          </cell>
          <cell r="C8350" t="str">
            <v>LUVA SIMPLES PVC PBA - DE=110 MM</v>
          </cell>
          <cell r="D8350" t="str">
            <v>UN</v>
          </cell>
          <cell r="E8350">
            <v>26.42</v>
          </cell>
        </row>
        <row r="8351">
          <cell r="B8351" t="str">
            <v>531276</v>
          </cell>
          <cell r="C8351" t="str">
            <v>REDUCAO PVC PBA BB - DE=85 X 60 MM</v>
          </cell>
          <cell r="D8351" t="str">
            <v>UN</v>
          </cell>
          <cell r="E8351">
            <v>12.6</v>
          </cell>
        </row>
        <row r="8352">
          <cell r="B8352" t="str">
            <v>531277</v>
          </cell>
          <cell r="C8352" t="str">
            <v>REDUCAO PVC PBA PB - DE=85 X 60 MM</v>
          </cell>
          <cell r="D8352" t="str">
            <v>UN</v>
          </cell>
          <cell r="E8352">
            <v>0</v>
          </cell>
        </row>
        <row r="8353">
          <cell r="B8353" t="str">
            <v>531278</v>
          </cell>
          <cell r="C8353" t="str">
            <v>REDUCAO PVC PBA PB - DE=110 X 60 MM</v>
          </cell>
          <cell r="D8353" t="str">
            <v>UN</v>
          </cell>
          <cell r="E8353">
            <v>9.25</v>
          </cell>
        </row>
        <row r="8354">
          <cell r="B8354" t="str">
            <v>531279</v>
          </cell>
          <cell r="C8354" t="str">
            <v>REDUCAO PVC PBA PB - DE=110 X 85 MM</v>
          </cell>
          <cell r="D8354" t="str">
            <v>UN</v>
          </cell>
          <cell r="E8354">
            <v>0</v>
          </cell>
        </row>
        <row r="8355">
          <cell r="B8355" t="str">
            <v>531280</v>
          </cell>
          <cell r="C8355" t="str">
            <v>TE 90º PVC PBA - DE=60 MM</v>
          </cell>
          <cell r="D8355" t="str">
            <v>UN</v>
          </cell>
          <cell r="E8355">
            <v>7.74</v>
          </cell>
        </row>
        <row r="8356">
          <cell r="B8356" t="str">
            <v>531281</v>
          </cell>
          <cell r="C8356" t="str">
            <v>TE 90º PVC PBA - DE=85 MM</v>
          </cell>
          <cell r="D8356" t="str">
            <v>UN</v>
          </cell>
          <cell r="E8356">
            <v>18.899999999999999</v>
          </cell>
        </row>
        <row r="8357">
          <cell r="B8357" t="str">
            <v>531282</v>
          </cell>
          <cell r="C8357" t="str">
            <v>TE 90º PVC PBA - DE=110 MM</v>
          </cell>
          <cell r="D8357" t="str">
            <v>UN</v>
          </cell>
          <cell r="E8357">
            <v>34.04</v>
          </cell>
        </row>
        <row r="8358">
          <cell r="B8358" t="str">
            <v>531283</v>
          </cell>
          <cell r="C8358" t="str">
            <v>TE DE RED 90º PVC PBA - DE=85 X 60 MM</v>
          </cell>
          <cell r="D8358" t="str">
            <v>UN</v>
          </cell>
          <cell r="E8358">
            <v>16.079999999999998</v>
          </cell>
        </row>
        <row r="8359">
          <cell r="B8359" t="str">
            <v>531284</v>
          </cell>
          <cell r="C8359" t="str">
            <v>TE DE RED 90º PVC PBA - DE=110 X 60 MM</v>
          </cell>
          <cell r="D8359" t="str">
            <v>UN</v>
          </cell>
          <cell r="E8359">
            <v>25.51</v>
          </cell>
        </row>
        <row r="8360">
          <cell r="B8360" t="str">
            <v>531285</v>
          </cell>
          <cell r="C8360" t="str">
            <v>TE DE RED 90º PVC PBA - DE=110 X 85 MM</v>
          </cell>
          <cell r="D8360" t="str">
            <v>UN</v>
          </cell>
          <cell r="E8360">
            <v>0</v>
          </cell>
        </row>
        <row r="8361">
          <cell r="B8361" t="str">
            <v>531286</v>
          </cell>
          <cell r="C8361" t="str">
            <v>TUBO PVC PBA CL 12 - NBR 5647 - DE=60 MM</v>
          </cell>
          <cell r="D8361" t="str">
            <v>M</v>
          </cell>
          <cell r="E8361">
            <v>6.19</v>
          </cell>
        </row>
        <row r="8362">
          <cell r="B8362" t="str">
            <v>531287</v>
          </cell>
          <cell r="C8362" t="str">
            <v>TUBO PVC PBA CL 12 - NBR 5647 - DE=75 MM</v>
          </cell>
          <cell r="D8362" t="str">
            <v>M</v>
          </cell>
          <cell r="E8362">
            <v>11.16</v>
          </cell>
        </row>
        <row r="8363">
          <cell r="B8363" t="str">
            <v>531288</v>
          </cell>
          <cell r="C8363" t="str">
            <v>TUBO PVC PBA CL 12 - NBR 5647 - DE=85 MM</v>
          </cell>
          <cell r="D8363" t="str">
            <v>M</v>
          </cell>
          <cell r="E8363">
            <v>12.61</v>
          </cell>
        </row>
        <row r="8364">
          <cell r="B8364" t="str">
            <v>531289</v>
          </cell>
          <cell r="C8364" t="str">
            <v>TUBO PVC PBA CL 12 - NBR 5647 - DE=110 MM</v>
          </cell>
          <cell r="D8364" t="str">
            <v>M</v>
          </cell>
          <cell r="E8364">
            <v>20.350000000000001</v>
          </cell>
        </row>
        <row r="8365">
          <cell r="B8365" t="str">
            <v>531290</v>
          </cell>
          <cell r="C8365" t="str">
            <v>TUBO PVC PBA CL 15 - NBR 5647 - DE=60 MM</v>
          </cell>
          <cell r="D8365" t="str">
            <v>M</v>
          </cell>
          <cell r="E8365">
            <v>7.43</v>
          </cell>
        </row>
        <row r="8366">
          <cell r="B8366" t="str">
            <v>531291</v>
          </cell>
          <cell r="C8366" t="str">
            <v>TUBO PVC PBA CL 15 - NBR 5647 - DE=75 MM</v>
          </cell>
          <cell r="D8366" t="str">
            <v>M</v>
          </cell>
          <cell r="E8366">
            <v>11.44</v>
          </cell>
        </row>
        <row r="8367">
          <cell r="B8367" t="str">
            <v>531292</v>
          </cell>
          <cell r="C8367" t="str">
            <v>TUBO PVC PBA CL 15 - NBR 5647 - DE=85 MM</v>
          </cell>
          <cell r="D8367" t="str">
            <v>M</v>
          </cell>
          <cell r="E8367">
            <v>14.62</v>
          </cell>
        </row>
        <row r="8368">
          <cell r="B8368" t="str">
            <v>531293</v>
          </cell>
          <cell r="C8368" t="str">
            <v>TUBO PVC PBA CL 15 - NBR 5647 - DE=110 MM</v>
          </cell>
          <cell r="D8368" t="str">
            <v>M</v>
          </cell>
          <cell r="E8368">
            <v>24.53</v>
          </cell>
        </row>
        <row r="8369">
          <cell r="B8369" t="str">
            <v>531294</v>
          </cell>
          <cell r="C8369" t="str">
            <v>TUBO PVC PBA CL 20 - NBR 5647 - DE=60 MM</v>
          </cell>
          <cell r="D8369" t="str">
            <v>M</v>
          </cell>
          <cell r="E8369">
            <v>9.0500000000000007</v>
          </cell>
        </row>
        <row r="8370">
          <cell r="B8370" t="str">
            <v>531295</v>
          </cell>
          <cell r="C8370" t="str">
            <v>TUBO PVC PBA CL 20 - NBR 5647 - DE=75 MM</v>
          </cell>
          <cell r="D8370" t="str">
            <v>M</v>
          </cell>
          <cell r="E8370">
            <v>16.579999999999998</v>
          </cell>
        </row>
        <row r="8371">
          <cell r="B8371" t="str">
            <v>531296</v>
          </cell>
          <cell r="C8371" t="str">
            <v>TUBO PVC PBA CL 20 - NBR 5647 - DE=85 MM</v>
          </cell>
          <cell r="D8371" t="str">
            <v>M</v>
          </cell>
          <cell r="E8371">
            <v>18.2</v>
          </cell>
        </row>
        <row r="8372">
          <cell r="B8372" t="str">
            <v>531297</v>
          </cell>
          <cell r="C8372" t="str">
            <v>TUBO PVC PBA CL 20 - NBR 5647 - DE=110 MM</v>
          </cell>
          <cell r="D8372" t="str">
            <v>M</v>
          </cell>
          <cell r="E8372">
            <v>30.17</v>
          </cell>
        </row>
        <row r="8373">
          <cell r="B8373" t="str">
            <v>531298</v>
          </cell>
          <cell r="C8373" t="str">
            <v>TUBO PVC PB JE CL.15 150 MM</v>
          </cell>
          <cell r="D8373" t="str">
            <v>M</v>
          </cell>
          <cell r="E8373">
            <v>26.47</v>
          </cell>
        </row>
        <row r="8374">
          <cell r="B8374" t="str">
            <v>531299</v>
          </cell>
          <cell r="C8374" t="str">
            <v>ANEL JE DEFOFO - D=100 MM</v>
          </cell>
          <cell r="D8374" t="str">
            <v>UN</v>
          </cell>
          <cell r="E8374">
            <v>2.2200000000000002</v>
          </cell>
        </row>
        <row r="8375">
          <cell r="B8375" t="str">
            <v>531301</v>
          </cell>
          <cell r="C8375" t="str">
            <v>ANEL JE DEFOFO - D=150 MM</v>
          </cell>
          <cell r="D8375" t="str">
            <v>UN</v>
          </cell>
          <cell r="E8375">
            <v>3.6</v>
          </cell>
        </row>
        <row r="8376">
          <cell r="B8376" t="str">
            <v>531302</v>
          </cell>
          <cell r="C8376" t="str">
            <v>ANEL JE DEFOFO - D=200 MM</v>
          </cell>
          <cell r="D8376" t="str">
            <v>UN</v>
          </cell>
          <cell r="E8376">
            <v>5.04</v>
          </cell>
        </row>
        <row r="8377">
          <cell r="B8377" t="str">
            <v>531303</v>
          </cell>
          <cell r="C8377" t="str">
            <v>ANEL JE DEFOFO - D=250 MM</v>
          </cell>
          <cell r="D8377" t="str">
            <v>UN</v>
          </cell>
          <cell r="E8377">
            <v>10.93</v>
          </cell>
        </row>
        <row r="8378">
          <cell r="B8378" t="str">
            <v>531304</v>
          </cell>
          <cell r="C8378" t="str">
            <v>ANEL JE DEFOFO - D=300 MM</v>
          </cell>
          <cell r="D8378" t="str">
            <v>UN</v>
          </cell>
          <cell r="E8378">
            <v>15.53</v>
          </cell>
        </row>
        <row r="8379">
          <cell r="B8379" t="str">
            <v>531305</v>
          </cell>
          <cell r="C8379" t="str">
            <v>LUVA DE CORRER PVC DEFOFO JE  - D=100 MM</v>
          </cell>
          <cell r="D8379" t="str">
            <v>UN</v>
          </cell>
          <cell r="E8379">
            <v>18.11</v>
          </cell>
        </row>
        <row r="8380">
          <cell r="B8380" t="str">
            <v>531306</v>
          </cell>
          <cell r="C8380" t="str">
            <v>LUVA DE CORRER PVC DEFOFO JE  - D=150 MM</v>
          </cell>
          <cell r="D8380" t="str">
            <v>UN</v>
          </cell>
          <cell r="E8380">
            <v>46.24</v>
          </cell>
        </row>
        <row r="8381">
          <cell r="B8381" t="str">
            <v>531307</v>
          </cell>
          <cell r="C8381" t="str">
            <v>LUVA DE CORRER PVC DEFOFO JE  - D=200 MM</v>
          </cell>
          <cell r="D8381" t="str">
            <v>UN</v>
          </cell>
          <cell r="E8381">
            <v>83.66</v>
          </cell>
        </row>
        <row r="8382">
          <cell r="B8382" t="str">
            <v>531308</v>
          </cell>
          <cell r="C8382" t="str">
            <v>LUVA DE CORRER PVC DEFOFO JE  - D=250 MM</v>
          </cell>
          <cell r="D8382" t="str">
            <v>UN</v>
          </cell>
          <cell r="E8382">
            <v>162.13999999999999</v>
          </cell>
        </row>
        <row r="8383">
          <cell r="B8383" t="str">
            <v>531309</v>
          </cell>
          <cell r="C8383" t="str">
            <v>LUVA DE CORRER PVC DEFOFO JE  - D=300 MM</v>
          </cell>
          <cell r="D8383" t="str">
            <v>UN</v>
          </cell>
          <cell r="E8383">
            <v>289.62</v>
          </cell>
        </row>
        <row r="8384">
          <cell r="B8384" t="str">
            <v>531310</v>
          </cell>
          <cell r="C8384" t="str">
            <v>TUBO DE PVC RIG DEFOFO JE 1 MPA - D=100 MM</v>
          </cell>
          <cell r="D8384" t="str">
            <v>M</v>
          </cell>
          <cell r="E8384">
            <v>22.55</v>
          </cell>
        </row>
        <row r="8385">
          <cell r="B8385" t="str">
            <v>531311</v>
          </cell>
          <cell r="C8385" t="str">
            <v>TUBO DE PVC RIG DEFOFO JE 1 MPA - D=150 MM</v>
          </cell>
          <cell r="D8385" t="str">
            <v>M</v>
          </cell>
          <cell r="E8385">
            <v>45.68</v>
          </cell>
        </row>
        <row r="8386">
          <cell r="B8386" t="str">
            <v>531312</v>
          </cell>
          <cell r="C8386" t="str">
            <v>TUBO DE PVC RIG DEFOFO JE 1 MPA - D=200 MM</v>
          </cell>
          <cell r="D8386" t="str">
            <v>M</v>
          </cell>
          <cell r="E8386">
            <v>77.239999999999995</v>
          </cell>
        </row>
        <row r="8387">
          <cell r="B8387" t="str">
            <v>531313</v>
          </cell>
          <cell r="C8387" t="str">
            <v>TUBO DE PVC RIG DEFOFO JE 1 MPA - D=250 MM</v>
          </cell>
          <cell r="D8387" t="str">
            <v>M</v>
          </cell>
          <cell r="E8387">
            <v>117.98</v>
          </cell>
        </row>
        <row r="8388">
          <cell r="B8388" t="str">
            <v>531314</v>
          </cell>
          <cell r="C8388" t="str">
            <v>TUBO DE PVC RIG DEFOFO JE 1 MPA - D=300 MM</v>
          </cell>
          <cell r="D8388" t="str">
            <v>M</v>
          </cell>
          <cell r="E8388">
            <v>167.26</v>
          </cell>
        </row>
        <row r="8390">
          <cell r="B8390" t="str">
            <v>531400</v>
          </cell>
          <cell r="C8390" t="str">
            <v>TUBOS E CONEXOES PVC - ESGOTO (C56 - MATERIAS PLASTICAS 100%)</v>
          </cell>
        </row>
        <row r="8391">
          <cell r="B8391" t="str">
            <v>531401</v>
          </cell>
          <cell r="C8391" t="str">
            <v>ANEL DE BORRACHA P/ ESG PRED - D=40 MM</v>
          </cell>
          <cell r="D8391" t="str">
            <v>UN</v>
          </cell>
          <cell r="E8391">
            <v>0</v>
          </cell>
        </row>
        <row r="8392">
          <cell r="B8392" t="str">
            <v>531402</v>
          </cell>
          <cell r="C8392" t="str">
            <v>ANEL DE BORRACHA P/ ESG PRED - D=50 MM</v>
          </cell>
          <cell r="D8392" t="str">
            <v>UN</v>
          </cell>
          <cell r="E8392">
            <v>0</v>
          </cell>
        </row>
        <row r="8393">
          <cell r="B8393" t="str">
            <v>531403</v>
          </cell>
          <cell r="C8393" t="str">
            <v>ANEL DE BORRACHA P/ ESG PRED - D=75 MM</v>
          </cell>
          <cell r="D8393" t="str">
            <v>UN</v>
          </cell>
          <cell r="E8393">
            <v>0</v>
          </cell>
        </row>
        <row r="8394">
          <cell r="B8394" t="str">
            <v>531404</v>
          </cell>
          <cell r="C8394" t="str">
            <v>ANEL DE BORRACHA P/ ESG PRED - D=100 MM</v>
          </cell>
          <cell r="D8394" t="str">
            <v>UN</v>
          </cell>
          <cell r="E8394">
            <v>0</v>
          </cell>
        </row>
        <row r="8395">
          <cell r="B8395" t="str">
            <v>531405</v>
          </cell>
          <cell r="C8395" t="str">
            <v>BUCHA DE RED LONGA PVC P/ESG PRED - D=50 X 40 MM</v>
          </cell>
          <cell r="D8395" t="str">
            <v>UN</v>
          </cell>
          <cell r="E8395">
            <v>0</v>
          </cell>
        </row>
        <row r="8396">
          <cell r="B8396" t="str">
            <v>531406</v>
          </cell>
          <cell r="C8396" t="str">
            <v>CAP PVC P/ESG PRED - D=40 MM</v>
          </cell>
          <cell r="D8396" t="str">
            <v>UN</v>
          </cell>
          <cell r="E8396">
            <v>0</v>
          </cell>
        </row>
        <row r="8397">
          <cell r="B8397" t="str">
            <v>531407</v>
          </cell>
          <cell r="C8397" t="str">
            <v>CAP PVC P/ESG PRED - D=50 MM</v>
          </cell>
          <cell r="D8397" t="str">
            <v>UN</v>
          </cell>
          <cell r="E8397">
            <v>1.08</v>
          </cell>
        </row>
        <row r="8398">
          <cell r="B8398" t="str">
            <v>531408</v>
          </cell>
          <cell r="C8398" t="str">
            <v>CAP PVC P/ESG PRED - D=75 MM</v>
          </cell>
          <cell r="D8398" t="str">
            <v>UN</v>
          </cell>
          <cell r="E8398">
            <v>0</v>
          </cell>
        </row>
        <row r="8399">
          <cell r="B8399" t="str">
            <v>531409</v>
          </cell>
          <cell r="C8399" t="str">
            <v>CAP PVC P/ESG PRED - D=100 MM</v>
          </cell>
          <cell r="D8399" t="str">
            <v>UN</v>
          </cell>
          <cell r="E8399">
            <v>2.42</v>
          </cell>
        </row>
        <row r="8400">
          <cell r="B8400" t="str">
            <v>531410</v>
          </cell>
          <cell r="C8400" t="str">
            <v>CURVA 45º LONGA PVC P/ESG PRED - D=50 MM</v>
          </cell>
          <cell r="D8400" t="str">
            <v>UN</v>
          </cell>
          <cell r="E8400">
            <v>2.92</v>
          </cell>
        </row>
        <row r="8401">
          <cell r="B8401" t="str">
            <v>531411</v>
          </cell>
          <cell r="C8401" t="str">
            <v>CURVA 45º LONGA PVC P/ESG PRED - D=75 MM</v>
          </cell>
          <cell r="D8401" t="str">
            <v>UN</v>
          </cell>
          <cell r="E8401">
            <v>0</v>
          </cell>
        </row>
        <row r="8402">
          <cell r="B8402" t="str">
            <v>531412</v>
          </cell>
          <cell r="C8402" t="str">
            <v>CURVA 45º LONGA PVC P/ESG PRED - D=100 MM</v>
          </cell>
          <cell r="D8402" t="str">
            <v>UN</v>
          </cell>
          <cell r="E8402">
            <v>11.88</v>
          </cell>
        </row>
        <row r="8403">
          <cell r="B8403" t="str">
            <v>531413</v>
          </cell>
          <cell r="C8403" t="str">
            <v>CURVA 90º CURTA PVC P/ESG PRED - D=40 MM</v>
          </cell>
          <cell r="D8403" t="str">
            <v>UN</v>
          </cell>
          <cell r="E8403">
            <v>0</v>
          </cell>
        </row>
        <row r="8404">
          <cell r="B8404" t="str">
            <v>531414</v>
          </cell>
          <cell r="C8404" t="str">
            <v>CURVA 90º CURTA PVC P/ESG PRED - D=50 MM</v>
          </cell>
          <cell r="D8404" t="str">
            <v>UN</v>
          </cell>
          <cell r="E8404">
            <v>4.78</v>
          </cell>
        </row>
        <row r="8405">
          <cell r="B8405" t="str">
            <v>531415</v>
          </cell>
          <cell r="C8405" t="str">
            <v>CURVA 90º CURTA PVC P/ESG PRED - D=75 MM</v>
          </cell>
          <cell r="D8405" t="str">
            <v>UN</v>
          </cell>
          <cell r="E8405">
            <v>0</v>
          </cell>
        </row>
        <row r="8406">
          <cell r="B8406" t="str">
            <v>531416</v>
          </cell>
          <cell r="C8406" t="str">
            <v>CURVA 90º CURTA PVC P/ESG PRED - D=100 MM</v>
          </cell>
          <cell r="D8406" t="str">
            <v>UN</v>
          </cell>
          <cell r="E8406">
            <v>9.0500000000000007</v>
          </cell>
        </row>
        <row r="8407">
          <cell r="B8407" t="str">
            <v>531417</v>
          </cell>
          <cell r="C8407" t="str">
            <v>CURVA 90º LONGA PVC P/ESG PRED - D=40 MM</v>
          </cell>
          <cell r="D8407" t="str">
            <v>UN</v>
          </cell>
          <cell r="E8407">
            <v>0</v>
          </cell>
        </row>
        <row r="8408">
          <cell r="B8408" t="str">
            <v>531418</v>
          </cell>
          <cell r="C8408" t="str">
            <v>CURVA 90º LONGA PVC P/ESG PRED - D=50 MM</v>
          </cell>
          <cell r="D8408" t="str">
            <v>UN</v>
          </cell>
          <cell r="E8408">
            <v>3.32</v>
          </cell>
        </row>
        <row r="8409">
          <cell r="B8409" t="str">
            <v>531419</v>
          </cell>
          <cell r="C8409" t="str">
            <v>CURVA 90º LONGA PVC P/ESG PRED - D=75 MM</v>
          </cell>
          <cell r="D8409" t="str">
            <v>UN</v>
          </cell>
          <cell r="E8409">
            <v>0</v>
          </cell>
        </row>
        <row r="8410">
          <cell r="B8410" t="str">
            <v>531420</v>
          </cell>
          <cell r="C8410" t="str">
            <v>CURVA 90º LONGA PVC P/ESG PRED - D=100 MM</v>
          </cell>
          <cell r="D8410" t="str">
            <v>UN</v>
          </cell>
          <cell r="E8410">
            <v>11.35</v>
          </cell>
        </row>
        <row r="8411">
          <cell r="B8411" t="str">
            <v>531421</v>
          </cell>
          <cell r="C8411" t="str">
            <v>JOELHO 45º PVC P/ESG PRED - D=40 MM</v>
          </cell>
          <cell r="D8411" t="str">
            <v>UN</v>
          </cell>
          <cell r="E8411">
            <v>0</v>
          </cell>
        </row>
        <row r="8412">
          <cell r="B8412" t="str">
            <v>531422</v>
          </cell>
          <cell r="C8412" t="str">
            <v>JOELHO 45º PVC P/ESG PRED - D=50 MM</v>
          </cell>
          <cell r="D8412" t="str">
            <v>UN</v>
          </cell>
          <cell r="E8412">
            <v>1.1200000000000001</v>
          </cell>
        </row>
        <row r="8413">
          <cell r="B8413" t="str">
            <v>531423</v>
          </cell>
          <cell r="C8413" t="str">
            <v>JOELHO 45º PVC P/ESG PRED - D=75 MM</v>
          </cell>
          <cell r="D8413" t="str">
            <v>UN</v>
          </cell>
          <cell r="E8413">
            <v>0</v>
          </cell>
        </row>
        <row r="8414">
          <cell r="B8414" t="str">
            <v>531424</v>
          </cell>
          <cell r="C8414" t="str">
            <v>JOELHO 45º PVC P/ESG PRED - D=100 MM</v>
          </cell>
          <cell r="D8414" t="str">
            <v>UN</v>
          </cell>
          <cell r="E8414">
            <v>3.29</v>
          </cell>
        </row>
        <row r="8415">
          <cell r="B8415" t="str">
            <v>531425</v>
          </cell>
          <cell r="C8415" t="str">
            <v>JOELHO 90º PVC C/ VISITA P/ESG PRED - D=100x50 MM</v>
          </cell>
          <cell r="D8415" t="str">
            <v>UN</v>
          </cell>
          <cell r="E8415">
            <v>0</v>
          </cell>
        </row>
        <row r="8416">
          <cell r="B8416" t="str">
            <v>531426</v>
          </cell>
          <cell r="C8416" t="str">
            <v>JOELHO 90º PVC P/ANEL P/ESG PRED - D= 40x1 1/2"</v>
          </cell>
          <cell r="D8416" t="str">
            <v>UN</v>
          </cell>
          <cell r="E8416">
            <v>0</v>
          </cell>
        </row>
        <row r="8417">
          <cell r="B8417" t="str">
            <v>531427</v>
          </cell>
          <cell r="C8417" t="str">
            <v>JOELHO 90º PVC P/ESG PRED - D=40 MM</v>
          </cell>
          <cell r="D8417" t="str">
            <v>UN</v>
          </cell>
          <cell r="E8417">
            <v>0</v>
          </cell>
        </row>
        <row r="8418">
          <cell r="B8418" t="str">
            <v>531428</v>
          </cell>
          <cell r="C8418" t="str">
            <v>JOELHO 90º PVC P/ESG PRED - D=50 MM</v>
          </cell>
          <cell r="D8418" t="str">
            <v>UN</v>
          </cell>
          <cell r="E8418">
            <v>0.98</v>
          </cell>
        </row>
        <row r="8419">
          <cell r="B8419" t="str">
            <v>531429</v>
          </cell>
          <cell r="C8419" t="str">
            <v>JOELHO 90º PVC P/ESG PRED - D=75 MM</v>
          </cell>
          <cell r="D8419" t="str">
            <v>UN</v>
          </cell>
          <cell r="E8419">
            <v>0</v>
          </cell>
        </row>
        <row r="8420">
          <cell r="B8420" t="str">
            <v>531430</v>
          </cell>
          <cell r="C8420" t="str">
            <v>JOELHO 90º PVC P/ESG PRED - D=100 MM</v>
          </cell>
          <cell r="D8420" t="str">
            <v>UN</v>
          </cell>
          <cell r="E8420">
            <v>2.94</v>
          </cell>
        </row>
        <row r="8421">
          <cell r="B8421" t="str">
            <v>531431</v>
          </cell>
          <cell r="C8421" t="str">
            <v>JOELHO 90º PVC P/ESG PRED - D=150 MM</v>
          </cell>
          <cell r="D8421" t="str">
            <v>UN</v>
          </cell>
          <cell r="E8421">
            <v>0</v>
          </cell>
        </row>
        <row r="8422">
          <cell r="B8422" t="str">
            <v>531432</v>
          </cell>
          <cell r="C8422" t="str">
            <v>JUNCAO 45º PVC P/ESG PRED - D= 40 MM</v>
          </cell>
          <cell r="D8422" t="str">
            <v>UN</v>
          </cell>
          <cell r="E8422">
            <v>0</v>
          </cell>
        </row>
        <row r="8423">
          <cell r="B8423" t="str">
            <v>531433</v>
          </cell>
          <cell r="C8423" t="str">
            <v>JUNCAO DUPLA PVC P/ESG PRED - D=75 X 75 X 75 MM</v>
          </cell>
          <cell r="D8423" t="str">
            <v>UN</v>
          </cell>
          <cell r="E8423">
            <v>0</v>
          </cell>
        </row>
        <row r="8424">
          <cell r="B8424" t="str">
            <v>531434</v>
          </cell>
          <cell r="C8424" t="str">
            <v>JUNCAO DUPLA PVC P/ESG PRED - D=100 X 100 X 100 MM</v>
          </cell>
          <cell r="D8424" t="str">
            <v>UN</v>
          </cell>
          <cell r="E8424">
            <v>0</v>
          </cell>
        </row>
        <row r="8425">
          <cell r="B8425" t="str">
            <v>531435</v>
          </cell>
          <cell r="C8425" t="str">
            <v>JUNCAO INVERTIDA PVC P/ESG PRED - D=75 X 50 MM</v>
          </cell>
          <cell r="D8425" t="str">
            <v>UN</v>
          </cell>
          <cell r="E8425">
            <v>0</v>
          </cell>
        </row>
        <row r="8426">
          <cell r="B8426" t="str">
            <v>531436</v>
          </cell>
          <cell r="C8426" t="str">
            <v>JUNCAO INVERTIDA PVC P/ESG PRED - D=75 X 75 MM</v>
          </cell>
          <cell r="D8426" t="str">
            <v>UN</v>
          </cell>
          <cell r="E8426">
            <v>0</v>
          </cell>
        </row>
        <row r="8427">
          <cell r="B8427" t="str">
            <v>531437</v>
          </cell>
          <cell r="C8427" t="str">
            <v>JUNCAO SIMPLES PVC P/ESG PRED - D=50 X 50 MM</v>
          </cell>
          <cell r="D8427" t="str">
            <v>UN</v>
          </cell>
          <cell r="E8427">
            <v>2.7</v>
          </cell>
        </row>
        <row r="8428">
          <cell r="B8428" t="str">
            <v>531438</v>
          </cell>
          <cell r="C8428" t="str">
            <v>JUNCAO SIMPLES PVC P/ESG PRED - D=75 X 50 MM</v>
          </cell>
          <cell r="D8428" t="str">
            <v>UN</v>
          </cell>
          <cell r="E8428">
            <v>0</v>
          </cell>
        </row>
        <row r="8429">
          <cell r="B8429" t="str">
            <v>531439</v>
          </cell>
          <cell r="C8429" t="str">
            <v>JUNCAO SIMPLES PVC P/ESG PRED - D=75 X 75 MM</v>
          </cell>
          <cell r="D8429" t="str">
            <v>UN</v>
          </cell>
          <cell r="E8429">
            <v>0</v>
          </cell>
        </row>
        <row r="8430">
          <cell r="B8430" t="str">
            <v>531440</v>
          </cell>
          <cell r="C8430" t="str">
            <v>JUNCAO SIMPLES PVC P/ESG PRED - D=100 X 50 MM</v>
          </cell>
          <cell r="D8430" t="str">
            <v>UN</v>
          </cell>
          <cell r="E8430">
            <v>0</v>
          </cell>
        </row>
        <row r="8431">
          <cell r="B8431" t="str">
            <v>531441</v>
          </cell>
          <cell r="C8431" t="str">
            <v>JUNCAO SIMPLES PVC P/ESG PRED - D=100 X 75 MM</v>
          </cell>
          <cell r="D8431" t="str">
            <v>UN</v>
          </cell>
          <cell r="E8431">
            <v>0</v>
          </cell>
        </row>
        <row r="8432">
          <cell r="B8432" t="str">
            <v>531442</v>
          </cell>
          <cell r="C8432" t="str">
            <v>JUNCAO SIMPLES PVC P/ESG PRED - D=100 X 100 MM</v>
          </cell>
          <cell r="D8432" t="str">
            <v>UN</v>
          </cell>
          <cell r="E8432">
            <v>8.16</v>
          </cell>
        </row>
        <row r="8433">
          <cell r="B8433" t="str">
            <v>531443</v>
          </cell>
          <cell r="C8433" t="str">
            <v>LUVA DE CORRER PVC P/ESG PRED - D=40 MM</v>
          </cell>
          <cell r="D8433" t="str">
            <v>UN</v>
          </cell>
          <cell r="E8433">
            <v>0</v>
          </cell>
        </row>
        <row r="8434">
          <cell r="B8434" t="str">
            <v>531444</v>
          </cell>
          <cell r="C8434" t="str">
            <v>LUVA DE CORRER PVC P/ESG PRED - D=50 MM</v>
          </cell>
          <cell r="D8434" t="str">
            <v>UN</v>
          </cell>
          <cell r="E8434">
            <v>3.71</v>
          </cell>
        </row>
        <row r="8435">
          <cell r="B8435" t="str">
            <v>531445</v>
          </cell>
          <cell r="C8435" t="str">
            <v>LUVA DE CORRER PVC P/ESG PRED - D=75 MM</v>
          </cell>
          <cell r="D8435" t="str">
            <v>UN</v>
          </cell>
          <cell r="E8435">
            <v>0</v>
          </cell>
        </row>
        <row r="8436">
          <cell r="B8436" t="str">
            <v>531446</v>
          </cell>
          <cell r="C8436" t="str">
            <v>LUVA DE CORRER PVC P/ESG PRED - D=100 MM</v>
          </cell>
          <cell r="D8436" t="str">
            <v>UN</v>
          </cell>
          <cell r="E8436">
            <v>4.6100000000000003</v>
          </cell>
        </row>
        <row r="8437">
          <cell r="B8437" t="str">
            <v>531447</v>
          </cell>
          <cell r="C8437" t="str">
            <v>LUVA PVC P/ESG PRED - D=40 MM</v>
          </cell>
          <cell r="D8437" t="str">
            <v>UN</v>
          </cell>
          <cell r="E8437">
            <v>0</v>
          </cell>
        </row>
        <row r="8438">
          <cell r="B8438" t="str">
            <v>531448</v>
          </cell>
          <cell r="C8438" t="str">
            <v>LUVA SIMPLES PVC P/ESG PRED - D=50 MM</v>
          </cell>
          <cell r="D8438" t="str">
            <v>UN</v>
          </cell>
          <cell r="E8438">
            <v>1</v>
          </cell>
        </row>
        <row r="8439">
          <cell r="B8439" t="str">
            <v>531449</v>
          </cell>
          <cell r="C8439" t="str">
            <v>LUVA SIMPLES PVC P/ESG PRED - D=75 MM</v>
          </cell>
          <cell r="D8439" t="str">
            <v>UN</v>
          </cell>
          <cell r="E8439">
            <v>0</v>
          </cell>
        </row>
        <row r="8440">
          <cell r="B8440" t="str">
            <v>531450</v>
          </cell>
          <cell r="C8440" t="str">
            <v>LUVA SIMPLES PVC P/ESG PRED - D=100 MM</v>
          </cell>
          <cell r="D8440" t="str">
            <v>UN</v>
          </cell>
          <cell r="E8440">
            <v>2.34</v>
          </cell>
        </row>
        <row r="8441">
          <cell r="B8441" t="str">
            <v>531451</v>
          </cell>
          <cell r="C8441" t="str">
            <v>PLUG DE PVC P/ESG PRED - D=50 MM</v>
          </cell>
          <cell r="D8441" t="str">
            <v>UN</v>
          </cell>
          <cell r="E8441">
            <v>1.03</v>
          </cell>
        </row>
        <row r="8442">
          <cell r="B8442" t="str">
            <v>531452</v>
          </cell>
          <cell r="C8442" t="str">
            <v>PLUG DE PVC P/ESG PRED - D=75 MM</v>
          </cell>
          <cell r="D8442" t="str">
            <v>UN</v>
          </cell>
          <cell r="E8442">
            <v>0</v>
          </cell>
        </row>
        <row r="8443">
          <cell r="B8443" t="str">
            <v>531453</v>
          </cell>
          <cell r="C8443" t="str">
            <v>PLUG DE PVC P/ESG PRED - D=100 MM</v>
          </cell>
          <cell r="D8443" t="str">
            <v>UN</v>
          </cell>
          <cell r="E8443">
            <v>2.77</v>
          </cell>
        </row>
        <row r="8444">
          <cell r="B8444" t="str">
            <v>531454</v>
          </cell>
          <cell r="C8444" t="str">
            <v>REDUCAO EXC PVC P/ESG PRED - D=75 X 50 MM</v>
          </cell>
          <cell r="D8444" t="str">
            <v>UN</v>
          </cell>
          <cell r="E8444">
            <v>1.85</v>
          </cell>
        </row>
        <row r="8445">
          <cell r="B8445" t="str">
            <v>531455</v>
          </cell>
          <cell r="C8445" t="str">
            <v>REDUCAO EXC PVC P/ESG PRED - D=100 X 50 MM</v>
          </cell>
          <cell r="D8445" t="str">
            <v>UN</v>
          </cell>
          <cell r="E8445">
            <v>2.7</v>
          </cell>
        </row>
        <row r="8446">
          <cell r="B8446" t="str">
            <v>531456</v>
          </cell>
          <cell r="C8446" t="str">
            <v>REDUCAO EXC PVC P/ESG PRED - D=100 X 75 MM</v>
          </cell>
          <cell r="D8446" t="str">
            <v>UN</v>
          </cell>
          <cell r="E8446">
            <v>0</v>
          </cell>
        </row>
        <row r="8447">
          <cell r="B8447" t="str">
            <v>531457</v>
          </cell>
          <cell r="C8447" t="str">
            <v>REDUCAO EXC PVC P/ESG PRED - D=150 X 100 MM</v>
          </cell>
          <cell r="D8447" t="str">
            <v>UN</v>
          </cell>
          <cell r="E8447">
            <v>0</v>
          </cell>
        </row>
        <row r="8448">
          <cell r="B8448" t="str">
            <v>531458</v>
          </cell>
          <cell r="C8448" t="str">
            <v>TE 90º PVC P/ESG PRED - D=40 MM</v>
          </cell>
          <cell r="D8448" t="str">
            <v>UN</v>
          </cell>
          <cell r="E8448">
            <v>0</v>
          </cell>
        </row>
        <row r="8449">
          <cell r="B8449" t="str">
            <v>531459</v>
          </cell>
          <cell r="C8449" t="str">
            <v>TE CURTO PVC P/ESG PRED - D=50 X 50 MM</v>
          </cell>
          <cell r="D8449" t="str">
            <v>UN</v>
          </cell>
          <cell r="E8449">
            <v>2.36</v>
          </cell>
        </row>
        <row r="8450">
          <cell r="B8450" t="str">
            <v>531460</v>
          </cell>
          <cell r="C8450" t="str">
            <v>TE CURTO PVC P/ESG PRED - D=75 X 50 MM</v>
          </cell>
          <cell r="D8450" t="str">
            <v>UN</v>
          </cell>
          <cell r="E8450">
            <v>0</v>
          </cell>
        </row>
        <row r="8451">
          <cell r="B8451" t="str">
            <v>531461</v>
          </cell>
          <cell r="C8451" t="str">
            <v>TE CURTO PVC P/ESG PRED - D=75 X 75 MM</v>
          </cell>
          <cell r="D8451" t="str">
            <v>UN</v>
          </cell>
          <cell r="E8451">
            <v>4.9000000000000004</v>
          </cell>
        </row>
        <row r="8452">
          <cell r="B8452" t="str">
            <v>531462</v>
          </cell>
          <cell r="C8452" t="str">
            <v>TE CURTO PVC P/ESG PRED - D=100 X 50 MM</v>
          </cell>
          <cell r="D8452" t="str">
            <v>UN</v>
          </cell>
          <cell r="E8452">
            <v>0</v>
          </cell>
        </row>
        <row r="8453">
          <cell r="B8453" t="str">
            <v>531463</v>
          </cell>
          <cell r="C8453" t="str">
            <v>TE CURTO PVC P/ESG PRED - D=100 X 75 MM</v>
          </cell>
          <cell r="D8453" t="str">
            <v>UN</v>
          </cell>
          <cell r="E8453">
            <v>0</v>
          </cell>
        </row>
        <row r="8454">
          <cell r="B8454" t="str">
            <v>531464</v>
          </cell>
          <cell r="C8454" t="str">
            <v>TE CURTO PVC P/ESG PRED - D=100 X 100 MM</v>
          </cell>
          <cell r="D8454" t="str">
            <v>UN</v>
          </cell>
          <cell r="E8454">
            <v>5.81</v>
          </cell>
        </row>
        <row r="8455">
          <cell r="B8455" t="str">
            <v>531465</v>
          </cell>
          <cell r="C8455" t="str">
            <v>TE DE INSPECAO PVC P/ESG PRED - D=100 X 75 MM</v>
          </cell>
          <cell r="D8455" t="str">
            <v>UN</v>
          </cell>
          <cell r="E8455">
            <v>0</v>
          </cell>
        </row>
        <row r="8456">
          <cell r="B8456" t="str">
            <v>531466</v>
          </cell>
          <cell r="C8456" t="str">
            <v>TERMINAL DE VENTILACAO PVC P/ESG PRED - D=50 MM</v>
          </cell>
          <cell r="D8456" t="str">
            <v>UN</v>
          </cell>
          <cell r="E8456">
            <v>0</v>
          </cell>
        </row>
        <row r="8457">
          <cell r="B8457" t="str">
            <v>531467</v>
          </cell>
          <cell r="C8457" t="str">
            <v>TUBO PVC PBJE P/ESG PRED  - D=40 MM</v>
          </cell>
          <cell r="D8457" t="str">
            <v>M</v>
          </cell>
          <cell r="E8457">
            <v>2.08</v>
          </cell>
        </row>
        <row r="8458">
          <cell r="B8458" t="str">
            <v>531468</v>
          </cell>
          <cell r="C8458" t="str">
            <v>TUBO PVC PBJE P/ESG PRED  - D=50 MM</v>
          </cell>
          <cell r="D8458" t="str">
            <v>M</v>
          </cell>
          <cell r="E8458">
            <v>3.56</v>
          </cell>
        </row>
        <row r="8459">
          <cell r="B8459" t="str">
            <v>531469</v>
          </cell>
          <cell r="C8459" t="str">
            <v>TUBO PVC PBJE P/ESG PRED  - D=75 MM</v>
          </cell>
          <cell r="D8459" t="str">
            <v>M</v>
          </cell>
          <cell r="E8459">
            <v>5.78</v>
          </cell>
        </row>
        <row r="8460">
          <cell r="B8460" t="str">
            <v>531470</v>
          </cell>
          <cell r="C8460" t="str">
            <v>TUBO PVC PBJE P/ESG PRED  - D=100 MM</v>
          </cell>
          <cell r="D8460" t="str">
            <v>M</v>
          </cell>
          <cell r="E8460">
            <v>6.88</v>
          </cell>
        </row>
        <row r="8461">
          <cell r="B8461" t="str">
            <v>531471</v>
          </cell>
          <cell r="C8461" t="str">
            <v>ADAPTADOR PVC P/TUBO CERAM X PVC - 100 MM</v>
          </cell>
          <cell r="D8461" t="str">
            <v>UN</v>
          </cell>
          <cell r="E8461">
            <v>4.24</v>
          </cell>
        </row>
        <row r="8462">
          <cell r="B8462" t="str">
            <v>531472</v>
          </cell>
          <cell r="C8462" t="str">
            <v>ADAPTADOR PVC P/TUBO CERAM X PVC - 150 MM</v>
          </cell>
          <cell r="D8462" t="str">
            <v>UN</v>
          </cell>
          <cell r="E8462">
            <v>0</v>
          </cell>
        </row>
        <row r="8463">
          <cell r="B8463" t="str">
            <v>531473</v>
          </cell>
          <cell r="C8463" t="str">
            <v>ADAPTADOR PVC P/TUBO CERAM X PVC - 200 MM</v>
          </cell>
          <cell r="D8463" t="str">
            <v>UN</v>
          </cell>
          <cell r="E8463">
            <v>27.1</v>
          </cell>
        </row>
        <row r="8464">
          <cell r="B8464" t="str">
            <v>531474</v>
          </cell>
          <cell r="C8464" t="str">
            <v>ADAPTADOR PVC P/ TUBO CERAM X PVC VFORT - 100 MM</v>
          </cell>
          <cell r="D8464" t="str">
            <v>UN</v>
          </cell>
          <cell r="E8464">
            <v>10.220000000000001</v>
          </cell>
        </row>
        <row r="8465">
          <cell r="B8465" t="str">
            <v>531475</v>
          </cell>
          <cell r="C8465" t="str">
            <v>ADAPTADOR PVC P/ TUBO CERAM X PVC VFORT - 150 MM</v>
          </cell>
          <cell r="D8465" t="str">
            <v>UN</v>
          </cell>
          <cell r="E8465">
            <v>0</v>
          </cell>
        </row>
        <row r="8466">
          <cell r="B8466" t="str">
            <v>531476</v>
          </cell>
          <cell r="C8466" t="str">
            <v>ADAPTADOR PVC P/ TUBO CERAM X PVC VFORT - 200 MM</v>
          </cell>
          <cell r="D8466" t="str">
            <v>UN</v>
          </cell>
          <cell r="E8466">
            <v>27.7</v>
          </cell>
        </row>
        <row r="8467">
          <cell r="B8467" t="str">
            <v>531477</v>
          </cell>
          <cell r="C8467" t="str">
            <v>ANEL DE BORRACHA P/COL ESG - VINILFORT - D=100 MM</v>
          </cell>
          <cell r="D8467" t="str">
            <v>UN</v>
          </cell>
          <cell r="E8467">
            <v>0</v>
          </cell>
        </row>
        <row r="8468">
          <cell r="B8468" t="str">
            <v>531478</v>
          </cell>
          <cell r="C8468" t="str">
            <v>ANEL DE BORRACHA P/COL ESG - VINILFORT - D=125 MM</v>
          </cell>
          <cell r="D8468" t="str">
            <v>UN</v>
          </cell>
          <cell r="E8468">
            <v>0</v>
          </cell>
        </row>
        <row r="8469">
          <cell r="B8469" t="str">
            <v>531479</v>
          </cell>
          <cell r="C8469" t="str">
            <v>ANEL DE BORRACHA P/COL ESG - VINILFORT - D=150 MM</v>
          </cell>
          <cell r="D8469" t="str">
            <v>UN</v>
          </cell>
          <cell r="E8469">
            <v>0</v>
          </cell>
        </row>
        <row r="8470">
          <cell r="B8470" t="str">
            <v>531480</v>
          </cell>
          <cell r="C8470" t="str">
            <v>ANEL DE BORRACHA P/COL ESG - VINILFORT - D=200 MM</v>
          </cell>
          <cell r="D8470" t="str">
            <v>UN</v>
          </cell>
          <cell r="E8470">
            <v>0</v>
          </cell>
        </row>
        <row r="8471">
          <cell r="B8471" t="str">
            <v>531481</v>
          </cell>
          <cell r="C8471" t="str">
            <v>ANEL DE BORRACHA P/COL ESG - VINILFORT - D=250 MM</v>
          </cell>
          <cell r="D8471" t="str">
            <v>UN</v>
          </cell>
          <cell r="E8471">
            <v>0</v>
          </cell>
        </row>
        <row r="8472">
          <cell r="B8472" t="str">
            <v>531482</v>
          </cell>
          <cell r="C8472" t="str">
            <v>ANEL DE BORRACHA P/COL ESG - VINILFORT - D=300 MM</v>
          </cell>
          <cell r="D8472" t="str">
            <v>UN</v>
          </cell>
          <cell r="E8472">
            <v>0</v>
          </cell>
        </row>
        <row r="8473">
          <cell r="B8473" t="str">
            <v>531483</v>
          </cell>
          <cell r="C8473" t="str">
            <v>ANEL DE BORRACHA P/COL ESG - VINILFORT - D=350 MM</v>
          </cell>
          <cell r="D8473" t="str">
            <v>UN</v>
          </cell>
          <cell r="E8473">
            <v>0</v>
          </cell>
        </row>
        <row r="8474">
          <cell r="B8474" t="str">
            <v>531484</v>
          </cell>
          <cell r="C8474" t="str">
            <v>ANEL DE BORRACHA P/COL ESG - VINILFORT - D=400 MM</v>
          </cell>
          <cell r="D8474" t="str">
            <v>UN</v>
          </cell>
          <cell r="E8474">
            <v>0</v>
          </cell>
        </row>
        <row r="8475">
          <cell r="B8475" t="str">
            <v>531485</v>
          </cell>
          <cell r="C8475" t="str">
            <v>ANEL DE BORRACHA P/COL ESG - VFORT ULTRA - D=150MM</v>
          </cell>
          <cell r="D8475" t="str">
            <v>UN</v>
          </cell>
          <cell r="E8475">
            <v>0</v>
          </cell>
        </row>
        <row r="8476">
          <cell r="B8476" t="str">
            <v>531486</v>
          </cell>
          <cell r="C8476" t="str">
            <v>CAP PVC P/COL ESG - VINILFORT - D=150 MM</v>
          </cell>
          <cell r="D8476" t="str">
            <v>UN</v>
          </cell>
          <cell r="E8476">
            <v>0</v>
          </cell>
        </row>
        <row r="8477">
          <cell r="B8477" t="str">
            <v>531487</v>
          </cell>
          <cell r="C8477" t="str">
            <v>CAP PVC P/COL ESG - VINILFORT - D=200 MM</v>
          </cell>
          <cell r="D8477" t="str">
            <v>UN</v>
          </cell>
          <cell r="E8477">
            <v>0</v>
          </cell>
        </row>
        <row r="8478">
          <cell r="B8478" t="str">
            <v>531488</v>
          </cell>
          <cell r="C8478" t="str">
            <v>CURVA 11º 15 PVC PB P/COL ESG-VINILFORT - D=100 MM</v>
          </cell>
          <cell r="D8478" t="str">
            <v>UN</v>
          </cell>
          <cell r="E8478">
            <v>0</v>
          </cell>
        </row>
        <row r="8479">
          <cell r="B8479" t="str">
            <v>531489</v>
          </cell>
          <cell r="C8479" t="str">
            <v>CURVA 11º 15 PVC PB P/COL ESG-VINILFORT - D=150 MM</v>
          </cell>
          <cell r="D8479" t="str">
            <v>UN</v>
          </cell>
          <cell r="E8479">
            <v>0</v>
          </cell>
        </row>
        <row r="8480">
          <cell r="B8480" t="str">
            <v>531490</v>
          </cell>
          <cell r="C8480" t="str">
            <v>CURVA 22º 30 PVC PB P/COL ESG-VINILFORT - D=100 MM</v>
          </cell>
          <cell r="D8480" t="str">
            <v>UN</v>
          </cell>
          <cell r="E8480">
            <v>0</v>
          </cell>
        </row>
        <row r="8481">
          <cell r="B8481" t="str">
            <v>531491</v>
          </cell>
          <cell r="C8481" t="str">
            <v>CURVA 22º 30 PVC PB P/COL ESG-VINILFORT - D=150 MM</v>
          </cell>
          <cell r="D8481" t="str">
            <v>UN</v>
          </cell>
          <cell r="E8481">
            <v>0</v>
          </cell>
        </row>
        <row r="8482">
          <cell r="B8482" t="str">
            <v>531492</v>
          </cell>
          <cell r="C8482" t="str">
            <v>CURVA 45º CURTA PVC PB P/COL ESG-VFORT - D=100 MM</v>
          </cell>
          <cell r="D8482" t="str">
            <v>UN</v>
          </cell>
          <cell r="E8482">
            <v>0</v>
          </cell>
        </row>
        <row r="8483">
          <cell r="B8483" t="str">
            <v>531493</v>
          </cell>
          <cell r="C8483" t="str">
            <v>CURVA 45º LONGA PVC PB P/COL ESG-VFORT - D=100 MM</v>
          </cell>
          <cell r="D8483" t="str">
            <v>UN</v>
          </cell>
          <cell r="E8483">
            <v>18.78</v>
          </cell>
        </row>
        <row r="8484">
          <cell r="B8484" t="str">
            <v>531494</v>
          </cell>
          <cell r="C8484" t="str">
            <v>CURVA 45º PVC PB P/COL ESG - VINILFORT - D=125 MM</v>
          </cell>
          <cell r="D8484" t="str">
            <v>UN</v>
          </cell>
          <cell r="E8484">
            <v>0</v>
          </cell>
        </row>
        <row r="8485">
          <cell r="B8485" t="str">
            <v>531495</v>
          </cell>
          <cell r="C8485" t="str">
            <v>CURVA 45º PVC PB P/COL ESG - VINILFORT - D=150 MM</v>
          </cell>
          <cell r="D8485" t="str">
            <v>UN</v>
          </cell>
          <cell r="E8485">
            <v>62.32</v>
          </cell>
        </row>
        <row r="8486">
          <cell r="B8486" t="str">
            <v>531496</v>
          </cell>
          <cell r="C8486" t="str">
            <v>CURVA 45º PVC PB P/COL ESG - VINILFORT - D=200 MM</v>
          </cell>
          <cell r="D8486" t="str">
            <v>UN</v>
          </cell>
          <cell r="E8486">
            <v>97.78</v>
          </cell>
        </row>
        <row r="8487">
          <cell r="B8487" t="str">
            <v>531497</v>
          </cell>
          <cell r="C8487" t="str">
            <v>CURVA 45º PVC PB P/COL ESG - VINILFORT - D=250 MM</v>
          </cell>
          <cell r="D8487" t="str">
            <v>UN</v>
          </cell>
          <cell r="E8487">
            <v>0</v>
          </cell>
        </row>
        <row r="8488">
          <cell r="B8488" t="str">
            <v>531498</v>
          </cell>
          <cell r="C8488" t="str">
            <v>CURVA 45º PVC PB P/COL ESG - VINILFORT - D=300 MM</v>
          </cell>
          <cell r="D8488" t="str">
            <v>UN</v>
          </cell>
          <cell r="E8488">
            <v>333.89</v>
          </cell>
        </row>
        <row r="8489">
          <cell r="B8489" t="str">
            <v>531499</v>
          </cell>
          <cell r="C8489" t="str">
            <v>CURVA 45º PVC PB P/COL ESG - VINILFORT - D=350 MM</v>
          </cell>
          <cell r="D8489" t="str">
            <v>UN</v>
          </cell>
          <cell r="E8489">
            <v>0</v>
          </cell>
        </row>
        <row r="8490">
          <cell r="B8490" t="str">
            <v>531501</v>
          </cell>
          <cell r="C8490" t="str">
            <v>CURVA 45º PVC PB P/COL ESG - VINILFORT - D=400 MM</v>
          </cell>
          <cell r="D8490" t="str">
            <v>UN</v>
          </cell>
          <cell r="E8490">
            <v>498.14</v>
          </cell>
        </row>
        <row r="8491">
          <cell r="B8491" t="str">
            <v>531502</v>
          </cell>
          <cell r="C8491" t="str">
            <v>CURVA 90º CURTA PVC PB P/COL ESG-VFORT - D=100 MM</v>
          </cell>
          <cell r="D8491" t="str">
            <v>UN</v>
          </cell>
          <cell r="E8491">
            <v>0</v>
          </cell>
        </row>
        <row r="8492">
          <cell r="B8492" t="str">
            <v>531503</v>
          </cell>
          <cell r="C8492" t="str">
            <v>CURVA 90º LONGA PVC PB P/COL ESG-VFORT - D=100 MM</v>
          </cell>
          <cell r="D8492" t="str">
            <v>UN</v>
          </cell>
          <cell r="E8492">
            <v>22.21</v>
          </cell>
        </row>
        <row r="8493">
          <cell r="B8493" t="str">
            <v>531504</v>
          </cell>
          <cell r="C8493" t="str">
            <v>CURVA 90º PVC PB P/COL ESG - VINILFORT - D=125 MM</v>
          </cell>
          <cell r="D8493" t="str">
            <v>UN</v>
          </cell>
          <cell r="E8493">
            <v>0</v>
          </cell>
        </row>
        <row r="8494">
          <cell r="B8494" t="str">
            <v>531505</v>
          </cell>
          <cell r="C8494" t="str">
            <v>CURVA 90º PVC PB P/COL ESG - VINILFORT - D=150 MM</v>
          </cell>
          <cell r="D8494" t="str">
            <v>UN</v>
          </cell>
          <cell r="E8494">
            <v>0</v>
          </cell>
        </row>
        <row r="8495">
          <cell r="B8495" t="str">
            <v>531506</v>
          </cell>
          <cell r="C8495" t="str">
            <v>CURVA 90º PVC PB P/COL ESG - VINILFORT - D=200 MM</v>
          </cell>
          <cell r="D8495" t="str">
            <v>UN</v>
          </cell>
          <cell r="E8495">
            <v>104.9</v>
          </cell>
        </row>
        <row r="8496">
          <cell r="B8496" t="str">
            <v>531507</v>
          </cell>
          <cell r="C8496" t="str">
            <v>CURVA 90º PVC PB P/COL ESG - VINILFORT - D=250 MM</v>
          </cell>
          <cell r="D8496" t="str">
            <v>UN</v>
          </cell>
          <cell r="E8496">
            <v>0</v>
          </cell>
        </row>
        <row r="8497">
          <cell r="B8497" t="str">
            <v>531508</v>
          </cell>
          <cell r="C8497" t="str">
            <v>CURVA 90º PVC PB P/COL ESG - VINILFORT - D=300 MM</v>
          </cell>
          <cell r="D8497" t="str">
            <v>UN</v>
          </cell>
          <cell r="E8497">
            <v>414.32</v>
          </cell>
        </row>
        <row r="8498">
          <cell r="B8498" t="str">
            <v>531509</v>
          </cell>
          <cell r="C8498" t="str">
            <v>CURVA 90º PVC PB P/COL ESG - VINILFORT - D=350 MM</v>
          </cell>
          <cell r="D8498" t="str">
            <v>UN</v>
          </cell>
          <cell r="E8498">
            <v>0</v>
          </cell>
        </row>
        <row r="8499">
          <cell r="B8499" t="str">
            <v>531510</v>
          </cell>
          <cell r="C8499" t="str">
            <v>CURVA 90º PVC PB P/COL ESG - VINILFORT - D=400 MM</v>
          </cell>
          <cell r="D8499" t="str">
            <v>UN</v>
          </cell>
          <cell r="E8499">
            <v>710.78</v>
          </cell>
        </row>
        <row r="8500">
          <cell r="B8500" t="str">
            <v>531511</v>
          </cell>
          <cell r="C8500" t="str">
            <v>JUNCAO 45º PVC P/COL ESG - VINILFORT - D=100 MM</v>
          </cell>
          <cell r="D8500" t="str">
            <v>UN</v>
          </cell>
          <cell r="E8500">
            <v>32.78</v>
          </cell>
        </row>
        <row r="8501">
          <cell r="B8501" t="str">
            <v>531512</v>
          </cell>
          <cell r="C8501" t="str">
            <v>JUNCAO 45º PVC P/COL ESG - VINILFORT - D=150 MM</v>
          </cell>
          <cell r="D8501" t="str">
            <v>UN</v>
          </cell>
          <cell r="E8501">
            <v>0</v>
          </cell>
        </row>
        <row r="8502">
          <cell r="B8502" t="str">
            <v>531513</v>
          </cell>
          <cell r="C8502" t="str">
            <v>JUNCAO 45º PVC P/COL ESG - VINILFORT - D=200 MM</v>
          </cell>
          <cell r="D8502" t="str">
            <v>UN</v>
          </cell>
          <cell r="E8502">
            <v>122.9</v>
          </cell>
        </row>
        <row r="8503">
          <cell r="B8503" t="str">
            <v>531514</v>
          </cell>
          <cell r="C8503" t="str">
            <v>JUNCAO 45º PVC P/COL ESG - VINILFORT - D=250 MM</v>
          </cell>
          <cell r="D8503" t="str">
            <v>UN</v>
          </cell>
          <cell r="E8503">
            <v>0</v>
          </cell>
        </row>
        <row r="8504">
          <cell r="B8504" t="str">
            <v>531515</v>
          </cell>
          <cell r="C8504" t="str">
            <v>JUNCAO 45º PVC P/COL ESG - VINILFORT - D=300 MM</v>
          </cell>
          <cell r="D8504" t="str">
            <v>UN</v>
          </cell>
          <cell r="E8504">
            <v>477.32</v>
          </cell>
        </row>
        <row r="8505">
          <cell r="B8505" t="str">
            <v>531516</v>
          </cell>
          <cell r="C8505" t="str">
            <v>JUNCAO 45º PVC P/COL ESG - VINILFORT - D=350 MM</v>
          </cell>
          <cell r="D8505" t="str">
            <v>UN</v>
          </cell>
          <cell r="E8505">
            <v>0</v>
          </cell>
        </row>
        <row r="8506">
          <cell r="B8506" t="str">
            <v>531517</v>
          </cell>
          <cell r="C8506" t="str">
            <v>JUNCAO 45º PVC P/COL ESG - VINILFORT - D=400 MM</v>
          </cell>
          <cell r="D8506" t="str">
            <v>UN</v>
          </cell>
          <cell r="E8506">
            <v>882</v>
          </cell>
        </row>
        <row r="8507">
          <cell r="B8507" t="str">
            <v>531518</v>
          </cell>
          <cell r="C8507" t="str">
            <v>JUNCAO PVC P/COL ESG - VFORT ULTRA - D=150 X 100MM</v>
          </cell>
          <cell r="D8507" t="str">
            <v>UN</v>
          </cell>
          <cell r="E8507">
            <v>0</v>
          </cell>
        </row>
        <row r="8508">
          <cell r="B8508" t="str">
            <v>531519</v>
          </cell>
          <cell r="C8508" t="str">
            <v>LUVA DE CORRER PVC P/COL ESG-VFORT ULTRA - D=100MM</v>
          </cell>
          <cell r="D8508" t="str">
            <v>UN</v>
          </cell>
          <cell r="E8508">
            <v>0</v>
          </cell>
        </row>
        <row r="8509">
          <cell r="B8509" t="str">
            <v>531520</v>
          </cell>
          <cell r="C8509" t="str">
            <v>LUVA DE CORRER PVC P/COL ESG-VFORT ULTRA - D=150MM</v>
          </cell>
          <cell r="D8509" t="str">
            <v>UN</v>
          </cell>
          <cell r="E8509">
            <v>0</v>
          </cell>
        </row>
        <row r="8510">
          <cell r="B8510" t="str">
            <v>531521</v>
          </cell>
          <cell r="C8510" t="str">
            <v>LUVA DE CORRER PVC P/COL ESG- VINILFORT - D=100 MM</v>
          </cell>
          <cell r="D8510" t="str">
            <v>UN</v>
          </cell>
          <cell r="E8510">
            <v>4.34</v>
          </cell>
        </row>
        <row r="8511">
          <cell r="B8511" t="str">
            <v>531522</v>
          </cell>
          <cell r="C8511" t="str">
            <v>LUVA DE CORRER PVC P/COL ESG- VINILFORT - D=125 MM</v>
          </cell>
          <cell r="D8511" t="str">
            <v>UN</v>
          </cell>
          <cell r="E8511">
            <v>0</v>
          </cell>
        </row>
        <row r="8512">
          <cell r="B8512" t="str">
            <v>531523</v>
          </cell>
          <cell r="C8512" t="str">
            <v>LUVA DE CORRER PVC P/COL ESG- VINILFORT - D=150 MM</v>
          </cell>
          <cell r="D8512" t="str">
            <v>UN</v>
          </cell>
          <cell r="E8512">
            <v>16.66</v>
          </cell>
        </row>
        <row r="8513">
          <cell r="B8513" t="str">
            <v>531524</v>
          </cell>
          <cell r="C8513" t="str">
            <v>LUVA DE CORRER PVC P/COL ESG- VINILFORT - D=200 MM</v>
          </cell>
          <cell r="D8513" t="str">
            <v>UN</v>
          </cell>
          <cell r="E8513">
            <v>27.35</v>
          </cell>
        </row>
        <row r="8514">
          <cell r="B8514" t="str">
            <v>531525</v>
          </cell>
          <cell r="C8514" t="str">
            <v>LUVA DE CORRER PVC P/COL ESG- VINILFORT - D=250 MM</v>
          </cell>
          <cell r="D8514" t="str">
            <v>UN</v>
          </cell>
          <cell r="E8514">
            <v>0</v>
          </cell>
        </row>
        <row r="8515">
          <cell r="B8515" t="str">
            <v>531526</v>
          </cell>
          <cell r="C8515" t="str">
            <v>LUVA DE CORRER PVC P/COL ESG- VINILFORT - D=300 MM</v>
          </cell>
          <cell r="D8515" t="str">
            <v>UN</v>
          </cell>
          <cell r="E8515">
            <v>142.84</v>
          </cell>
        </row>
        <row r="8516">
          <cell r="B8516" t="str">
            <v>531527</v>
          </cell>
          <cell r="C8516" t="str">
            <v>LUVA DE CORRER PVC P/COL ESG- VINILFORT - D=350 MM</v>
          </cell>
          <cell r="D8516" t="str">
            <v>UN</v>
          </cell>
          <cell r="E8516">
            <v>0</v>
          </cell>
        </row>
        <row r="8517">
          <cell r="B8517" t="str">
            <v>531528</v>
          </cell>
          <cell r="C8517" t="str">
            <v>LUVA DE CORRER PVC P/COL ESG- VINILFORT - D=400 MM</v>
          </cell>
          <cell r="D8517" t="str">
            <v>UN</v>
          </cell>
          <cell r="E8517">
            <v>232.75</v>
          </cell>
        </row>
        <row r="8518">
          <cell r="B8518" t="str">
            <v>531529</v>
          </cell>
          <cell r="C8518" t="str">
            <v>PLUG PVC P/COL ESG - VINILFORT - D=100 MM</v>
          </cell>
          <cell r="D8518" t="str">
            <v>UN</v>
          </cell>
          <cell r="E8518">
            <v>16.46</v>
          </cell>
        </row>
        <row r="8519">
          <cell r="B8519" t="str">
            <v>531530</v>
          </cell>
          <cell r="C8519" t="str">
            <v>PLUG PVC P/COL ESG - VINILFORT - D=125 MM</v>
          </cell>
          <cell r="D8519" t="str">
            <v>UN</v>
          </cell>
          <cell r="E8519">
            <v>0</v>
          </cell>
        </row>
        <row r="8520">
          <cell r="B8520" t="str">
            <v>531531</v>
          </cell>
          <cell r="C8520" t="str">
            <v>PLUG PVC P/COL ESG - VINILFORT - D=150 MM</v>
          </cell>
          <cell r="D8520" t="str">
            <v>UN</v>
          </cell>
          <cell r="E8520">
            <v>0</v>
          </cell>
        </row>
        <row r="8521">
          <cell r="B8521" t="str">
            <v>531532</v>
          </cell>
          <cell r="C8521" t="str">
            <v>PLUG PVC P/COL ESG - VINILFORT - D=200 MM</v>
          </cell>
          <cell r="D8521" t="str">
            <v>UN</v>
          </cell>
          <cell r="E8521">
            <v>39.76</v>
          </cell>
        </row>
        <row r="8522">
          <cell r="B8522" t="str">
            <v>531533</v>
          </cell>
          <cell r="C8522" t="str">
            <v>PLUG PVC P/COL ESG - VINILFORT - D=250 MM</v>
          </cell>
          <cell r="D8522" t="str">
            <v>UN</v>
          </cell>
          <cell r="E8522">
            <v>0</v>
          </cell>
        </row>
        <row r="8523">
          <cell r="B8523" t="str">
            <v>531534</v>
          </cell>
          <cell r="C8523" t="str">
            <v>PLUG PVC P/COL ESG - VINILFORT - D=300 MM</v>
          </cell>
          <cell r="D8523" t="str">
            <v>UN</v>
          </cell>
          <cell r="E8523">
            <v>128.74</v>
          </cell>
        </row>
        <row r="8524">
          <cell r="B8524" t="str">
            <v>531535</v>
          </cell>
          <cell r="C8524" t="str">
            <v>PLUG PVC P/COL ESG - VINILFORT - D=350 MM</v>
          </cell>
          <cell r="D8524" t="str">
            <v>UN</v>
          </cell>
          <cell r="E8524">
            <v>0</v>
          </cell>
        </row>
        <row r="8525">
          <cell r="B8525" t="str">
            <v>531536</v>
          </cell>
          <cell r="C8525" t="str">
            <v>PLUG PVC P/COL ESG - VINILFORT - D=400 MM</v>
          </cell>
          <cell r="D8525" t="str">
            <v>UN</v>
          </cell>
          <cell r="E8525">
            <v>214.57</v>
          </cell>
        </row>
        <row r="8526">
          <cell r="B8526" t="str">
            <v>531537</v>
          </cell>
          <cell r="C8526" t="str">
            <v>REDUCAO EXC PVC PB P/COL ESG-VFORT -D=125 X 100 MM</v>
          </cell>
          <cell r="D8526" t="str">
            <v>UN</v>
          </cell>
          <cell r="E8526">
            <v>20.88</v>
          </cell>
        </row>
        <row r="8527">
          <cell r="B8527" t="str">
            <v>531538</v>
          </cell>
          <cell r="C8527" t="str">
            <v>REDUCAO EXC PVC PB P/COL ESG-VFORT -D=150 X 100 MM</v>
          </cell>
          <cell r="D8527" t="str">
            <v>UN</v>
          </cell>
          <cell r="E8527">
            <v>0</v>
          </cell>
        </row>
        <row r="8528">
          <cell r="B8528" t="str">
            <v>531539</v>
          </cell>
          <cell r="C8528" t="str">
            <v>REDUCAO EXC PVC PB P/COL ESG-VFORT -D=150 X 125 MM</v>
          </cell>
          <cell r="D8528" t="str">
            <v>UN</v>
          </cell>
          <cell r="E8528">
            <v>0</v>
          </cell>
        </row>
        <row r="8529">
          <cell r="B8529" t="str">
            <v>531540</v>
          </cell>
          <cell r="C8529" t="str">
            <v>REDUCAO EXC PVC PB P/COL ESG-VFORT -D=200 X 150 MM</v>
          </cell>
          <cell r="D8529" t="str">
            <v>UN</v>
          </cell>
          <cell r="E8529">
            <v>39.11</v>
          </cell>
        </row>
        <row r="8530">
          <cell r="B8530" t="str">
            <v>531541</v>
          </cell>
          <cell r="C8530" t="str">
            <v>REDUCAO EXC PVC PB P/COL ESG-VFORT -D=250 X 200 MM</v>
          </cell>
          <cell r="D8530" t="str">
            <v>UN</v>
          </cell>
          <cell r="E8530">
            <v>0</v>
          </cell>
        </row>
        <row r="8531">
          <cell r="B8531" t="str">
            <v>531542</v>
          </cell>
          <cell r="C8531" t="str">
            <v>REDUCAO EXC PVC PB P/COL ESG-VFORT -D=300 X 200 MM</v>
          </cell>
          <cell r="D8531" t="str">
            <v>UN</v>
          </cell>
          <cell r="E8531">
            <v>206.29</v>
          </cell>
        </row>
        <row r="8532">
          <cell r="B8532" t="str">
            <v>531543</v>
          </cell>
          <cell r="C8532" t="str">
            <v>REDUCAO EXC PVC PB P/COL ESG-VFORT -D=300 X 250 MM</v>
          </cell>
          <cell r="D8532" t="str">
            <v>UN</v>
          </cell>
          <cell r="E8532">
            <v>0</v>
          </cell>
        </row>
        <row r="8533">
          <cell r="B8533" t="str">
            <v>531544</v>
          </cell>
          <cell r="C8533" t="str">
            <v>REDUCAO EXC PVC PB P/COL ESG-VFORT -D=350 X 300 MM</v>
          </cell>
          <cell r="D8533" t="str">
            <v>UN</v>
          </cell>
          <cell r="E8533">
            <v>0</v>
          </cell>
        </row>
        <row r="8534">
          <cell r="B8534" t="str">
            <v>531545</v>
          </cell>
          <cell r="C8534" t="str">
            <v>REDUCAO EXC PVC PB P/COL ESG-VFORT -D=400 X 300 MM</v>
          </cell>
          <cell r="D8534" t="str">
            <v>UN</v>
          </cell>
          <cell r="E8534">
            <v>430.42</v>
          </cell>
        </row>
        <row r="8535">
          <cell r="B8535" t="str">
            <v>531546</v>
          </cell>
          <cell r="C8535" t="str">
            <v>REDUCAO EXC PVC PB P/COL ESG-VFORT -D=400 X 350 MM</v>
          </cell>
          <cell r="D8535" t="str">
            <v>UN</v>
          </cell>
          <cell r="E8535">
            <v>0</v>
          </cell>
        </row>
        <row r="8536">
          <cell r="B8536" t="str">
            <v>531547</v>
          </cell>
          <cell r="C8536" t="str">
            <v>TE 90º RED PVC BBB P/COL ESG-VFORT - D=200 X 150MM</v>
          </cell>
          <cell r="D8536" t="str">
            <v>UN</v>
          </cell>
          <cell r="E8536">
            <v>0</v>
          </cell>
        </row>
        <row r="8537">
          <cell r="B8537" t="str">
            <v>531548</v>
          </cell>
          <cell r="C8537" t="str">
            <v>TE 90º RED PVC BBB P/COL ESG-VFORT - D=250 X 150MM</v>
          </cell>
          <cell r="D8537" t="str">
            <v>UN</v>
          </cell>
          <cell r="E8537">
            <v>0</v>
          </cell>
        </row>
        <row r="8538">
          <cell r="B8538" t="str">
            <v>531549</v>
          </cell>
          <cell r="C8538" t="str">
            <v>TE 90º PVC BBB P/COL ESG - VINILFORT - D=100 MM</v>
          </cell>
          <cell r="D8538" t="str">
            <v>UN</v>
          </cell>
          <cell r="E8538">
            <v>30.67</v>
          </cell>
        </row>
        <row r="8539">
          <cell r="B8539" t="str">
            <v>531550</v>
          </cell>
          <cell r="C8539" t="str">
            <v>TE 90º PVC BBB P/COL ESG - VINILFORT - D=125 MM</v>
          </cell>
          <cell r="D8539" t="str">
            <v>UN</v>
          </cell>
          <cell r="E8539">
            <v>0</v>
          </cell>
        </row>
        <row r="8540">
          <cell r="B8540" t="str">
            <v>531551</v>
          </cell>
          <cell r="C8540" t="str">
            <v>TE 90º PVC BBB P/COL ESG - VINILFORT - D=150 MM</v>
          </cell>
          <cell r="D8540" t="str">
            <v>UN</v>
          </cell>
          <cell r="E8540">
            <v>84</v>
          </cell>
        </row>
        <row r="8541">
          <cell r="B8541" t="str">
            <v>531552</v>
          </cell>
          <cell r="C8541" t="str">
            <v>TE 90º PVC BBB P/COL ESG - VINILFORT - D=200 MM</v>
          </cell>
          <cell r="D8541" t="str">
            <v>UN</v>
          </cell>
          <cell r="E8541">
            <v>93.92</v>
          </cell>
        </row>
        <row r="8542">
          <cell r="B8542" t="str">
            <v>531553</v>
          </cell>
          <cell r="C8542" t="str">
            <v>TE 90º PVC BBB P/COL ESG - VINILFORT - D=250 MM</v>
          </cell>
          <cell r="D8542" t="str">
            <v>UN</v>
          </cell>
          <cell r="E8542">
            <v>0</v>
          </cell>
        </row>
        <row r="8543">
          <cell r="B8543" t="str">
            <v>531554</v>
          </cell>
          <cell r="C8543" t="str">
            <v>TE 90º PVC BBB P/COL ESG - VINILFORT - D=300 MM</v>
          </cell>
          <cell r="D8543" t="str">
            <v>UN</v>
          </cell>
          <cell r="E8543">
            <v>360.34</v>
          </cell>
        </row>
        <row r="8544">
          <cell r="B8544" t="str">
            <v>531555</v>
          </cell>
          <cell r="C8544" t="str">
            <v>TE 90º PVC BBB P/COL ESG - VINILFORT - D=400 MM</v>
          </cell>
          <cell r="D8544" t="str">
            <v>UN</v>
          </cell>
          <cell r="E8544">
            <v>500.52</v>
          </cell>
        </row>
        <row r="8545">
          <cell r="B8545" t="str">
            <v>531556</v>
          </cell>
          <cell r="C8545" t="str">
            <v>TE 90º PVC PBB P/COL ESG - VINILFORT - D=100 MM</v>
          </cell>
          <cell r="D8545" t="str">
            <v>UN</v>
          </cell>
          <cell r="E8545">
            <v>0</v>
          </cell>
        </row>
        <row r="8546">
          <cell r="B8546" t="str">
            <v>531557</v>
          </cell>
          <cell r="C8546" t="str">
            <v>TUBO PVC RIG PB NBR 7362 P/COL ESG-VFORT - D=100MM</v>
          </cell>
          <cell r="D8546" t="str">
            <v>M</v>
          </cell>
          <cell r="E8546">
            <v>10.199999999999999</v>
          </cell>
        </row>
        <row r="8547">
          <cell r="B8547" t="str">
            <v>531558</v>
          </cell>
          <cell r="C8547" t="str">
            <v>TUBO PVC RIG PB NBR 7362 P/COL ESG-VFORT - D=125MM</v>
          </cell>
          <cell r="D8547" t="str">
            <v>M</v>
          </cell>
          <cell r="E8547">
            <v>10.82</v>
          </cell>
        </row>
        <row r="8548">
          <cell r="B8548" t="str">
            <v>531559</v>
          </cell>
          <cell r="C8548" t="str">
            <v>TUBO PVC RIG PB NBR 7362 P/COL ESG-VFORT - D=150MM</v>
          </cell>
          <cell r="D8548" t="str">
            <v>M</v>
          </cell>
          <cell r="E8548">
            <v>21</v>
          </cell>
        </row>
        <row r="8549">
          <cell r="B8549" t="str">
            <v>531560</v>
          </cell>
          <cell r="C8549" t="str">
            <v>TUBO PVC RIG PB NBR 7362 P/COL ESG-VFORT - D=200MM</v>
          </cell>
          <cell r="D8549" t="str">
            <v>M</v>
          </cell>
          <cell r="E8549">
            <v>31.8</v>
          </cell>
        </row>
        <row r="8550">
          <cell r="B8550" t="str">
            <v>531561</v>
          </cell>
          <cell r="C8550" t="str">
            <v>TUBO PVC RIG PB NBR 7362 P/COL ESG-VFORT - D=250MM</v>
          </cell>
          <cell r="D8550" t="str">
            <v>M</v>
          </cell>
          <cell r="E8550">
            <v>52.8</v>
          </cell>
        </row>
        <row r="8551">
          <cell r="B8551" t="str">
            <v>531562</v>
          </cell>
          <cell r="C8551" t="str">
            <v>TUBO PVC RIG PB NBR 7362 P/COL ESG-VFORT - D=300MM</v>
          </cell>
          <cell r="D8551" t="str">
            <v>M</v>
          </cell>
          <cell r="E8551">
            <v>82.8</v>
          </cell>
        </row>
        <row r="8552">
          <cell r="B8552" t="str">
            <v>531563</v>
          </cell>
          <cell r="C8552" t="str">
            <v>TUBO PVC RIG PB NBR 7362 P/COL ESG-VFORT - D=350MM</v>
          </cell>
          <cell r="D8552" t="str">
            <v>M</v>
          </cell>
          <cell r="E8552">
            <v>108.24</v>
          </cell>
        </row>
        <row r="8553">
          <cell r="B8553" t="str">
            <v>531564</v>
          </cell>
          <cell r="C8553" t="str">
            <v>TUBO PVC RIG PB NBR 7362 P/COL ESG-VFORT - D=400MM</v>
          </cell>
          <cell r="D8553" t="str">
            <v>M</v>
          </cell>
          <cell r="E8553">
            <v>150</v>
          </cell>
        </row>
        <row r="8554">
          <cell r="B8554" t="str">
            <v>531565</v>
          </cell>
          <cell r="C8554" t="str">
            <v>SELIM 90º ELASTICO PVC VFORT ULTRA - D=150 X 100MM</v>
          </cell>
          <cell r="D8554" t="str">
            <v>UN</v>
          </cell>
          <cell r="E8554">
            <v>0</v>
          </cell>
        </row>
        <row r="8555">
          <cell r="B8555" t="str">
            <v>531566</v>
          </cell>
          <cell r="C8555" t="str">
            <v>SELIM 90º ELASTICO PVC VFORT VT 9 - D=200 X 100MM</v>
          </cell>
          <cell r="D8555" t="str">
            <v>UN</v>
          </cell>
          <cell r="E8555">
            <v>27.28</v>
          </cell>
        </row>
        <row r="8556">
          <cell r="B8556" t="str">
            <v>531567</v>
          </cell>
          <cell r="C8556" t="str">
            <v>SELIM 90º ELASTICO PVC VFORT VT 9 - D=250 X 100 MM</v>
          </cell>
          <cell r="D8556" t="str">
            <v>UN</v>
          </cell>
          <cell r="E8556">
            <v>0</v>
          </cell>
        </row>
        <row r="8557">
          <cell r="B8557" t="str">
            <v>531568</v>
          </cell>
          <cell r="C8557" t="str">
            <v>SELIM 90º ELASTICO PVC VFORT VT 9 - D=300 X 100 MM</v>
          </cell>
          <cell r="D8557" t="str">
            <v>UN</v>
          </cell>
          <cell r="E8557">
            <v>30.62</v>
          </cell>
        </row>
        <row r="8558">
          <cell r="B8558" t="str">
            <v>531569</v>
          </cell>
          <cell r="C8558" t="str">
            <v>SELIM 90º ELASTICO PVC VFORT VT10 - D=125 X 100 MM</v>
          </cell>
          <cell r="D8558" t="str">
            <v>UN</v>
          </cell>
          <cell r="E8558">
            <v>0</v>
          </cell>
        </row>
        <row r="8559">
          <cell r="B8559" t="str">
            <v>531570</v>
          </cell>
          <cell r="C8559" t="str">
            <v>SELIM 90º ELASTICO PVC VFORT VT10 - D=150 X 100 MM</v>
          </cell>
          <cell r="D8559" t="str">
            <v>UN</v>
          </cell>
          <cell r="E8559">
            <v>11.81</v>
          </cell>
        </row>
        <row r="8560">
          <cell r="B8560" t="str">
            <v>531571</v>
          </cell>
          <cell r="C8560" t="str">
            <v>SELIM 90º ELASTICO PVC P/COL ESG - D=150 X 150 MM</v>
          </cell>
          <cell r="D8560" t="str">
            <v>UN</v>
          </cell>
          <cell r="E8560">
            <v>17.399999999999999</v>
          </cell>
        </row>
        <row r="8561">
          <cell r="B8561" t="str">
            <v>531572</v>
          </cell>
          <cell r="C8561" t="str">
            <v>SELIM 90º ELASTICO PVC P/COL ESG - D=200 X 150 MM</v>
          </cell>
          <cell r="D8561" t="str">
            <v>UN</v>
          </cell>
          <cell r="E8561">
            <v>0</v>
          </cell>
        </row>
        <row r="8563">
          <cell r="B8563" t="str">
            <v>531600</v>
          </cell>
          <cell r="C8563" t="str">
            <v>TUBO DE ACO (C32 - FERRO/ACO/DERIV. 50%; SETOR ABDIB GLOBAL 35%; C54 - COMBUSTIVEL/LUBRIF. 15%)</v>
          </cell>
        </row>
        <row r="8564">
          <cell r="B8564" t="str">
            <v>531601</v>
          </cell>
          <cell r="C8564" t="str">
            <v>TUBO ACO GALVANIZADO 1/2"</v>
          </cell>
          <cell r="D8564" t="str">
            <v>M</v>
          </cell>
          <cell r="E8564">
            <v>7.44</v>
          </cell>
        </row>
        <row r="8565">
          <cell r="B8565" t="str">
            <v>531602</v>
          </cell>
          <cell r="C8565" t="str">
            <v>TUBO ACO GALVANIZADO 3/4'</v>
          </cell>
          <cell r="D8565" t="str">
            <v>M</v>
          </cell>
          <cell r="E8565">
            <v>9.1300000000000008</v>
          </cell>
        </row>
        <row r="8566">
          <cell r="B8566" t="str">
            <v>531603</v>
          </cell>
          <cell r="C8566" t="str">
            <v>TUBO ACO GALVANIZADO 1'</v>
          </cell>
          <cell r="D8566" t="str">
            <v>M</v>
          </cell>
          <cell r="E8566">
            <v>12.35</v>
          </cell>
        </row>
        <row r="8567">
          <cell r="B8567" t="str">
            <v>531604</v>
          </cell>
          <cell r="C8567" t="str">
            <v>TUBO ACO GALVANIZADO 1 1/4'</v>
          </cell>
          <cell r="D8567" t="str">
            <v>M</v>
          </cell>
          <cell r="E8567">
            <v>15.46</v>
          </cell>
        </row>
        <row r="8568">
          <cell r="B8568" t="str">
            <v>531605</v>
          </cell>
          <cell r="C8568" t="str">
            <v>TUBO ACO GALVANIZADO 1 1/2'</v>
          </cell>
          <cell r="D8568" t="str">
            <v>M</v>
          </cell>
          <cell r="E8568">
            <v>19.2</v>
          </cell>
        </row>
        <row r="8569">
          <cell r="B8569" t="str">
            <v>531606</v>
          </cell>
          <cell r="C8569" t="str">
            <v>TUBO ACO GALVANIZADO 2 POL.</v>
          </cell>
          <cell r="D8569" t="str">
            <v>M</v>
          </cell>
          <cell r="E8569">
            <v>25.43</v>
          </cell>
        </row>
        <row r="8570">
          <cell r="B8570" t="str">
            <v>531607</v>
          </cell>
          <cell r="C8570" t="str">
            <v>TUBO ACO GALVANIZADO 4 POL.</v>
          </cell>
          <cell r="D8570" t="str">
            <v>M</v>
          </cell>
          <cell r="E8570">
            <v>57.13</v>
          </cell>
        </row>
        <row r="8571">
          <cell r="B8571" t="str">
            <v>531608</v>
          </cell>
          <cell r="C8571" t="str">
            <v>TUBO DE AçO 36"  E=5/16"</v>
          </cell>
          <cell r="D8571" t="str">
            <v>M</v>
          </cell>
          <cell r="E8571">
            <v>1510.32</v>
          </cell>
        </row>
        <row r="8572">
          <cell r="B8572" t="str">
            <v>531609</v>
          </cell>
          <cell r="C8572" t="str">
            <v>TUBO DE AçO 40" E=5/16"</v>
          </cell>
          <cell r="D8572" t="str">
            <v>M</v>
          </cell>
          <cell r="E8572">
            <v>1678.8</v>
          </cell>
        </row>
        <row r="8573">
          <cell r="B8573" t="str">
            <v>531610</v>
          </cell>
          <cell r="C8573" t="str">
            <v>TUBO DE AçO 42" E=5/16"</v>
          </cell>
          <cell r="D8573" t="str">
            <v>M</v>
          </cell>
          <cell r="E8573">
            <v>1763.28</v>
          </cell>
        </row>
        <row r="8574">
          <cell r="B8574" t="str">
            <v>531611</v>
          </cell>
          <cell r="C8574" t="str">
            <v>TUBO DE AçO 48" E=5/16"</v>
          </cell>
          <cell r="D8574" t="str">
            <v>M</v>
          </cell>
          <cell r="E8574">
            <v>2016.36</v>
          </cell>
        </row>
        <row r="8575">
          <cell r="B8575" t="str">
            <v>531612</v>
          </cell>
          <cell r="C8575" t="str">
            <v>TUBO DE AçO 60" E=3/8"</v>
          </cell>
          <cell r="D8575" t="str">
            <v>M</v>
          </cell>
          <cell r="E8575">
            <v>3048</v>
          </cell>
        </row>
        <row r="8576">
          <cell r="B8576" t="str">
            <v>531613</v>
          </cell>
          <cell r="C8576" t="str">
            <v>TUBO ACO LISO SCH.10, 147,36 KG/M:DIAM.762 MM(30")</v>
          </cell>
          <cell r="D8576" t="str">
            <v>M</v>
          </cell>
          <cell r="E8576">
            <v>1020.6</v>
          </cell>
        </row>
        <row r="8577">
          <cell r="B8577" t="str">
            <v>531614</v>
          </cell>
          <cell r="C8577" t="str">
            <v>TUBO ACO LISO SCH.10, 137,42 KG/M:DIAM.711 MM(28")</v>
          </cell>
          <cell r="D8577" t="str">
            <v>M</v>
          </cell>
          <cell r="E8577">
            <v>951.72</v>
          </cell>
        </row>
        <row r="8578">
          <cell r="B8578" t="str">
            <v>531615</v>
          </cell>
          <cell r="C8578" t="str">
            <v>TUBO ACO LISO SCH.10, 127,50 KG/M:DIAM.660 MM(26")</v>
          </cell>
          <cell r="D8578" t="str">
            <v>M</v>
          </cell>
          <cell r="E8578">
            <v>882</v>
          </cell>
        </row>
        <row r="8579">
          <cell r="B8579" t="str">
            <v>531616</v>
          </cell>
          <cell r="C8579" t="str">
            <v>TUBO ACO LISO SCH.10, 94,45 KG/M:DIAM.609 MM(24")</v>
          </cell>
          <cell r="D8579" t="str">
            <v>M</v>
          </cell>
          <cell r="E8579">
            <v>649.44000000000005</v>
          </cell>
        </row>
        <row r="8580">
          <cell r="B8580" t="str">
            <v>531617</v>
          </cell>
          <cell r="C8580" t="str">
            <v>TUBO ACO LISO SCH.10, 86,50 KG/M:DIAM.560 MM(22")</v>
          </cell>
          <cell r="D8580" t="str">
            <v>M</v>
          </cell>
          <cell r="E8580">
            <v>594.78</v>
          </cell>
        </row>
        <row r="8581">
          <cell r="B8581" t="str">
            <v>531618</v>
          </cell>
          <cell r="C8581" t="str">
            <v>TUBO ACO LISOS CH.10, 78,54 KG/M:DIAM.508 MM(20")</v>
          </cell>
          <cell r="D8581" t="str">
            <v>M</v>
          </cell>
          <cell r="E8581">
            <v>505.69</v>
          </cell>
        </row>
        <row r="8582">
          <cell r="B8582" t="str">
            <v>531619</v>
          </cell>
          <cell r="C8582" t="str">
            <v>TUBO ACO LISO SCH.20, 117,07 KG/M:DIAM.508 MM(20")</v>
          </cell>
          <cell r="D8582" t="str">
            <v>M</v>
          </cell>
          <cell r="E8582">
            <v>815.22</v>
          </cell>
        </row>
        <row r="8583">
          <cell r="B8583" t="str">
            <v>531620</v>
          </cell>
          <cell r="C8583" t="str">
            <v>TUBO ACO LISO SCH.10, 70,59 KG/M:DIAM.457 MM(18")</v>
          </cell>
          <cell r="D8583" t="str">
            <v>M</v>
          </cell>
          <cell r="E8583">
            <v>454.5</v>
          </cell>
        </row>
        <row r="8584">
          <cell r="B8584" t="str">
            <v>531621</v>
          </cell>
          <cell r="C8584" t="str">
            <v>TUBO ACO LISO SCH.20, 87,79 KG/M:DIAM.457 MM(18")</v>
          </cell>
          <cell r="D8584" t="str">
            <v>M</v>
          </cell>
          <cell r="E8584">
            <v>605.64</v>
          </cell>
        </row>
        <row r="8585">
          <cell r="B8585" t="str">
            <v>531622</v>
          </cell>
          <cell r="C8585" t="str">
            <v>TUBO ACO LISO SCH.10, 62,63 KG/M:DIAM.406 MM(16")</v>
          </cell>
          <cell r="D8585" t="str">
            <v>M</v>
          </cell>
          <cell r="E8585">
            <v>403.25</v>
          </cell>
        </row>
        <row r="8586">
          <cell r="B8586" t="str">
            <v>531623</v>
          </cell>
          <cell r="C8586" t="str">
            <v>TUBO ACO LISO SCH.20, 77,86 KG/M:DIAM.406 MM(16")</v>
          </cell>
          <cell r="D8586" t="str">
            <v>M</v>
          </cell>
          <cell r="E8586">
            <v>536.76</v>
          </cell>
        </row>
        <row r="8587">
          <cell r="B8587" t="str">
            <v>531624</v>
          </cell>
          <cell r="C8587" t="str">
            <v>TUBO ACO LISO SCH.10, 54,68 KG/M:DIAM.356 MM(14")</v>
          </cell>
          <cell r="D8587" t="str">
            <v>M</v>
          </cell>
          <cell r="E8587">
            <v>352.07</v>
          </cell>
        </row>
        <row r="8588">
          <cell r="B8588" t="str">
            <v>531625</v>
          </cell>
          <cell r="C8588" t="str">
            <v>TUBO ACO LISO SCH.20, 67,94 KG/M:DIAM.356 MM(14")</v>
          </cell>
          <cell r="D8588" t="str">
            <v>M</v>
          </cell>
          <cell r="E8588">
            <v>468.25</v>
          </cell>
        </row>
        <row r="8589">
          <cell r="B8589" t="str">
            <v>531626</v>
          </cell>
          <cell r="C8589" t="str">
            <v>TUBO ACO LISO SCH.30, 81,28 KG/M:DIAM.356 MM(14")</v>
          </cell>
          <cell r="D8589" t="str">
            <v>M</v>
          </cell>
          <cell r="E8589">
            <v>565.32000000000005</v>
          </cell>
        </row>
        <row r="8590">
          <cell r="B8590" t="str">
            <v>531627</v>
          </cell>
          <cell r="C8590" t="str">
            <v>TUBO ACO LISO SCH.20;49,72KG/M:DIAM.323MM(12 3/4")</v>
          </cell>
          <cell r="D8590" t="str">
            <v>M</v>
          </cell>
          <cell r="E8590">
            <v>320.75</v>
          </cell>
        </row>
        <row r="8591">
          <cell r="B8591" t="str">
            <v>531628</v>
          </cell>
          <cell r="C8591" t="str">
            <v>TUBO ACO LISO SCH.30;65,20KG/M:DIAM.323MM(12 3/4")</v>
          </cell>
          <cell r="D8591" t="str">
            <v>M</v>
          </cell>
          <cell r="E8591">
            <v>444.72</v>
          </cell>
        </row>
        <row r="8592">
          <cell r="B8592" t="str">
            <v>531629</v>
          </cell>
          <cell r="C8592" t="str">
            <v>TUBO ACO LISO SCH.40;79,74KG/M:DIAM.323MM(12 3/4")</v>
          </cell>
          <cell r="D8592" t="str">
            <v>M</v>
          </cell>
          <cell r="E8592">
            <v>557.72</v>
          </cell>
        </row>
        <row r="8593">
          <cell r="B8593" t="str">
            <v>531630</v>
          </cell>
          <cell r="C8593" t="str">
            <v>TUBO ACO LISO 37,57 KG/M:DIAM. 305 MM (12")</v>
          </cell>
          <cell r="D8593" t="str">
            <v>M</v>
          </cell>
          <cell r="E8593">
            <v>239.05</v>
          </cell>
        </row>
        <row r="8594">
          <cell r="B8594" t="str">
            <v>531631</v>
          </cell>
          <cell r="C8594" t="str">
            <v>TUBO ACO LISO 31,59 KG/M:DIAM. 273 MM (10 3/4")</v>
          </cell>
          <cell r="D8594" t="str">
            <v>M</v>
          </cell>
          <cell r="E8594">
            <v>204.19</v>
          </cell>
        </row>
        <row r="8595">
          <cell r="B8595" t="str">
            <v>531632</v>
          </cell>
          <cell r="C8595" t="str">
            <v>TUBO ACO LISO SCH.20;41,77KG/M:DIAM.273MM(10 3/4")</v>
          </cell>
          <cell r="D8595" t="str">
            <v>M</v>
          </cell>
          <cell r="E8595">
            <v>275.77999999999997</v>
          </cell>
        </row>
        <row r="8596">
          <cell r="B8596" t="str">
            <v>531633</v>
          </cell>
          <cell r="C8596" t="str">
            <v>TUBO ACO LISO SCH.30;51,00KG/M:DIAM.273MM(10 3/4")</v>
          </cell>
          <cell r="D8596" t="str">
            <v>M</v>
          </cell>
          <cell r="E8596">
            <v>366.29</v>
          </cell>
        </row>
        <row r="8597">
          <cell r="B8597" t="str">
            <v>531634</v>
          </cell>
          <cell r="C8597" t="str">
            <v>TUBO ACO LISO SCH.40;60,29KG/M:DIAM.273MM(10 3/4")</v>
          </cell>
          <cell r="D8597" t="str">
            <v>M</v>
          </cell>
          <cell r="E8597">
            <v>435.08</v>
          </cell>
        </row>
        <row r="8598">
          <cell r="B8598" t="str">
            <v>531635</v>
          </cell>
          <cell r="C8598" t="str">
            <v>TUBO ACO LISO SCH.20;33,31KG/M,GALV:DIAM.203MM(8")</v>
          </cell>
          <cell r="D8598" t="str">
            <v>M</v>
          </cell>
          <cell r="E8598">
            <v>270.54000000000002</v>
          </cell>
        </row>
        <row r="8599">
          <cell r="B8599" t="str">
            <v>531636</v>
          </cell>
          <cell r="C8599" t="str">
            <v>TUBO ACO LISO SCH.20;49,72KG/M,PRETO:DIAM.305MM12"</v>
          </cell>
          <cell r="D8599" t="str">
            <v>M</v>
          </cell>
          <cell r="E8599">
            <v>320.75</v>
          </cell>
        </row>
        <row r="8600">
          <cell r="B8600" t="str">
            <v>531637</v>
          </cell>
          <cell r="C8600" t="str">
            <v>TUBO ACO LISO SCH.20;41,77KG/M,PRETO:DIAM.254MM10"</v>
          </cell>
          <cell r="D8600" t="str">
            <v>M</v>
          </cell>
          <cell r="E8600">
            <v>275.77999999999997</v>
          </cell>
        </row>
        <row r="8601">
          <cell r="B8601" t="str">
            <v>531638</v>
          </cell>
          <cell r="C8601" t="str">
            <v>TUBO ACO LISO SCH.20;33,31KG/M,PRETO:DIAM.203MM 8"</v>
          </cell>
          <cell r="D8601" t="str">
            <v>M</v>
          </cell>
          <cell r="E8601">
            <v>224.95</v>
          </cell>
        </row>
        <row r="8602">
          <cell r="B8602" t="str">
            <v>531639</v>
          </cell>
          <cell r="C8602" t="str">
            <v>TUBO ACO LISO DIN2440;19,24KG/M,PRETO:DIAM.152MM6"</v>
          </cell>
          <cell r="D8602" t="str">
            <v>M</v>
          </cell>
          <cell r="E8602">
            <v>101.82</v>
          </cell>
        </row>
        <row r="8603">
          <cell r="B8603" t="str">
            <v>531640</v>
          </cell>
          <cell r="C8603" t="str">
            <v>TUBO API 5A;140,00 KG/M:DIAM.508 MM (20") J OU K55</v>
          </cell>
          <cell r="D8603" t="str">
            <v>M</v>
          </cell>
          <cell r="E8603">
            <v>1439.42</v>
          </cell>
        </row>
        <row r="8604">
          <cell r="B8604" t="str">
            <v>531641</v>
          </cell>
          <cell r="C8604" t="str">
            <v>TUBO API 5A,158,64 KG/M:DIAM.508 MM (20")J OU K55</v>
          </cell>
          <cell r="D8604" t="str">
            <v>M</v>
          </cell>
          <cell r="E8604">
            <v>1504.8</v>
          </cell>
        </row>
        <row r="8605">
          <cell r="B8605" t="str">
            <v>531642</v>
          </cell>
          <cell r="C8605" t="str">
            <v>TUBO API 5A,130,34KG/M:DIAM.473MM(18 5/8")J OU K55</v>
          </cell>
          <cell r="D8605" t="str">
            <v>M</v>
          </cell>
          <cell r="E8605">
            <v>1232.68</v>
          </cell>
        </row>
        <row r="8606">
          <cell r="B8606" t="str">
            <v>531643</v>
          </cell>
          <cell r="C8606" t="str">
            <v>TUBO API 5A, 96,82 KG/M:DIAM. 406 MM (16") H 40</v>
          </cell>
          <cell r="D8606" t="str">
            <v>M</v>
          </cell>
          <cell r="E8606">
            <v>855.35</v>
          </cell>
        </row>
        <row r="8607">
          <cell r="B8607" t="str">
            <v>531644</v>
          </cell>
          <cell r="C8607" t="str">
            <v>TUBO API 5A,111,71 KG/M:DIAM.406 MM (16")J OU K 55</v>
          </cell>
          <cell r="D8607" t="str">
            <v>M</v>
          </cell>
          <cell r="E8607">
            <v>995.41</v>
          </cell>
        </row>
        <row r="8608">
          <cell r="B8608" t="str">
            <v>531645</v>
          </cell>
          <cell r="C8608" t="str">
            <v>TUBO API 5A;125,12 KG/M:DIAM.406 MM(16") J OU K 55</v>
          </cell>
          <cell r="D8608" t="str">
            <v>M</v>
          </cell>
          <cell r="E8608">
            <v>1114.9100000000001</v>
          </cell>
        </row>
        <row r="8609">
          <cell r="B8609" t="str">
            <v>531646</v>
          </cell>
          <cell r="C8609" t="str">
            <v>TUBO API 5A;81,18 KG/M:DIAM.340MM(13 3/8")J OU K55</v>
          </cell>
          <cell r="D8609" t="str">
            <v>M</v>
          </cell>
          <cell r="E8609">
            <v>668.72</v>
          </cell>
        </row>
        <row r="8610">
          <cell r="B8610" t="str">
            <v>531647</v>
          </cell>
          <cell r="C8610" t="str">
            <v>TUBO API 5A;90,86KG/M:DIAM.340 MM(13 3/8")J OU K55</v>
          </cell>
          <cell r="D8610" t="str">
            <v>M</v>
          </cell>
          <cell r="E8610">
            <v>748.46</v>
          </cell>
        </row>
        <row r="8611">
          <cell r="B8611" t="str">
            <v>531648</v>
          </cell>
          <cell r="C8611" t="str">
            <v>TUBO API5A,101,29KG/M:DIAM.340MM(13 3/8")J OU K 55</v>
          </cell>
          <cell r="D8611" t="str">
            <v>M</v>
          </cell>
          <cell r="E8611">
            <v>834.38</v>
          </cell>
        </row>
        <row r="8612">
          <cell r="B8612" t="str">
            <v>531649</v>
          </cell>
          <cell r="C8612" t="str">
            <v>TUBO API5A;60,32KG/M:DIAM.273 MM(10 3/4")J OU K 55</v>
          </cell>
          <cell r="D8612" t="str">
            <v>M</v>
          </cell>
          <cell r="E8612">
            <v>471.22</v>
          </cell>
        </row>
        <row r="8613">
          <cell r="B8613" t="str">
            <v>531650</v>
          </cell>
          <cell r="C8613" t="str">
            <v>TUBO API5A;67,66KG/M:DIAM.273 MM(10 3/4")J OU K 55</v>
          </cell>
          <cell r="D8613" t="str">
            <v>M</v>
          </cell>
          <cell r="E8613">
            <v>528.55999999999995</v>
          </cell>
        </row>
        <row r="8614">
          <cell r="B8614" t="str">
            <v>531651</v>
          </cell>
          <cell r="C8614" t="str">
            <v>TUBO API5A;75,96KG/M:DIAM.273 MM(10 3/4")J OU K 55</v>
          </cell>
          <cell r="D8614" t="str">
            <v>M</v>
          </cell>
          <cell r="E8614">
            <v>593.4</v>
          </cell>
        </row>
        <row r="8615">
          <cell r="B8615" t="str">
            <v>531652</v>
          </cell>
          <cell r="C8615" t="str">
            <v>TUBO API 5A; 48,11 KG/M:DIAM.244 MM(9 5/8") H 40</v>
          </cell>
          <cell r="D8615" t="str">
            <v>M</v>
          </cell>
          <cell r="E8615">
            <v>375.84</v>
          </cell>
        </row>
        <row r="8616">
          <cell r="B8616" t="str">
            <v>531653</v>
          </cell>
          <cell r="C8616" t="str">
            <v>TUBO API 5A;53,62 KG/M:DIAM.244MM(9 5/8")J OU K 55</v>
          </cell>
          <cell r="D8616" t="str">
            <v>M</v>
          </cell>
          <cell r="E8616">
            <v>418.88</v>
          </cell>
        </row>
        <row r="8617">
          <cell r="B8617" t="str">
            <v>531654</v>
          </cell>
          <cell r="C8617" t="str">
            <v>TUBO API 5A;59,68 KG/M:DIAM.244MM(9 5/8")J OU K 55</v>
          </cell>
          <cell r="D8617" t="str">
            <v>M</v>
          </cell>
          <cell r="E8617">
            <v>466.22</v>
          </cell>
        </row>
        <row r="8618">
          <cell r="B8618" t="str">
            <v>531655</v>
          </cell>
          <cell r="C8618" t="str">
            <v>TUBO API 5A;35,75 KG/M:DIAM.219MM(8 5/8")J OU K 55</v>
          </cell>
          <cell r="D8618" t="str">
            <v>M</v>
          </cell>
          <cell r="E8618">
            <v>279.27999999999997</v>
          </cell>
        </row>
        <row r="8619">
          <cell r="B8619" t="str">
            <v>531656</v>
          </cell>
          <cell r="C8619" t="str">
            <v>TUBO API 5A;47,66 KG/M:DIAM.219MM(8 5/8")J OU K 55</v>
          </cell>
          <cell r="D8619" t="str">
            <v>M</v>
          </cell>
          <cell r="E8619">
            <v>372.32</v>
          </cell>
        </row>
        <row r="8620">
          <cell r="B8620" t="str">
            <v>531657</v>
          </cell>
          <cell r="C8620" t="str">
            <v>TUBO API 5A;53,62 KG/M:DIAM.219MM(8 5/8")J OU K 55</v>
          </cell>
          <cell r="D8620" t="str">
            <v>M</v>
          </cell>
          <cell r="E8620">
            <v>418.88</v>
          </cell>
        </row>
        <row r="8621">
          <cell r="B8621" t="str">
            <v>531658</v>
          </cell>
          <cell r="C8621" t="str">
            <v>TUBO API 5A;29,79 KG/M:DIAM.168MM(6 5/8")J OU K 55</v>
          </cell>
          <cell r="D8621" t="str">
            <v>M</v>
          </cell>
          <cell r="E8621">
            <v>232.72</v>
          </cell>
        </row>
        <row r="8622">
          <cell r="B8622" t="str">
            <v>531659</v>
          </cell>
          <cell r="C8622" t="str">
            <v>TUBO API 5A;35,75 KG/M:DIAM.168MM(6 5/8")J OU K55</v>
          </cell>
          <cell r="D8622" t="str">
            <v>M</v>
          </cell>
          <cell r="E8622">
            <v>279.27999999999997</v>
          </cell>
        </row>
      </sheetData>
      <sheetData sheetId="1" refreshError="1"/>
      <sheetData sheetId="2" refreshError="1"/>
      <sheetData sheetId="3" refreshError="1"/>
      <sheetData sheetId="4"/>
      <sheetData sheetId="5" refreshError="1"/>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Resumo"/>
      <sheetName val="P.Orçamentária"/>
      <sheetName val="ABC"/>
      <sheetName val="Cronograma"/>
      <sheetName val="MOBILIZ _ DESMOBIL"/>
      <sheetName val="CustosTransp"/>
      <sheetName val="PlanServ"/>
      <sheetName val="CANTEIRO"/>
      <sheetName val="RelEquip"/>
      <sheetName val="TRANSPORTE"/>
      <sheetName val="Aquisição"/>
      <sheetName val="Composição transp. equipamento"/>
      <sheetName val="Teor"/>
      <sheetName val="Sheet6"/>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1"/>
      <sheetName val="DADOS"/>
    </sheetNames>
    <sheetDataSet>
      <sheetData sheetId="0"/>
      <sheetData sheetId="1">
        <row r="1">
          <cell r="A1" t="str">
            <v>Construção de Edifícios</v>
          </cell>
        </row>
        <row r="2">
          <cell r="A2" t="str">
            <v>Construção de Rodovias e Ferrovias</v>
          </cell>
        </row>
        <row r="3">
          <cell r="A3" t="str">
            <v>Construção de Redes de Abastecimento de Água, Coleta de Esgoto e Construções Correlatas</v>
          </cell>
        </row>
        <row r="4">
          <cell r="A4" t="str">
            <v>Construção e Manutenção de Estações e Redes de Distribuição de Energia Elétrica</v>
          </cell>
        </row>
        <row r="5">
          <cell r="A5" t="str">
            <v>Obras Portuárias, Marítimas e Fluviais</v>
          </cell>
        </row>
        <row r="6">
          <cell r="A6" t="str">
            <v>Fornecimento de Materiais e Equipamentos</v>
          </cell>
        </row>
      </sheetData>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peated header"/>
    </sheetNames>
    <sheetDataSet>
      <sheetData sheetId="0"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B"/>
      <sheetName val="4C"/>
      <sheetName val="4D"/>
      <sheetName val="4E"/>
      <sheetName val="4F"/>
      <sheetName val="4G"/>
      <sheetName val="4H"/>
      <sheetName val="CRONO"/>
      <sheetName val="di-stp - pms"/>
      <sheetName val="INSUMOS"/>
    </sheetNames>
    <sheetDataSet>
      <sheetData sheetId="0">
        <row r="13">
          <cell r="G13">
            <v>330318.20314374863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sheetName val="Quantitativos ruas 11,12 e 13"/>
      <sheetName val="COMPOSIÇÃO BDI"/>
    </sheetNames>
    <sheetDataSet>
      <sheetData sheetId="0">
        <row r="7">
          <cell r="B7" t="str">
            <v>CONSTRUÇÃO DE EDIFÍCIOS 1</v>
          </cell>
          <cell r="C7" t="str">
            <v>CONSTRUÇÃO DE EDIFÍCIOS 2</v>
          </cell>
          <cell r="D7" t="str">
            <v>CONSTRUÇÃO DE EDIFÍCIOS 3</v>
          </cell>
          <cell r="E7" t="str">
            <v>CONSTRUÇÃO DE RODOVIAS E FERROVIAS 1</v>
          </cell>
          <cell r="F7" t="str">
            <v>CONSTRUÇÃO DE RODOVIAS E FERROVIAS 2</v>
          </cell>
          <cell r="G7" t="str">
            <v>CONSTRUÇÃO DE RODOVIAS E FERROVIAS 3</v>
          </cell>
          <cell r="H7" t="str">
            <v>CONSTRUÇÃO DE REDES DE ABASTECIMENTO DE ÁGUA, COLETA DE ESGOTO E CONSTRUÇÕES CORRELATAS 1</v>
          </cell>
          <cell r="I7" t="str">
            <v>CONSTRUÇÃO DE REDES DE ABASTECIMENTO DE ÁGUA, COLETA DE ESGOTO E CONSTRUÇÕES CORRELATAS 2</v>
          </cell>
          <cell r="J7" t="str">
            <v>CONSTRUÇÃO DE REDES DE ABASTECIMENTO DE ÁGUA, COLETA DE ESGOTO E CONSTRUÇÕES CORRELATAS 3</v>
          </cell>
          <cell r="K7" t="str">
            <v>CONSTRUÇÃO E MANUTENÇÃO DE ESTAÇÕES E REDES DE DISTRIBUIÇÃO DE ENERGIA ELÉTRICA 1</v>
          </cell>
          <cell r="L7" t="str">
            <v>CONSTRUÇÃO E MANUTENÇÃO DE ESTAÇÕES E REDES DE DISTRIBUIÇÃO DE ENERGIA ELÉTRICA 2</v>
          </cell>
          <cell r="M7" t="str">
            <v>CONSTRUÇÃO E MANUTENÇÃO DE ESTAÇÕES E REDES DE DISTRIBUIÇÃO DE ENERGIA ELÉTRICA 3</v>
          </cell>
          <cell r="N7" t="str">
            <v>OBRAS PORTUÁRIAS, MARÍTIMAS E FLUVIAIS 1</v>
          </cell>
          <cell r="O7" t="str">
            <v>OBRAS PORTUÁRIAS, MARÍTIMAS E FLUVIAIS 2</v>
          </cell>
          <cell r="P7" t="str">
            <v>OBRAS PORTUÁRIAS, MARÍTIMAS E FLUVIAIS 3</v>
          </cell>
        </row>
        <row r="8">
          <cell r="B8" t="str">
            <v>P25</v>
          </cell>
          <cell r="C8" t="str">
            <v>P50</v>
          </cell>
          <cell r="D8" t="str">
            <v>P75</v>
          </cell>
          <cell r="E8" t="str">
            <v>P25</v>
          </cell>
          <cell r="F8" t="str">
            <v>P50</v>
          </cell>
          <cell r="G8" t="str">
            <v>P75</v>
          </cell>
          <cell r="H8" t="str">
            <v>P25</v>
          </cell>
          <cell r="I8" t="str">
            <v>P50</v>
          </cell>
          <cell r="J8" t="str">
            <v>P75</v>
          </cell>
          <cell r="K8" t="str">
            <v>P25</v>
          </cell>
          <cell r="L8" t="str">
            <v>P50</v>
          </cell>
          <cell r="M8" t="str">
            <v>P75</v>
          </cell>
          <cell r="N8" t="str">
            <v>P25</v>
          </cell>
          <cell r="O8" t="str">
            <v>P50</v>
          </cell>
          <cell r="P8" t="str">
            <v>P75</v>
          </cell>
        </row>
        <row r="9">
          <cell r="B9">
            <v>0.03</v>
          </cell>
          <cell r="C9">
            <v>0.04</v>
          </cell>
          <cell r="D9">
            <v>5.5E-2</v>
          </cell>
          <cell r="E9">
            <v>3.7999999999999999E-2</v>
          </cell>
          <cell r="F9">
            <v>4.0099999999999997E-2</v>
          </cell>
          <cell r="G9">
            <v>4.6699999999999998E-2</v>
          </cell>
          <cell r="H9">
            <v>3.4299999999999997E-2</v>
          </cell>
          <cell r="I9">
            <v>4.9299999999999997E-2</v>
          </cell>
          <cell r="J9">
            <v>6.7100000000000007E-2</v>
          </cell>
          <cell r="K9">
            <v>5.2900000000000003E-2</v>
          </cell>
          <cell r="L9">
            <v>5.9200000000000003E-2</v>
          </cell>
          <cell r="M9">
            <v>7.9299999999999995E-2</v>
          </cell>
          <cell r="N9">
            <v>0.04</v>
          </cell>
          <cell r="O9">
            <v>5.5199999999999999E-2</v>
          </cell>
          <cell r="P9">
            <v>7.85E-2</v>
          </cell>
        </row>
        <row r="10">
          <cell r="B10">
            <v>5.8999999999999999E-3</v>
          </cell>
          <cell r="C10">
            <v>1.23E-2</v>
          </cell>
          <cell r="D10">
            <v>1.3899999999999999E-2</v>
          </cell>
          <cell r="E10">
            <v>1.0200000000000001E-2</v>
          </cell>
          <cell r="F10">
            <v>1.11E-2</v>
          </cell>
          <cell r="G10">
            <v>1.21E-2</v>
          </cell>
          <cell r="H10">
            <v>9.4000000000000004E-3</v>
          </cell>
          <cell r="I10">
            <v>9.9000000000000008E-3</v>
          </cell>
          <cell r="J10">
            <v>1.17E-2</v>
          </cell>
          <cell r="K10">
            <v>1.01E-2</v>
          </cell>
          <cell r="L10">
            <v>1.0699999999999999E-2</v>
          </cell>
          <cell r="M10">
            <v>1.11E-2</v>
          </cell>
          <cell r="N10">
            <v>9.4000000000000004E-3</v>
          </cell>
          <cell r="O10">
            <v>1.0200000000000001E-2</v>
          </cell>
          <cell r="P10">
            <v>1.3299999999999999E-2</v>
          </cell>
        </row>
        <row r="11">
          <cell r="B11">
            <v>1.77E-2</v>
          </cell>
          <cell r="C11">
            <v>2.07E-2</v>
          </cell>
          <cell r="D11">
            <v>2.2699999999999998E-2</v>
          </cell>
          <cell r="E11">
            <v>8.2000000000000007E-3</v>
          </cell>
          <cell r="F11">
            <v>9.6000000000000009E-3</v>
          </cell>
          <cell r="G11">
            <v>1.7100000000000001E-2</v>
          </cell>
          <cell r="H11">
            <v>1.2800000000000001E-2</v>
          </cell>
          <cell r="I11">
            <v>1.8799999999999997E-2</v>
          </cell>
          <cell r="J11">
            <v>2.4899999999999999E-2</v>
          </cell>
          <cell r="K11">
            <v>1.2500000000000001E-2</v>
          </cell>
          <cell r="L11">
            <v>1.9900000000000001E-2</v>
          </cell>
          <cell r="M11">
            <v>2.53E-2</v>
          </cell>
          <cell r="N11">
            <v>2.2700000000000001E-2</v>
          </cell>
          <cell r="O11">
            <v>3.5400000000000001E-2</v>
          </cell>
          <cell r="P11">
            <v>5.1500000000000004E-2</v>
          </cell>
        </row>
        <row r="12">
          <cell r="B12">
            <v>6.1600000000000002E-2</v>
          </cell>
          <cell r="C12">
            <v>7.3999999999999996E-2</v>
          </cell>
          <cell r="D12">
            <v>8.9599999999999999E-2</v>
          </cell>
          <cell r="E12">
            <v>6.6400000000000001E-2</v>
          </cell>
          <cell r="F12">
            <v>7.2999999999999995E-2</v>
          </cell>
          <cell r="G12">
            <v>8.6900000000000005E-2</v>
          </cell>
          <cell r="H12">
            <v>6.7400000000000002E-2</v>
          </cell>
          <cell r="I12">
            <v>8.0399999999999999E-2</v>
          </cell>
          <cell r="J12">
            <v>9.4E-2</v>
          </cell>
          <cell r="K12">
            <v>0.08</v>
          </cell>
          <cell r="L12">
            <v>8.3099999999999993E-2</v>
          </cell>
          <cell r="M12">
            <v>9.5100000000000004E-2</v>
          </cell>
          <cell r="N12">
            <v>7.1400000000000005E-2</v>
          </cell>
          <cell r="O12">
            <v>8.4000000000000005E-2</v>
          </cell>
          <cell r="P12">
            <v>0.1043</v>
          </cell>
        </row>
        <row r="13">
          <cell r="B13"/>
          <cell r="C13"/>
          <cell r="D13"/>
          <cell r="E13"/>
          <cell r="F13"/>
          <cell r="G13"/>
          <cell r="H13"/>
          <cell r="I13"/>
          <cell r="J13"/>
          <cell r="K13"/>
          <cell r="L13"/>
          <cell r="M13"/>
          <cell r="N13"/>
          <cell r="O13"/>
          <cell r="P13"/>
        </row>
        <row r="14">
          <cell r="B14"/>
          <cell r="C14"/>
          <cell r="D14"/>
          <cell r="E14"/>
          <cell r="F14"/>
          <cell r="G14"/>
          <cell r="H14"/>
          <cell r="I14"/>
          <cell r="J14"/>
          <cell r="K14"/>
          <cell r="L14"/>
          <cell r="M14"/>
          <cell r="N14"/>
          <cell r="O14"/>
          <cell r="P14"/>
        </row>
        <row r="15">
          <cell r="B15"/>
          <cell r="C15"/>
          <cell r="D15"/>
          <cell r="E15"/>
          <cell r="F15"/>
          <cell r="G15"/>
          <cell r="H15"/>
          <cell r="I15"/>
          <cell r="J15"/>
          <cell r="K15"/>
          <cell r="L15"/>
          <cell r="M15"/>
          <cell r="N15"/>
          <cell r="O15"/>
          <cell r="P15"/>
        </row>
        <row r="16">
          <cell r="B16"/>
          <cell r="C16"/>
          <cell r="D16"/>
          <cell r="E16"/>
          <cell r="F16"/>
          <cell r="G16"/>
          <cell r="H16"/>
          <cell r="I16"/>
          <cell r="J16"/>
          <cell r="K16"/>
          <cell r="L16"/>
          <cell r="M16"/>
          <cell r="N16"/>
          <cell r="O16"/>
          <cell r="P16"/>
        </row>
        <row r="17">
          <cell r="B17"/>
          <cell r="C17"/>
          <cell r="D17"/>
          <cell r="E17"/>
          <cell r="F17"/>
          <cell r="G17"/>
          <cell r="H17"/>
          <cell r="I17"/>
          <cell r="J17"/>
          <cell r="K17"/>
          <cell r="L17"/>
          <cell r="M17"/>
          <cell r="N17"/>
          <cell r="O17"/>
          <cell r="P17"/>
        </row>
        <row r="18">
          <cell r="B18">
            <v>0.2034</v>
          </cell>
          <cell r="C18">
            <v>0.22120000000000001</v>
          </cell>
          <cell r="D18">
            <v>0.25</v>
          </cell>
          <cell r="E18">
            <v>0.19600000000000001</v>
          </cell>
          <cell r="F18">
            <v>0.2097</v>
          </cell>
          <cell r="G18">
            <v>0.24229999999999999</v>
          </cell>
          <cell r="H18">
            <v>0.20760000000000001</v>
          </cell>
          <cell r="I18">
            <v>0.24179999999999999</v>
          </cell>
          <cell r="J18">
            <v>0.26440000000000002</v>
          </cell>
          <cell r="K18">
            <v>0.24</v>
          </cell>
          <cell r="L18">
            <v>0.25840000000000002</v>
          </cell>
          <cell r="M18">
            <v>0.27860000000000001</v>
          </cell>
          <cell r="N18">
            <v>0.22800000000000001</v>
          </cell>
          <cell r="O18">
            <v>0.27479999999999999</v>
          </cell>
          <cell r="P18">
            <v>0.3095</v>
          </cell>
        </row>
      </sheetData>
      <sheetData sheetId="1" refreshError="1"/>
      <sheetData sheetId="2"/>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vml"/><Relationship Id="rId7" Type="http://schemas.openxmlformats.org/officeDocument/2006/relationships/comments" Target="../comments1.xml"/><Relationship Id="rId2" Type="http://schemas.openxmlformats.org/officeDocument/2006/relationships/drawing" Target="../drawings/drawing11.xml"/><Relationship Id="rId1" Type="http://schemas.openxmlformats.org/officeDocument/2006/relationships/printerSettings" Target="../printerSettings/printerSettings11.bin"/><Relationship Id="rId6" Type="http://schemas.openxmlformats.org/officeDocument/2006/relationships/image" Target="../media/image4.emf"/><Relationship Id="rId5" Type="http://schemas.openxmlformats.org/officeDocument/2006/relationships/oleObject" Target="../embeddings/oleObject1.bin"/><Relationship Id="rId4" Type="http://schemas.openxmlformats.org/officeDocument/2006/relationships/vmlDrawing" Target="../drawings/vmlDrawing2.vm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B291A1-024E-4AFC-98D1-AA24D9381ADC}">
  <sheetPr>
    <tabColor theme="1"/>
    <pageSetUpPr fitToPage="1"/>
  </sheetPr>
  <dimension ref="B1:H20"/>
  <sheetViews>
    <sheetView showGridLines="0" zoomScaleNormal="100" zoomScaleSheetLayoutView="115" workbookViewId="0">
      <selection activeCell="E14" sqref="E14"/>
    </sheetView>
  </sheetViews>
  <sheetFormatPr defaultColWidth="8.75" defaultRowHeight="15" x14ac:dyDescent="0.25"/>
  <cols>
    <col min="1" max="1" width="0.125" style="23" customWidth="1"/>
    <col min="2" max="2" width="13" style="40" customWidth="1"/>
    <col min="3" max="3" width="41.125" style="23" customWidth="1"/>
    <col min="4" max="4" width="14.375" style="23" customWidth="1"/>
    <col min="5" max="5" width="16.75" style="23" bestFit="1" customWidth="1"/>
    <col min="6" max="6" width="19.875" style="23" customWidth="1"/>
    <col min="7" max="7" width="7.25" style="23" customWidth="1"/>
    <col min="8" max="8" width="14.375" style="23" bestFit="1" customWidth="1"/>
    <col min="9" max="16384" width="8.75" style="23"/>
  </cols>
  <sheetData>
    <row r="1" spans="2:8" x14ac:dyDescent="0.25">
      <c r="B1" s="21"/>
      <c r="C1" s="434" t="s">
        <v>120</v>
      </c>
      <c r="D1" s="434"/>
      <c r="E1" s="434"/>
      <c r="F1" s="434"/>
      <c r="G1" s="22"/>
    </row>
    <row r="2" spans="2:8" x14ac:dyDescent="0.25">
      <c r="B2" s="21"/>
      <c r="C2" s="434" t="s">
        <v>121</v>
      </c>
      <c r="D2" s="434"/>
      <c r="E2" s="434"/>
      <c r="F2" s="434"/>
      <c r="G2" s="22"/>
    </row>
    <row r="3" spans="2:8" x14ac:dyDescent="0.25">
      <c r="B3" s="21"/>
      <c r="C3" s="434" t="s">
        <v>122</v>
      </c>
      <c r="D3" s="434"/>
      <c r="E3" s="434"/>
      <c r="F3" s="434"/>
      <c r="G3" s="22"/>
    </row>
    <row r="4" spans="2:8" x14ac:dyDescent="0.25">
      <c r="B4" s="21"/>
      <c r="C4" s="434" t="s">
        <v>123</v>
      </c>
      <c r="D4" s="434"/>
      <c r="E4" s="434"/>
      <c r="F4" s="434"/>
      <c r="G4" s="22"/>
    </row>
    <row r="5" spans="2:8" x14ac:dyDescent="0.25">
      <c r="B5" s="21"/>
      <c r="C5" s="434" t="s">
        <v>124</v>
      </c>
      <c r="D5" s="434"/>
      <c r="E5" s="434"/>
      <c r="F5" s="434"/>
      <c r="G5" s="22"/>
    </row>
    <row r="6" spans="2:8" x14ac:dyDescent="0.25">
      <c r="B6" s="21"/>
      <c r="C6" s="24"/>
      <c r="D6" s="25"/>
      <c r="E6" s="25"/>
      <c r="F6" s="25"/>
    </row>
    <row r="7" spans="2:8" ht="45.75" customHeight="1" x14ac:dyDescent="0.25">
      <c r="B7" s="26" t="s">
        <v>125</v>
      </c>
      <c r="C7" s="435" t="str">
        <f>RESUMO2!D2</f>
        <v>IMPLANTAÇÃO DE PAVIMENTAÇÃO EM PARALELEPÍPEDO E DRENAGEM NO MUNICÍPIO DE JEQUIÁ DA PRAIA, NO ESTADO DE ALAGOAS</v>
      </c>
      <c r="D7" s="435"/>
      <c r="E7" s="435"/>
      <c r="F7" s="435"/>
    </row>
    <row r="8" spans="2:8" ht="31.5" customHeight="1" x14ac:dyDescent="0.25">
      <c r="B8" s="26" t="s">
        <v>126</v>
      </c>
      <c r="C8" s="429" t="str">
        <f>RESUMO2!E2</f>
        <v xml:space="preserve">SINAPI - 09/2024 - Alagoas
SICRO3 - 07/2024 - Alagoas
ORSE - 07/2024 - Sergipe
</v>
      </c>
      <c r="D8" s="429"/>
      <c r="E8" s="27" t="s">
        <v>127</v>
      </c>
      <c r="F8" s="28">
        <v>0.2135</v>
      </c>
    </row>
    <row r="9" spans="2:8" ht="30" x14ac:dyDescent="0.25">
      <c r="B9" s="26"/>
      <c r="C9" s="24"/>
      <c r="D9" s="24"/>
      <c r="E9" s="29" t="s">
        <v>128</v>
      </c>
      <c r="F9" s="30" t="s">
        <v>129</v>
      </c>
    </row>
    <row r="10" spans="2:8" x14ac:dyDescent="0.25">
      <c r="B10" s="430" t="s">
        <v>130</v>
      </c>
      <c r="C10" s="431"/>
      <c r="D10" s="431"/>
      <c r="E10" s="431"/>
      <c r="F10" s="432"/>
    </row>
    <row r="11" spans="2:8" x14ac:dyDescent="0.25">
      <c r="B11" s="31" t="s">
        <v>21</v>
      </c>
      <c r="C11" s="31" t="s">
        <v>131</v>
      </c>
      <c r="D11" s="31" t="s">
        <v>132</v>
      </c>
      <c r="E11" s="31" t="s">
        <v>133</v>
      </c>
      <c r="F11" s="31" t="s">
        <v>134</v>
      </c>
    </row>
    <row r="12" spans="2:8" x14ac:dyDescent="0.25">
      <c r="B12" s="32">
        <v>1</v>
      </c>
      <c r="C12" s="33" t="s">
        <v>135</v>
      </c>
      <c r="D12" s="34">
        <f>AREA!L8</f>
        <v>4254.93</v>
      </c>
      <c r="E12" s="35">
        <f>ORÇAMENTO!H74</f>
        <v>967847.46</v>
      </c>
      <c r="F12" s="35">
        <f>E12/D12</f>
        <v>227.46495477011371</v>
      </c>
      <c r="G12" s="36"/>
    </row>
    <row r="13" spans="2:8" x14ac:dyDescent="0.25">
      <c r="B13" s="433" t="s">
        <v>8</v>
      </c>
      <c r="C13" s="433"/>
      <c r="D13" s="37">
        <f>SUM(D12:D12)</f>
        <v>4254.93</v>
      </c>
      <c r="E13" s="38">
        <f>SUM(E12:E12)</f>
        <v>967847.46</v>
      </c>
      <c r="F13" s="39"/>
    </row>
    <row r="14" spans="2:8" x14ac:dyDescent="0.25">
      <c r="H14" s="41"/>
    </row>
    <row r="15" spans="2:8" ht="15.75" hidden="1" thickBot="1" x14ac:dyDescent="0.3">
      <c r="D15" s="41"/>
      <c r="E15" s="42">
        <v>3342500</v>
      </c>
      <c r="F15" s="43" t="s">
        <v>136</v>
      </c>
      <c r="G15" s="41"/>
      <c r="H15" s="44"/>
    </row>
    <row r="16" spans="2:8" x14ac:dyDescent="0.25">
      <c r="D16" s="41"/>
      <c r="E16" s="45"/>
      <c r="F16" s="46"/>
    </row>
    <row r="17" spans="5:6" x14ac:dyDescent="0.25">
      <c r="F17" s="46"/>
    </row>
    <row r="18" spans="5:6" x14ac:dyDescent="0.25">
      <c r="E18" s="41"/>
    </row>
    <row r="19" spans="5:6" x14ac:dyDescent="0.25">
      <c r="E19" s="47"/>
    </row>
    <row r="20" spans="5:6" x14ac:dyDescent="0.25">
      <c r="E20" s="48"/>
    </row>
  </sheetData>
  <mergeCells count="9">
    <mergeCell ref="C8:D8"/>
    <mergeCell ref="B10:F10"/>
    <mergeCell ref="B13:C13"/>
    <mergeCell ref="C1:F1"/>
    <mergeCell ref="C2:F2"/>
    <mergeCell ref="C3:F3"/>
    <mergeCell ref="C4:F4"/>
    <mergeCell ref="C5:F5"/>
    <mergeCell ref="C7:F7"/>
  </mergeCells>
  <pageMargins left="0.511811024" right="0.511811024" top="0.78740157499999996" bottom="0.78740157499999996" header="0.31496062000000002" footer="0.31496062000000002"/>
  <pageSetup paperSize="9"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J13"/>
  <sheetViews>
    <sheetView showOutlineSymbols="0" showWhiteSpace="0" workbookViewId="0">
      <selection activeCell="H10" sqref="H10:J10"/>
    </sheetView>
  </sheetViews>
  <sheetFormatPr defaultRowHeight="14.25" x14ac:dyDescent="0.2"/>
  <cols>
    <col min="1" max="2" width="10" bestFit="1" customWidth="1"/>
    <col min="3" max="3" width="0" hidden="1"/>
    <col min="4" max="4" width="60" bestFit="1" customWidth="1"/>
    <col min="5" max="5" width="24.125" customWidth="1"/>
    <col min="6" max="6" width="5" bestFit="1" customWidth="1"/>
    <col min="7" max="7" width="14.125" customWidth="1"/>
    <col min="8" max="8" width="3.25" customWidth="1"/>
    <col min="9" max="9" width="10" bestFit="1" customWidth="1"/>
    <col min="10" max="10" width="18.125" bestFit="1" customWidth="1"/>
  </cols>
  <sheetData>
    <row r="1" spans="1:10" ht="15" x14ac:dyDescent="0.2">
      <c r="A1" s="1"/>
      <c r="B1" s="1"/>
      <c r="C1" s="1"/>
      <c r="D1" s="1" t="s">
        <v>0</v>
      </c>
      <c r="E1" s="1" t="s">
        <v>1</v>
      </c>
      <c r="F1" s="442" t="s">
        <v>2</v>
      </c>
      <c r="G1" s="442"/>
      <c r="H1" s="442" t="s">
        <v>3</v>
      </c>
      <c r="I1" s="442"/>
      <c r="J1" s="442"/>
    </row>
    <row r="2" spans="1:10" ht="79.900000000000006" customHeight="1" x14ac:dyDescent="0.2">
      <c r="A2" s="5"/>
      <c r="B2" s="5"/>
      <c r="C2" s="5"/>
      <c r="D2" s="5" t="str">
        <f>ORÇAMENTO!D2</f>
        <v>IMPLANTAÇÃO DE PAVIMENTAÇÃO EM PARALELEPÍPEDO E DRENAGEM NO MUNICÍPIO DE JEQUIÁ DA PRAIA, NO ESTADO DE ALAGOAS</v>
      </c>
      <c r="E2" s="5" t="str">
        <f>ORÇAMENTO!E2</f>
        <v xml:space="preserve">SINAPI - 09/2024 - Alagoas
SICRO3 - 07/2024 - Alagoas
ORSE - 07/2024 - Sergipe
</v>
      </c>
      <c r="F2" s="443" t="s">
        <v>4</v>
      </c>
      <c r="G2" s="443"/>
      <c r="H2" s="444" t="str">
        <f>RESUMO!F9</f>
        <v>115,22% (hora)
70,31% (mês)</v>
      </c>
      <c r="I2" s="443"/>
      <c r="J2" s="443"/>
    </row>
    <row r="3" spans="1:10" ht="15" x14ac:dyDescent="0.25">
      <c r="A3" s="445" t="s">
        <v>5</v>
      </c>
      <c r="B3" s="437"/>
      <c r="C3" s="437"/>
      <c r="D3" s="437"/>
      <c r="E3" s="437"/>
      <c r="F3" s="437"/>
      <c r="G3" s="437"/>
      <c r="H3" s="437"/>
      <c r="I3" s="437"/>
      <c r="J3" s="437"/>
    </row>
    <row r="4" spans="1:10" ht="30" customHeight="1" x14ac:dyDescent="0.2">
      <c r="A4" s="441" t="s">
        <v>6</v>
      </c>
      <c r="B4" s="441"/>
      <c r="C4" s="441"/>
      <c r="D4" s="441" t="s">
        <v>7</v>
      </c>
      <c r="E4" s="441"/>
      <c r="F4" s="441"/>
      <c r="G4" s="441"/>
      <c r="H4" s="441"/>
      <c r="I4" s="2" t="s">
        <v>8</v>
      </c>
      <c r="J4" s="2" t="s">
        <v>9</v>
      </c>
    </row>
    <row r="5" spans="1:10" ht="24" customHeight="1" x14ac:dyDescent="0.2">
      <c r="A5" s="440" t="s">
        <v>10</v>
      </c>
      <c r="B5" s="440"/>
      <c r="C5" s="440"/>
      <c r="D5" s="440" t="s">
        <v>11</v>
      </c>
      <c r="E5" s="440"/>
      <c r="F5" s="440"/>
      <c r="G5" s="440"/>
      <c r="H5" s="440"/>
      <c r="I5" s="3">
        <f>ORÇAMENTO!I5</f>
        <v>58035.92</v>
      </c>
      <c r="J5" s="4">
        <f>I5/H11</f>
        <v>5.996391208176545E-2</v>
      </c>
    </row>
    <row r="6" spans="1:10" ht="24" customHeight="1" x14ac:dyDescent="0.2">
      <c r="A6" s="440" t="s">
        <v>12</v>
      </c>
      <c r="B6" s="440"/>
      <c r="C6" s="440"/>
      <c r="D6" s="440" t="s">
        <v>13</v>
      </c>
      <c r="E6" s="440"/>
      <c r="F6" s="440"/>
      <c r="G6" s="440"/>
      <c r="H6" s="440"/>
      <c r="I6" s="3">
        <f>ORÇAMENTO!I12</f>
        <v>329761.84999999998</v>
      </c>
      <c r="J6" s="4">
        <f>I6/H11</f>
        <v>0.34071675922980671</v>
      </c>
    </row>
    <row r="7" spans="1:10" ht="24" customHeight="1" x14ac:dyDescent="0.2">
      <c r="A7" s="440" t="s">
        <v>14</v>
      </c>
      <c r="B7" s="440"/>
      <c r="C7" s="440"/>
      <c r="D7" s="440" t="s">
        <v>15</v>
      </c>
      <c r="E7" s="440"/>
      <c r="F7" s="440"/>
      <c r="G7" s="440"/>
      <c r="H7" s="440"/>
      <c r="I7" s="3">
        <f>ORÇAMENTO!I43</f>
        <v>580049.68999999994</v>
      </c>
      <c r="J7" s="4">
        <f>I7/H11</f>
        <v>0.59931932868842774</v>
      </c>
    </row>
    <row r="8" spans="1:10" x14ac:dyDescent="0.2">
      <c r="A8" s="9"/>
      <c r="B8" s="9"/>
      <c r="C8" s="9"/>
      <c r="D8" s="9"/>
      <c r="E8" s="9"/>
      <c r="F8" s="9"/>
      <c r="G8" s="9"/>
      <c r="H8" s="9"/>
      <c r="I8" s="9"/>
      <c r="J8" s="9"/>
    </row>
    <row r="9" spans="1:10" x14ac:dyDescent="0.2">
      <c r="A9" s="438"/>
      <c r="B9" s="438"/>
      <c r="C9" s="438"/>
      <c r="D9" s="8"/>
      <c r="E9" s="7"/>
      <c r="F9" s="7"/>
      <c r="G9" s="5" t="s">
        <v>16</v>
      </c>
      <c r="H9" s="439">
        <f>ORÇAMENTO!H72</f>
        <v>798913.97</v>
      </c>
      <c r="I9" s="438"/>
      <c r="J9" s="438"/>
    </row>
    <row r="10" spans="1:10" x14ac:dyDescent="0.2">
      <c r="A10" s="438"/>
      <c r="B10" s="438"/>
      <c r="C10" s="438"/>
      <c r="D10" s="8"/>
      <c r="E10" s="7"/>
      <c r="F10" s="7"/>
      <c r="G10" s="5" t="s">
        <v>17</v>
      </c>
      <c r="H10" s="439">
        <f>ORÇAMENTO!H73</f>
        <v>168933.49</v>
      </c>
      <c r="I10" s="438"/>
      <c r="J10" s="438"/>
    </row>
    <row r="11" spans="1:10" x14ac:dyDescent="0.2">
      <c r="A11" s="438"/>
      <c r="B11" s="438"/>
      <c r="C11" s="438"/>
      <c r="D11" s="8"/>
      <c r="E11" s="7"/>
      <c r="F11" s="7"/>
      <c r="G11" s="5" t="s">
        <v>18</v>
      </c>
      <c r="H11" s="439">
        <f>SUM(I5:I7)</f>
        <v>967847.46</v>
      </c>
      <c r="I11" s="438"/>
      <c r="J11" s="438"/>
    </row>
    <row r="12" spans="1:10" ht="60" customHeight="1" x14ac:dyDescent="0.2">
      <c r="A12" s="6"/>
      <c r="B12" s="6"/>
      <c r="C12" s="6"/>
      <c r="D12" s="6"/>
      <c r="E12" s="6"/>
      <c r="F12" s="6"/>
      <c r="G12" s="6"/>
      <c r="H12" s="6"/>
      <c r="I12" s="6"/>
      <c r="J12" s="6"/>
    </row>
    <row r="13" spans="1:10" ht="70.150000000000006" customHeight="1" x14ac:dyDescent="0.2">
      <c r="A13" s="436" t="s">
        <v>19</v>
      </c>
      <c r="B13" s="437"/>
      <c r="C13" s="437"/>
      <c r="D13" s="437"/>
      <c r="E13" s="437"/>
      <c r="F13" s="437"/>
      <c r="G13" s="437"/>
      <c r="H13" s="437"/>
      <c r="I13" s="437"/>
      <c r="J13" s="437"/>
    </row>
  </sheetData>
  <mergeCells count="20">
    <mergeCell ref="F1:G1"/>
    <mergeCell ref="H1:J1"/>
    <mergeCell ref="F2:G2"/>
    <mergeCell ref="H2:J2"/>
    <mergeCell ref="A3:J3"/>
    <mergeCell ref="A7:C7"/>
    <mergeCell ref="D7:H7"/>
    <mergeCell ref="A9:C9"/>
    <mergeCell ref="H9:J9"/>
    <mergeCell ref="A4:C4"/>
    <mergeCell ref="D4:H4"/>
    <mergeCell ref="A5:C5"/>
    <mergeCell ref="D5:H5"/>
    <mergeCell ref="A6:C6"/>
    <mergeCell ref="D6:H6"/>
    <mergeCell ref="A13:J13"/>
    <mergeCell ref="A10:C10"/>
    <mergeCell ref="H10:J10"/>
    <mergeCell ref="A11:C11"/>
    <mergeCell ref="H11:J11"/>
  </mergeCells>
  <pageMargins left="0.5" right="0.5" top="1" bottom="1" header="0.5" footer="0.5"/>
  <pageSetup paperSize="9" scale="81" fitToHeight="0" orientation="landscape" r:id="rId1"/>
  <headerFooter>
    <oddHeader>&amp;L &amp;C &amp;R</oddHeader>
    <oddFooter>&amp;L &amp;C &amp;R</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7953D7-1D85-4FAC-8FBB-68C137D8108C}">
  <sheetPr>
    <pageSetUpPr fitToPage="1"/>
  </sheetPr>
  <dimension ref="A1:P76"/>
  <sheetViews>
    <sheetView tabSelected="1" showOutlineSymbols="0" showWhiteSpace="0" view="pageBreakPreview" topLeftCell="A49" zoomScale="85" zoomScaleNormal="70" zoomScaleSheetLayoutView="85" workbookViewId="0">
      <selection activeCell="H74" sqref="H74:J74"/>
    </sheetView>
  </sheetViews>
  <sheetFormatPr defaultColWidth="9" defaultRowHeight="14.25" x14ac:dyDescent="0.2"/>
  <cols>
    <col min="1" max="2" width="10" style="400" bestFit="1" customWidth="1"/>
    <col min="3" max="3" width="13.25" style="400" bestFit="1" customWidth="1"/>
    <col min="4" max="4" width="60" bestFit="1" customWidth="1"/>
    <col min="5" max="5" width="8" bestFit="1" customWidth="1"/>
    <col min="6" max="6" width="13" style="381" bestFit="1" customWidth="1"/>
    <col min="7" max="10" width="13" bestFit="1" customWidth="1"/>
    <col min="11" max="11" width="24.375" style="142" customWidth="1"/>
    <col min="12" max="12" width="11.25" customWidth="1"/>
    <col min="13" max="13" width="24.375" customWidth="1"/>
    <col min="14" max="14" width="11.25" customWidth="1"/>
    <col min="15" max="15" width="13" customWidth="1"/>
  </cols>
  <sheetData>
    <row r="1" spans="1:16" ht="13.9" customHeight="1" x14ac:dyDescent="0.2">
      <c r="A1" s="398"/>
      <c r="B1" s="398"/>
      <c r="C1" s="398"/>
      <c r="D1" s="10" t="s">
        <v>0</v>
      </c>
      <c r="E1" s="452" t="s">
        <v>1</v>
      </c>
      <c r="F1" s="452"/>
      <c r="G1" s="452" t="s">
        <v>2</v>
      </c>
      <c r="H1" s="452"/>
      <c r="I1" s="452" t="s">
        <v>3</v>
      </c>
      <c r="J1" s="452"/>
    </row>
    <row r="2" spans="1:16" ht="80.099999999999994" customHeight="1" x14ac:dyDescent="0.2">
      <c r="A2" s="399"/>
      <c r="B2" s="399"/>
      <c r="C2" s="399"/>
      <c r="D2" s="379" t="s">
        <v>2372</v>
      </c>
      <c r="E2" s="447" t="s">
        <v>1391</v>
      </c>
      <c r="F2" s="447"/>
      <c r="G2" s="447" t="s">
        <v>4</v>
      </c>
      <c r="H2" s="447"/>
      <c r="I2" s="453" t="str">
        <f>RESUMO2!H2</f>
        <v>115,22% (hora)
70,31% (mês)</v>
      </c>
      <c r="J2" s="447"/>
    </row>
    <row r="3" spans="1:16" ht="13.9" customHeight="1" x14ac:dyDescent="0.25">
      <c r="A3" s="451" t="s">
        <v>20</v>
      </c>
      <c r="B3" s="437"/>
      <c r="C3" s="437"/>
      <c r="D3" s="437"/>
      <c r="E3" s="437"/>
      <c r="F3" s="437"/>
      <c r="G3" s="437"/>
      <c r="H3" s="437"/>
      <c r="I3" s="437"/>
      <c r="J3" s="437"/>
    </row>
    <row r="4" spans="1:16" ht="30" customHeight="1" x14ac:dyDescent="0.2">
      <c r="A4" s="412" t="s">
        <v>6</v>
      </c>
      <c r="B4" s="412" t="s">
        <v>21</v>
      </c>
      <c r="C4" s="412" t="s">
        <v>22</v>
      </c>
      <c r="D4" s="412" t="s">
        <v>7</v>
      </c>
      <c r="E4" s="412" t="s">
        <v>23</v>
      </c>
      <c r="F4" s="412" t="s">
        <v>24</v>
      </c>
      <c r="G4" s="412" t="s">
        <v>25</v>
      </c>
      <c r="H4" s="412" t="s">
        <v>26</v>
      </c>
      <c r="I4" s="412" t="s">
        <v>8</v>
      </c>
      <c r="J4" s="412" t="s">
        <v>9</v>
      </c>
    </row>
    <row r="5" spans="1:16" ht="24" customHeight="1" x14ac:dyDescent="0.25">
      <c r="A5" s="165" t="s">
        <v>10</v>
      </c>
      <c r="B5" s="165"/>
      <c r="C5" s="165"/>
      <c r="D5" s="11" t="s">
        <v>11</v>
      </c>
      <c r="E5" s="11"/>
      <c r="F5" s="12"/>
      <c r="G5" s="11"/>
      <c r="H5" s="11"/>
      <c r="I5" s="13">
        <f>SUM(I6:I11)</f>
        <v>58035.92</v>
      </c>
      <c r="J5" s="14">
        <f t="shared" ref="J5:J36" si="0">I5 / $H$74</f>
        <v>5.996391208176545E-2</v>
      </c>
      <c r="K5" s="654"/>
      <c r="L5" s="651" t="s">
        <v>2434</v>
      </c>
      <c r="M5" s="649" t="s">
        <v>44</v>
      </c>
      <c r="N5" s="652">
        <f>ROUND((SUMIF(K:K,"TERRAPLENAGEM",I:I))/$H$74,5)</f>
        <v>4.6739999999999997E-2</v>
      </c>
      <c r="O5" s="650">
        <f>(SUMIF(K:K,"TERRAPLENAGEM",I:I))</f>
        <v>45233.979999999996</v>
      </c>
      <c r="P5" s="661">
        <v>4.6739999999999997E-2</v>
      </c>
    </row>
    <row r="6" spans="1:16" ht="24" customHeight="1" x14ac:dyDescent="0.25">
      <c r="A6" s="166" t="s">
        <v>27</v>
      </c>
      <c r="B6" s="166" t="s">
        <v>28</v>
      </c>
      <c r="C6" s="166" t="s">
        <v>29</v>
      </c>
      <c r="D6" s="365" t="s">
        <v>1886</v>
      </c>
      <c r="E6" s="16" t="s">
        <v>30</v>
      </c>
      <c r="F6" s="15">
        <f>ROUND(VLOOKUP(A6,MEMÓRIA!$A$12:$M$207,12,FALSE),2)</f>
        <v>1</v>
      </c>
      <c r="G6" s="17">
        <v>21531.200000000001</v>
      </c>
      <c r="H6" s="17">
        <f>TRUNC(G6 * (1 + 21.35 / 100), 2)</f>
        <v>26128.11</v>
      </c>
      <c r="I6" s="17">
        <f>TRUNC(F6 * H6, 2)</f>
        <v>26128.11</v>
      </c>
      <c r="J6" s="18">
        <f t="shared" si="0"/>
        <v>2.6996103290904953E-2</v>
      </c>
      <c r="K6" s="654" t="s">
        <v>2436</v>
      </c>
      <c r="L6" s="651" t="s">
        <v>2435</v>
      </c>
      <c r="M6" s="649" t="s">
        <v>87</v>
      </c>
      <c r="N6" s="652">
        <f>ROUND((SUMIF(K:K,"PAVIMENTAÇÃO",I:I))/$H$74,6)</f>
        <v>0.560724</v>
      </c>
      <c r="O6" s="650">
        <f>(SUMIF(K:K,"PAVIMENTAÇÃO",I:I))</f>
        <v>542695.1</v>
      </c>
      <c r="P6" s="661">
        <v>0.560724</v>
      </c>
    </row>
    <row r="7" spans="1:16" ht="24" customHeight="1" x14ac:dyDescent="0.25">
      <c r="A7" s="166" t="s">
        <v>31</v>
      </c>
      <c r="B7" s="166" t="s">
        <v>32</v>
      </c>
      <c r="C7" s="166" t="s">
        <v>29</v>
      </c>
      <c r="D7" s="365" t="s">
        <v>33</v>
      </c>
      <c r="E7" s="16" t="s">
        <v>34</v>
      </c>
      <c r="F7" s="15">
        <f>ROUND(VLOOKUP(A7,MEMÓRIA!$A$12:$M$207,12,FALSE),2)</f>
        <v>2</v>
      </c>
      <c r="G7" s="17">
        <v>2572.04</v>
      </c>
      <c r="H7" s="17">
        <f t="shared" ref="H7:H11" si="1">TRUNC(G7 * (1 + 21.35 / 100), 2)</f>
        <v>3121.17</v>
      </c>
      <c r="I7" s="17">
        <f t="shared" ref="I7:I11" si="2">TRUNC(F7 * H7, 2)</f>
        <v>6242.34</v>
      </c>
      <c r="J7" s="18">
        <f t="shared" si="0"/>
        <v>6.4497147102085695E-3</v>
      </c>
      <c r="K7" s="654" t="s">
        <v>2439</v>
      </c>
      <c r="L7" s="651" t="s">
        <v>2437</v>
      </c>
      <c r="M7" s="649" t="s">
        <v>2438</v>
      </c>
      <c r="N7" s="652">
        <f>ROUND((SUMIF(K:K,"CONSULTORIA",I:I))/$H$74,5)</f>
        <v>6.5900000000000004E-3</v>
      </c>
      <c r="O7" s="650">
        <f>(SUMIF(K:K,"CONSULTORIA",I:I))</f>
        <v>6382.39</v>
      </c>
      <c r="P7" s="661">
        <v>6.5900000000000004E-3</v>
      </c>
    </row>
    <row r="8" spans="1:16" ht="24" customHeight="1" x14ac:dyDescent="0.25">
      <c r="A8" s="166" t="s">
        <v>35</v>
      </c>
      <c r="B8" s="166" t="s">
        <v>1392</v>
      </c>
      <c r="C8" s="166" t="s">
        <v>29</v>
      </c>
      <c r="D8" s="365" t="s">
        <v>1393</v>
      </c>
      <c r="E8" s="16" t="s">
        <v>30</v>
      </c>
      <c r="F8" s="15">
        <f>ROUND(VLOOKUP(A8,MEMÓRIA!$A$12:$M$207,12,FALSE),2)</f>
        <v>1</v>
      </c>
      <c r="G8" s="17">
        <v>12417.54</v>
      </c>
      <c r="H8" s="17">
        <f t="shared" si="1"/>
        <v>15068.68</v>
      </c>
      <c r="I8" s="17">
        <f t="shared" si="2"/>
        <v>15068.68</v>
      </c>
      <c r="J8" s="18">
        <f t="shared" si="0"/>
        <v>1.5569271628816385E-2</v>
      </c>
      <c r="K8" s="654" t="s">
        <v>2442</v>
      </c>
      <c r="L8" s="651" t="s">
        <v>2440</v>
      </c>
      <c r="M8" s="649" t="s">
        <v>2441</v>
      </c>
      <c r="N8" s="652">
        <f>ROUND((SUMIF(K:K,"DRENAGEM",I:I))/$H$74,5)</f>
        <v>0.33257999999999999</v>
      </c>
      <c r="O8" s="650">
        <f>(SUMIF(K:K,"DRENAGEM",I:I))</f>
        <v>321882.45999999996</v>
      </c>
      <c r="P8" s="661">
        <v>0.33257999999999999</v>
      </c>
    </row>
    <row r="9" spans="1:16" ht="39" customHeight="1" x14ac:dyDescent="0.25">
      <c r="A9" s="166" t="s">
        <v>38</v>
      </c>
      <c r="B9" s="166" t="s">
        <v>40</v>
      </c>
      <c r="C9" s="166" t="s">
        <v>36</v>
      </c>
      <c r="D9" s="365" t="s">
        <v>41</v>
      </c>
      <c r="E9" s="16" t="s">
        <v>2349</v>
      </c>
      <c r="F9" s="15">
        <f>ROUND(VLOOKUP(A9,MEMÓRIA!$A$12:$M$207,12,FALSE),2)</f>
        <v>6</v>
      </c>
      <c r="G9" s="17">
        <v>463.06</v>
      </c>
      <c r="H9" s="17">
        <f t="shared" si="1"/>
        <v>561.91999999999996</v>
      </c>
      <c r="I9" s="17">
        <f t="shared" si="2"/>
        <v>3371.52</v>
      </c>
      <c r="J9" s="18">
        <f t="shared" si="0"/>
        <v>3.4835241495596836E-3</v>
      </c>
      <c r="K9" s="654" t="s">
        <v>2442</v>
      </c>
      <c r="L9" s="651" t="s">
        <v>2443</v>
      </c>
      <c r="M9" s="649" t="s">
        <v>2436</v>
      </c>
      <c r="N9" s="652">
        <f>ROUND((SUMIF(K:K,"ADMINISTRAÇÃO LOCAL",I:I))/$H$74,5)</f>
        <v>2.7E-2</v>
      </c>
      <c r="O9" s="650">
        <f>(SUMIF(K:K,"ADMINISTRAÇÃO LOCAL",I:I))</f>
        <v>26128.11</v>
      </c>
      <c r="P9" s="661">
        <v>2.7E-2</v>
      </c>
    </row>
    <row r="10" spans="1:16" ht="39" customHeight="1" x14ac:dyDescent="0.25">
      <c r="A10" s="166" t="s">
        <v>39</v>
      </c>
      <c r="B10" s="166" t="s">
        <v>40</v>
      </c>
      <c r="C10" s="166" t="s">
        <v>36</v>
      </c>
      <c r="D10" s="365" t="s">
        <v>1394</v>
      </c>
      <c r="E10" s="16" t="s">
        <v>2349</v>
      </c>
      <c r="F10" s="15">
        <f>ROUND(VLOOKUP(A10,MEMÓRIA!$A$12:$M$207,12,FALSE),2)</f>
        <v>1.5</v>
      </c>
      <c r="G10" s="17">
        <v>463.06</v>
      </c>
      <c r="H10" s="17">
        <f t="shared" si="1"/>
        <v>561.91999999999996</v>
      </c>
      <c r="I10" s="17">
        <f t="shared" si="2"/>
        <v>842.88</v>
      </c>
      <c r="J10" s="18">
        <f t="shared" si="0"/>
        <v>8.7088103738992091E-4</v>
      </c>
      <c r="K10" s="654" t="s">
        <v>2442</v>
      </c>
      <c r="L10" s="651" t="s">
        <v>2444</v>
      </c>
      <c r="M10" s="649" t="s">
        <v>2439</v>
      </c>
      <c r="N10" s="652">
        <f>ROUND((SUMIF(K:K,"MOBILIZAÇÃO",I:I))/$H$74,5)</f>
        <v>6.45E-3</v>
      </c>
      <c r="O10" s="650">
        <f>(SUMIF(K:K,"MOBILIZAÇÃO",I:I))</f>
        <v>6242.34</v>
      </c>
      <c r="P10" s="661">
        <v>6.45E-3</v>
      </c>
    </row>
    <row r="11" spans="1:16" ht="24" customHeight="1" x14ac:dyDescent="0.25">
      <c r="A11" s="166" t="s">
        <v>1395</v>
      </c>
      <c r="B11" s="166" t="s">
        <v>1385</v>
      </c>
      <c r="C11" s="166" t="s">
        <v>29</v>
      </c>
      <c r="D11" s="365" t="s">
        <v>1386</v>
      </c>
      <c r="E11" s="16" t="s">
        <v>2349</v>
      </c>
      <c r="F11" s="15">
        <f>ROUND(VLOOKUP(A11,MEMÓRIA!$A$12:$M$207,12,FALSE),2)</f>
        <v>4254.93</v>
      </c>
      <c r="G11" s="17">
        <v>1.24</v>
      </c>
      <c r="H11" s="17">
        <f t="shared" si="1"/>
        <v>1.5</v>
      </c>
      <c r="I11" s="17">
        <f t="shared" si="2"/>
        <v>6382.39</v>
      </c>
      <c r="J11" s="18">
        <f t="shared" si="0"/>
        <v>6.5944172648859361E-3</v>
      </c>
      <c r="K11" s="654" t="s">
        <v>2438</v>
      </c>
      <c r="L11" s="651" t="s">
        <v>2445</v>
      </c>
      <c r="M11" s="649" t="s">
        <v>2442</v>
      </c>
      <c r="N11" s="652">
        <f>ROUND((SUMIF(K:K,"INCC",I:I))/$H$74,5)</f>
        <v>1.992E-2</v>
      </c>
      <c r="O11" s="650">
        <f>SUMIF(K:K,"INCC",I:I)</f>
        <v>19283.080000000002</v>
      </c>
      <c r="P11" s="661">
        <v>1.992E-2</v>
      </c>
    </row>
    <row r="12" spans="1:16" ht="24" customHeight="1" x14ac:dyDescent="0.25">
      <c r="A12" s="165" t="s">
        <v>12</v>
      </c>
      <c r="B12" s="165"/>
      <c r="C12" s="165"/>
      <c r="D12" s="11" t="s">
        <v>13</v>
      </c>
      <c r="E12" s="11"/>
      <c r="F12" s="12"/>
      <c r="G12" s="11"/>
      <c r="H12" s="11"/>
      <c r="I12" s="13">
        <f>SUM(I13,I17,I35)</f>
        <v>329761.84999999998</v>
      </c>
      <c r="J12" s="14">
        <f t="shared" si="0"/>
        <v>0.34071675922980671</v>
      </c>
      <c r="K12" s="654"/>
      <c r="L12" s="648"/>
      <c r="M12" s="647" t="s">
        <v>217</v>
      </c>
      <c r="N12" s="656">
        <f>SUM(N5:N11)</f>
        <v>1.0000039999999999</v>
      </c>
      <c r="O12" s="650">
        <f>SUM(O5:O11)</f>
        <v>967847.45999999985</v>
      </c>
      <c r="P12" s="655"/>
    </row>
    <row r="13" spans="1:16" ht="24" customHeight="1" x14ac:dyDescent="0.25">
      <c r="A13" s="165" t="s">
        <v>43</v>
      </c>
      <c r="B13" s="165"/>
      <c r="C13" s="165"/>
      <c r="D13" s="11" t="s">
        <v>44</v>
      </c>
      <c r="E13" s="11"/>
      <c r="F13" s="12"/>
      <c r="G13" s="11"/>
      <c r="H13" s="11"/>
      <c r="I13" s="13">
        <f>SUM(I14:I16)</f>
        <v>13611.429999999998</v>
      </c>
      <c r="J13" s="14">
        <f t="shared" si="0"/>
        <v>1.4063610809083488E-2</v>
      </c>
      <c r="K13" s="654"/>
      <c r="L13" s="648"/>
      <c r="M13" s="648"/>
      <c r="N13" s="655"/>
      <c r="O13" s="655"/>
      <c r="P13" s="655"/>
    </row>
    <row r="14" spans="1:16" ht="39" customHeight="1" x14ac:dyDescent="0.25">
      <c r="A14" s="166" t="s">
        <v>45</v>
      </c>
      <c r="B14" s="166" t="s">
        <v>46</v>
      </c>
      <c r="C14" s="166" t="s">
        <v>36</v>
      </c>
      <c r="D14" s="365" t="s">
        <v>47</v>
      </c>
      <c r="E14" s="16" t="s">
        <v>2350</v>
      </c>
      <c r="F14" s="15">
        <f>ROUND(VLOOKUP(A14,MEMÓRIA!$A$12:$M$207,12,FALSE),2)</f>
        <v>434.89</v>
      </c>
      <c r="G14" s="17">
        <v>14.32</v>
      </c>
      <c r="H14" s="17">
        <f>TRUNC(G14 * (1 + 21.35 / 100), 2)</f>
        <v>17.37</v>
      </c>
      <c r="I14" s="17">
        <f>TRUNC(F14 * H14, 2)</f>
        <v>7554.03</v>
      </c>
      <c r="J14" s="18">
        <f t="shared" si="0"/>
        <v>7.8049799293785404E-3</v>
      </c>
      <c r="K14" s="654" t="s">
        <v>44</v>
      </c>
      <c r="L14" s="648"/>
      <c r="M14" s="648"/>
      <c r="N14" s="653"/>
      <c r="O14" s="657"/>
      <c r="P14" s="655"/>
    </row>
    <row r="15" spans="1:16" ht="26.1" customHeight="1" x14ac:dyDescent="0.25">
      <c r="A15" s="166" t="s">
        <v>49</v>
      </c>
      <c r="B15" s="166" t="s">
        <v>50</v>
      </c>
      <c r="C15" s="166" t="s">
        <v>51</v>
      </c>
      <c r="D15" s="365" t="s">
        <v>2351</v>
      </c>
      <c r="E15" s="16" t="s">
        <v>2352</v>
      </c>
      <c r="F15" s="15">
        <f>ROUND(VLOOKUP(A15,MEMÓRIA!$A$12:$M$207,12,FALSE),2)</f>
        <v>4853.7</v>
      </c>
      <c r="G15" s="17">
        <v>0.86</v>
      </c>
      <c r="H15" s="17">
        <f>TRUNC(G15 * (1 + 21.35 / 100), 2)</f>
        <v>1.04</v>
      </c>
      <c r="I15" s="17">
        <f>TRUNC(F15 * H15, 2)</f>
        <v>5047.84</v>
      </c>
      <c r="J15" s="18">
        <f t="shared" si="0"/>
        <v>5.2155326212252502E-3</v>
      </c>
      <c r="K15" s="654" t="s">
        <v>44</v>
      </c>
      <c r="L15" s="648"/>
      <c r="M15" s="648"/>
      <c r="N15" s="648"/>
      <c r="O15" s="655"/>
      <c r="P15" s="655"/>
    </row>
    <row r="16" spans="1:16" ht="24" customHeight="1" x14ac:dyDescent="0.25">
      <c r="A16" s="166" t="s">
        <v>54</v>
      </c>
      <c r="B16" s="166" t="s">
        <v>55</v>
      </c>
      <c r="C16" s="166" t="s">
        <v>51</v>
      </c>
      <c r="D16" s="365" t="s">
        <v>2353</v>
      </c>
      <c r="E16" s="16" t="s">
        <v>2350</v>
      </c>
      <c r="F16" s="15">
        <f>ROUND(VLOOKUP(A16,MEMÓRIA!$A$12:$M$207,12,FALSE),2)</f>
        <v>431.44</v>
      </c>
      <c r="G16" s="17">
        <v>1.93</v>
      </c>
      <c r="H16" s="17">
        <f>TRUNC(G16 * (1 + 21.35 / 100), 2)</f>
        <v>2.34</v>
      </c>
      <c r="I16" s="17">
        <f>TRUNC(F16 * H16, 2)</f>
        <v>1009.56</v>
      </c>
      <c r="J16" s="18">
        <f t="shared" si="0"/>
        <v>1.0430982584796989E-3</v>
      </c>
      <c r="K16" s="654" t="s">
        <v>44</v>
      </c>
      <c r="L16" s="648"/>
      <c r="M16" s="648"/>
      <c r="N16" s="648"/>
      <c r="O16" s="655"/>
      <c r="P16" s="655"/>
    </row>
    <row r="17" spans="1:16" ht="24" customHeight="1" x14ac:dyDescent="0.25">
      <c r="A17" s="165" t="s">
        <v>57</v>
      </c>
      <c r="B17" s="165"/>
      <c r="C17" s="165"/>
      <c r="D17" s="11" t="s">
        <v>58</v>
      </c>
      <c r="E17" s="11"/>
      <c r="F17" s="12"/>
      <c r="G17" s="11"/>
      <c r="H17" s="11"/>
      <c r="I17" s="13">
        <f>SUM(I18:I34)</f>
        <v>124659.9</v>
      </c>
      <c r="J17" s="14">
        <f t="shared" si="0"/>
        <v>0.12880118526115675</v>
      </c>
      <c r="K17" s="654"/>
      <c r="L17" s="648"/>
      <c r="M17" s="648"/>
      <c r="N17" s="648"/>
      <c r="O17" s="655"/>
      <c r="P17" s="655"/>
    </row>
    <row r="18" spans="1:16" ht="51" x14ac:dyDescent="0.25">
      <c r="A18" s="166" t="s">
        <v>59</v>
      </c>
      <c r="B18" s="166" t="s">
        <v>60</v>
      </c>
      <c r="C18" s="166" t="s">
        <v>36</v>
      </c>
      <c r="D18" s="365" t="s">
        <v>61</v>
      </c>
      <c r="E18" s="16" t="s">
        <v>62</v>
      </c>
      <c r="F18" s="15">
        <f>ROUND(VLOOKUP(A18,MEMÓRIA!$A$12:$M$207,12,FALSE),2)</f>
        <v>986.34</v>
      </c>
      <c r="G18" s="17">
        <v>56.36</v>
      </c>
      <c r="H18" s="17">
        <f t="shared" ref="H18:H24" si="3">TRUNC(G18 * (1 + 21.35 / 100), 2)</f>
        <v>68.39</v>
      </c>
      <c r="I18" s="17">
        <f t="shared" ref="I18:I24" si="4">TRUNC(F18 * H18, 2)</f>
        <v>67455.789999999994</v>
      </c>
      <c r="J18" s="18">
        <f t="shared" si="0"/>
        <v>6.9696716463976668E-2</v>
      </c>
      <c r="K18" s="654" t="s">
        <v>2441</v>
      </c>
      <c r="L18" s="648"/>
      <c r="M18" s="648"/>
      <c r="N18" s="648"/>
      <c r="O18" s="655"/>
      <c r="P18" s="655"/>
    </row>
    <row r="19" spans="1:16" ht="25.5" x14ac:dyDescent="0.25">
      <c r="A19" s="166" t="s">
        <v>63</v>
      </c>
      <c r="B19" s="166" t="s">
        <v>64</v>
      </c>
      <c r="C19" s="166" t="s">
        <v>51</v>
      </c>
      <c r="D19" s="365" t="s">
        <v>2354</v>
      </c>
      <c r="E19" s="16" t="s">
        <v>279</v>
      </c>
      <c r="F19" s="15">
        <f>ROUND(VLOOKUP(A19,MEMÓRIA!$A$12:$M$207,12,FALSE),2)</f>
        <v>14</v>
      </c>
      <c r="G19" s="17">
        <v>892.63</v>
      </c>
      <c r="H19" s="17">
        <f t="shared" si="3"/>
        <v>1083.2</v>
      </c>
      <c r="I19" s="17">
        <f t="shared" si="4"/>
        <v>15164.8</v>
      </c>
      <c r="J19" s="18">
        <f t="shared" si="0"/>
        <v>1.5668584799509624E-2</v>
      </c>
      <c r="K19" s="654" t="s">
        <v>2441</v>
      </c>
      <c r="L19" s="658">
        <f>SUM(F18,F49)*0.3</f>
        <v>850.98599999999999</v>
      </c>
      <c r="M19" s="648" t="s">
        <v>2448</v>
      </c>
      <c r="N19" s="648"/>
      <c r="O19" s="655"/>
      <c r="P19" s="655"/>
    </row>
    <row r="20" spans="1:16" ht="25.5" x14ac:dyDescent="0.2">
      <c r="A20" s="166" t="s">
        <v>67</v>
      </c>
      <c r="B20" s="166" t="s">
        <v>68</v>
      </c>
      <c r="C20" s="166" t="s">
        <v>51</v>
      </c>
      <c r="D20" s="365" t="s">
        <v>2355</v>
      </c>
      <c r="E20" s="16" t="s">
        <v>279</v>
      </c>
      <c r="F20" s="15">
        <f>ROUND(VLOOKUP(A20,MEMÓRIA!$A$12:$M$207,12,FALSE),2)</f>
        <v>2</v>
      </c>
      <c r="G20" s="17">
        <v>1726.33</v>
      </c>
      <c r="H20" s="17">
        <f t="shared" si="3"/>
        <v>2094.9</v>
      </c>
      <c r="I20" s="17">
        <f t="shared" si="4"/>
        <v>4189.8</v>
      </c>
      <c r="J20" s="18">
        <f t="shared" si="0"/>
        <v>4.3289879584950302E-3</v>
      </c>
      <c r="K20" s="654" t="s">
        <v>2441</v>
      </c>
      <c r="L20" s="658">
        <f>SUM(F22,F24,F26,F28,F54,F56)*0.3</f>
        <v>90.830999999999989</v>
      </c>
      <c r="M20" s="659" t="s">
        <v>2447</v>
      </c>
      <c r="N20" s="659"/>
      <c r="O20" s="659"/>
      <c r="P20" s="659"/>
    </row>
    <row r="21" spans="1:16" ht="15" x14ac:dyDescent="0.25">
      <c r="A21" s="166" t="s">
        <v>2339</v>
      </c>
      <c r="B21" s="166" t="s">
        <v>71</v>
      </c>
      <c r="C21" s="166" t="s">
        <v>51</v>
      </c>
      <c r="D21" s="365" t="s">
        <v>2356</v>
      </c>
      <c r="E21" s="16" t="s">
        <v>279</v>
      </c>
      <c r="F21" s="15">
        <f>ROUND(VLOOKUP(A21,MEMÓRIA!$A$12:$M$207,12,FALSE),2)</f>
        <v>4</v>
      </c>
      <c r="G21" s="17">
        <v>2150.86</v>
      </c>
      <c r="H21" s="17">
        <f t="shared" si="3"/>
        <v>2610.06</v>
      </c>
      <c r="I21" s="17">
        <f t="shared" si="4"/>
        <v>10440.24</v>
      </c>
      <c r="J21" s="18">
        <f t="shared" si="0"/>
        <v>1.0787071756121569E-2</v>
      </c>
      <c r="K21" s="654" t="s">
        <v>2441</v>
      </c>
      <c r="L21" s="658">
        <f>SUM(F38,F66)*0.3</f>
        <v>1276.479</v>
      </c>
      <c r="M21" s="648" t="s">
        <v>2446</v>
      </c>
      <c r="N21" s="648"/>
      <c r="O21" s="655"/>
      <c r="P21" s="655"/>
    </row>
    <row r="22" spans="1:16" ht="51" x14ac:dyDescent="0.25">
      <c r="A22" s="166" t="s">
        <v>70</v>
      </c>
      <c r="B22" s="166" t="s">
        <v>1366</v>
      </c>
      <c r="C22" s="166" t="s">
        <v>36</v>
      </c>
      <c r="D22" s="365" t="s">
        <v>1367</v>
      </c>
      <c r="E22" s="16" t="s">
        <v>62</v>
      </c>
      <c r="F22" s="15">
        <f>ROUND(VLOOKUP(A22,MEMÓRIA!$A$12:$M$207,12,FALSE),2)</f>
        <v>28</v>
      </c>
      <c r="G22" s="17">
        <v>21.76</v>
      </c>
      <c r="H22" s="17">
        <f t="shared" si="3"/>
        <v>26.4</v>
      </c>
      <c r="I22" s="17">
        <f t="shared" si="4"/>
        <v>739.2</v>
      </c>
      <c r="J22" s="18">
        <f t="shared" si="0"/>
        <v>7.6375671843990792E-4</v>
      </c>
      <c r="K22" s="654" t="s">
        <v>2441</v>
      </c>
      <c r="L22" s="648"/>
      <c r="M22" s="648"/>
      <c r="N22" s="648"/>
      <c r="O22" s="655"/>
      <c r="P22" s="655"/>
    </row>
    <row r="23" spans="1:16" ht="25.5" x14ac:dyDescent="0.25">
      <c r="A23" s="413" t="s">
        <v>2340</v>
      </c>
      <c r="B23" s="413" t="s">
        <v>1364</v>
      </c>
      <c r="C23" s="413" t="s">
        <v>36</v>
      </c>
      <c r="D23" s="139" t="s">
        <v>1365</v>
      </c>
      <c r="E23" s="140" t="s">
        <v>62</v>
      </c>
      <c r="F23" s="138">
        <f>ROUND(VLOOKUP(A23,MEMÓRIA!$A$12:$M$207,12,FALSE),2)</f>
        <v>28</v>
      </c>
      <c r="G23" s="141">
        <v>41.3</v>
      </c>
      <c r="H23" s="141" t="str">
        <f>TRUNC(G23 * (1 + 15.28 / 100), 2) &amp;CHAR(10)&amp; "(15.28%)"</f>
        <v>47,61
(15.28%)</v>
      </c>
      <c r="I23" s="141">
        <f>TRUNC((F23 * 1 ) * TRUNC(G23 * (1 + 15.28 / 100), 2), 2)</f>
        <v>1333.08</v>
      </c>
      <c r="J23" s="357">
        <f t="shared" si="0"/>
        <v>1.3773658092774248E-3</v>
      </c>
      <c r="K23" s="654" t="s">
        <v>2441</v>
      </c>
      <c r="L23" s="648"/>
      <c r="M23" s="648"/>
      <c r="N23" s="648"/>
      <c r="O23" s="655"/>
      <c r="P23" s="655"/>
    </row>
    <row r="24" spans="1:16" ht="51" x14ac:dyDescent="0.25">
      <c r="A24" s="166" t="s">
        <v>2341</v>
      </c>
      <c r="B24" s="166" t="s">
        <v>1370</v>
      </c>
      <c r="C24" s="166" t="s">
        <v>36</v>
      </c>
      <c r="D24" s="365" t="s">
        <v>1371</v>
      </c>
      <c r="E24" s="16" t="s">
        <v>62</v>
      </c>
      <c r="F24" s="15">
        <f>ROUND(VLOOKUP(A24,MEMÓRIA!$A$12:$M$207,12,FALSE),2)</f>
        <v>20.25</v>
      </c>
      <c r="G24" s="17">
        <v>30.3</v>
      </c>
      <c r="H24" s="17">
        <f t="shared" si="3"/>
        <v>36.76</v>
      </c>
      <c r="I24" s="17">
        <f t="shared" si="4"/>
        <v>744.39</v>
      </c>
      <c r="J24" s="18">
        <f t="shared" si="0"/>
        <v>7.6911913371142189E-4</v>
      </c>
      <c r="K24" s="654" t="s">
        <v>2441</v>
      </c>
      <c r="L24" s="648"/>
      <c r="M24" s="648"/>
      <c r="N24" s="648"/>
      <c r="O24" s="655"/>
      <c r="P24" s="655"/>
    </row>
    <row r="25" spans="1:16" ht="25.5" x14ac:dyDescent="0.25">
      <c r="A25" s="413" t="s">
        <v>73</v>
      </c>
      <c r="B25" s="413" t="s">
        <v>1368</v>
      </c>
      <c r="C25" s="413" t="s">
        <v>36</v>
      </c>
      <c r="D25" s="139" t="s">
        <v>1369</v>
      </c>
      <c r="E25" s="140" t="s">
        <v>62</v>
      </c>
      <c r="F25" s="138">
        <f>ROUND(VLOOKUP(A25,MEMÓRIA!$A$12:$M$207,12,FALSE),2)</f>
        <v>20.25</v>
      </c>
      <c r="G25" s="141">
        <v>48.8</v>
      </c>
      <c r="H25" s="141" t="str">
        <f>TRUNC(G25 * (1 + 15.28 / 100), 2) &amp;CHAR(10)&amp; "(15.28%)"</f>
        <v>56,25
(15.28%)</v>
      </c>
      <c r="I25" s="141">
        <f>TRUNC((F25 * 1 ) * TRUNC(G25 * (1 + 15.28 / 100), 2), 2)</f>
        <v>1139.06</v>
      </c>
      <c r="J25" s="357">
        <f t="shared" si="0"/>
        <v>1.1769003351003266E-3</v>
      </c>
      <c r="K25" s="654" t="s">
        <v>2441</v>
      </c>
      <c r="L25" s="648"/>
      <c r="M25" s="648"/>
      <c r="N25" s="648"/>
      <c r="O25" s="655"/>
      <c r="P25" s="655"/>
    </row>
    <row r="26" spans="1:16" ht="51" x14ac:dyDescent="0.2">
      <c r="A26" s="166" t="s">
        <v>76</v>
      </c>
      <c r="B26" s="166" t="s">
        <v>1374</v>
      </c>
      <c r="C26" s="166" t="s">
        <v>36</v>
      </c>
      <c r="D26" s="365" t="s">
        <v>1375</v>
      </c>
      <c r="E26" s="16" t="s">
        <v>62</v>
      </c>
      <c r="F26" s="15">
        <f>ROUND(VLOOKUP(A26,MEMÓRIA!$A$12:$M$207,12,FALSE),2)</f>
        <v>7.78</v>
      </c>
      <c r="G26" s="17">
        <v>39.17</v>
      </c>
      <c r="H26" s="17">
        <f>TRUNC(G26 * (1 + 21.35 / 100), 2)</f>
        <v>47.53</v>
      </c>
      <c r="I26" s="17">
        <f>TRUNC(F26 * H26, 2)</f>
        <v>369.78</v>
      </c>
      <c r="J26" s="18">
        <f t="shared" si="0"/>
        <v>3.8206433894035326E-4</v>
      </c>
      <c r="K26" s="654" t="s">
        <v>2441</v>
      </c>
      <c r="L26" s="659"/>
      <c r="M26" s="659"/>
      <c r="N26" s="659"/>
      <c r="O26" s="659"/>
      <c r="P26" s="659"/>
    </row>
    <row r="27" spans="1:16" ht="25.5" x14ac:dyDescent="0.2">
      <c r="A27" s="413" t="s">
        <v>77</v>
      </c>
      <c r="B27" s="413" t="s">
        <v>1372</v>
      </c>
      <c r="C27" s="413" t="s">
        <v>36</v>
      </c>
      <c r="D27" s="139" t="s">
        <v>1373</v>
      </c>
      <c r="E27" s="140" t="s">
        <v>62</v>
      </c>
      <c r="F27" s="138">
        <f>ROUND(VLOOKUP(A27,MEMÓRIA!$A$12:$M$207,12,FALSE),2)</f>
        <v>7.78</v>
      </c>
      <c r="G27" s="141">
        <v>69.760000000000005</v>
      </c>
      <c r="H27" s="141" t="str">
        <f>TRUNC(G27 * (1 + 15.28 / 100), 2) &amp;CHAR(10)&amp; "(15.28%)"</f>
        <v>80,41
(15.28%)</v>
      </c>
      <c r="I27" s="141">
        <f>TRUNC((F27 * 1 ) * TRUNC(G27 * (1 + 15.28 / 100), 2), 2)</f>
        <v>625.58000000000004</v>
      </c>
      <c r="J27" s="357">
        <f t="shared" si="0"/>
        <v>6.4636218604117643E-4</v>
      </c>
      <c r="K27" s="654" t="s">
        <v>2441</v>
      </c>
      <c r="L27" s="659"/>
      <c r="M27" s="659"/>
      <c r="N27" s="659"/>
      <c r="O27" s="659"/>
      <c r="P27" s="659"/>
    </row>
    <row r="28" spans="1:16" ht="51" x14ac:dyDescent="0.2">
      <c r="A28" s="166" t="s">
        <v>78</v>
      </c>
      <c r="B28" s="166" t="s">
        <v>1378</v>
      </c>
      <c r="C28" s="166" t="s">
        <v>36</v>
      </c>
      <c r="D28" s="365" t="s">
        <v>1379</v>
      </c>
      <c r="E28" s="16" t="s">
        <v>62</v>
      </c>
      <c r="F28" s="15">
        <f>ROUND(VLOOKUP(A28,MEMÓRIA!$A$12:$M$207,12,FALSE),2)</f>
        <v>72.78</v>
      </c>
      <c r="G28" s="17">
        <v>48.23</v>
      </c>
      <c r="H28" s="17">
        <f>TRUNC(G28 * (1 + 21.35 / 100), 2)</f>
        <v>58.52</v>
      </c>
      <c r="I28" s="17">
        <f>TRUNC(F28 * H28, 2)</f>
        <v>4259.08</v>
      </c>
      <c r="J28" s="18">
        <f t="shared" si="0"/>
        <v>4.4005694864353937E-3</v>
      </c>
      <c r="K28" s="654" t="s">
        <v>2441</v>
      </c>
      <c r="L28" s="660"/>
      <c r="M28" s="660"/>
      <c r="N28" s="660"/>
      <c r="O28" s="660"/>
      <c r="P28" s="660"/>
    </row>
    <row r="29" spans="1:16" ht="25.5" x14ac:dyDescent="0.2">
      <c r="A29" s="413" t="s">
        <v>79</v>
      </c>
      <c r="B29" s="413" t="s">
        <v>1376</v>
      </c>
      <c r="C29" s="413" t="s">
        <v>36</v>
      </c>
      <c r="D29" s="139" t="s">
        <v>1377</v>
      </c>
      <c r="E29" s="140" t="s">
        <v>62</v>
      </c>
      <c r="F29" s="138">
        <f>ROUND(VLOOKUP(A29,MEMÓRIA!$A$12:$M$207,12,FALSE),2)</f>
        <v>72.78</v>
      </c>
      <c r="G29" s="141">
        <v>80.33</v>
      </c>
      <c r="H29" s="141" t="str">
        <f>TRUNC(G29 * (1 + 15.28 / 100), 2) &amp;CHAR(10)&amp; "(15.28%)"</f>
        <v>92,6
(15.28%)</v>
      </c>
      <c r="I29" s="141">
        <f>TRUNC((F29 * 1 ) * TRUNC(G29 * (1 + 15.28 / 100), 2), 2)</f>
        <v>6739.42</v>
      </c>
      <c r="J29" s="357">
        <f t="shared" si="0"/>
        <v>6.9633080402980033E-3</v>
      </c>
      <c r="K29" s="654" t="s">
        <v>2441</v>
      </c>
      <c r="L29" s="659"/>
      <c r="M29" s="659"/>
      <c r="N29" s="659"/>
      <c r="O29" s="659"/>
      <c r="P29" s="659"/>
    </row>
    <row r="30" spans="1:16" x14ac:dyDescent="0.2">
      <c r="A30" s="166" t="s">
        <v>82</v>
      </c>
      <c r="B30" s="166" t="s">
        <v>80</v>
      </c>
      <c r="C30" s="166" t="s">
        <v>51</v>
      </c>
      <c r="D30" s="365" t="s">
        <v>2357</v>
      </c>
      <c r="E30" s="16" t="s">
        <v>2350</v>
      </c>
      <c r="F30" s="15">
        <f>ROUND(VLOOKUP(A30,MEMÓRIA!$A$12:$M$207,12,FALSE),2)</f>
        <v>161.54</v>
      </c>
      <c r="G30" s="17">
        <v>6.4</v>
      </c>
      <c r="H30" s="17">
        <f>TRUNC(G30 * (1 + 21.35 / 100), 2)</f>
        <v>7.76</v>
      </c>
      <c r="I30" s="17">
        <f>TRUNC(F30 * H30, 2)</f>
        <v>1253.55</v>
      </c>
      <c r="J30" s="18">
        <f t="shared" si="0"/>
        <v>1.2951937694809883E-3</v>
      </c>
      <c r="K30" s="654" t="s">
        <v>2441</v>
      </c>
      <c r="L30" s="659"/>
      <c r="M30" s="659"/>
      <c r="N30" s="659"/>
      <c r="O30" s="659"/>
      <c r="P30" s="659"/>
    </row>
    <row r="31" spans="1:16" x14ac:dyDescent="0.2">
      <c r="A31" s="166" t="s">
        <v>85</v>
      </c>
      <c r="B31" s="166" t="s">
        <v>83</v>
      </c>
      <c r="C31" s="166" t="s">
        <v>51</v>
      </c>
      <c r="D31" s="365" t="s">
        <v>2358</v>
      </c>
      <c r="E31" s="16" t="s">
        <v>2350</v>
      </c>
      <c r="F31" s="15">
        <f>ROUND(VLOOKUP(A31,MEMÓRIA!$A$12:$M$207,12,FALSE),2)</f>
        <v>37.39</v>
      </c>
      <c r="G31" s="17">
        <v>15.76</v>
      </c>
      <c r="H31" s="17">
        <f>TRUNC(G31 * (1 + 21.35 / 100), 2)</f>
        <v>19.12</v>
      </c>
      <c r="I31" s="17">
        <f>TRUNC(F31 * H31, 2)</f>
        <v>714.89</v>
      </c>
      <c r="J31" s="18">
        <f t="shared" si="0"/>
        <v>7.386391239793097E-4</v>
      </c>
      <c r="K31" s="654" t="s">
        <v>2441</v>
      </c>
      <c r="L31" s="659"/>
      <c r="M31" s="659"/>
      <c r="N31" s="659"/>
      <c r="O31" s="659"/>
      <c r="P31" s="659"/>
    </row>
    <row r="32" spans="1:16" x14ac:dyDescent="0.2">
      <c r="A32" s="166" t="s">
        <v>1380</v>
      </c>
      <c r="B32" s="166" t="s">
        <v>55</v>
      </c>
      <c r="C32" s="166" t="s">
        <v>51</v>
      </c>
      <c r="D32" s="365" t="s">
        <v>2353</v>
      </c>
      <c r="E32" s="16" t="s">
        <v>2350</v>
      </c>
      <c r="F32" s="15">
        <f>ROUND(VLOOKUP(A32,MEMÓRIA!$A$12:$M$207,12,FALSE),2)</f>
        <v>124.16</v>
      </c>
      <c r="G32" s="17">
        <v>1.93</v>
      </c>
      <c r="H32" s="17">
        <f>TRUNC(G32 * (1 + 21.35 / 100), 2)</f>
        <v>2.34</v>
      </c>
      <c r="I32" s="17">
        <f>TRUNC(F32 * H32, 2)</f>
        <v>290.52999999999997</v>
      </c>
      <c r="J32" s="18">
        <f t="shared" si="0"/>
        <v>3.001816009312046E-4</v>
      </c>
      <c r="K32" s="654" t="s">
        <v>2441</v>
      </c>
      <c r="L32" s="659"/>
      <c r="M32" s="659"/>
      <c r="N32" s="659"/>
      <c r="O32" s="659"/>
      <c r="P32" s="659"/>
    </row>
    <row r="33" spans="1:16" ht="25.5" x14ac:dyDescent="0.2">
      <c r="A33" s="166" t="s">
        <v>1383</v>
      </c>
      <c r="B33" s="166" t="s">
        <v>50</v>
      </c>
      <c r="C33" s="166" t="s">
        <v>51</v>
      </c>
      <c r="D33" s="365" t="s">
        <v>2351</v>
      </c>
      <c r="E33" s="16" t="s">
        <v>2352</v>
      </c>
      <c r="F33" s="15">
        <f>ROUND(VLOOKUP(A33,MEMÓRIA!$A$12:$M$207,12,FALSE),2)</f>
        <v>1396.8</v>
      </c>
      <c r="G33" s="17">
        <v>0.86</v>
      </c>
      <c r="H33" s="17">
        <f>TRUNC(G33 * (1 + 21.35 / 100), 2)</f>
        <v>1.04</v>
      </c>
      <c r="I33" s="17">
        <f>TRUNC(F33 * H33, 2)</f>
        <v>1452.67</v>
      </c>
      <c r="J33" s="18">
        <f t="shared" si="0"/>
        <v>1.5009286690694009E-3</v>
      </c>
      <c r="K33" s="654" t="s">
        <v>2441</v>
      </c>
      <c r="L33" s="659"/>
      <c r="M33" s="659"/>
      <c r="N33" s="659"/>
      <c r="O33" s="659"/>
      <c r="P33" s="659"/>
    </row>
    <row r="34" spans="1:16" ht="25.5" x14ac:dyDescent="0.2">
      <c r="A34" s="166" t="s">
        <v>1384</v>
      </c>
      <c r="B34" s="166" t="s">
        <v>1381</v>
      </c>
      <c r="C34" s="166" t="s">
        <v>36</v>
      </c>
      <c r="D34" s="365" t="s">
        <v>1382</v>
      </c>
      <c r="E34" s="16" t="s">
        <v>2350</v>
      </c>
      <c r="F34" s="15">
        <f>ROUND(VLOOKUP(A34,MEMÓRIA!$A$12:$M$207,12,FALSE),2)</f>
        <v>15.05</v>
      </c>
      <c r="G34" s="17">
        <v>424.25</v>
      </c>
      <c r="H34" s="17">
        <f>TRUNC(G34 * (1 + 21.35 / 100), 2)</f>
        <v>514.82000000000005</v>
      </c>
      <c r="I34" s="17">
        <f>TRUNC(F34 * H34, 2)</f>
        <v>7748.04</v>
      </c>
      <c r="J34" s="18">
        <f t="shared" si="0"/>
        <v>8.005435071348951E-3</v>
      </c>
      <c r="K34" s="654" t="s">
        <v>2441</v>
      </c>
      <c r="L34" s="660"/>
      <c r="M34" s="660"/>
      <c r="N34" s="660"/>
      <c r="O34" s="660"/>
      <c r="P34" s="660"/>
    </row>
    <row r="35" spans="1:16" ht="24" customHeight="1" x14ac:dyDescent="0.25">
      <c r="A35" s="165" t="s">
        <v>86</v>
      </c>
      <c r="B35" s="165"/>
      <c r="C35" s="165"/>
      <c r="D35" s="11" t="s">
        <v>87</v>
      </c>
      <c r="E35" s="11"/>
      <c r="F35" s="12"/>
      <c r="G35" s="11"/>
      <c r="H35" s="11"/>
      <c r="I35" s="13">
        <f>SUM(I36:I42)</f>
        <v>191490.52000000002</v>
      </c>
      <c r="J35" s="14">
        <f t="shared" si="0"/>
        <v>0.19785196315956652</v>
      </c>
      <c r="K35" s="654"/>
      <c r="L35" s="648"/>
      <c r="M35" s="648"/>
      <c r="N35" s="648"/>
      <c r="O35" s="655"/>
      <c r="P35" s="655"/>
    </row>
    <row r="36" spans="1:16" ht="39" customHeight="1" x14ac:dyDescent="0.25">
      <c r="A36" s="166" t="s">
        <v>88</v>
      </c>
      <c r="B36" s="166" t="s">
        <v>89</v>
      </c>
      <c r="C36" s="166" t="s">
        <v>74</v>
      </c>
      <c r="D36" s="365" t="s">
        <v>2359</v>
      </c>
      <c r="E36" s="16" t="s">
        <v>62</v>
      </c>
      <c r="F36" s="15">
        <f>ROUND(VLOOKUP(A36,MEMÓRIA!$A$12:$M$207,12,FALSE),2)</f>
        <v>493.17</v>
      </c>
      <c r="G36" s="17">
        <v>4.66</v>
      </c>
      <c r="H36" s="17">
        <f t="shared" ref="H36:H42" si="5">TRUNC(G36 * (1 + 21.35 / 100), 2)</f>
        <v>5.65</v>
      </c>
      <c r="I36" s="17">
        <f t="shared" ref="I36:I42" si="6">TRUNC(F36 * H36, 2)</f>
        <v>2786.41</v>
      </c>
      <c r="J36" s="18">
        <f t="shared" si="0"/>
        <v>2.8789764039882895E-3</v>
      </c>
      <c r="K36" s="654" t="s">
        <v>44</v>
      </c>
      <c r="L36" s="648"/>
      <c r="M36" s="648"/>
      <c r="N36" s="648"/>
      <c r="O36" s="655"/>
      <c r="P36" s="655"/>
    </row>
    <row r="37" spans="1:16" ht="24" customHeight="1" x14ac:dyDescent="0.25">
      <c r="A37" s="166" t="s">
        <v>91</v>
      </c>
      <c r="B37" s="166" t="s">
        <v>92</v>
      </c>
      <c r="C37" s="166" t="s">
        <v>51</v>
      </c>
      <c r="D37" s="365" t="s">
        <v>2360</v>
      </c>
      <c r="E37" s="16" t="s">
        <v>2349</v>
      </c>
      <c r="F37" s="15">
        <f>ROUND(VLOOKUP(A37,MEMÓRIA!$A$12:$M$207,12,FALSE),2)</f>
        <v>1479.51</v>
      </c>
      <c r="G37" s="17">
        <v>1.1200000000000001</v>
      </c>
      <c r="H37" s="17">
        <f t="shared" si="5"/>
        <v>1.35</v>
      </c>
      <c r="I37" s="17">
        <f t="shared" si="6"/>
        <v>1997.33</v>
      </c>
      <c r="J37" s="18">
        <f t="shared" ref="J37:J68" si="7">I37 / $H$74</f>
        <v>2.0636826385843901E-3</v>
      </c>
      <c r="K37" s="654" t="s">
        <v>87</v>
      </c>
      <c r="L37" s="648"/>
      <c r="M37" s="648"/>
      <c r="N37" s="648"/>
      <c r="O37" s="655"/>
      <c r="P37" s="655"/>
    </row>
    <row r="38" spans="1:16" ht="39" customHeight="1" x14ac:dyDescent="0.25">
      <c r="A38" s="166" t="s">
        <v>94</v>
      </c>
      <c r="B38" s="166" t="s">
        <v>95</v>
      </c>
      <c r="C38" s="166" t="s">
        <v>36</v>
      </c>
      <c r="D38" s="365" t="s">
        <v>96</v>
      </c>
      <c r="E38" s="16" t="s">
        <v>2349</v>
      </c>
      <c r="F38" s="15">
        <f>ROUND(VLOOKUP(A38,MEMÓRIA!$A$12:$M$207,12,FALSE),2)</f>
        <v>1479.51</v>
      </c>
      <c r="G38" s="17">
        <v>74</v>
      </c>
      <c r="H38" s="17">
        <f t="shared" si="5"/>
        <v>89.79</v>
      </c>
      <c r="I38" s="17">
        <f t="shared" si="6"/>
        <v>132845.20000000001</v>
      </c>
      <c r="J38" s="18">
        <f t="shared" si="7"/>
        <v>0.13725840640218245</v>
      </c>
      <c r="K38" s="654" t="s">
        <v>87</v>
      </c>
      <c r="L38" s="648"/>
      <c r="M38" s="648"/>
      <c r="N38" s="648"/>
      <c r="O38" s="655"/>
      <c r="P38" s="655"/>
    </row>
    <row r="39" spans="1:16" ht="39" customHeight="1" x14ac:dyDescent="0.25">
      <c r="A39" s="166" t="s">
        <v>97</v>
      </c>
      <c r="B39" s="166" t="s">
        <v>1396</v>
      </c>
      <c r="C39" s="166" t="s">
        <v>36</v>
      </c>
      <c r="D39" s="365" t="s">
        <v>2347</v>
      </c>
      <c r="E39" s="16" t="s">
        <v>1398</v>
      </c>
      <c r="F39" s="15">
        <f>ROUND(VLOOKUP(A39,MEMÓRIA!$A$12:$M$207,12,FALSE),2)</f>
        <v>6324.91</v>
      </c>
      <c r="G39" s="17">
        <v>2.11</v>
      </c>
      <c r="H39" s="17">
        <f t="shared" si="5"/>
        <v>2.56</v>
      </c>
      <c r="I39" s="17">
        <f t="shared" si="6"/>
        <v>16191.76</v>
      </c>
      <c r="J39" s="18">
        <f t="shared" si="7"/>
        <v>1.6729661097627926E-2</v>
      </c>
      <c r="K39" s="654" t="s">
        <v>87</v>
      </c>
      <c r="L39" s="648"/>
      <c r="M39" s="648"/>
      <c r="N39" s="648"/>
      <c r="O39" s="655"/>
      <c r="P39" s="655"/>
    </row>
    <row r="40" spans="1:16" ht="39" customHeight="1" x14ac:dyDescent="0.25">
      <c r="A40" s="166" t="s">
        <v>1399</v>
      </c>
      <c r="B40" s="166" t="s">
        <v>1400</v>
      </c>
      <c r="C40" s="166" t="s">
        <v>36</v>
      </c>
      <c r="D40" s="365" t="s">
        <v>1404</v>
      </c>
      <c r="E40" s="16" t="s">
        <v>1398</v>
      </c>
      <c r="F40" s="15">
        <f>ROUND(VLOOKUP(A40,MEMÓRIA!$A$12:$M$207,12,FALSE),2)</f>
        <v>4891.26</v>
      </c>
      <c r="G40" s="17">
        <v>0.86</v>
      </c>
      <c r="H40" s="17">
        <f t="shared" si="5"/>
        <v>1.04</v>
      </c>
      <c r="I40" s="17">
        <f t="shared" si="6"/>
        <v>5086.91</v>
      </c>
      <c r="J40" s="18">
        <f t="shared" si="7"/>
        <v>5.2559005527585932E-3</v>
      </c>
      <c r="K40" s="654" t="s">
        <v>87</v>
      </c>
      <c r="L40" s="648"/>
      <c r="M40" s="648"/>
      <c r="N40" s="648"/>
      <c r="O40" s="655"/>
    </row>
    <row r="41" spans="1:16" ht="39" customHeight="1" x14ac:dyDescent="0.25">
      <c r="A41" s="166" t="s">
        <v>1402</v>
      </c>
      <c r="B41" s="166" t="s">
        <v>1396</v>
      </c>
      <c r="C41" s="166" t="s">
        <v>36</v>
      </c>
      <c r="D41" s="365" t="s">
        <v>2346</v>
      </c>
      <c r="E41" s="16" t="s">
        <v>1398</v>
      </c>
      <c r="F41" s="15">
        <f>ROUND(VLOOKUP(A41,MEMÓRIA!$A$12:$M$207,12,FALSE),2)</f>
        <v>7456.73</v>
      </c>
      <c r="G41" s="17">
        <v>2.11</v>
      </c>
      <c r="H41" s="17">
        <f t="shared" si="5"/>
        <v>2.56</v>
      </c>
      <c r="I41" s="17">
        <f t="shared" si="6"/>
        <v>19089.22</v>
      </c>
      <c r="J41" s="18">
        <f t="shared" si="7"/>
        <v>1.9723376656895913E-2</v>
      </c>
      <c r="K41" s="654" t="s">
        <v>87</v>
      </c>
      <c r="L41" s="648"/>
      <c r="M41" s="648"/>
      <c r="N41" s="648"/>
      <c r="O41" s="655"/>
    </row>
    <row r="42" spans="1:16" ht="39" customHeight="1" x14ac:dyDescent="0.25">
      <c r="A42" s="166" t="s">
        <v>1403</v>
      </c>
      <c r="B42" s="166" t="s">
        <v>1400</v>
      </c>
      <c r="C42" s="166" t="s">
        <v>36</v>
      </c>
      <c r="D42" s="365" t="s">
        <v>1401</v>
      </c>
      <c r="E42" s="16" t="s">
        <v>1398</v>
      </c>
      <c r="F42" s="15">
        <f>ROUND(VLOOKUP(A42,MEMÓRIA!$A$12:$M$207,12,FALSE),2)</f>
        <v>12974.71</v>
      </c>
      <c r="G42" s="17">
        <v>0.86</v>
      </c>
      <c r="H42" s="17">
        <f t="shared" si="5"/>
        <v>1.04</v>
      </c>
      <c r="I42" s="17">
        <f t="shared" si="6"/>
        <v>13493.69</v>
      </c>
      <c r="J42" s="18">
        <f t="shared" si="7"/>
        <v>1.3941959407528952E-2</v>
      </c>
      <c r="K42" s="654" t="s">
        <v>87</v>
      </c>
      <c r="L42" s="648"/>
      <c r="M42" s="648"/>
      <c r="N42" s="648"/>
      <c r="O42" s="655"/>
    </row>
    <row r="43" spans="1:16" ht="24" customHeight="1" x14ac:dyDescent="0.25">
      <c r="A43" s="165" t="s">
        <v>14</v>
      </c>
      <c r="B43" s="165"/>
      <c r="C43" s="165"/>
      <c r="D43" s="11" t="s">
        <v>15</v>
      </c>
      <c r="E43" s="11"/>
      <c r="F43" s="12"/>
      <c r="G43" s="11"/>
      <c r="H43" s="11"/>
      <c r="I43" s="13">
        <f>SUM(I44,I48,I63)</f>
        <v>580049.68999999994</v>
      </c>
      <c r="J43" s="14">
        <f t="shared" si="7"/>
        <v>0.59931932868842774</v>
      </c>
      <c r="K43" s="654"/>
      <c r="L43" s="648"/>
      <c r="M43" s="648"/>
      <c r="N43" s="648"/>
      <c r="O43" s="655"/>
    </row>
    <row r="44" spans="1:16" ht="24" customHeight="1" x14ac:dyDescent="0.25">
      <c r="A44" s="165" t="s">
        <v>98</v>
      </c>
      <c r="B44" s="165"/>
      <c r="C44" s="165"/>
      <c r="D44" s="11" t="s">
        <v>44</v>
      </c>
      <c r="E44" s="11"/>
      <c r="F44" s="12"/>
      <c r="G44" s="11"/>
      <c r="H44" s="11"/>
      <c r="I44" s="13">
        <f>SUM(I45:I47)</f>
        <v>23609.100000000002</v>
      </c>
      <c r="J44" s="14">
        <f t="shared" si="7"/>
        <v>2.4393410093776557E-2</v>
      </c>
      <c r="K44" s="654"/>
      <c r="L44" s="648"/>
      <c r="M44" s="648"/>
      <c r="N44" s="648"/>
      <c r="O44" s="655"/>
    </row>
    <row r="45" spans="1:16" ht="39" customHeight="1" x14ac:dyDescent="0.25">
      <c r="A45" s="166" t="s">
        <v>99</v>
      </c>
      <c r="B45" s="166" t="s">
        <v>46</v>
      </c>
      <c r="C45" s="166" t="s">
        <v>36</v>
      </c>
      <c r="D45" s="365" t="s">
        <v>47</v>
      </c>
      <c r="E45" s="16" t="s">
        <v>2350</v>
      </c>
      <c r="F45" s="15">
        <f>ROUND(VLOOKUP(A45,MEMÓRIA!$A$12:$M$207,12,FALSE),2)</f>
        <v>769.42</v>
      </c>
      <c r="G45" s="17">
        <v>14.32</v>
      </c>
      <c r="H45" s="17">
        <f>TRUNC(G45 * (1 + 21.35 / 100), 2)</f>
        <v>17.37</v>
      </c>
      <c r="I45" s="17">
        <f>TRUNC(F45 * H45, 2)</f>
        <v>13364.82</v>
      </c>
      <c r="J45" s="18">
        <f t="shared" si="7"/>
        <v>1.3808808259929721E-2</v>
      </c>
      <c r="K45" s="654" t="s">
        <v>44</v>
      </c>
      <c r="L45" s="648"/>
      <c r="M45" s="648"/>
      <c r="N45" s="648"/>
      <c r="O45" s="655"/>
    </row>
    <row r="46" spans="1:16" ht="26.1" customHeight="1" x14ac:dyDescent="0.2">
      <c r="A46" s="166" t="s">
        <v>1405</v>
      </c>
      <c r="B46" s="166" t="s">
        <v>50</v>
      </c>
      <c r="C46" s="166" t="s">
        <v>51</v>
      </c>
      <c r="D46" s="365" t="s">
        <v>2351</v>
      </c>
      <c r="E46" s="16" t="s">
        <v>2352</v>
      </c>
      <c r="F46" s="15">
        <f>ROUND(VLOOKUP(A46,MEMÓRIA!$A$12:$M$207,12,FALSE),2)</f>
        <v>8208.56</v>
      </c>
      <c r="G46" s="17">
        <v>0.86</v>
      </c>
      <c r="H46" s="17">
        <f>TRUNC(G46 * (1 + 21.35 / 100), 2)</f>
        <v>1.04</v>
      </c>
      <c r="I46" s="17">
        <f>TRUNC(F46 * H46, 2)</f>
        <v>8536.9</v>
      </c>
      <c r="J46" s="18">
        <f t="shared" si="7"/>
        <v>8.8205015282056942E-3</v>
      </c>
      <c r="K46" s="654" t="s">
        <v>44</v>
      </c>
    </row>
    <row r="47" spans="1:16" ht="24" customHeight="1" x14ac:dyDescent="0.2">
      <c r="A47" s="166" t="s">
        <v>2348</v>
      </c>
      <c r="B47" s="166" t="s">
        <v>55</v>
      </c>
      <c r="C47" s="166" t="s">
        <v>51</v>
      </c>
      <c r="D47" s="365" t="s">
        <v>2353</v>
      </c>
      <c r="E47" s="16" t="s">
        <v>2350</v>
      </c>
      <c r="F47" s="15">
        <f>ROUND(VLOOKUP(A47,MEMÓRIA!$A$12:$M$207,12,FALSE),2)</f>
        <v>729.65</v>
      </c>
      <c r="G47" s="17">
        <v>1.93</v>
      </c>
      <c r="H47" s="17">
        <f>TRUNC(G47 * (1 + 21.35 / 100), 2)</f>
        <v>2.34</v>
      </c>
      <c r="I47" s="17">
        <f>TRUNC(F47 * H47, 2)</f>
        <v>1707.38</v>
      </c>
      <c r="J47" s="18">
        <f t="shared" si="7"/>
        <v>1.7641003056411391E-3</v>
      </c>
      <c r="K47" s="654" t="s">
        <v>44</v>
      </c>
    </row>
    <row r="48" spans="1:16" ht="24" customHeight="1" x14ac:dyDescent="0.2">
      <c r="A48" s="165" t="s">
        <v>100</v>
      </c>
      <c r="B48" s="165"/>
      <c r="C48" s="165"/>
      <c r="D48" s="11" t="s">
        <v>58</v>
      </c>
      <c r="E48" s="11"/>
      <c r="F48" s="12"/>
      <c r="G48" s="11"/>
      <c r="H48" s="11"/>
      <c r="I48" s="13">
        <f>SUM(I49:I62)</f>
        <v>197222.55999999997</v>
      </c>
      <c r="J48" s="14">
        <f t="shared" si="7"/>
        <v>0.20377442536244295</v>
      </c>
    </row>
    <row r="49" spans="1:11" ht="51" x14ac:dyDescent="0.2">
      <c r="A49" s="166" t="s">
        <v>101</v>
      </c>
      <c r="B49" s="166" t="s">
        <v>60</v>
      </c>
      <c r="C49" s="166" t="s">
        <v>36</v>
      </c>
      <c r="D49" s="365" t="s">
        <v>61</v>
      </c>
      <c r="E49" s="16" t="s">
        <v>62</v>
      </c>
      <c r="F49" s="15">
        <f>ROUND(VLOOKUP(A49,MEMÓRIA!$A$12:$M$207,12,FALSE),2)</f>
        <v>1850.28</v>
      </c>
      <c r="G49" s="17">
        <v>56.36</v>
      </c>
      <c r="H49" s="17">
        <f t="shared" ref="H49:H58" si="8">TRUNC(G49 * (1 + 21.35 / 100), 2)</f>
        <v>68.39</v>
      </c>
      <c r="I49" s="17">
        <f t="shared" ref="I49:I58" si="9">TRUNC(F49 * H49, 2)</f>
        <v>126540.64</v>
      </c>
      <c r="J49" s="18">
        <f t="shared" si="7"/>
        <v>0.13074440470195584</v>
      </c>
      <c r="K49" s="654" t="s">
        <v>2441</v>
      </c>
    </row>
    <row r="50" spans="1:11" ht="25.5" x14ac:dyDescent="0.2">
      <c r="A50" s="166" t="s">
        <v>1406</v>
      </c>
      <c r="B50" s="166" t="s">
        <v>64</v>
      </c>
      <c r="C50" s="166" t="s">
        <v>51</v>
      </c>
      <c r="D50" s="365" t="s">
        <v>2354</v>
      </c>
      <c r="E50" s="16" t="s">
        <v>279</v>
      </c>
      <c r="F50" s="15">
        <f>ROUND(VLOOKUP(A50,MEMÓRIA!$A$12:$M$207,12,FALSE),2)</f>
        <v>11</v>
      </c>
      <c r="G50" s="17">
        <v>892.63</v>
      </c>
      <c r="H50" s="17">
        <f t="shared" si="8"/>
        <v>1083.2</v>
      </c>
      <c r="I50" s="17">
        <f t="shared" si="9"/>
        <v>11915.2</v>
      </c>
      <c r="J50" s="18">
        <f t="shared" si="7"/>
        <v>1.2311030913900421E-2</v>
      </c>
      <c r="K50" s="654" t="s">
        <v>2441</v>
      </c>
    </row>
    <row r="51" spans="1:11" ht="25.5" x14ac:dyDescent="0.2">
      <c r="A51" s="166" t="s">
        <v>1407</v>
      </c>
      <c r="B51" s="166" t="s">
        <v>68</v>
      </c>
      <c r="C51" s="166" t="s">
        <v>51</v>
      </c>
      <c r="D51" s="365" t="s">
        <v>2355</v>
      </c>
      <c r="E51" s="16" t="s">
        <v>279</v>
      </c>
      <c r="F51" s="15">
        <f>ROUND(VLOOKUP(A51,MEMÓRIA!$A$12:$M$207,12,FALSE),2)</f>
        <v>3</v>
      </c>
      <c r="G51" s="17">
        <v>1726.33</v>
      </c>
      <c r="H51" s="17">
        <f t="shared" si="8"/>
        <v>2094.9</v>
      </c>
      <c r="I51" s="17">
        <f t="shared" si="9"/>
        <v>6284.7</v>
      </c>
      <c r="J51" s="18">
        <f t="shared" si="7"/>
        <v>6.4934819377425448E-3</v>
      </c>
      <c r="K51" s="654" t="s">
        <v>2441</v>
      </c>
    </row>
    <row r="52" spans="1:11" ht="25.5" x14ac:dyDescent="0.2">
      <c r="A52" s="166" t="s">
        <v>2363</v>
      </c>
      <c r="B52" s="166" t="s">
        <v>1427</v>
      </c>
      <c r="C52" s="166" t="s">
        <v>29</v>
      </c>
      <c r="D52" s="365" t="s">
        <v>2362</v>
      </c>
      <c r="E52" s="16" t="s">
        <v>279</v>
      </c>
      <c r="F52" s="15">
        <f>ROUND(VLOOKUP(A52,MEMÓRIA!$A$12:$M$207,12,FALSE),2)</f>
        <v>1</v>
      </c>
      <c r="G52" s="17">
        <v>4101.91</v>
      </c>
      <c r="H52" s="17">
        <f>TRUNC(G52 * (1 + 21.35 / 100), 2)</f>
        <v>4977.66</v>
      </c>
      <c r="I52" s="17">
        <f>TRUNC(F52 * H52, 2)</f>
        <v>4977.66</v>
      </c>
      <c r="J52" s="18">
        <f t="shared" si="7"/>
        <v>5.1430211946828898E-3</v>
      </c>
      <c r="K52" s="654" t="s">
        <v>2441</v>
      </c>
    </row>
    <row r="53" spans="1:11" x14ac:dyDescent="0.2">
      <c r="A53" s="166" t="s">
        <v>2364</v>
      </c>
      <c r="B53" s="166" t="s">
        <v>71</v>
      </c>
      <c r="C53" s="166" t="s">
        <v>51</v>
      </c>
      <c r="D53" s="365" t="s">
        <v>2356</v>
      </c>
      <c r="E53" s="16" t="s">
        <v>279</v>
      </c>
      <c r="F53" s="15">
        <f>ROUND(VLOOKUP(A53,MEMÓRIA!$A$12:$M$207,12,FALSE),2)</f>
        <v>4</v>
      </c>
      <c r="G53" s="17">
        <v>2150.86</v>
      </c>
      <c r="H53" s="17">
        <f t="shared" si="8"/>
        <v>2610.06</v>
      </c>
      <c r="I53" s="17">
        <f t="shared" si="9"/>
        <v>10440.24</v>
      </c>
      <c r="J53" s="18">
        <f t="shared" si="7"/>
        <v>1.0787071756121569E-2</v>
      </c>
      <c r="K53" s="654" t="s">
        <v>2441</v>
      </c>
    </row>
    <row r="54" spans="1:11" ht="51" x14ac:dyDescent="0.2">
      <c r="A54" s="166" t="s">
        <v>1887</v>
      </c>
      <c r="B54" s="166" t="s">
        <v>1370</v>
      </c>
      <c r="C54" s="166" t="s">
        <v>36</v>
      </c>
      <c r="D54" s="365" t="s">
        <v>1371</v>
      </c>
      <c r="E54" s="16" t="s">
        <v>62</v>
      </c>
      <c r="F54" s="15">
        <f>ROUND(VLOOKUP(A54,MEMÓRIA!$A$12:$M$207,12,FALSE),2)</f>
        <v>67.75</v>
      </c>
      <c r="G54" s="17">
        <v>30.3</v>
      </c>
      <c r="H54" s="17">
        <f>TRUNC(G54 * (1 + 21.35 / 100), 2)</f>
        <v>36.76</v>
      </c>
      <c r="I54" s="17">
        <f>TRUNC(F54 * H54, 2)</f>
        <v>2490.4899999999998</v>
      </c>
      <c r="J54" s="18">
        <f t="shared" si="7"/>
        <v>2.573225743651794E-3</v>
      </c>
      <c r="K54" s="654" t="s">
        <v>2441</v>
      </c>
    </row>
    <row r="55" spans="1:11" ht="25.5" x14ac:dyDescent="0.2">
      <c r="A55" s="413" t="s">
        <v>2365</v>
      </c>
      <c r="B55" s="413" t="s">
        <v>1368</v>
      </c>
      <c r="C55" s="413" t="s">
        <v>36</v>
      </c>
      <c r="D55" s="139" t="s">
        <v>1369</v>
      </c>
      <c r="E55" s="140" t="s">
        <v>62</v>
      </c>
      <c r="F55" s="138">
        <f>ROUND(VLOOKUP(A55,MEMÓRIA!$A$12:$M$207,12,FALSE),2)</f>
        <v>67.75</v>
      </c>
      <c r="G55" s="141">
        <v>48.8</v>
      </c>
      <c r="H55" s="141" t="str">
        <f>TRUNC(G55 * (1 + 15.28 / 100), 2) &amp;CHAR(10)&amp; "(15.28%)"</f>
        <v>56,25
(15.28%)</v>
      </c>
      <c r="I55" s="141">
        <f>TRUNC((F55 * 1 ) * TRUNC(G55 * (1 + 15.28 / 100), 2), 2)</f>
        <v>3810.93</v>
      </c>
      <c r="J55" s="357">
        <f t="shared" si="7"/>
        <v>3.9375316436745106E-3</v>
      </c>
      <c r="K55" s="654" t="s">
        <v>2441</v>
      </c>
    </row>
    <row r="56" spans="1:11" ht="51" x14ac:dyDescent="0.2">
      <c r="A56" s="166" t="s">
        <v>2366</v>
      </c>
      <c r="B56" s="166" t="s">
        <v>1378</v>
      </c>
      <c r="C56" s="166" t="s">
        <v>36</v>
      </c>
      <c r="D56" s="365" t="s">
        <v>1379</v>
      </c>
      <c r="E56" s="16" t="s">
        <v>62</v>
      </c>
      <c r="F56" s="15">
        <f>ROUND(VLOOKUP(A56,MEMÓRIA!$A$12:$M$207,12,FALSE),2)</f>
        <v>106.21</v>
      </c>
      <c r="G56" s="17">
        <v>48.23</v>
      </c>
      <c r="H56" s="17">
        <f>TRUNC(G56 * (1 + 21.35 / 100), 2)</f>
        <v>58.52</v>
      </c>
      <c r="I56" s="17">
        <f>TRUNC(F56 * H56, 2)</f>
        <v>6215.4</v>
      </c>
      <c r="J56" s="18">
        <f t="shared" si="7"/>
        <v>6.4218797453888029E-3</v>
      </c>
      <c r="K56" s="654" t="s">
        <v>2441</v>
      </c>
    </row>
    <row r="57" spans="1:11" ht="25.5" x14ac:dyDescent="0.2">
      <c r="A57" s="413" t="s">
        <v>1888</v>
      </c>
      <c r="B57" s="413" t="s">
        <v>1376</v>
      </c>
      <c r="C57" s="413" t="s">
        <v>36</v>
      </c>
      <c r="D57" s="139" t="s">
        <v>1377</v>
      </c>
      <c r="E57" s="140" t="s">
        <v>62</v>
      </c>
      <c r="F57" s="138">
        <f>ROUND(VLOOKUP(A57,MEMÓRIA!$A$12:$M$207,12,FALSE),2)</f>
        <v>106.21</v>
      </c>
      <c r="G57" s="141">
        <v>80.33</v>
      </c>
      <c r="H57" s="141" t="str">
        <f>TRUNC(G57 * (1 + 15.28 / 100), 2) &amp;CHAR(10)&amp; "(15.28%)"</f>
        <v>92,6
(15.28%)</v>
      </c>
      <c r="I57" s="141">
        <f>TRUNC((F57 * 1 ) * TRUNC(G57 * (1 + 15.28 / 100), 2), 2)</f>
        <v>9835.0400000000009</v>
      </c>
      <c r="J57" s="357">
        <f t="shared" si="7"/>
        <v>1.0161766607312273E-2</v>
      </c>
      <c r="K57" s="654" t="s">
        <v>2441</v>
      </c>
    </row>
    <row r="58" spans="1:11" x14ac:dyDescent="0.2">
      <c r="A58" s="166" t="s">
        <v>1889</v>
      </c>
      <c r="B58" s="166" t="s">
        <v>80</v>
      </c>
      <c r="C58" s="166" t="s">
        <v>51</v>
      </c>
      <c r="D58" s="365" t="s">
        <v>2357</v>
      </c>
      <c r="E58" s="16" t="s">
        <v>2350</v>
      </c>
      <c r="F58" s="15">
        <f>ROUND(VLOOKUP(A58,MEMÓRIA!$A$12:$M$207,12,FALSE),2)</f>
        <v>205.19</v>
      </c>
      <c r="G58" s="17">
        <v>6.4</v>
      </c>
      <c r="H58" s="17">
        <f t="shared" si="8"/>
        <v>7.76</v>
      </c>
      <c r="I58" s="17">
        <f t="shared" si="9"/>
        <v>1592.27</v>
      </c>
      <c r="J58" s="18">
        <f t="shared" si="7"/>
        <v>1.6451662744457686E-3</v>
      </c>
      <c r="K58" s="654" t="s">
        <v>2441</v>
      </c>
    </row>
    <row r="59" spans="1:11" x14ac:dyDescent="0.2">
      <c r="A59" s="166" t="s">
        <v>1890</v>
      </c>
      <c r="B59" s="166" t="s">
        <v>83</v>
      </c>
      <c r="C59" s="166" t="s">
        <v>51</v>
      </c>
      <c r="D59" s="365" t="s">
        <v>2358</v>
      </c>
      <c r="E59" s="16" t="s">
        <v>2350</v>
      </c>
      <c r="F59" s="15">
        <f>ROUND(VLOOKUP(A59,MEMÓRIA!$A$12:$M$207,12,FALSE),2)</f>
        <v>50.16</v>
      </c>
      <c r="G59" s="17">
        <v>15.76</v>
      </c>
      <c r="H59" s="17">
        <f>TRUNC(G59 * (1 + 21.35 / 100), 2)</f>
        <v>19.12</v>
      </c>
      <c r="I59" s="17">
        <f>TRUNC(F59 * H59, 2)</f>
        <v>959.05</v>
      </c>
      <c r="J59" s="18">
        <f t="shared" si="7"/>
        <v>9.9091028249430964E-4</v>
      </c>
      <c r="K59" s="654" t="s">
        <v>2441</v>
      </c>
    </row>
    <row r="60" spans="1:11" x14ac:dyDescent="0.2">
      <c r="A60" s="166" t="s">
        <v>1891</v>
      </c>
      <c r="B60" s="166" t="s">
        <v>55</v>
      </c>
      <c r="C60" s="166" t="s">
        <v>51</v>
      </c>
      <c r="D60" s="365" t="s">
        <v>2353</v>
      </c>
      <c r="E60" s="16" t="s">
        <v>2350</v>
      </c>
      <c r="F60" s="15">
        <f>ROUND(VLOOKUP(A60,MEMÓRIA!$A$12:$M$207,12,FALSE),2)</f>
        <v>155.03</v>
      </c>
      <c r="G60" s="17">
        <v>1.93</v>
      </c>
      <c r="H60" s="17">
        <f>TRUNC(G60 * (1 + 21.35 / 100), 2)</f>
        <v>2.34</v>
      </c>
      <c r="I60" s="17">
        <f>TRUNC(F60 * H60, 2)</f>
        <v>362.77</v>
      </c>
      <c r="J60" s="18">
        <f t="shared" si="7"/>
        <v>3.7482146205146833E-4</v>
      </c>
      <c r="K60" s="654" t="s">
        <v>2441</v>
      </c>
    </row>
    <row r="61" spans="1:11" ht="25.5" x14ac:dyDescent="0.2">
      <c r="A61" s="166" t="s">
        <v>1892</v>
      </c>
      <c r="B61" s="166" t="s">
        <v>1408</v>
      </c>
      <c r="C61" s="166" t="s">
        <v>51</v>
      </c>
      <c r="D61" s="365" t="s">
        <v>2361</v>
      </c>
      <c r="E61" s="16" t="s">
        <v>2352</v>
      </c>
      <c r="F61" s="15">
        <f>ROUND(VLOOKUP(A61,MEMÓRIA!$A$12:$M$207,12,FALSE),2)</f>
        <v>1744.06</v>
      </c>
      <c r="G61" s="17">
        <v>0.87</v>
      </c>
      <c r="H61" s="17">
        <f>TRUNC(G61 * (1 + 21.35 / 100), 2)</f>
        <v>1.05</v>
      </c>
      <c r="I61" s="17">
        <f>TRUNC(F61 * H61, 2)</f>
        <v>1831.26</v>
      </c>
      <c r="J61" s="18">
        <f t="shared" si="7"/>
        <v>1.8920956821026323E-3</v>
      </c>
      <c r="K61" s="654" t="s">
        <v>2441</v>
      </c>
    </row>
    <row r="62" spans="1:11" ht="25.5" x14ac:dyDescent="0.2">
      <c r="A62" s="166" t="s">
        <v>1893</v>
      </c>
      <c r="B62" s="166" t="s">
        <v>1381</v>
      </c>
      <c r="C62" s="166" t="s">
        <v>36</v>
      </c>
      <c r="D62" s="365" t="s">
        <v>1382</v>
      </c>
      <c r="E62" s="16" t="s">
        <v>2350</v>
      </c>
      <c r="F62" s="15">
        <f>ROUND(VLOOKUP(A62,MEMÓRIA!$A$12:$M$207,12,FALSE),2)</f>
        <v>19.36</v>
      </c>
      <c r="G62" s="17">
        <v>424.25</v>
      </c>
      <c r="H62" s="17">
        <f>TRUNC(G62 * (1 + 21.35 / 100), 2)</f>
        <v>514.82000000000005</v>
      </c>
      <c r="I62" s="17">
        <f>TRUNC(F62 * H62, 2)</f>
        <v>9966.91</v>
      </c>
      <c r="J62" s="18">
        <f t="shared" si="7"/>
        <v>1.0298017416918158E-2</v>
      </c>
      <c r="K62" s="654" t="s">
        <v>2441</v>
      </c>
    </row>
    <row r="63" spans="1:11" ht="24" customHeight="1" x14ac:dyDescent="0.2">
      <c r="A63" s="165" t="s">
        <v>102</v>
      </c>
      <c r="B63" s="165"/>
      <c r="C63" s="165"/>
      <c r="D63" s="11" t="s">
        <v>87</v>
      </c>
      <c r="E63" s="11"/>
      <c r="F63" s="12"/>
      <c r="G63" s="11"/>
      <c r="H63" s="11"/>
      <c r="I63" s="13">
        <f>SUM(I64:I70)</f>
        <v>359218.03</v>
      </c>
      <c r="J63" s="14">
        <f t="shared" si="7"/>
        <v>0.37115149323220836</v>
      </c>
    </row>
    <row r="64" spans="1:11" ht="39" customHeight="1" x14ac:dyDescent="0.2">
      <c r="A64" s="166" t="s">
        <v>103</v>
      </c>
      <c r="B64" s="166" t="s">
        <v>89</v>
      </c>
      <c r="C64" s="166" t="s">
        <v>74</v>
      </c>
      <c r="D64" s="365" t="s">
        <v>2359</v>
      </c>
      <c r="E64" s="16" t="s">
        <v>62</v>
      </c>
      <c r="F64" s="15">
        <f>ROUND(VLOOKUP(A64,MEMÓRIA!$A$12:$M$207,12,FALSE),2)</f>
        <v>925.14</v>
      </c>
      <c r="G64" s="17">
        <v>4.66</v>
      </c>
      <c r="H64" s="17">
        <f t="shared" ref="H64:H70" si="10">TRUNC(G64 * (1 + 21.35 / 100), 2)</f>
        <v>5.65</v>
      </c>
      <c r="I64" s="17">
        <f t="shared" ref="I64:I70" si="11">TRUNC(F64 * H64, 2)</f>
        <v>5227.04</v>
      </c>
      <c r="J64" s="18">
        <f t="shared" si="7"/>
        <v>5.4006857650894698E-3</v>
      </c>
      <c r="K64" s="654" t="s">
        <v>44</v>
      </c>
    </row>
    <row r="65" spans="1:11" ht="24" customHeight="1" x14ac:dyDescent="0.2">
      <c r="A65" s="166" t="s">
        <v>1410</v>
      </c>
      <c r="B65" s="166" t="s">
        <v>92</v>
      </c>
      <c r="C65" s="166" t="s">
        <v>51</v>
      </c>
      <c r="D65" s="365" t="s">
        <v>2360</v>
      </c>
      <c r="E65" s="16" t="s">
        <v>2349</v>
      </c>
      <c r="F65" s="15">
        <f>ROUND(VLOOKUP(A65,MEMÓRIA!$A$12:$M$207,12,FALSE),2)</f>
        <v>2775.42</v>
      </c>
      <c r="G65" s="17">
        <v>1.1200000000000001</v>
      </c>
      <c r="H65" s="17">
        <f t="shared" si="10"/>
        <v>1.35</v>
      </c>
      <c r="I65" s="17">
        <f t="shared" si="11"/>
        <v>3746.81</v>
      </c>
      <c r="J65" s="18">
        <f t="shared" si="7"/>
        <v>3.8712815343855942E-3</v>
      </c>
      <c r="K65" s="654" t="s">
        <v>87</v>
      </c>
    </row>
    <row r="66" spans="1:11" ht="39" customHeight="1" x14ac:dyDescent="0.2">
      <c r="A66" s="166" t="s">
        <v>1411</v>
      </c>
      <c r="B66" s="166" t="s">
        <v>95</v>
      </c>
      <c r="C66" s="166" t="s">
        <v>36</v>
      </c>
      <c r="D66" s="365" t="s">
        <v>96</v>
      </c>
      <c r="E66" s="16" t="s">
        <v>2349</v>
      </c>
      <c r="F66" s="15">
        <f>ROUND(VLOOKUP(A66,MEMÓRIA!$A$12:$M$207,12,FALSE),2)</f>
        <v>2775.42</v>
      </c>
      <c r="G66" s="17">
        <v>74</v>
      </c>
      <c r="H66" s="17">
        <f t="shared" si="10"/>
        <v>89.79</v>
      </c>
      <c r="I66" s="17">
        <f t="shared" si="11"/>
        <v>249204.96</v>
      </c>
      <c r="J66" s="18">
        <f t="shared" si="7"/>
        <v>0.25748371546069876</v>
      </c>
      <c r="K66" s="654" t="s">
        <v>87</v>
      </c>
    </row>
    <row r="67" spans="1:11" ht="39" customHeight="1" x14ac:dyDescent="0.2">
      <c r="A67" s="166" t="s">
        <v>1412</v>
      </c>
      <c r="B67" s="166" t="s">
        <v>1396</v>
      </c>
      <c r="C67" s="166" t="s">
        <v>36</v>
      </c>
      <c r="D67" s="365" t="s">
        <v>2367</v>
      </c>
      <c r="E67" s="16" t="s">
        <v>1398</v>
      </c>
      <c r="F67" s="15">
        <f>ROUND(VLOOKUP(A67,MEMÓRIA!$A$12:$M$207,12,FALSE),2)</f>
        <v>11864.92</v>
      </c>
      <c r="G67" s="17">
        <v>2.11</v>
      </c>
      <c r="H67" s="17">
        <f t="shared" si="10"/>
        <v>2.56</v>
      </c>
      <c r="I67" s="17">
        <f t="shared" si="11"/>
        <v>30374.19</v>
      </c>
      <c r="J67" s="18">
        <f t="shared" si="7"/>
        <v>3.138324090864484E-2</v>
      </c>
      <c r="K67" s="654" t="s">
        <v>87</v>
      </c>
    </row>
    <row r="68" spans="1:11" ht="39" customHeight="1" x14ac:dyDescent="0.2">
      <c r="A68" s="166" t="s">
        <v>1413</v>
      </c>
      <c r="B68" s="166" t="s">
        <v>1400</v>
      </c>
      <c r="C68" s="166" t="s">
        <v>36</v>
      </c>
      <c r="D68" s="365" t="s">
        <v>1404</v>
      </c>
      <c r="E68" s="16" t="s">
        <v>1398</v>
      </c>
      <c r="F68" s="15">
        <f>ROUND(VLOOKUP(A68,MEMÓRIA!$A$12:$M$207,12,FALSE),2)</f>
        <v>9175.5400000000009</v>
      </c>
      <c r="G68" s="17">
        <v>0.86</v>
      </c>
      <c r="H68" s="17">
        <f t="shared" si="10"/>
        <v>1.04</v>
      </c>
      <c r="I68" s="17">
        <f t="shared" si="11"/>
        <v>9542.56</v>
      </c>
      <c r="J68" s="18">
        <f t="shared" si="7"/>
        <v>9.8595702260767422E-3</v>
      </c>
      <c r="K68" s="654" t="s">
        <v>87</v>
      </c>
    </row>
    <row r="69" spans="1:11" ht="39" customHeight="1" x14ac:dyDescent="0.2">
      <c r="A69" s="166" t="s">
        <v>1414</v>
      </c>
      <c r="B69" s="166" t="s">
        <v>1396</v>
      </c>
      <c r="C69" s="166" t="s">
        <v>36</v>
      </c>
      <c r="D69" s="365" t="s">
        <v>1397</v>
      </c>
      <c r="E69" s="16" t="s">
        <v>1398</v>
      </c>
      <c r="F69" s="15">
        <f>ROUND(VLOOKUP(A69,MEMÓRIA!$A$12:$M$207,12,FALSE),2)</f>
        <v>13988.12</v>
      </c>
      <c r="G69" s="17">
        <v>2.11</v>
      </c>
      <c r="H69" s="17">
        <f t="shared" si="10"/>
        <v>2.56</v>
      </c>
      <c r="I69" s="17">
        <f t="shared" si="11"/>
        <v>35809.58</v>
      </c>
      <c r="J69" s="18">
        <f t="shared" ref="J69" si="12">I69 / $H$74</f>
        <v>3.6999198200096534E-2</v>
      </c>
      <c r="K69" s="654" t="s">
        <v>87</v>
      </c>
    </row>
    <row r="70" spans="1:11" ht="39" customHeight="1" x14ac:dyDescent="0.2">
      <c r="A70" s="166" t="s">
        <v>1415</v>
      </c>
      <c r="B70" s="166" t="s">
        <v>1400</v>
      </c>
      <c r="C70" s="166" t="s">
        <v>36</v>
      </c>
      <c r="D70" s="365" t="s">
        <v>1401</v>
      </c>
      <c r="E70" s="16" t="s">
        <v>1398</v>
      </c>
      <c r="F70" s="15">
        <f>ROUND(VLOOKUP(A70,MEMÓRIA!$A$12:$M$207,12,FALSE),2)</f>
        <v>24339.32</v>
      </c>
      <c r="G70" s="17">
        <v>0.86</v>
      </c>
      <c r="H70" s="17">
        <f t="shared" si="10"/>
        <v>1.04</v>
      </c>
      <c r="I70" s="17">
        <f t="shared" si="11"/>
        <v>25312.89</v>
      </c>
      <c r="J70" s="18">
        <f t="shared" ref="J70" si="13">I70 / $H$74</f>
        <v>2.6153801137216395E-2</v>
      </c>
      <c r="K70" s="654" t="s">
        <v>87</v>
      </c>
    </row>
    <row r="71" spans="1:11" x14ac:dyDescent="0.2">
      <c r="A71" s="414"/>
      <c r="B71" s="414"/>
      <c r="C71" s="414"/>
      <c r="D71" s="380"/>
      <c r="E71" s="380"/>
      <c r="F71" s="380"/>
      <c r="G71" s="380"/>
      <c r="H71" s="380"/>
      <c r="I71" s="380"/>
      <c r="J71" s="380"/>
    </row>
    <row r="72" spans="1:11" x14ac:dyDescent="0.2">
      <c r="A72" s="446"/>
      <c r="B72" s="446"/>
      <c r="C72" s="446"/>
      <c r="D72" s="19"/>
      <c r="E72" s="378"/>
      <c r="F72" s="447" t="s">
        <v>16</v>
      </c>
      <c r="G72" s="448"/>
      <c r="H72" s="449">
        <f>H74-H73</f>
        <v>798913.97</v>
      </c>
      <c r="I72" s="448"/>
      <c r="J72" s="448"/>
    </row>
    <row r="73" spans="1:11" x14ac:dyDescent="0.2">
      <c r="A73" s="446"/>
      <c r="B73" s="446"/>
      <c r="C73" s="446"/>
      <c r="D73" s="19"/>
      <c r="E73" s="378"/>
      <c r="F73" s="447" t="s">
        <v>17</v>
      </c>
      <c r="G73" s="448"/>
      <c r="H73" s="449">
        <v>168933.49</v>
      </c>
      <c r="I73" s="448"/>
      <c r="J73" s="448"/>
    </row>
    <row r="74" spans="1:11" x14ac:dyDescent="0.2">
      <c r="A74" s="446"/>
      <c r="B74" s="446"/>
      <c r="C74" s="446"/>
      <c r="D74" s="19"/>
      <c r="E74" s="378"/>
      <c r="F74" s="447" t="s">
        <v>18</v>
      </c>
      <c r="G74" s="448"/>
      <c r="H74" s="449">
        <f>SUM(I5,I12,I43)</f>
        <v>967847.46</v>
      </c>
      <c r="I74" s="448"/>
      <c r="J74" s="448"/>
    </row>
    <row r="75" spans="1:11" ht="60" customHeight="1" x14ac:dyDescent="0.2">
      <c r="A75" s="399"/>
      <c r="B75" s="399"/>
      <c r="C75" s="399"/>
      <c r="D75" s="20"/>
      <c r="E75" s="20"/>
      <c r="F75" s="20"/>
      <c r="G75" s="20"/>
      <c r="H75" s="20"/>
      <c r="I75" s="20"/>
      <c r="J75" s="20"/>
    </row>
    <row r="76" spans="1:11" ht="69.95" customHeight="1" x14ac:dyDescent="0.2">
      <c r="A76" s="450" t="s">
        <v>19</v>
      </c>
      <c r="B76" s="437"/>
      <c r="C76" s="437"/>
      <c r="D76" s="437"/>
      <c r="E76" s="437"/>
      <c r="F76" s="437"/>
      <c r="G76" s="437"/>
      <c r="H76" s="437"/>
      <c r="I76" s="437"/>
      <c r="J76" s="437"/>
    </row>
  </sheetData>
  <mergeCells count="17">
    <mergeCell ref="E1:F1"/>
    <mergeCell ref="G1:H1"/>
    <mergeCell ref="I1:J1"/>
    <mergeCell ref="E2:F2"/>
    <mergeCell ref="G2:H2"/>
    <mergeCell ref="I2:J2"/>
    <mergeCell ref="A74:C74"/>
    <mergeCell ref="F74:G74"/>
    <mergeCell ref="H74:J74"/>
    <mergeCell ref="A76:J76"/>
    <mergeCell ref="A3:J3"/>
    <mergeCell ref="A72:C72"/>
    <mergeCell ref="F72:G72"/>
    <mergeCell ref="H72:J72"/>
    <mergeCell ref="A73:C73"/>
    <mergeCell ref="F73:G73"/>
    <mergeCell ref="H73:J73"/>
  </mergeCells>
  <phoneticPr fontId="65" type="noConversion"/>
  <conditionalFormatting sqref="K5:K6 K17:K35 K37:K44">
    <cfRule type="cellIs" dxfId="153" priority="129" operator="equal">
      <formula>"MÁQUINAS"</formula>
    </cfRule>
    <cfRule type="cellIs" dxfId="152" priority="130" operator="equal">
      <formula>"MO ESPECIALIZADA"</formula>
    </cfRule>
    <cfRule type="cellIs" dxfId="151" priority="131" operator="equal">
      <formula>"FERRO/AÇO"</formula>
    </cfRule>
    <cfRule type="cellIs" dxfId="150" priority="132" operator="equal">
      <formula>"MATERIAIS PLÁSTICOS"</formula>
    </cfRule>
    <cfRule type="cellIs" dxfId="149" priority="133" operator="equal">
      <formula>"CONCRETO ARMADO"</formula>
    </cfRule>
    <cfRule type="cellIs" dxfId="148" priority="134" operator="equal">
      <formula>"EDIFICAÇÕES"</formula>
    </cfRule>
  </conditionalFormatting>
  <conditionalFormatting sqref="K5:K47">
    <cfRule type="cellIs" dxfId="147" priority="86" operator="equal">
      <formula>"PAVIMENTAÇÃO"</formula>
    </cfRule>
    <cfRule type="cellIs" dxfId="146" priority="88" operator="equal">
      <formula>"TERRAPLENAGEM"</formula>
    </cfRule>
  </conditionalFormatting>
  <conditionalFormatting sqref="K6:K10 K12:K16">
    <cfRule type="cellIs" dxfId="145" priority="108" operator="equal">
      <formula>"OBRAS COMPLEMENTARES"</formula>
    </cfRule>
    <cfRule type="cellIs" dxfId="144" priority="109" operator="equal">
      <formula>"MOBILIZAÇÃO"</formula>
    </cfRule>
    <cfRule type="cellIs" dxfId="143" priority="110" operator="equal">
      <formula>"DRENAGEM"</formula>
    </cfRule>
    <cfRule type="cellIs" dxfId="142" priority="111" operator="equal">
      <formula>"CAP"</formula>
    </cfRule>
    <cfRule type="cellIs" dxfId="141" priority="112" operator="equal">
      <formula>"CONSULTORIA"</formula>
    </cfRule>
    <cfRule type="cellIs" dxfId="140" priority="113" operator="equal">
      <formula>"ADMINISTRAÇÃO LOCAL"</formula>
    </cfRule>
    <cfRule type="cellIs" dxfId="139" priority="114" operator="equal">
      <formula>"SINALIZAÇÃO VERTICAL"</formula>
    </cfRule>
    <cfRule type="cellIs" dxfId="138" priority="115" operator="equal">
      <formula>"SINALIZAÇÃO HORIZONTAL"</formula>
    </cfRule>
    <cfRule type="cellIs" dxfId="137" priority="116" operator="equal">
      <formula>"INCC"</formula>
    </cfRule>
  </conditionalFormatting>
  <conditionalFormatting sqref="K20:K34">
    <cfRule type="cellIs" dxfId="136" priority="128" operator="equal">
      <formula>"DRENAGEM"</formula>
    </cfRule>
  </conditionalFormatting>
  <conditionalFormatting sqref="K36:K37">
    <cfRule type="cellIs" dxfId="135" priority="99" operator="equal">
      <formula>"OBRAS COMPLEMENTARES"</formula>
    </cfRule>
    <cfRule type="cellIs" dxfId="134" priority="100" operator="equal">
      <formula>"MOBILIZAÇÃO"</formula>
    </cfRule>
    <cfRule type="cellIs" dxfId="133" priority="101" operator="equal">
      <formula>"DRENAGEM"</formula>
    </cfRule>
    <cfRule type="cellIs" dxfId="132" priority="102" operator="equal">
      <formula>"CAP"</formula>
    </cfRule>
    <cfRule type="cellIs" dxfId="131" priority="103" operator="equal">
      <formula>"CONSULTORIA"</formula>
    </cfRule>
    <cfRule type="cellIs" dxfId="130" priority="104" operator="equal">
      <formula>"ADMINISTRAÇÃO LOCAL"</formula>
    </cfRule>
    <cfRule type="cellIs" dxfId="129" priority="105" operator="equal">
      <formula>"SINALIZAÇÃO VERTICAL"</formula>
    </cfRule>
    <cfRule type="cellIs" dxfId="128" priority="106" operator="equal">
      <formula>"SINALIZAÇÃO HORIZONTAL"</formula>
    </cfRule>
    <cfRule type="cellIs" dxfId="127" priority="107" operator="equal">
      <formula>"INCC"</formula>
    </cfRule>
  </conditionalFormatting>
  <conditionalFormatting sqref="K39">
    <cfRule type="cellIs" dxfId="126" priority="90" operator="equal">
      <formula>"OBRAS COMPLEMENTARES"</formula>
    </cfRule>
    <cfRule type="cellIs" dxfId="125" priority="91" operator="equal">
      <formula>"MOBILIZAÇÃO"</formula>
    </cfRule>
    <cfRule type="cellIs" dxfId="124" priority="92" operator="equal">
      <formula>"DRENAGEM"</formula>
    </cfRule>
    <cfRule type="cellIs" dxfId="123" priority="93" operator="equal">
      <formula>"CAP"</formula>
    </cfRule>
    <cfRule type="cellIs" dxfId="122" priority="94" operator="equal">
      <formula>"CONSULTORIA"</formula>
    </cfRule>
    <cfRule type="cellIs" dxfId="121" priority="95" operator="equal">
      <formula>"ADMINISTRAÇÃO LOCAL"</formula>
    </cfRule>
    <cfRule type="cellIs" dxfId="120" priority="96" operator="equal">
      <formula>"SINALIZAÇÃO VERTICAL"</formula>
    </cfRule>
    <cfRule type="cellIs" dxfId="119" priority="97" operator="equal">
      <formula>"SINALIZAÇÃO HORIZONTAL"</formula>
    </cfRule>
    <cfRule type="cellIs" dxfId="118" priority="98" operator="equal">
      <formula>"INCC"</formula>
    </cfRule>
  </conditionalFormatting>
  <conditionalFormatting sqref="K45:K47">
    <cfRule type="cellIs" dxfId="117" priority="79" operator="equal">
      <formula>"OBRAS COMPLEMENTARES"</formula>
    </cfRule>
    <cfRule type="cellIs" dxfId="116" priority="80" operator="equal">
      <formula>"MOBILIZAÇÃO"</formula>
    </cfRule>
    <cfRule type="cellIs" dxfId="115" priority="81" operator="equal">
      <formula>"DRENAGEM"</formula>
    </cfRule>
    <cfRule type="cellIs" dxfId="114" priority="82" operator="equal">
      <formula>"CAP"</formula>
    </cfRule>
    <cfRule type="cellIs" dxfId="113" priority="83" operator="equal">
      <formula>"CONSULTORIA"</formula>
    </cfRule>
    <cfRule type="cellIs" dxfId="112" priority="84" operator="equal">
      <formula>"ADMINISTRAÇÃO LOCAL"</formula>
    </cfRule>
    <cfRule type="cellIs" dxfId="111" priority="85" operator="equal">
      <formula>"SINALIZAÇÃO VERTICAL"</formula>
    </cfRule>
    <cfRule type="cellIs" dxfId="110" priority="87" operator="equal">
      <formula>"SINALIZAÇÃO HORIZONTAL"</formula>
    </cfRule>
    <cfRule type="cellIs" dxfId="109" priority="89" operator="equal">
      <formula>"INCC"</formula>
    </cfRule>
  </conditionalFormatting>
  <conditionalFormatting sqref="M5:M11">
    <cfRule type="cellIs" dxfId="108" priority="117" operator="equal">
      <formula>"OBRAS COMPLEMENTARES"</formula>
    </cfRule>
    <cfRule type="cellIs" dxfId="107" priority="118" operator="equal">
      <formula>"MOBILIZAÇÃO"</formula>
    </cfRule>
    <cfRule type="cellIs" dxfId="106" priority="119" operator="equal">
      <formula>"DRENAGEM"</formula>
    </cfRule>
    <cfRule type="cellIs" dxfId="105" priority="120" operator="equal">
      <formula>"CAP"</formula>
    </cfRule>
    <cfRule type="cellIs" dxfId="104" priority="121" operator="equal">
      <formula>"CONSULTORIA"</formula>
    </cfRule>
    <cfRule type="cellIs" dxfId="103" priority="122" operator="equal">
      <formula>"ADMINISTRAÇÃO LOCAL"</formula>
    </cfRule>
    <cfRule type="cellIs" dxfId="102" priority="123" operator="equal">
      <formula>"SINALIZAÇÃO VERTICAL"</formula>
    </cfRule>
    <cfRule type="cellIs" dxfId="101" priority="124" operator="equal">
      <formula>"PAVIMENTAÇÃO"</formula>
    </cfRule>
    <cfRule type="cellIs" dxfId="100" priority="125" operator="equal">
      <formula>"SINALIZAÇÃO HORIZONTAL"</formula>
    </cfRule>
    <cfRule type="cellIs" dxfId="99" priority="126" operator="equal">
      <formula>"TERRAPLENAGEM"</formula>
    </cfRule>
    <cfRule type="cellIs" dxfId="98" priority="127" operator="equal">
      <formula>"INCC"</formula>
    </cfRule>
  </conditionalFormatting>
  <conditionalFormatting sqref="K11">
    <cfRule type="cellIs" dxfId="86" priority="59" operator="equal">
      <formula>"OBRAS COMPLEMENTARES"</formula>
    </cfRule>
    <cfRule type="cellIs" dxfId="85" priority="60" operator="equal">
      <formula>"MOBILIZAÇÃO"</formula>
    </cfRule>
    <cfRule type="cellIs" dxfId="84" priority="61" operator="equal">
      <formula>"DRENAGEM"</formula>
    </cfRule>
    <cfRule type="cellIs" dxfId="83" priority="62" operator="equal">
      <formula>"CAP"</formula>
    </cfRule>
    <cfRule type="cellIs" dxfId="82" priority="63" operator="equal">
      <formula>"CONSULTORIA"</formula>
    </cfRule>
    <cfRule type="cellIs" dxfId="81" priority="64" operator="equal">
      <formula>"ADMINISTRAÇÃO LOCAL"</formula>
    </cfRule>
    <cfRule type="cellIs" dxfId="80" priority="65" operator="equal">
      <formula>"SINALIZAÇÃO VERTICAL"</formula>
    </cfRule>
    <cfRule type="cellIs" dxfId="79" priority="66" operator="equal">
      <formula>"SINALIZAÇÃO HORIZONTAL"</formula>
    </cfRule>
    <cfRule type="cellIs" dxfId="78" priority="67" operator="equal">
      <formula>"INCC"</formula>
    </cfRule>
  </conditionalFormatting>
  <conditionalFormatting sqref="K18:K19">
    <cfRule type="cellIs" dxfId="77" priority="58" operator="equal">
      <formula>"DRENAGEM"</formula>
    </cfRule>
  </conditionalFormatting>
  <conditionalFormatting sqref="K49:K62">
    <cfRule type="cellIs" dxfId="76" priority="52" operator="equal">
      <formula>"MÁQUINAS"</formula>
    </cfRule>
    <cfRule type="cellIs" dxfId="75" priority="53" operator="equal">
      <formula>"MO ESPECIALIZADA"</formula>
    </cfRule>
    <cfRule type="cellIs" dxfId="74" priority="54" operator="equal">
      <formula>"FERRO/AÇO"</formula>
    </cfRule>
    <cfRule type="cellIs" dxfId="73" priority="55" operator="equal">
      <formula>"MATERIAIS PLÁSTICOS"</formula>
    </cfRule>
    <cfRule type="cellIs" dxfId="72" priority="56" operator="equal">
      <formula>"CONCRETO ARMADO"</formula>
    </cfRule>
    <cfRule type="cellIs" dxfId="71" priority="57" operator="equal">
      <formula>"EDIFICAÇÕES"</formula>
    </cfRule>
  </conditionalFormatting>
  <conditionalFormatting sqref="K49:K62">
    <cfRule type="cellIs" dxfId="70" priority="49" operator="equal">
      <formula>"PAVIMENTAÇÃO"</formula>
    </cfRule>
    <cfRule type="cellIs" dxfId="69" priority="50" operator="equal">
      <formula>"TERRAPLENAGEM"</formula>
    </cfRule>
  </conditionalFormatting>
  <conditionalFormatting sqref="K49:K62">
    <cfRule type="cellIs" dxfId="68" priority="51" operator="equal">
      <formula>"DRENAGEM"</formula>
    </cfRule>
  </conditionalFormatting>
  <conditionalFormatting sqref="K65:K70">
    <cfRule type="cellIs" dxfId="67" priority="43" operator="equal">
      <formula>"MÁQUINAS"</formula>
    </cfRule>
    <cfRule type="cellIs" dxfId="66" priority="44" operator="equal">
      <formula>"MO ESPECIALIZADA"</formula>
    </cfRule>
    <cfRule type="cellIs" dxfId="65" priority="45" operator="equal">
      <formula>"FERRO/AÇO"</formula>
    </cfRule>
    <cfRule type="cellIs" dxfId="64" priority="46" operator="equal">
      <formula>"MATERIAIS PLÁSTICOS"</formula>
    </cfRule>
    <cfRule type="cellIs" dxfId="63" priority="47" operator="equal">
      <formula>"CONCRETO ARMADO"</formula>
    </cfRule>
    <cfRule type="cellIs" dxfId="62" priority="48" operator="equal">
      <formula>"EDIFICAÇÕES"</formula>
    </cfRule>
  </conditionalFormatting>
  <conditionalFormatting sqref="K65:K70">
    <cfRule type="cellIs" dxfId="61" priority="41" operator="equal">
      <formula>"PAVIMENTAÇÃO"</formula>
    </cfRule>
    <cfRule type="cellIs" dxfId="60" priority="42" operator="equal">
      <formula>"TERRAPLENAGEM"</formula>
    </cfRule>
  </conditionalFormatting>
  <conditionalFormatting sqref="K36">
    <cfRule type="cellIs" dxfId="48" priority="21" operator="equal">
      <formula>"OBRAS COMPLEMENTARES"</formula>
    </cfRule>
    <cfRule type="cellIs" dxfId="47" priority="22" operator="equal">
      <formula>"MOBILIZAÇÃO"</formula>
    </cfRule>
    <cfRule type="cellIs" dxfId="46" priority="23" operator="equal">
      <formula>"DRENAGEM"</formula>
    </cfRule>
    <cfRule type="cellIs" dxfId="45" priority="24" operator="equal">
      <formula>"CAP"</formula>
    </cfRule>
    <cfRule type="cellIs" dxfId="44" priority="25" operator="equal">
      <formula>"CONSULTORIA"</formula>
    </cfRule>
    <cfRule type="cellIs" dxfId="43" priority="26" operator="equal">
      <formula>"ADMINISTRAÇÃO LOCAL"</formula>
    </cfRule>
    <cfRule type="cellIs" dxfId="42" priority="27" operator="equal">
      <formula>"SINALIZAÇÃO VERTICAL"</formula>
    </cfRule>
    <cfRule type="cellIs" dxfId="41" priority="28" operator="equal">
      <formula>"SINALIZAÇÃO HORIZONTAL"</formula>
    </cfRule>
    <cfRule type="cellIs" dxfId="40" priority="29" operator="equal">
      <formula>"INCC"</formula>
    </cfRule>
  </conditionalFormatting>
  <conditionalFormatting sqref="K64">
    <cfRule type="cellIs" dxfId="39" priority="17" operator="equal">
      <formula>"PAVIMENTAÇÃO"</formula>
    </cfRule>
    <cfRule type="cellIs" dxfId="38" priority="19" operator="equal">
      <formula>"TERRAPLENAGEM"</formula>
    </cfRule>
  </conditionalFormatting>
  <conditionalFormatting sqref="K64">
    <cfRule type="cellIs" dxfId="37" priority="10" operator="equal">
      <formula>"OBRAS COMPLEMENTARES"</formula>
    </cfRule>
    <cfRule type="cellIs" dxfId="36" priority="11" operator="equal">
      <formula>"MOBILIZAÇÃO"</formula>
    </cfRule>
    <cfRule type="cellIs" dxfId="35" priority="12" operator="equal">
      <formula>"DRENAGEM"</formula>
    </cfRule>
    <cfRule type="cellIs" dxfId="34" priority="13" operator="equal">
      <formula>"CAP"</formula>
    </cfRule>
    <cfRule type="cellIs" dxfId="33" priority="14" operator="equal">
      <formula>"CONSULTORIA"</formula>
    </cfRule>
    <cfRule type="cellIs" dxfId="32" priority="15" operator="equal">
      <formula>"ADMINISTRAÇÃO LOCAL"</formula>
    </cfRule>
    <cfRule type="cellIs" dxfId="31" priority="16" operator="equal">
      <formula>"SINALIZAÇÃO VERTICAL"</formula>
    </cfRule>
    <cfRule type="cellIs" dxfId="30" priority="18" operator="equal">
      <formula>"SINALIZAÇÃO HORIZONTAL"</formula>
    </cfRule>
    <cfRule type="cellIs" dxfId="29" priority="20" operator="equal">
      <formula>"INCC"</formula>
    </cfRule>
  </conditionalFormatting>
  <conditionalFormatting sqref="K36">
    <cfRule type="cellIs" dxfId="28" priority="1" operator="equal">
      <formula>"OBRAS COMPLEMENTARES"</formula>
    </cfRule>
    <cfRule type="cellIs" dxfId="27" priority="2" operator="equal">
      <formula>"MOBILIZAÇÃO"</formula>
    </cfRule>
    <cfRule type="cellIs" dxfId="26" priority="3" operator="equal">
      <formula>"DRENAGEM"</formula>
    </cfRule>
    <cfRule type="cellIs" dxfId="25" priority="4" operator="equal">
      <formula>"CAP"</formula>
    </cfRule>
    <cfRule type="cellIs" dxfId="24" priority="5" operator="equal">
      <formula>"CONSULTORIA"</formula>
    </cfRule>
    <cfRule type="cellIs" dxfId="23" priority="6" operator="equal">
      <formula>"ADMINISTRAÇÃO LOCAL"</formula>
    </cfRule>
    <cfRule type="cellIs" dxfId="22" priority="7" operator="equal">
      <formula>"SINALIZAÇÃO VERTICAL"</formula>
    </cfRule>
    <cfRule type="cellIs" dxfId="21" priority="8" operator="equal">
      <formula>"SINALIZAÇÃO HORIZONTAL"</formula>
    </cfRule>
    <cfRule type="cellIs" dxfId="20" priority="9" operator="equal">
      <formula>"INCC"</formula>
    </cfRule>
  </conditionalFormatting>
  <pageMargins left="0.5" right="0.5" top="1" bottom="1" header="0.5" footer="0.5"/>
  <pageSetup paperSize="9" scale="75" fitToHeight="0" orientation="landscape" r:id="rId1"/>
  <headerFooter>
    <oddHeader>&amp;L &amp;C &amp;R</oddHeader>
    <oddFooter>&amp;L &amp;C &amp;R</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29F23D-4B3C-438B-9650-48DA8CD17D46}">
  <sheetPr>
    <pageSetUpPr fitToPage="1"/>
  </sheetPr>
  <dimension ref="A3:M213"/>
  <sheetViews>
    <sheetView showOutlineSymbols="0" showWhiteSpace="0" view="pageBreakPreview" zoomScale="90" zoomScaleNormal="90" zoomScaleSheetLayoutView="90" workbookViewId="0">
      <pane xSplit="12" ySplit="10" topLeftCell="M137" activePane="bottomRight" state="frozen"/>
      <selection pane="topRight" activeCell="M1" sqref="M1"/>
      <selection pane="bottomLeft" activeCell="A11" sqref="A11"/>
      <selection pane="bottomRight" activeCell="C68" sqref="C68"/>
    </sheetView>
  </sheetViews>
  <sheetFormatPr defaultRowHeight="14.25" outlineLevelRow="7" x14ac:dyDescent="0.2"/>
  <cols>
    <col min="1" max="1" width="7.75" style="400" customWidth="1"/>
    <col min="2" max="2" width="60" style="402" bestFit="1" customWidth="1"/>
    <col min="3" max="4" width="10.75" style="400" customWidth="1"/>
    <col min="5" max="5" width="13.75" style="400" customWidth="1"/>
    <col min="6" max="6" width="12" style="400" customWidth="1"/>
    <col min="7" max="7" width="14.75" style="400" customWidth="1"/>
    <col min="8" max="9" width="10.75" style="400" customWidth="1"/>
    <col min="10" max="10" width="13" style="410" customWidth="1"/>
    <col min="11" max="11" width="13.75" style="400" customWidth="1"/>
    <col min="12" max="12" width="10.75" style="400" customWidth="1"/>
    <col min="13" max="13" width="10.75" style="142" customWidth="1"/>
  </cols>
  <sheetData>
    <row r="3" spans="1:13" ht="15" x14ac:dyDescent="0.2">
      <c r="A3" s="398"/>
      <c r="B3" s="401" t="s">
        <v>0</v>
      </c>
      <c r="C3" s="398"/>
      <c r="D3" s="456"/>
      <c r="E3" s="456"/>
      <c r="F3" s="456"/>
      <c r="G3" s="456"/>
      <c r="H3" s="456"/>
    </row>
    <row r="4" spans="1:13" ht="15" x14ac:dyDescent="0.2">
      <c r="A4" s="399"/>
      <c r="B4" s="459"/>
      <c r="C4" s="459"/>
      <c r="D4" s="459"/>
      <c r="E4" s="459"/>
      <c r="F4" s="459"/>
      <c r="G4" s="459"/>
      <c r="H4" s="459"/>
      <c r="I4" s="459"/>
      <c r="J4" s="459"/>
      <c r="K4" s="459"/>
      <c r="L4" s="459"/>
    </row>
    <row r="5" spans="1:13" x14ac:dyDescent="0.2">
      <c r="A5" s="458" t="s">
        <v>605</v>
      </c>
      <c r="B5" s="458"/>
      <c r="C5" s="458"/>
      <c r="D5" s="458"/>
      <c r="E5" s="458"/>
      <c r="F5" s="458"/>
      <c r="G5" s="458"/>
      <c r="H5" s="458"/>
      <c r="I5" s="458"/>
      <c r="J5" s="458"/>
      <c r="K5" s="458"/>
      <c r="L5" s="458"/>
      <c r="M5" s="458"/>
    </row>
    <row r="6" spans="1:13" x14ac:dyDescent="0.2">
      <c r="A6" s="173"/>
      <c r="B6" s="457" t="s">
        <v>606</v>
      </c>
      <c r="C6" s="457"/>
      <c r="D6" s="457"/>
      <c r="E6" s="457"/>
      <c r="F6" s="457"/>
      <c r="G6" s="457"/>
      <c r="H6" s="457"/>
      <c r="I6" s="457"/>
      <c r="J6" s="457"/>
      <c r="K6" s="457"/>
      <c r="L6" s="411">
        <f>AREA!K6+AREA!K7</f>
        <v>1418.3100000000002</v>
      </c>
      <c r="M6" s="173" t="s">
        <v>75</v>
      </c>
    </row>
    <row r="7" spans="1:13" x14ac:dyDescent="0.2">
      <c r="A7" s="173"/>
      <c r="B7" s="457" t="s">
        <v>607</v>
      </c>
      <c r="C7" s="457"/>
      <c r="D7" s="457"/>
      <c r="E7" s="457"/>
      <c r="F7" s="457"/>
      <c r="G7" s="457"/>
      <c r="H7" s="457"/>
      <c r="I7" s="457"/>
      <c r="J7" s="457"/>
      <c r="K7" s="457"/>
      <c r="L7" s="411">
        <f>L6*L8</f>
        <v>4254.93</v>
      </c>
      <c r="M7" s="173" t="s">
        <v>608</v>
      </c>
    </row>
    <row r="8" spans="1:13" x14ac:dyDescent="0.2">
      <c r="A8" s="173"/>
      <c r="B8" s="457" t="s">
        <v>609</v>
      </c>
      <c r="C8" s="457"/>
      <c r="D8" s="457"/>
      <c r="E8" s="457"/>
      <c r="F8" s="457"/>
      <c r="G8" s="457"/>
      <c r="H8" s="457"/>
      <c r="I8" s="457"/>
      <c r="J8" s="457"/>
      <c r="K8" s="457"/>
      <c r="L8" s="411">
        <v>3</v>
      </c>
      <c r="M8" s="173" t="s">
        <v>610</v>
      </c>
    </row>
    <row r="9" spans="1:13" ht="15" x14ac:dyDescent="0.25">
      <c r="A9" s="454" t="s">
        <v>104</v>
      </c>
      <c r="B9" s="455"/>
      <c r="C9" s="455"/>
    </row>
    <row r="10" spans="1:13" ht="15" x14ac:dyDescent="0.2">
      <c r="A10" s="158" t="s">
        <v>6</v>
      </c>
      <c r="B10" s="159" t="s">
        <v>7</v>
      </c>
      <c r="C10" s="160" t="s">
        <v>611</v>
      </c>
      <c r="D10" s="161" t="s">
        <v>612</v>
      </c>
      <c r="E10" s="161" t="s">
        <v>613</v>
      </c>
      <c r="F10" s="161" t="s">
        <v>614</v>
      </c>
      <c r="G10" s="161" t="s">
        <v>615</v>
      </c>
      <c r="H10" s="161" t="s">
        <v>616</v>
      </c>
      <c r="I10" s="161" t="s">
        <v>617</v>
      </c>
      <c r="J10" s="404" t="s">
        <v>302</v>
      </c>
      <c r="K10" s="161" t="s">
        <v>618</v>
      </c>
      <c r="L10" s="161" t="s">
        <v>8</v>
      </c>
      <c r="M10" s="160" t="s">
        <v>319</v>
      </c>
    </row>
    <row r="11" spans="1:13" x14ac:dyDescent="0.2">
      <c r="A11" s="162" t="s">
        <v>10</v>
      </c>
      <c r="B11" s="163" t="s">
        <v>11</v>
      </c>
      <c r="C11" s="162"/>
      <c r="D11" s="165"/>
      <c r="E11" s="165"/>
      <c r="F11" s="165"/>
      <c r="G11" s="165"/>
      <c r="H11" s="165"/>
      <c r="I11" s="165"/>
      <c r="J11" s="172"/>
      <c r="K11" s="165"/>
      <c r="L11" s="165"/>
      <c r="M11" s="165"/>
    </row>
    <row r="12" spans="1:13" outlineLevel="7" x14ac:dyDescent="0.2">
      <c r="A12" s="166" t="s">
        <v>27</v>
      </c>
      <c r="B12" s="167" t="str">
        <f>VLOOKUP(A12,ORÇAMENTO!$A$5:$J$70,4,FALSE)</f>
        <v>ADMINISTRAÇÃO DA OBRA</v>
      </c>
      <c r="C12" s="168"/>
      <c r="D12" s="168"/>
      <c r="E12" s="168"/>
      <c r="F12" s="168"/>
      <c r="G12" s="168"/>
      <c r="H12" s="168"/>
      <c r="I12" s="168"/>
      <c r="J12" s="168"/>
      <c r="K12" s="168"/>
      <c r="L12" s="168">
        <f>L13</f>
        <v>1</v>
      </c>
      <c r="M12" s="166" t="str">
        <f>VLOOKUP(A12,ORÇAMENTO!$A$5:$J$70,5,FALSE)</f>
        <v>GLOBAL</v>
      </c>
    </row>
    <row r="13" spans="1:13" outlineLevel="7" x14ac:dyDescent="0.2">
      <c r="A13" s="169"/>
      <c r="B13" s="170" t="s">
        <v>619</v>
      </c>
      <c r="C13" s="171"/>
      <c r="D13" s="171"/>
      <c r="E13" s="171"/>
      <c r="F13" s="171"/>
      <c r="G13" s="171"/>
      <c r="H13" s="171"/>
      <c r="I13" s="171"/>
      <c r="J13" s="171">
        <v>1</v>
      </c>
      <c r="K13" s="171"/>
      <c r="L13" s="171">
        <f>J13</f>
        <v>1</v>
      </c>
      <c r="M13" s="169" t="str">
        <f>M12</f>
        <v>GLOBAL</v>
      </c>
    </row>
    <row r="14" spans="1:13" outlineLevel="7" x14ac:dyDescent="0.2">
      <c r="A14" s="169"/>
      <c r="B14" s="170"/>
      <c r="C14" s="171"/>
      <c r="D14" s="171"/>
      <c r="E14" s="171"/>
      <c r="F14" s="171"/>
      <c r="G14" s="171"/>
      <c r="H14" s="171"/>
      <c r="I14" s="171"/>
      <c r="J14" s="171"/>
      <c r="K14" s="171"/>
      <c r="L14" s="171"/>
      <c r="M14" s="169"/>
    </row>
    <row r="15" spans="1:13" outlineLevel="7" x14ac:dyDescent="0.2">
      <c r="A15" s="166" t="s">
        <v>31</v>
      </c>
      <c r="B15" s="167" t="str">
        <f>VLOOKUP(A15,ORÇAMENTO!$A$5:$J$70,4,FALSE)</f>
        <v>MOBILIZAÇÃO E DESMOBILIZAÇÃO</v>
      </c>
      <c r="C15" s="168"/>
      <c r="D15" s="168"/>
      <c r="E15" s="168"/>
      <c r="F15" s="168"/>
      <c r="G15" s="168"/>
      <c r="H15" s="168"/>
      <c r="I15" s="168"/>
      <c r="J15" s="168"/>
      <c r="K15" s="168"/>
      <c r="L15" s="168">
        <f>L16</f>
        <v>2</v>
      </c>
      <c r="M15" s="166" t="str">
        <f>VLOOKUP(A15,ORÇAMENTO!$A$5:$J$70,5,FALSE)</f>
        <v>UNID</v>
      </c>
    </row>
    <row r="16" spans="1:13" outlineLevel="7" x14ac:dyDescent="0.2">
      <c r="A16" s="169"/>
      <c r="B16" s="170" t="s">
        <v>620</v>
      </c>
      <c r="C16" s="171"/>
      <c r="D16" s="171"/>
      <c r="E16" s="171"/>
      <c r="F16" s="171"/>
      <c r="G16" s="171"/>
      <c r="H16" s="171"/>
      <c r="I16" s="171"/>
      <c r="J16" s="171">
        <v>1</v>
      </c>
      <c r="K16" s="171"/>
      <c r="L16" s="171">
        <f>SUM(J16:J17)</f>
        <v>2</v>
      </c>
      <c r="M16" s="169" t="str">
        <f>M15</f>
        <v>UNID</v>
      </c>
    </row>
    <row r="17" spans="1:13" outlineLevel="7" x14ac:dyDescent="0.2">
      <c r="A17" s="169"/>
      <c r="B17" s="170" t="s">
        <v>621</v>
      </c>
      <c r="C17" s="171"/>
      <c r="D17" s="171"/>
      <c r="E17" s="171"/>
      <c r="F17" s="171"/>
      <c r="G17" s="171"/>
      <c r="H17" s="171"/>
      <c r="I17" s="171"/>
      <c r="J17" s="171">
        <v>1</v>
      </c>
      <c r="K17" s="171"/>
      <c r="L17" s="171"/>
      <c r="M17" s="169"/>
    </row>
    <row r="18" spans="1:13" outlineLevel="7" x14ac:dyDescent="0.2">
      <c r="A18" s="166" t="s">
        <v>35</v>
      </c>
      <c r="B18" s="167" t="str">
        <f>VLOOKUP(A18,ORÇAMENTO!$A$5:$J$70,4,FALSE)</f>
        <v>IMPLANTAÇÃO DO CANTEIRO DA OBRA</v>
      </c>
      <c r="C18" s="168"/>
      <c r="D18" s="168"/>
      <c r="E18" s="168"/>
      <c r="F18" s="168"/>
      <c r="G18" s="168"/>
      <c r="H18" s="168"/>
      <c r="I18" s="168"/>
      <c r="J18" s="168"/>
      <c r="K18" s="168"/>
      <c r="L18" s="168">
        <f>L19</f>
        <v>1</v>
      </c>
      <c r="M18" s="166" t="str">
        <f>VLOOKUP(A18,ORÇAMENTO!$A$5:$J$70,5,FALSE)</f>
        <v>GLOBAL</v>
      </c>
    </row>
    <row r="19" spans="1:13" outlineLevel="7" x14ac:dyDescent="0.2">
      <c r="A19" s="169"/>
      <c r="B19" s="170" t="s">
        <v>630</v>
      </c>
      <c r="C19" s="171"/>
      <c r="D19" s="171"/>
      <c r="E19" s="171"/>
      <c r="F19" s="171"/>
      <c r="G19" s="171"/>
      <c r="H19" s="171"/>
      <c r="I19" s="171"/>
      <c r="J19" s="171">
        <v>1</v>
      </c>
      <c r="K19" s="171"/>
      <c r="L19" s="171">
        <v>1</v>
      </c>
      <c r="M19" s="169" t="str">
        <f>M18</f>
        <v>GLOBAL</v>
      </c>
    </row>
    <row r="20" spans="1:13" outlineLevel="7" x14ac:dyDescent="0.2">
      <c r="A20" s="169"/>
      <c r="B20" s="170"/>
      <c r="C20" s="171"/>
      <c r="D20" s="171"/>
      <c r="E20" s="171"/>
      <c r="F20" s="171"/>
      <c r="G20" s="171"/>
      <c r="H20" s="171"/>
      <c r="I20" s="171"/>
      <c r="J20" s="171"/>
      <c r="K20" s="171"/>
      <c r="L20" s="171"/>
      <c r="M20" s="169"/>
    </row>
    <row r="21" spans="1:13" ht="25.5" outlineLevel="7" x14ac:dyDescent="0.2">
      <c r="A21" s="166" t="s">
        <v>38</v>
      </c>
      <c r="B21" s="167" t="str">
        <f>VLOOKUP(A21,ORÇAMENTO!$A$5:$J$70,4,FALSE)</f>
        <v>FORNECIMENTO E INSTALAÇÃO DE PLACA DE OBRA COM CHAPA GALVANIZADA E ESTRUTURA DE MADEIRA. AF_03/2022_PS</v>
      </c>
      <c r="C21" s="168"/>
      <c r="D21" s="168"/>
      <c r="E21" s="168"/>
      <c r="F21" s="168"/>
      <c r="G21" s="168"/>
      <c r="H21" s="168"/>
      <c r="I21" s="168"/>
      <c r="J21" s="168"/>
      <c r="K21" s="168"/>
      <c r="L21" s="168">
        <f>L22</f>
        <v>6</v>
      </c>
      <c r="M21" s="166" t="str">
        <f>VLOOKUP(A21,ORÇAMENTO!$A$5:$J$70,5,FALSE)</f>
        <v>M²</v>
      </c>
    </row>
    <row r="22" spans="1:13" outlineLevel="7" x14ac:dyDescent="0.2">
      <c r="A22" s="169"/>
      <c r="B22" s="170" t="s">
        <v>1387</v>
      </c>
      <c r="C22" s="171"/>
      <c r="D22" s="171"/>
      <c r="E22" s="171"/>
      <c r="F22" s="171"/>
      <c r="G22" s="171">
        <v>6</v>
      </c>
      <c r="H22" s="171"/>
      <c r="I22" s="171"/>
      <c r="J22" s="171"/>
      <c r="K22" s="171"/>
      <c r="L22" s="171">
        <f>G22</f>
        <v>6</v>
      </c>
      <c r="M22" s="169" t="str">
        <f>M21</f>
        <v>M²</v>
      </c>
    </row>
    <row r="23" spans="1:13" outlineLevel="7" x14ac:dyDescent="0.2">
      <c r="A23" s="169"/>
      <c r="B23" s="170"/>
      <c r="C23" s="171"/>
      <c r="D23" s="171"/>
      <c r="E23" s="171"/>
      <c r="F23" s="171"/>
      <c r="G23" s="171"/>
      <c r="H23" s="171"/>
      <c r="I23" s="171"/>
      <c r="J23" s="171"/>
      <c r="K23" s="171"/>
      <c r="L23" s="171"/>
      <c r="M23" s="169"/>
    </row>
    <row r="24" spans="1:13" ht="38.25" outlineLevel="7" x14ac:dyDescent="0.2">
      <c r="A24" s="166" t="s">
        <v>39</v>
      </c>
      <c r="B24" s="167" t="str">
        <f>VLOOKUP(A24,ORÇAMENTO!$A$5:$J$70,4,FALSE)</f>
        <v>FORNECIMENTO E INSTALAÇÃO DE PLACA DE OBRA COM CHAPA GALVANIZADA E ESTRUTURA DE MADEIRA. AF_03/2022_PS - (PLACA IMA)</v>
      </c>
      <c r="C24" s="168"/>
      <c r="D24" s="168"/>
      <c r="E24" s="168"/>
      <c r="F24" s="168"/>
      <c r="G24" s="168"/>
      <c r="H24" s="168"/>
      <c r="I24" s="168"/>
      <c r="J24" s="168"/>
      <c r="K24" s="168"/>
      <c r="L24" s="168">
        <f>L25</f>
        <v>1.5</v>
      </c>
      <c r="M24" s="166" t="str">
        <f>VLOOKUP(A24,ORÇAMENTO!$A$5:$J$70,5,FALSE)</f>
        <v>M²</v>
      </c>
    </row>
    <row r="25" spans="1:13" outlineLevel="7" x14ac:dyDescent="0.2">
      <c r="A25" s="169"/>
      <c r="B25" s="170" t="s">
        <v>2338</v>
      </c>
      <c r="C25" s="171"/>
      <c r="D25" s="171"/>
      <c r="E25" s="171"/>
      <c r="F25" s="171"/>
      <c r="G25" s="171">
        <v>1.5</v>
      </c>
      <c r="H25" s="171"/>
      <c r="I25" s="171"/>
      <c r="J25" s="171"/>
      <c r="K25" s="171"/>
      <c r="L25" s="171">
        <f>G25</f>
        <v>1.5</v>
      </c>
      <c r="M25" s="169" t="str">
        <f>M24</f>
        <v>M²</v>
      </c>
    </row>
    <row r="26" spans="1:13" outlineLevel="7" x14ac:dyDescent="0.2">
      <c r="A26" s="169"/>
      <c r="B26" s="170"/>
      <c r="C26" s="171"/>
      <c r="D26" s="171"/>
      <c r="E26" s="171"/>
      <c r="F26" s="171"/>
      <c r="H26" s="171"/>
      <c r="I26" s="171"/>
      <c r="J26" s="171"/>
      <c r="K26" s="171"/>
      <c r="L26" s="171"/>
      <c r="M26" s="169"/>
    </row>
    <row r="27" spans="1:13" outlineLevel="7" x14ac:dyDescent="0.2">
      <c r="A27" s="386" t="s">
        <v>1395</v>
      </c>
      <c r="B27" s="387" t="str">
        <f>VLOOKUP(A27,ORÇAMENTO!$A$5:$J$70,4,FALSE)</f>
        <v>DETALHAMENTO PROJETO EXECUTIVO</v>
      </c>
      <c r="C27" s="388"/>
      <c r="D27" s="388"/>
      <c r="E27" s="388"/>
      <c r="F27" s="388"/>
      <c r="G27" s="388"/>
      <c r="H27" s="388"/>
      <c r="I27" s="388"/>
      <c r="J27" s="388"/>
      <c r="K27" s="388"/>
      <c r="L27" s="388">
        <f>L28</f>
        <v>4254.93</v>
      </c>
      <c r="M27" s="386" t="str">
        <f>VLOOKUP(A27,ORÇAMENTO!$A$5:$J$70,5,FALSE)</f>
        <v>M²</v>
      </c>
    </row>
    <row r="28" spans="1:13" outlineLevel="7" x14ac:dyDescent="0.2">
      <c r="A28" s="169"/>
      <c r="B28" s="363"/>
      <c r="C28" s="364"/>
      <c r="D28" s="364"/>
      <c r="E28" s="364"/>
      <c r="F28" s="364"/>
      <c r="G28" s="364">
        <v>4254.93</v>
      </c>
      <c r="H28" s="364"/>
      <c r="I28" s="364"/>
      <c r="J28" s="364"/>
      <c r="K28" s="364"/>
      <c r="L28" s="364">
        <f>AREA!L8</f>
        <v>4254.93</v>
      </c>
      <c r="M28" s="169" t="str">
        <f>M27</f>
        <v>M²</v>
      </c>
    </row>
    <row r="29" spans="1:13" outlineLevel="7" x14ac:dyDescent="0.2">
      <c r="A29" s="169"/>
      <c r="B29" s="170"/>
      <c r="C29" s="171"/>
      <c r="D29" s="171"/>
      <c r="E29" s="171"/>
      <c r="F29" s="171"/>
      <c r="G29" s="171"/>
      <c r="H29" s="171"/>
      <c r="I29" s="171"/>
      <c r="J29" s="171"/>
      <c r="K29" s="171"/>
      <c r="L29" s="171"/>
      <c r="M29" s="169"/>
    </row>
    <row r="30" spans="1:13" x14ac:dyDescent="0.2">
      <c r="A30" s="165" t="s">
        <v>12</v>
      </c>
      <c r="B30" s="164" t="s">
        <v>13</v>
      </c>
      <c r="C30" s="172"/>
      <c r="D30" s="172"/>
      <c r="E30" s="172"/>
      <c r="F30" s="172"/>
      <c r="G30" s="172"/>
      <c r="H30" s="172"/>
      <c r="I30" s="172"/>
      <c r="J30" s="172"/>
      <c r="K30" s="172"/>
      <c r="L30" s="172"/>
      <c r="M30" s="165"/>
    </row>
    <row r="31" spans="1:13" x14ac:dyDescent="0.2">
      <c r="A31" s="165" t="s">
        <v>43</v>
      </c>
      <c r="B31" s="164" t="s">
        <v>44</v>
      </c>
      <c r="C31" s="172"/>
      <c r="D31" s="172"/>
      <c r="E31" s="172"/>
      <c r="F31" s="172"/>
      <c r="G31" s="172"/>
      <c r="H31" s="172"/>
      <c r="I31" s="172"/>
      <c r="J31" s="172"/>
      <c r="K31" s="172"/>
      <c r="L31" s="172"/>
      <c r="M31" s="165"/>
    </row>
    <row r="32" spans="1:13" ht="38.25" x14ac:dyDescent="0.2">
      <c r="A32" s="166" t="s">
        <v>45</v>
      </c>
      <c r="B32" s="167" t="str">
        <f>VLOOKUP(A32,ORÇAMENTO!$A$5:$J$70,4,FALSE)</f>
        <v>ESCAVAÇÃO HORIZONTAL, INCLUINDO CARGA E DESCARGA EM SOLO DE 1A CATEGORIA COM TRATOR DE ESTEIRAS (100HP/LÂMINA: 2,19M3). AF_07/2020</v>
      </c>
      <c r="C32" s="168"/>
      <c r="D32" s="168"/>
      <c r="E32" s="168"/>
      <c r="F32" s="168"/>
      <c r="G32" s="168"/>
      <c r="H32" s="168"/>
      <c r="I32" s="168"/>
      <c r="J32" s="168"/>
      <c r="K32" s="168"/>
      <c r="L32" s="168" t="str">
        <f>L33</f>
        <v>434,89</v>
      </c>
      <c r="M32" s="166" t="str">
        <f>VLOOKUP(A32,ORÇAMENTO!$A$5:$J$70,5,FALSE)</f>
        <v>M³</v>
      </c>
    </row>
    <row r="33" spans="1:13" x14ac:dyDescent="0.2">
      <c r="A33" s="169"/>
      <c r="B33" s="170" t="s">
        <v>631</v>
      </c>
      <c r="C33" s="171"/>
      <c r="D33" s="171"/>
      <c r="E33" s="171"/>
      <c r="F33" s="171"/>
      <c r="G33" s="171"/>
      <c r="H33" s="171" t="str">
        <f>'NS(1)'!D11</f>
        <v>434,89</v>
      </c>
      <c r="I33" s="171"/>
      <c r="J33" s="171"/>
      <c r="K33" s="171"/>
      <c r="L33" s="171" t="str">
        <f>H33</f>
        <v>434,89</v>
      </c>
      <c r="M33" s="169" t="str">
        <f>M32</f>
        <v>M³</v>
      </c>
    </row>
    <row r="34" spans="1:13" x14ac:dyDescent="0.2">
      <c r="A34" s="169"/>
      <c r="B34" s="170"/>
      <c r="C34" s="171"/>
      <c r="D34" s="171"/>
      <c r="E34" s="171"/>
      <c r="F34" s="171"/>
      <c r="G34" s="171"/>
      <c r="H34" s="171"/>
      <c r="I34" s="171"/>
      <c r="J34" s="171"/>
      <c r="K34" s="171"/>
      <c r="L34" s="171"/>
      <c r="M34" s="169"/>
    </row>
    <row r="35" spans="1:13" ht="25.5" x14ac:dyDescent="0.2">
      <c r="A35" s="166" t="s">
        <v>49</v>
      </c>
      <c r="B35" s="167" t="str">
        <f>VLOOKUP(A35,ORÇAMENTO!$A$5:$J$70,4,FALSE)</f>
        <v>TRANSPORTE COM CAMINHÃO BASCULANTE DE 14 M³ - RODOVIA EM LEITO NATURAL</v>
      </c>
      <c r="C35" s="168"/>
      <c r="D35" s="168"/>
      <c r="E35" s="168" t="s">
        <v>2368</v>
      </c>
      <c r="F35" s="168" t="s">
        <v>2369</v>
      </c>
      <c r="G35" s="168"/>
      <c r="H35" s="168" t="s">
        <v>2370</v>
      </c>
      <c r="I35" s="168" t="s">
        <v>2344</v>
      </c>
      <c r="J35" s="168" t="s">
        <v>2345</v>
      </c>
      <c r="K35" s="168" t="s">
        <v>1389</v>
      </c>
      <c r="L35" s="168">
        <f>L36</f>
        <v>4853.7</v>
      </c>
      <c r="M35" s="166" t="str">
        <f>VLOOKUP(A35,ORÇAMENTO!$A$5:$J$70,5,FALSE)</f>
        <v>TKM</v>
      </c>
    </row>
    <row r="36" spans="1:13" x14ac:dyDescent="0.2">
      <c r="A36" s="169"/>
      <c r="B36" s="170" t="s">
        <v>632</v>
      </c>
      <c r="C36" s="171"/>
      <c r="D36" s="171"/>
      <c r="E36" s="171">
        <v>1.25</v>
      </c>
      <c r="F36" s="400">
        <v>1.8</v>
      </c>
      <c r="G36" s="360">
        <f>E36*F36</f>
        <v>2.25</v>
      </c>
      <c r="H36" s="171">
        <f>H39</f>
        <v>431.44</v>
      </c>
      <c r="I36" s="171">
        <f>H36*G36</f>
        <v>970.74</v>
      </c>
      <c r="J36" s="171">
        <f>I36*K36</f>
        <v>4853.7</v>
      </c>
      <c r="K36" s="171">
        <v>5</v>
      </c>
      <c r="L36" s="171">
        <f>J36</f>
        <v>4853.7</v>
      </c>
      <c r="M36" s="169" t="str">
        <f>M35</f>
        <v>TKM</v>
      </c>
    </row>
    <row r="37" spans="1:13" x14ac:dyDescent="0.2">
      <c r="A37" s="169"/>
      <c r="B37" s="170"/>
      <c r="C37" s="171"/>
      <c r="D37" s="171"/>
      <c r="E37" s="171"/>
      <c r="F37" s="171"/>
      <c r="G37" s="171"/>
      <c r="H37" s="171"/>
      <c r="I37" s="171"/>
      <c r="J37" s="171"/>
      <c r="K37" s="171"/>
      <c r="L37" s="171"/>
      <c r="M37" s="169"/>
    </row>
    <row r="38" spans="1:13" x14ac:dyDescent="0.2">
      <c r="A38" s="166" t="s">
        <v>54</v>
      </c>
      <c r="B38" s="167" t="str">
        <f>VLOOKUP(A38,ORÇAMENTO!$A$5:$J$70,4,FALSE)</f>
        <v>ESPALHAMENTO DE MATERIAL EM BOTA-FORA</v>
      </c>
      <c r="C38" s="168"/>
      <c r="D38" s="168"/>
      <c r="E38" s="168"/>
      <c r="F38" s="168"/>
      <c r="G38" s="168"/>
      <c r="H38" s="168"/>
      <c r="I38" s="168"/>
      <c r="J38" s="168"/>
      <c r="K38" s="168"/>
      <c r="L38" s="168">
        <f>L39</f>
        <v>431.44</v>
      </c>
      <c r="M38" s="166" t="str">
        <f>VLOOKUP(A38,ORÇAMENTO!$A$5:$J$70,5,FALSE)</f>
        <v>M³</v>
      </c>
    </row>
    <row r="39" spans="1:13" x14ac:dyDescent="0.2">
      <c r="A39" s="169"/>
      <c r="B39" s="170" t="s">
        <v>633</v>
      </c>
      <c r="C39" s="171"/>
      <c r="D39" s="171"/>
      <c r="E39" s="171"/>
      <c r="F39" s="171"/>
      <c r="G39" s="171"/>
      <c r="H39" s="171">
        <f>'NS(1)'!D13</f>
        <v>431.44</v>
      </c>
      <c r="I39" s="171"/>
      <c r="J39" s="171"/>
      <c r="K39" s="171"/>
      <c r="L39" s="171">
        <f>H39</f>
        <v>431.44</v>
      </c>
      <c r="M39" s="169" t="str">
        <f>M38</f>
        <v>M³</v>
      </c>
    </row>
    <row r="40" spans="1:13" x14ac:dyDescent="0.2">
      <c r="A40" s="169"/>
      <c r="B40" s="170"/>
      <c r="C40" s="171"/>
      <c r="D40" s="171"/>
      <c r="E40" s="171"/>
      <c r="F40" s="171"/>
      <c r="G40" s="171"/>
      <c r="H40" s="171"/>
      <c r="I40" s="171"/>
      <c r="J40" s="171"/>
      <c r="K40" s="171"/>
      <c r="L40" s="171"/>
      <c r="M40" s="169"/>
    </row>
    <row r="41" spans="1:13" x14ac:dyDescent="0.2">
      <c r="A41" s="165" t="s">
        <v>57</v>
      </c>
      <c r="B41" s="164" t="s">
        <v>58</v>
      </c>
      <c r="C41" s="172"/>
      <c r="D41" s="172"/>
      <c r="E41" s="172"/>
      <c r="F41" s="172"/>
      <c r="G41" s="172"/>
      <c r="H41" s="172"/>
      <c r="I41" s="172"/>
      <c r="J41" s="172"/>
      <c r="K41" s="172"/>
      <c r="L41" s="172"/>
      <c r="M41" s="165"/>
    </row>
    <row r="42" spans="1:13" ht="51" customHeight="1" x14ac:dyDescent="0.2">
      <c r="A42" s="166" t="s">
        <v>59</v>
      </c>
      <c r="B42" s="167" t="str">
        <f>VLOOKUP(A42,ORÇAMENTO!$A$5:$J$70,4,FALSE)</f>
        <v>ASSENTAMENTO DE GUIA (MEIO-FIO) EM TRECHO RETO, CONFECCIONADA EM CONCRETO PRÉ-FABRICADO, DIMENSÕES 100X15X13X30 CM (COMPRIMENTO X BASE INFERIOR X BASE SUPERIOR X ALTURA). AF_01/2024</v>
      </c>
      <c r="C42" s="168"/>
      <c r="D42" s="168"/>
      <c r="E42" s="168"/>
      <c r="F42" s="168"/>
      <c r="G42" s="168"/>
      <c r="H42" s="168"/>
      <c r="I42" s="168"/>
      <c r="J42" s="168"/>
      <c r="K42" s="168"/>
      <c r="L42" s="168">
        <f>L43</f>
        <v>986.34</v>
      </c>
      <c r="M42" s="166" t="str">
        <f>VLOOKUP(A42,ORÇAMENTO!$A$5:$J$70,5,FALSE)</f>
        <v>M</v>
      </c>
    </row>
    <row r="43" spans="1:13" x14ac:dyDescent="0.2">
      <c r="A43" s="169"/>
      <c r="B43" s="170" t="s">
        <v>634</v>
      </c>
      <c r="C43" s="171">
        <f>'MF(1)'!K15</f>
        <v>986.34</v>
      </c>
      <c r="D43" s="171"/>
      <c r="E43" s="171"/>
      <c r="F43" s="171"/>
      <c r="G43" s="171"/>
      <c r="H43" s="171"/>
      <c r="I43" s="171"/>
      <c r="J43" s="171"/>
      <c r="K43" s="171"/>
      <c r="L43" s="171">
        <f>C43</f>
        <v>986.34</v>
      </c>
      <c r="M43" s="169" t="str">
        <f>M42</f>
        <v>M</v>
      </c>
    </row>
    <row r="44" spans="1:13" x14ac:dyDescent="0.2">
      <c r="A44" s="169"/>
      <c r="B44" s="170"/>
      <c r="C44" s="171"/>
      <c r="D44" s="171"/>
      <c r="E44" s="171"/>
      <c r="F44" s="171"/>
      <c r="G44" s="171"/>
      <c r="H44" s="171"/>
      <c r="I44" s="171"/>
      <c r="J44" s="171"/>
      <c r="K44" s="171"/>
      <c r="L44" s="171"/>
      <c r="M44" s="169"/>
    </row>
    <row r="45" spans="1:13" ht="25.5" x14ac:dyDescent="0.2">
      <c r="A45" s="166" t="s">
        <v>63</v>
      </c>
      <c r="B45" s="167" t="str">
        <f>VLOOKUP(A45,ORÇAMENTO!$A$5:$J$70,4,FALSE)</f>
        <v>BOCA DE LOBO SIMPLES - GRELHA DE CONCRETO - BLSG 01 - AREIA E BRITA COMERCIAIS</v>
      </c>
      <c r="C45" s="168"/>
      <c r="D45" s="168"/>
      <c r="E45" s="168"/>
      <c r="F45" s="168"/>
      <c r="G45" s="168"/>
      <c r="H45" s="168"/>
      <c r="I45" s="168"/>
      <c r="J45" s="168"/>
      <c r="K45" s="168"/>
      <c r="L45" s="168" t="str">
        <f>L46</f>
        <v>14</v>
      </c>
      <c r="M45" s="166" t="str">
        <f>VLOOKUP(A45,ORÇAMENTO!$A$5:$J$70,5,FALSE)</f>
        <v>UN</v>
      </c>
    </row>
    <row r="46" spans="1:13" x14ac:dyDescent="0.2">
      <c r="A46" s="169"/>
      <c r="B46" s="170" t="s">
        <v>634</v>
      </c>
      <c r="C46" s="171"/>
      <c r="D46" s="171"/>
      <c r="E46" s="171"/>
      <c r="F46" s="171"/>
      <c r="G46" s="171"/>
      <c r="H46" s="171"/>
      <c r="I46" s="171"/>
      <c r="J46" s="171" t="str">
        <f>'DREN(1)'!H8</f>
        <v>14</v>
      </c>
      <c r="K46" s="171"/>
      <c r="L46" s="171" t="str">
        <f>J46</f>
        <v>14</v>
      </c>
      <c r="M46" s="169" t="str">
        <f>M45</f>
        <v>UN</v>
      </c>
    </row>
    <row r="47" spans="1:13" x14ac:dyDescent="0.2">
      <c r="A47" s="169"/>
      <c r="B47" s="170"/>
      <c r="C47" s="171"/>
      <c r="D47" s="171"/>
      <c r="E47" s="171"/>
      <c r="F47" s="171"/>
      <c r="G47" s="171"/>
      <c r="H47" s="171"/>
      <c r="I47" s="171"/>
      <c r="J47" s="171"/>
      <c r="K47" s="171"/>
      <c r="L47" s="171"/>
      <c r="M47" s="169"/>
    </row>
    <row r="48" spans="1:13" ht="25.5" x14ac:dyDescent="0.2">
      <c r="A48" s="166" t="s">
        <v>67</v>
      </c>
      <c r="B48" s="167" t="str">
        <f>VLOOKUP(A48,ORÇAMENTO!$A$5:$J$70,4,FALSE)</f>
        <v>BOCA DE LOBO DUPLA - GRELHA DE CONCRETO - BLDG 01 - AREIA E BRITA COMERCIAIS</v>
      </c>
      <c r="C48" s="168"/>
      <c r="D48" s="168"/>
      <c r="E48" s="168"/>
      <c r="F48" s="168"/>
      <c r="G48" s="168"/>
      <c r="H48" s="168"/>
      <c r="I48" s="168"/>
      <c r="J48" s="168"/>
      <c r="K48" s="168"/>
      <c r="L48" s="168" t="str">
        <f>L49</f>
        <v>2</v>
      </c>
      <c r="M48" s="166" t="str">
        <f>VLOOKUP(A48,ORÇAMENTO!$A$5:$J$70,5,FALSE)</f>
        <v>UN</v>
      </c>
    </row>
    <row r="49" spans="1:13" x14ac:dyDescent="0.2">
      <c r="A49" s="169"/>
      <c r="B49" s="170" t="s">
        <v>634</v>
      </c>
      <c r="C49" s="171"/>
      <c r="D49" s="171"/>
      <c r="E49" s="171"/>
      <c r="F49" s="171"/>
      <c r="G49" s="171"/>
      <c r="H49" s="171"/>
      <c r="I49" s="171"/>
      <c r="J49" s="171" t="str">
        <f>'DREN(1)'!H10</f>
        <v>2</v>
      </c>
      <c r="K49" s="171"/>
      <c r="L49" s="171" t="str">
        <f>J49</f>
        <v>2</v>
      </c>
      <c r="M49" s="169" t="str">
        <f>M48</f>
        <v>UN</v>
      </c>
    </row>
    <row r="50" spans="1:13" x14ac:dyDescent="0.2">
      <c r="A50" s="169"/>
      <c r="B50" s="170"/>
      <c r="C50" s="171"/>
      <c r="D50" s="171"/>
      <c r="E50" s="171"/>
      <c r="F50" s="171"/>
      <c r="G50" s="171"/>
      <c r="H50" s="171"/>
      <c r="I50" s="171"/>
      <c r="J50" s="171"/>
      <c r="K50" s="171"/>
      <c r="L50" s="171"/>
      <c r="M50" s="169"/>
    </row>
    <row r="51" spans="1:13" x14ac:dyDescent="0.2">
      <c r="A51" s="169"/>
      <c r="B51" s="170"/>
      <c r="C51" s="171"/>
      <c r="D51" s="171"/>
      <c r="E51" s="171"/>
      <c r="F51" s="171"/>
      <c r="G51" s="171"/>
      <c r="H51" s="171"/>
      <c r="I51" s="171"/>
      <c r="J51" s="171"/>
      <c r="K51" s="171"/>
      <c r="L51" s="171"/>
      <c r="M51" s="169"/>
    </row>
    <row r="52" spans="1:13" x14ac:dyDescent="0.2">
      <c r="A52" s="166" t="s">
        <v>2339</v>
      </c>
      <c r="B52" s="167" t="str">
        <f>VLOOKUP(A52,ORÇAMENTO!$A$5:$J$70,4,FALSE)</f>
        <v>POÇO DE VISITA - PVI 01 - AREIA E BRITA COMERCIAIS</v>
      </c>
      <c r="C52" s="168"/>
      <c r="D52" s="168"/>
      <c r="E52" s="168"/>
      <c r="F52" s="168"/>
      <c r="G52" s="168"/>
      <c r="H52" s="168"/>
      <c r="I52" s="168"/>
      <c r="J52" s="168"/>
      <c r="K52" s="168"/>
      <c r="L52" s="168" t="str">
        <f>L53</f>
        <v>4</v>
      </c>
      <c r="M52" s="166" t="str">
        <f>VLOOKUP(A52,ORÇAMENTO!$A$5:$J$70,5,FALSE)</f>
        <v>UN</v>
      </c>
    </row>
    <row r="53" spans="1:13" x14ac:dyDescent="0.2">
      <c r="A53" s="169"/>
      <c r="B53" s="170" t="s">
        <v>634</v>
      </c>
      <c r="C53" s="171"/>
      <c r="D53" s="171"/>
      <c r="E53" s="171"/>
      <c r="F53" s="171"/>
      <c r="G53" s="171"/>
      <c r="H53" s="171"/>
      <c r="I53" s="171"/>
      <c r="J53" s="171" t="str">
        <f>'DREN(1)'!H9</f>
        <v>4</v>
      </c>
      <c r="K53" s="171"/>
      <c r="L53" s="171" t="str">
        <f>J53</f>
        <v>4</v>
      </c>
      <c r="M53" s="169" t="str">
        <f>M52</f>
        <v>UN</v>
      </c>
    </row>
    <row r="54" spans="1:13" x14ac:dyDescent="0.2">
      <c r="A54" s="169"/>
      <c r="B54" s="170"/>
      <c r="C54" s="171"/>
      <c r="D54" s="171"/>
      <c r="E54" s="171"/>
      <c r="F54" s="171"/>
      <c r="G54" s="171"/>
      <c r="H54" s="171"/>
      <c r="I54" s="171"/>
      <c r="J54" s="171"/>
      <c r="K54" s="171"/>
      <c r="L54" s="171"/>
      <c r="M54" s="169"/>
    </row>
    <row r="55" spans="1:13" ht="36" customHeight="1" x14ac:dyDescent="0.2">
      <c r="A55" s="361" t="s">
        <v>70</v>
      </c>
      <c r="B55" s="167" t="str">
        <f>VLOOKUP(A55,ORÇAMENTO!$A$5:$J$70,4,FALSE)</f>
        <v>ASSENTAMENTO DE TUBO DE CONCRETO PARA REDES COLETORAS DE ÁGUAS PLUVIAIS, DIÂMETRO DE 300 MM, JUNTA RÍGIDA, INSTALADO EM LOCAL COM BAIXO NÍVEL DE INTERFERÊNCIAS (NÃO INCLUI FORNECIMENTO). AF_03/2024</v>
      </c>
      <c r="C55" s="168"/>
      <c r="D55" s="168"/>
      <c r="E55" s="168"/>
      <c r="F55" s="168"/>
      <c r="G55" s="168"/>
      <c r="H55" s="168"/>
      <c r="I55" s="168"/>
      <c r="J55" s="168"/>
      <c r="K55" s="168"/>
      <c r="L55" s="168">
        <f>L56</f>
        <v>28</v>
      </c>
      <c r="M55" s="166" t="str">
        <f>VLOOKUP(A55,ORÇAMENTO!$A$5:$J$70,5,FALSE)</f>
        <v>M</v>
      </c>
    </row>
    <row r="56" spans="1:13" x14ac:dyDescent="0.2">
      <c r="A56" s="169"/>
      <c r="B56" s="170" t="s">
        <v>634</v>
      </c>
      <c r="C56" s="171">
        <f>ROUND('DREN(1)'!H4,0)</f>
        <v>28</v>
      </c>
      <c r="D56" s="171"/>
      <c r="E56" s="171"/>
      <c r="F56" s="171"/>
      <c r="G56" s="171"/>
      <c r="H56" s="171"/>
      <c r="I56" s="171"/>
      <c r="K56" s="171"/>
      <c r="L56" s="171">
        <f>C56</f>
        <v>28</v>
      </c>
      <c r="M56" s="169" t="str">
        <f>M55</f>
        <v>M</v>
      </c>
    </row>
    <row r="57" spans="1:13" x14ac:dyDescent="0.2">
      <c r="A57" s="169"/>
      <c r="B57" s="170"/>
      <c r="C57" s="171"/>
      <c r="D57" s="171"/>
      <c r="E57" s="171"/>
      <c r="F57" s="171"/>
      <c r="G57" s="171"/>
      <c r="H57" s="171"/>
      <c r="I57" s="171"/>
      <c r="J57" s="171"/>
      <c r="K57" s="171"/>
      <c r="L57" s="171"/>
      <c r="M57" s="169"/>
    </row>
    <row r="58" spans="1:13" ht="25.5" x14ac:dyDescent="0.2">
      <c r="A58" s="166" t="str">
        <f>ORÇAMENTO!A23</f>
        <v xml:space="preserve"> 2.2.6 </v>
      </c>
      <c r="B58" s="167" t="str">
        <f>VLOOKUP(A58,ORÇAMENTO!$A$5:$J$70,4,FALSE)</f>
        <v>TUBO DE CONCRETO SIMPLES PARA AGUAS PLUVIAIS, CLASSE PS1, COM ENCAIXE PONTA E BOLSA, DIAMETRO NOMINAL DE 300 MM</v>
      </c>
      <c r="C58" s="168"/>
      <c r="D58" s="168"/>
      <c r="E58" s="168"/>
      <c r="F58" s="168"/>
      <c r="G58" s="168"/>
      <c r="H58" s="168"/>
      <c r="I58" s="168"/>
      <c r="J58" s="168"/>
      <c r="K58" s="168"/>
      <c r="L58" s="168">
        <f>L59</f>
        <v>28</v>
      </c>
      <c r="M58" s="166" t="str">
        <f>VLOOKUP(A58,ORÇAMENTO!$A$5:$J$70,5,FALSE)</f>
        <v>M</v>
      </c>
    </row>
    <row r="59" spans="1:13" x14ac:dyDescent="0.2">
      <c r="A59" s="169"/>
      <c r="B59" s="170" t="s">
        <v>634</v>
      </c>
      <c r="C59" s="171">
        <f>L55</f>
        <v>28</v>
      </c>
      <c r="D59" s="171"/>
      <c r="E59" s="171"/>
      <c r="F59" s="171"/>
      <c r="G59" s="171"/>
      <c r="H59" s="171"/>
      <c r="I59" s="171"/>
      <c r="K59" s="171"/>
      <c r="L59" s="171">
        <f>C59</f>
        <v>28</v>
      </c>
      <c r="M59" s="169" t="str">
        <f>M58</f>
        <v>M</v>
      </c>
    </row>
    <row r="60" spans="1:13" x14ac:dyDescent="0.2">
      <c r="A60" s="169"/>
      <c r="B60" s="170"/>
      <c r="C60" s="171"/>
      <c r="D60" s="171"/>
      <c r="E60" s="171"/>
      <c r="F60" s="171"/>
      <c r="G60" s="171"/>
      <c r="H60" s="171"/>
      <c r="I60" s="171"/>
      <c r="J60" s="171"/>
      <c r="K60" s="171"/>
      <c r="L60" s="171"/>
      <c r="M60" s="169"/>
    </row>
    <row r="61" spans="1:13" ht="51" x14ac:dyDescent="0.2">
      <c r="A61" s="166" t="s">
        <v>2341</v>
      </c>
      <c r="B61" s="167" t="str">
        <f>VLOOKUP(A61,ORÇAMENTO!$A$5:$J$70,4,FALSE)</f>
        <v>ASSENTAMENTO DE TUBO DE CONCRETO PARA REDES COLETORAS DE ÁGUAS PLUVIAIS, DIÂMETRO DE 400 MM, JUNTA RÍGIDA, INSTALADO EM LOCAL COM BAIXO NÍVEL DE INTERFERÊNCIAS (NÃO INCLUI FORNECIMENTO). AF_03/2024</v>
      </c>
      <c r="C61" s="168"/>
      <c r="D61" s="168"/>
      <c r="E61" s="168"/>
      <c r="F61" s="168"/>
      <c r="G61" s="168"/>
      <c r="H61" s="168"/>
      <c r="I61" s="168"/>
      <c r="J61" s="168"/>
      <c r="K61" s="168"/>
      <c r="L61" s="168">
        <f>L62</f>
        <v>20.25</v>
      </c>
      <c r="M61" s="166" t="str">
        <f>VLOOKUP(A61,ORÇAMENTO!$A$5:$J$70,5,FALSE)</f>
        <v>M</v>
      </c>
    </row>
    <row r="62" spans="1:13" x14ac:dyDescent="0.2">
      <c r="A62" s="169"/>
      <c r="B62" s="170" t="s">
        <v>634</v>
      </c>
      <c r="C62" s="171">
        <v>20.25</v>
      </c>
      <c r="D62" s="171"/>
      <c r="E62" s="171"/>
      <c r="F62" s="171"/>
      <c r="G62" s="171"/>
      <c r="H62" s="171"/>
      <c r="I62" s="171"/>
      <c r="K62" s="171"/>
      <c r="L62" s="171">
        <f>C62</f>
        <v>20.25</v>
      </c>
      <c r="M62" s="169" t="str">
        <f>M61</f>
        <v>M</v>
      </c>
    </row>
    <row r="63" spans="1:13" x14ac:dyDescent="0.2">
      <c r="A63" s="169"/>
      <c r="B63" s="170"/>
      <c r="C63" s="171"/>
      <c r="D63" s="171"/>
      <c r="E63" s="171"/>
      <c r="F63" s="171"/>
      <c r="G63" s="171"/>
      <c r="H63" s="171"/>
      <c r="I63" s="171"/>
      <c r="J63" s="171"/>
      <c r="K63" s="171"/>
      <c r="L63" s="171"/>
      <c r="M63" s="169"/>
    </row>
    <row r="64" spans="1:13" ht="25.5" x14ac:dyDescent="0.2">
      <c r="A64" s="166" t="s">
        <v>73</v>
      </c>
      <c r="B64" s="167" t="str">
        <f>VLOOKUP(A64,ORÇAMENTO!$A$5:$J$70,4,FALSE)</f>
        <v>TUBO DE CONCRETO SIMPLES PARA AGUAS PLUVIAIS, CLASSE PS1, COM ENCAIXE PONTA E BOLSA, DIAMETRO NOMINAL DE 400 MM</v>
      </c>
      <c r="C64" s="168"/>
      <c r="D64" s="168"/>
      <c r="E64" s="168"/>
      <c r="F64" s="168"/>
      <c r="G64" s="168"/>
      <c r="H64" s="168"/>
      <c r="I64" s="168"/>
      <c r="J64" s="168"/>
      <c r="K64" s="168"/>
      <c r="L64" s="168">
        <f>L65</f>
        <v>20.25</v>
      </c>
      <c r="M64" s="166" t="str">
        <f>VLOOKUP(A64,ORÇAMENTO!$A$5:$J$70,5,FALSE)</f>
        <v>M</v>
      </c>
    </row>
    <row r="65" spans="1:13" x14ac:dyDescent="0.2">
      <c r="A65" s="169"/>
      <c r="B65" s="170" t="s">
        <v>634</v>
      </c>
      <c r="C65" s="171">
        <f>L61</f>
        <v>20.25</v>
      </c>
      <c r="D65" s="171"/>
      <c r="E65" s="171"/>
      <c r="F65" s="171"/>
      <c r="G65" s="171"/>
      <c r="H65" s="171"/>
      <c r="I65" s="171"/>
      <c r="K65" s="171"/>
      <c r="L65" s="171">
        <f>C65</f>
        <v>20.25</v>
      </c>
      <c r="M65" s="169" t="str">
        <f>M64</f>
        <v>M</v>
      </c>
    </row>
    <row r="66" spans="1:13" x14ac:dyDescent="0.2">
      <c r="A66" s="169"/>
      <c r="B66" s="170"/>
      <c r="C66" s="171"/>
      <c r="D66" s="171"/>
      <c r="E66" s="171"/>
      <c r="F66" s="171"/>
      <c r="G66" s="171"/>
      <c r="H66" s="171"/>
      <c r="I66" s="171"/>
      <c r="J66" s="171"/>
      <c r="K66" s="171"/>
      <c r="L66" s="171"/>
      <c r="M66" s="169"/>
    </row>
    <row r="67" spans="1:13" ht="51" x14ac:dyDescent="0.2">
      <c r="A67" s="166" t="s">
        <v>76</v>
      </c>
      <c r="B67" s="167" t="str">
        <f>VLOOKUP(A67,ORÇAMENTO!$A$5:$J$70,4,FALSE)</f>
        <v>ASSENTAMENTO DE TUBO DE CONCRETO PARA REDES COLETORAS DE ÁGUAS PLUVIAIS, DIÂMETRO DE 500 MM, JUNTA RÍGIDA, INSTALADO EM LOCAL COM BAIXO NÍVEL DE INTERFERÊNCIAS (NÃO INCLUI FORNECIMENTO). AF_03/2024</v>
      </c>
      <c r="C67" s="168"/>
      <c r="D67" s="168"/>
      <c r="E67" s="168"/>
      <c r="F67" s="168"/>
      <c r="G67" s="168"/>
      <c r="H67" s="168"/>
      <c r="I67" s="168"/>
      <c r="J67" s="168"/>
      <c r="K67" s="168"/>
      <c r="L67" s="168">
        <f>L68</f>
        <v>7.7779999999999996</v>
      </c>
      <c r="M67" s="166" t="str">
        <f>VLOOKUP(A67,ORÇAMENTO!$A$5:$J$70,5,FALSE)</f>
        <v>M</v>
      </c>
    </row>
    <row r="68" spans="1:13" x14ac:dyDescent="0.2">
      <c r="A68" s="169"/>
      <c r="B68" s="170" t="s">
        <v>634</v>
      </c>
      <c r="C68" s="171">
        <f>'DREN(1)'!H5</f>
        <v>7.7779999999999996</v>
      </c>
      <c r="D68" s="171"/>
      <c r="E68" s="171"/>
      <c r="F68" s="171"/>
      <c r="G68" s="171"/>
      <c r="H68" s="171"/>
      <c r="I68" s="171"/>
      <c r="K68" s="171"/>
      <c r="L68" s="171">
        <f>C68</f>
        <v>7.7779999999999996</v>
      </c>
      <c r="M68" s="169" t="str">
        <f>M67</f>
        <v>M</v>
      </c>
    </row>
    <row r="69" spans="1:13" x14ac:dyDescent="0.2">
      <c r="A69" s="169"/>
      <c r="B69" s="170"/>
      <c r="C69" s="171"/>
      <c r="D69" s="171"/>
      <c r="E69" s="171"/>
      <c r="F69" s="171"/>
      <c r="G69" s="171"/>
      <c r="H69" s="171"/>
      <c r="I69" s="171"/>
      <c r="K69" s="171"/>
      <c r="L69" s="171"/>
      <c r="M69" s="169"/>
    </row>
    <row r="70" spans="1:13" ht="25.5" x14ac:dyDescent="0.2">
      <c r="A70" s="166" t="s">
        <v>77</v>
      </c>
      <c r="B70" s="167" t="str">
        <f>VLOOKUP(A70,ORÇAMENTO!$A$5:$J$70,4,FALSE)</f>
        <v>TUBO DE CONCRETO SIMPLES PARA AGUAS PLUVIAIS, CLASSE PS1, COM ENCAIXE MACHO E FEMEA, DIAMETRO NOMINAL DE 500 MM</v>
      </c>
      <c r="C70" s="168"/>
      <c r="D70" s="168"/>
      <c r="E70" s="168"/>
      <c r="F70" s="168"/>
      <c r="G70" s="168"/>
      <c r="H70" s="168"/>
      <c r="I70" s="168"/>
      <c r="J70" s="168"/>
      <c r="K70" s="168"/>
      <c r="L70" s="168">
        <f>L71</f>
        <v>7.7779999999999996</v>
      </c>
      <c r="M70" s="166" t="str">
        <f>VLOOKUP(A70,ORÇAMENTO!$A$5:$J$70,5,FALSE)</f>
        <v>M</v>
      </c>
    </row>
    <row r="71" spans="1:13" x14ac:dyDescent="0.2">
      <c r="A71" s="169"/>
      <c r="B71" s="170" t="s">
        <v>634</v>
      </c>
      <c r="C71" s="171">
        <f>C68</f>
        <v>7.7779999999999996</v>
      </c>
      <c r="D71" s="171"/>
      <c r="E71" s="171"/>
      <c r="F71" s="171"/>
      <c r="G71" s="171"/>
      <c r="H71" s="171"/>
      <c r="I71" s="171"/>
      <c r="K71" s="171"/>
      <c r="L71" s="171">
        <f>C71</f>
        <v>7.7779999999999996</v>
      </c>
      <c r="M71" s="169" t="str">
        <f>M70</f>
        <v>M</v>
      </c>
    </row>
    <row r="72" spans="1:13" x14ac:dyDescent="0.2">
      <c r="A72" s="169"/>
      <c r="B72" s="170"/>
      <c r="C72" s="171"/>
      <c r="D72" s="171"/>
      <c r="E72" s="171"/>
      <c r="F72" s="171"/>
      <c r="G72" s="171"/>
      <c r="H72" s="171"/>
      <c r="I72" s="171"/>
      <c r="K72" s="171"/>
      <c r="L72" s="171"/>
      <c r="M72" s="169"/>
    </row>
    <row r="73" spans="1:13" ht="51" x14ac:dyDescent="0.2">
      <c r="A73" s="166" t="s">
        <v>78</v>
      </c>
      <c r="B73" s="167" t="str">
        <f>VLOOKUP(A73,ORÇAMENTO!$A$5:$J$70,4,FALSE)</f>
        <v>ASSENTAMENTO DE TUBO DE CONCRETO PARA REDES COLETORAS DE ÁGUAS PLUVIAIS, DIÂMETRO DE 600 MM, JUNTA RÍGIDA, INSTALADO EM LOCAL COM BAIXO NÍVEL DE INTERFERÊNCIAS (NÃO INCLUI FORNECIMENTO). AF_03/2024</v>
      </c>
      <c r="C73" s="168"/>
      <c r="D73" s="168"/>
      <c r="E73" s="168"/>
      <c r="F73" s="168"/>
      <c r="G73" s="168"/>
      <c r="H73" s="168"/>
      <c r="I73" s="168"/>
      <c r="J73" s="168"/>
      <c r="K73" s="168"/>
      <c r="L73" s="168">
        <f>L74</f>
        <v>72.781999999999996</v>
      </c>
      <c r="M73" s="166" t="str">
        <f>VLOOKUP(A73,ORÇAMENTO!$A$5:$J$70,5,FALSE)</f>
        <v>M</v>
      </c>
    </row>
    <row r="74" spans="1:13" x14ac:dyDescent="0.2">
      <c r="A74" s="169"/>
      <c r="B74" s="170" t="s">
        <v>634</v>
      </c>
      <c r="C74" s="171">
        <f>'DREN(1)'!H7</f>
        <v>72.781999999999996</v>
      </c>
      <c r="D74" s="171"/>
      <c r="E74" s="171"/>
      <c r="F74" s="171"/>
      <c r="G74" s="171"/>
      <c r="H74" s="171"/>
      <c r="I74" s="171"/>
      <c r="J74" s="171"/>
      <c r="K74" s="171"/>
      <c r="L74" s="171">
        <f>C74</f>
        <v>72.781999999999996</v>
      </c>
      <c r="M74" s="169" t="str">
        <f>M73</f>
        <v>M</v>
      </c>
    </row>
    <row r="75" spans="1:13" x14ac:dyDescent="0.2">
      <c r="A75" s="169"/>
      <c r="B75" s="170"/>
      <c r="C75" s="171"/>
      <c r="D75" s="171"/>
      <c r="E75" s="171"/>
      <c r="F75" s="171"/>
      <c r="G75" s="171"/>
      <c r="H75" s="171"/>
      <c r="I75" s="171"/>
      <c r="K75" s="171"/>
      <c r="L75" s="171"/>
      <c r="M75" s="169"/>
    </row>
    <row r="76" spans="1:13" ht="25.5" x14ac:dyDescent="0.2">
      <c r="A76" s="166" t="s">
        <v>79</v>
      </c>
      <c r="B76" s="167" t="str">
        <f>VLOOKUP(A76,ORÇAMENTO!$A$5:$J$70,4,FALSE)</f>
        <v>TUBO DE CONCRETO SIMPLES PARA AGUAS PLUVIAIS, CLASSE PS1, COM ENCAIXE MACHO E FEMEA, DIAMETRO NOMINAL DE 600 MM</v>
      </c>
      <c r="C76" s="168"/>
      <c r="D76" s="168"/>
      <c r="E76" s="168"/>
      <c r="F76" s="168"/>
      <c r="G76" s="168"/>
      <c r="H76" s="168"/>
      <c r="I76" s="168"/>
      <c r="J76" s="168"/>
      <c r="K76" s="168"/>
      <c r="L76" s="168">
        <f>L77</f>
        <v>72.781999999999996</v>
      </c>
      <c r="M76" s="166" t="str">
        <f>VLOOKUP(A76,ORÇAMENTO!$A$5:$J$70,5,FALSE)</f>
        <v>M</v>
      </c>
    </row>
    <row r="77" spans="1:13" x14ac:dyDescent="0.2">
      <c r="A77" s="169"/>
      <c r="B77" s="170" t="s">
        <v>634</v>
      </c>
      <c r="C77" s="171">
        <f>C74</f>
        <v>72.781999999999996</v>
      </c>
      <c r="D77" s="171"/>
      <c r="E77" s="171"/>
      <c r="F77" s="171"/>
      <c r="G77" s="171"/>
      <c r="H77" s="171"/>
      <c r="I77" s="171"/>
      <c r="J77" s="171"/>
      <c r="K77" s="171"/>
      <c r="L77" s="171">
        <f>C77</f>
        <v>72.781999999999996</v>
      </c>
      <c r="M77" s="169" t="str">
        <f>M76</f>
        <v>M</v>
      </c>
    </row>
    <row r="78" spans="1:13" x14ac:dyDescent="0.2">
      <c r="A78" s="169"/>
      <c r="B78" s="170"/>
      <c r="C78" s="171"/>
      <c r="D78" s="171"/>
      <c r="E78" s="171"/>
      <c r="F78" s="171"/>
      <c r="G78" s="171"/>
      <c r="H78" s="171"/>
      <c r="I78" s="171"/>
      <c r="J78" s="171"/>
      <c r="K78" s="171"/>
      <c r="L78" s="171"/>
      <c r="M78" s="169"/>
    </row>
    <row r="79" spans="1:13" x14ac:dyDescent="0.2">
      <c r="A79" s="166" t="s">
        <v>82</v>
      </c>
      <c r="B79" s="167" t="str">
        <f>VLOOKUP(A79,ORÇAMENTO!$A$5:$J$70,4,FALSE)</f>
        <v>ESCAVAÇÃO MECÂNICA DE VALA EM MATERIAL DE 1ª CATEGORIA</v>
      </c>
      <c r="C79" s="168"/>
      <c r="D79" s="168"/>
      <c r="E79" s="168"/>
      <c r="F79" s="168"/>
      <c r="G79" s="168"/>
      <c r="H79" s="168"/>
      <c r="I79" s="168"/>
      <c r="J79" s="168"/>
      <c r="K79" s="168"/>
      <c r="L79" s="168">
        <f>L80</f>
        <v>161.54489999999998</v>
      </c>
      <c r="M79" s="166" t="str">
        <f>VLOOKUP(A79,ORÇAMENTO!$A$5:$J$70,5,FALSE)</f>
        <v>M³</v>
      </c>
    </row>
    <row r="80" spans="1:13" x14ac:dyDescent="0.2">
      <c r="A80" s="169"/>
      <c r="C80" s="171"/>
      <c r="D80" s="171"/>
      <c r="E80" s="171"/>
      <c r="F80" s="171"/>
      <c r="G80" s="171"/>
      <c r="H80" s="171">
        <f>'NS-DREN(1)'!E47</f>
        <v>161.54489999999998</v>
      </c>
      <c r="I80" s="171"/>
      <c r="J80" s="171"/>
      <c r="K80" s="171"/>
      <c r="L80" s="171">
        <f>H80</f>
        <v>161.54489999999998</v>
      </c>
      <c r="M80" s="169" t="str">
        <f>M79</f>
        <v>M³</v>
      </c>
    </row>
    <row r="81" spans="1:13" x14ac:dyDescent="0.2">
      <c r="A81" s="169"/>
      <c r="B81" s="170"/>
      <c r="C81" s="171"/>
      <c r="D81" s="171"/>
      <c r="E81" s="171"/>
      <c r="F81" s="171"/>
      <c r="G81" s="171"/>
      <c r="H81" s="171"/>
      <c r="I81" s="171"/>
      <c r="J81" s="171"/>
      <c r="K81" s="171"/>
      <c r="L81" s="171"/>
      <c r="M81" s="169"/>
    </row>
    <row r="82" spans="1:13" x14ac:dyDescent="0.2">
      <c r="A82" s="166" t="s">
        <v>85</v>
      </c>
      <c r="B82" s="167" t="str">
        <f>VLOOKUP(A82,ORÇAMENTO!$A$5:$J$70,4,FALSE)</f>
        <v>REATERRO E COMPACTAÇÃO COM SOQUETE VIBRATÓRIO</v>
      </c>
      <c r="C82" s="168"/>
      <c r="D82" s="168"/>
      <c r="E82" s="168"/>
      <c r="F82" s="168"/>
      <c r="G82" s="168"/>
      <c r="H82" s="168"/>
      <c r="I82" s="168"/>
      <c r="J82" s="168"/>
      <c r="K82" s="168"/>
      <c r="L82" s="168">
        <f>L83</f>
        <v>37.385125000000002</v>
      </c>
      <c r="M82" s="166" t="str">
        <f>VLOOKUP(A82,ORÇAMENTO!$A$5:$J$70,5,FALSE)</f>
        <v>M³</v>
      </c>
    </row>
    <row r="83" spans="1:13" x14ac:dyDescent="0.2">
      <c r="A83" s="169"/>
      <c r="B83" s="170" t="s">
        <v>634</v>
      </c>
      <c r="C83" s="171"/>
      <c r="D83" s="171"/>
      <c r="E83" s="171"/>
      <c r="F83" s="171"/>
      <c r="G83" s="171"/>
      <c r="H83" s="171">
        <f>'NS-DREN(1)'!H47</f>
        <v>37.385125000000002</v>
      </c>
      <c r="I83" s="171"/>
      <c r="J83" s="171"/>
      <c r="K83" s="171"/>
      <c r="L83" s="171">
        <f>H83</f>
        <v>37.385125000000002</v>
      </c>
      <c r="M83" s="169" t="str">
        <f>M82</f>
        <v>M³</v>
      </c>
    </row>
    <row r="84" spans="1:13" x14ac:dyDescent="0.2">
      <c r="A84" s="169"/>
      <c r="B84" s="170"/>
      <c r="C84" s="171"/>
      <c r="D84" s="171"/>
      <c r="E84" s="171"/>
      <c r="F84" s="171"/>
      <c r="G84" s="171"/>
      <c r="H84" s="171"/>
      <c r="I84" s="171"/>
      <c r="J84" s="171"/>
      <c r="K84" s="171"/>
      <c r="L84" s="171"/>
      <c r="M84" s="169"/>
    </row>
    <row r="85" spans="1:13" x14ac:dyDescent="0.2">
      <c r="A85" s="166" t="s">
        <v>1380</v>
      </c>
      <c r="B85" s="167" t="str">
        <f>VLOOKUP(A85,ORÇAMENTO!$A$5:$J$70,4,FALSE)</f>
        <v>ESPALHAMENTO DE MATERIAL EM BOTA-FORA</v>
      </c>
      <c r="C85" s="168"/>
      <c r="D85" s="168"/>
      <c r="E85" s="168"/>
      <c r="F85" s="168"/>
      <c r="G85" s="168"/>
      <c r="H85" s="168"/>
      <c r="I85" s="168"/>
      <c r="J85" s="168"/>
      <c r="K85" s="168"/>
      <c r="L85" s="168">
        <f>L86</f>
        <v>124.15977499999998</v>
      </c>
      <c r="M85" s="166" t="str">
        <f>VLOOKUP(A85,ORÇAMENTO!$A$5:$J$70,5,FALSE)</f>
        <v>M³</v>
      </c>
    </row>
    <row r="86" spans="1:13" x14ac:dyDescent="0.2">
      <c r="A86" s="169"/>
      <c r="B86" s="170" t="s">
        <v>634</v>
      </c>
      <c r="C86" s="171"/>
      <c r="D86" s="171"/>
      <c r="E86" s="171"/>
      <c r="F86" s="171"/>
      <c r="G86" s="171"/>
      <c r="H86" s="171">
        <f>H80-H83</f>
        <v>124.15977499999998</v>
      </c>
      <c r="I86" s="171"/>
      <c r="J86" s="171"/>
      <c r="K86" s="171"/>
      <c r="L86" s="171">
        <f>H86</f>
        <v>124.15977499999998</v>
      </c>
      <c r="M86" s="169" t="str">
        <f>M85</f>
        <v>M³</v>
      </c>
    </row>
    <row r="87" spans="1:13" x14ac:dyDescent="0.2">
      <c r="A87" s="169"/>
      <c r="B87" s="170"/>
      <c r="C87" s="171"/>
      <c r="D87" s="171"/>
      <c r="E87" s="171"/>
      <c r="F87" s="171"/>
      <c r="G87" s="171"/>
      <c r="H87" s="171"/>
      <c r="I87" s="171"/>
      <c r="J87" s="171"/>
      <c r="K87" s="171"/>
      <c r="L87" s="171"/>
      <c r="M87" s="169"/>
    </row>
    <row r="88" spans="1:13" ht="25.5" x14ac:dyDescent="0.2">
      <c r="A88" s="166" t="s">
        <v>1383</v>
      </c>
      <c r="B88" s="167" t="str">
        <f>VLOOKUP(A88,ORÇAMENTO!$A$5:$J$70,4,FALSE)</f>
        <v>TRANSPORTE COM CAMINHÃO BASCULANTE DE 14 M³ - RODOVIA EM LEITO NATURAL</v>
      </c>
      <c r="C88" s="168"/>
      <c r="D88" s="168"/>
      <c r="E88" s="168" t="s">
        <v>658</v>
      </c>
      <c r="F88" s="168" t="s">
        <v>2342</v>
      </c>
      <c r="G88" s="168"/>
      <c r="H88" s="168" t="s">
        <v>2343</v>
      </c>
      <c r="I88" s="168" t="s">
        <v>2344</v>
      </c>
      <c r="J88" s="168" t="s">
        <v>2345</v>
      </c>
      <c r="K88" s="168" t="s">
        <v>1389</v>
      </c>
      <c r="L88" s="168">
        <f>L89</f>
        <v>1396.8000000000002</v>
      </c>
      <c r="M88" s="166" t="str">
        <f>VLOOKUP(A88,ORÇAMENTO!$A$5:$J$70,5,FALSE)</f>
        <v>TKM</v>
      </c>
    </row>
    <row r="89" spans="1:13" x14ac:dyDescent="0.2">
      <c r="A89" s="169"/>
      <c r="B89" s="170" t="s">
        <v>634</v>
      </c>
      <c r="C89" s="171"/>
      <c r="D89" s="171"/>
      <c r="E89" s="171">
        <v>1.25</v>
      </c>
      <c r="F89" s="400">
        <v>1.8</v>
      </c>
      <c r="G89" s="360">
        <f>F89*E89</f>
        <v>2.25</v>
      </c>
      <c r="H89" s="171">
        <v>124.16</v>
      </c>
      <c r="I89" s="171">
        <f>H89*G89</f>
        <v>279.36</v>
      </c>
      <c r="J89" s="171">
        <f>I89*K89</f>
        <v>1396.8000000000002</v>
      </c>
      <c r="K89" s="171">
        <v>5</v>
      </c>
      <c r="L89" s="171">
        <f>J89</f>
        <v>1396.8000000000002</v>
      </c>
      <c r="M89" s="169" t="str">
        <f>M88</f>
        <v>TKM</v>
      </c>
    </row>
    <row r="90" spans="1:13" x14ac:dyDescent="0.2">
      <c r="A90" s="169"/>
      <c r="B90" s="170"/>
      <c r="M90" s="169"/>
    </row>
    <row r="91" spans="1:13" ht="25.5" x14ac:dyDescent="0.2">
      <c r="A91" s="166" t="s">
        <v>1384</v>
      </c>
      <c r="B91" s="167" t="str">
        <f>VLOOKUP(A91,ORÇAMENTO!$A$5:$J$70,4,FALSE)</f>
        <v>CONCRETO MAGRO PARA LASTRO, TRAÇO 1:4,5:4,5 (EM MASSA SECA DE CIMENTO/ AREIA MÉDIA/ BRITA 1) - PREPARO MANUAL. AF_05/2021</v>
      </c>
      <c r="C91" s="168"/>
      <c r="D91" s="168"/>
      <c r="E91" s="168"/>
      <c r="F91" s="168"/>
      <c r="G91" s="168"/>
      <c r="H91" s="168"/>
      <c r="I91" s="168"/>
      <c r="J91" s="168"/>
      <c r="K91" s="168"/>
      <c r="L91" s="168">
        <f>L92</f>
        <v>15.047499999999999</v>
      </c>
      <c r="M91" s="403" t="str">
        <f>VLOOKUP(A91,ORÇAMENTO!$A$5:$J$70,5,FALSE)</f>
        <v>M³</v>
      </c>
    </row>
    <row r="92" spans="1:13" x14ac:dyDescent="0.2">
      <c r="A92" s="169"/>
      <c r="B92" s="170" t="s">
        <v>634</v>
      </c>
      <c r="H92" s="169">
        <f>'NS-DREN(1)'!J47</f>
        <v>15.047499999999999</v>
      </c>
      <c r="I92" s="169"/>
      <c r="J92" s="171"/>
      <c r="K92" s="169"/>
      <c r="L92" s="169">
        <f>H92</f>
        <v>15.047499999999999</v>
      </c>
      <c r="M92" s="169" t="str">
        <f>M91</f>
        <v>M³</v>
      </c>
    </row>
    <row r="93" spans="1:13" x14ac:dyDescent="0.2">
      <c r="A93" s="169"/>
      <c r="B93" s="170"/>
      <c r="C93" s="169"/>
      <c r="D93" s="169"/>
      <c r="E93" s="169"/>
      <c r="F93" s="169"/>
      <c r="G93" s="169"/>
      <c r="M93" s="169"/>
    </row>
    <row r="94" spans="1:13" x14ac:dyDescent="0.2">
      <c r="A94" s="165" t="s">
        <v>86</v>
      </c>
      <c r="B94" s="164" t="s">
        <v>87</v>
      </c>
      <c r="C94" s="172"/>
      <c r="D94" s="172"/>
      <c r="E94" s="172"/>
      <c r="F94" s="172"/>
      <c r="G94" s="172"/>
      <c r="H94" s="172"/>
      <c r="I94" s="172"/>
      <c r="J94" s="172"/>
      <c r="K94" s="172"/>
      <c r="L94" s="172"/>
      <c r="M94" s="165"/>
    </row>
    <row r="95" spans="1:13" ht="38.25" x14ac:dyDescent="0.2">
      <c r="A95" s="166" t="s">
        <v>88</v>
      </c>
      <c r="B95" s="167" t="str">
        <f>VLOOKUP(A95,ORÇAMENTO!$A$5:$J$70,4,FALSE)</f>
        <v>LOCAÇÃO TOPOGRÁFICA COM NIVELAMENTO DE SEÇÕES TRANSVERSAIS DE SERVIÇOS DE TERRAPLENAGEM, INCLUSIVE CONFERÊNCIAS</v>
      </c>
      <c r="C95" s="168"/>
      <c r="D95" s="168"/>
      <c r="E95" s="168"/>
      <c r="F95" s="168"/>
      <c r="G95" s="168"/>
      <c r="H95" s="168"/>
      <c r="I95" s="168"/>
      <c r="J95" s="168"/>
      <c r="K95" s="168"/>
      <c r="L95" s="168">
        <f>L96</f>
        <v>493.17</v>
      </c>
      <c r="M95" s="166" t="str">
        <f>VLOOKUP(A95,ORÇAMENTO!$A$5:$J$70,5,FALSE)</f>
        <v>M</v>
      </c>
    </row>
    <row r="96" spans="1:13" x14ac:dyDescent="0.2">
      <c r="A96" s="169"/>
      <c r="B96" s="170" t="s">
        <v>635</v>
      </c>
      <c r="C96" s="171"/>
      <c r="D96" s="171"/>
      <c r="E96" s="171"/>
      <c r="F96" s="171"/>
      <c r="G96" s="171"/>
      <c r="H96" s="171"/>
      <c r="I96" s="171"/>
      <c r="J96" s="171">
        <f>AREA!K6</f>
        <v>493.17</v>
      </c>
      <c r="K96" s="171"/>
      <c r="L96" s="171">
        <f>J96</f>
        <v>493.17</v>
      </c>
      <c r="M96" s="169" t="str">
        <f>M95</f>
        <v>M</v>
      </c>
    </row>
    <row r="97" spans="1:13" x14ac:dyDescent="0.2">
      <c r="A97" s="169"/>
      <c r="B97" s="170"/>
      <c r="C97" s="171"/>
      <c r="D97" s="171"/>
      <c r="E97" s="171"/>
      <c r="F97" s="171"/>
      <c r="G97" s="171"/>
      <c r="H97" s="171"/>
      <c r="I97" s="171"/>
      <c r="J97" s="171"/>
      <c r="K97" s="171"/>
      <c r="L97" s="171"/>
      <c r="M97" s="169"/>
    </row>
    <row r="98" spans="1:13" x14ac:dyDescent="0.2">
      <c r="A98" s="166" t="s">
        <v>91</v>
      </c>
      <c r="B98" s="167" t="str">
        <f>VLOOKUP(A98,ORÇAMENTO!$A$5:$J$70,4,FALSE)</f>
        <v>REGULARIZAÇÃO DO SUBLEITO</v>
      </c>
      <c r="C98" s="168"/>
      <c r="D98" s="168"/>
      <c r="E98" s="168"/>
      <c r="F98" s="168"/>
      <c r="G98" s="168"/>
      <c r="H98" s="168"/>
      <c r="I98" s="168"/>
      <c r="J98" s="168"/>
      <c r="K98" s="168"/>
      <c r="L98" s="168">
        <f>L99</f>
        <v>1479.51</v>
      </c>
      <c r="M98" s="166" t="str">
        <f>VLOOKUP(A98,ORÇAMENTO!$A$5:$J$70,5,FALSE)</f>
        <v>M²</v>
      </c>
    </row>
    <row r="99" spans="1:13" x14ac:dyDescent="0.2">
      <c r="A99" s="169"/>
      <c r="B99" s="170" t="s">
        <v>635</v>
      </c>
      <c r="C99" s="171"/>
      <c r="D99" s="171"/>
      <c r="E99" s="171"/>
      <c r="F99" s="171"/>
      <c r="G99" s="171">
        <f>AREA!L6</f>
        <v>1479.51</v>
      </c>
      <c r="H99" s="171"/>
      <c r="I99" s="171"/>
      <c r="J99" s="171"/>
      <c r="K99" s="171"/>
      <c r="L99" s="171">
        <f>G99</f>
        <v>1479.51</v>
      </c>
      <c r="M99" s="169" t="str">
        <f>M98</f>
        <v>M²</v>
      </c>
    </row>
    <row r="100" spans="1:13" x14ac:dyDescent="0.2">
      <c r="A100" s="169"/>
      <c r="B100" s="170"/>
      <c r="C100" s="171"/>
      <c r="D100" s="171"/>
      <c r="E100" s="171"/>
      <c r="F100" s="171"/>
      <c r="G100" s="171"/>
      <c r="H100" s="171"/>
      <c r="I100" s="171"/>
      <c r="J100" s="171"/>
      <c r="K100" s="171"/>
      <c r="L100" s="171"/>
      <c r="M100" s="169"/>
    </row>
    <row r="101" spans="1:13" ht="25.5" x14ac:dyDescent="0.2">
      <c r="A101" s="166" t="s">
        <v>94</v>
      </c>
      <c r="B101" s="167" t="str">
        <f>VLOOKUP(A101,ORÇAMENTO!$A$5:$J$70,4,FALSE)</f>
        <v>EXECUÇÃO DE PAVIMENTO EM PARALELEPÍPEDOS, REJUNTAMENTO COM ARGAMASSA TRAÇO 1:3 (CIMENTO E AREIA). AF_05/2020</v>
      </c>
      <c r="C101" s="168"/>
      <c r="D101" s="168"/>
      <c r="E101" s="168"/>
      <c r="F101" s="168"/>
      <c r="G101" s="168"/>
      <c r="H101" s="168"/>
      <c r="I101" s="168"/>
      <c r="J101" s="168"/>
      <c r="K101" s="168"/>
      <c r="L101" s="168">
        <f>L102</f>
        <v>1479.51</v>
      </c>
      <c r="M101" s="166" t="str">
        <f>VLOOKUP(A101,ORÇAMENTO!$A$5:$J$70,5,FALSE)</f>
        <v>M²</v>
      </c>
    </row>
    <row r="102" spans="1:13" x14ac:dyDescent="0.2">
      <c r="A102" s="169"/>
      <c r="B102" s="170" t="s">
        <v>635</v>
      </c>
      <c r="C102" s="171"/>
      <c r="D102" s="171"/>
      <c r="E102" s="171"/>
      <c r="F102" s="171"/>
      <c r="G102" s="171">
        <f>AREA!L6</f>
        <v>1479.51</v>
      </c>
      <c r="H102" s="171"/>
      <c r="I102" s="171"/>
      <c r="J102" s="171"/>
      <c r="K102" s="171"/>
      <c r="L102" s="171">
        <f>G102</f>
        <v>1479.51</v>
      </c>
      <c r="M102" s="169" t="str">
        <f>M101</f>
        <v>M²</v>
      </c>
    </row>
    <row r="103" spans="1:13" x14ac:dyDescent="0.2">
      <c r="A103" s="169"/>
      <c r="B103" s="170"/>
      <c r="C103" s="171"/>
      <c r="D103" s="171"/>
      <c r="E103" s="171"/>
      <c r="F103" s="171"/>
      <c r="G103" s="171"/>
      <c r="H103" s="171"/>
      <c r="I103" s="171"/>
      <c r="J103" s="171"/>
      <c r="K103" s="171"/>
      <c r="L103" s="171"/>
      <c r="M103" s="169"/>
    </row>
    <row r="104" spans="1:13" ht="25.5" x14ac:dyDescent="0.2">
      <c r="A104" s="166" t="s">
        <v>97</v>
      </c>
      <c r="B104" s="167" t="str">
        <f>VLOOKUP(A104,ORÇAMENTO!$A$5:$J$70,4,FALSE)</f>
        <v>TRANSPORTE COM CAMINHÃO BASCULANTE DE 14 M³, EM VIA URBANA PAVIMENTADA, DMT ATÉ 30 KM (UNIDADE: M3XKM). AF_07/2020 (AREIA)</v>
      </c>
      <c r="C104" s="176"/>
      <c r="D104" s="176"/>
      <c r="E104" s="405"/>
      <c r="F104" s="168"/>
      <c r="G104" s="176"/>
      <c r="H104" s="176"/>
      <c r="I104" s="176"/>
      <c r="J104" s="176"/>
      <c r="K104" s="176"/>
      <c r="L104" s="176">
        <f>L105</f>
        <v>6324.9052499999998</v>
      </c>
      <c r="M104" s="177" t="str">
        <f>VLOOKUP(A104,ORÇAMENTO!$A$5:$J$70,5,FALSE)</f>
        <v>M3XKM</v>
      </c>
    </row>
    <row r="105" spans="1:13" x14ac:dyDescent="0.2">
      <c r="A105" s="169"/>
      <c r="B105" s="170" t="s">
        <v>635</v>
      </c>
      <c r="C105" s="174"/>
      <c r="D105" s="174"/>
      <c r="E105" s="406">
        <v>0.114</v>
      </c>
      <c r="F105" s="406">
        <v>1.25</v>
      </c>
      <c r="G105" s="174">
        <f>AREA!L6</f>
        <v>1479.51</v>
      </c>
      <c r="H105" s="174">
        <f>G105*E105*F105</f>
        <v>210.830175</v>
      </c>
      <c r="I105" s="174"/>
      <c r="K105" s="174">
        <v>30</v>
      </c>
      <c r="L105" s="174">
        <f>H105*K105</f>
        <v>6324.9052499999998</v>
      </c>
      <c r="M105" s="175" t="str">
        <f>M104</f>
        <v>M3XKM</v>
      </c>
    </row>
    <row r="106" spans="1:13" x14ac:dyDescent="0.2">
      <c r="A106" s="169"/>
      <c r="B106" s="170"/>
      <c r="C106" s="171"/>
      <c r="D106" s="171"/>
      <c r="E106" s="171"/>
      <c r="F106" s="171"/>
      <c r="G106" s="171"/>
      <c r="H106" s="171"/>
      <c r="I106" s="171"/>
      <c r="J106" s="171"/>
      <c r="K106" s="171"/>
      <c r="L106" s="171"/>
      <c r="M106" s="169"/>
    </row>
    <row r="107" spans="1:13" ht="38.25" x14ac:dyDescent="0.2">
      <c r="A107" s="166" t="s">
        <v>1399</v>
      </c>
      <c r="B107" s="167" t="str">
        <f>VLOOKUP(A107,ORÇAMENTO!$A$5:$J$70,4,FALSE)</f>
        <v>TRANSPORTE COM CAMINHÃO BASCULANTE DE 14 M³, EM VIA URBANA PAVIMENTADA, ADICIONAL PARA DMT EXCEDENTE A 30 KM (UNIDADE: M3XKM). AF_07/2020 (AREIA)</v>
      </c>
      <c r="C107" s="168"/>
      <c r="D107" s="168"/>
      <c r="E107" s="405"/>
      <c r="F107" s="168"/>
      <c r="G107" s="168"/>
      <c r="H107" s="168"/>
      <c r="I107" s="168"/>
      <c r="J107" s="168"/>
      <c r="K107" s="176"/>
      <c r="L107" s="168">
        <f>L108</f>
        <v>4891.2600600000014</v>
      </c>
      <c r="M107" s="362" t="str">
        <f>VLOOKUP(A107,ORÇAMENTO!$A$5:$J$70,5,FALSE)</f>
        <v>M3XKM</v>
      </c>
    </row>
    <row r="108" spans="1:13" x14ac:dyDescent="0.2">
      <c r="A108" s="169"/>
      <c r="B108" s="170" t="s">
        <v>635</v>
      </c>
      <c r="C108" s="174"/>
      <c r="D108" s="174"/>
      <c r="E108" s="406">
        <v>0.114</v>
      </c>
      <c r="F108" s="406">
        <v>1.25</v>
      </c>
      <c r="G108" s="174">
        <f>AREA!L6</f>
        <v>1479.51</v>
      </c>
      <c r="H108" s="174">
        <f>G108*F108*E108</f>
        <v>210.83017500000003</v>
      </c>
      <c r="I108" s="174"/>
      <c r="K108" s="174">
        <f>53.2-30</f>
        <v>23.200000000000003</v>
      </c>
      <c r="L108" s="174">
        <f>H108*K108</f>
        <v>4891.2600600000014</v>
      </c>
      <c r="M108" s="175" t="str">
        <f>M107</f>
        <v>M3XKM</v>
      </c>
    </row>
    <row r="109" spans="1:13" x14ac:dyDescent="0.2">
      <c r="A109" s="169"/>
      <c r="B109" s="170"/>
      <c r="C109" s="174"/>
      <c r="D109" s="174"/>
      <c r="E109" s="174"/>
      <c r="F109" s="174"/>
      <c r="G109" s="174"/>
      <c r="H109" s="174"/>
      <c r="I109" s="174"/>
      <c r="J109" s="174"/>
      <c r="K109" s="174"/>
      <c r="L109" s="174"/>
      <c r="M109" s="175"/>
    </row>
    <row r="110" spans="1:13" ht="38.25" x14ac:dyDescent="0.2">
      <c r="A110" s="166" t="s">
        <v>1402</v>
      </c>
      <c r="B110" s="167" t="str">
        <f>VLOOKUP(A110,ORÇAMENTO!$A$5:$J$70,4,FALSE)</f>
        <v>TRANSPORTE COM CAMINHÃO BASCULANTE DE 14 M³, EM VIA URBANA PAVIMENTADA, DMT ATÉ 30 KM (UNIDADE: M3XKM). AF_07/2020 ( PEDRA)</v>
      </c>
      <c r="C110" s="168"/>
      <c r="D110" s="168"/>
      <c r="E110" s="168"/>
      <c r="F110" s="168"/>
      <c r="G110" s="168"/>
      <c r="H110" s="168"/>
      <c r="I110" s="168"/>
      <c r="J110" s="168"/>
      <c r="K110" s="168"/>
      <c r="L110" s="168">
        <f>L111</f>
        <v>7456.7303999999995</v>
      </c>
      <c r="M110" s="362" t="str">
        <f>VLOOKUP(A110,ORÇAMENTO!$A$5:$J$70,5,FALSE)</f>
        <v>M3XKM</v>
      </c>
    </row>
    <row r="111" spans="1:13" x14ac:dyDescent="0.2">
      <c r="A111" s="169"/>
      <c r="B111" s="170" t="s">
        <v>635</v>
      </c>
      <c r="C111" s="174"/>
      <c r="D111" s="174"/>
      <c r="E111" s="174">
        <v>0.12</v>
      </c>
      <c r="F111" s="174">
        <v>1.4</v>
      </c>
      <c r="G111" s="174">
        <f>AREA!L6</f>
        <v>1479.51</v>
      </c>
      <c r="H111" s="174">
        <f>E111*F111*G111</f>
        <v>248.55767999999998</v>
      </c>
      <c r="I111" s="174"/>
      <c r="J111" s="174"/>
      <c r="K111" s="174">
        <v>30</v>
      </c>
      <c r="L111" s="174">
        <f>K111*H111</f>
        <v>7456.7303999999995</v>
      </c>
      <c r="M111" s="175" t="str">
        <f>M110</f>
        <v>M3XKM</v>
      </c>
    </row>
    <row r="112" spans="1:13" x14ac:dyDescent="0.2">
      <c r="A112" s="169"/>
      <c r="B112" s="170"/>
      <c r="C112" s="174"/>
      <c r="D112" s="174"/>
      <c r="E112" s="174"/>
      <c r="F112" s="174"/>
      <c r="G112" s="174"/>
      <c r="H112" s="174"/>
      <c r="I112" s="174"/>
      <c r="J112" s="174"/>
      <c r="K112" s="174"/>
      <c r="L112" s="174"/>
      <c r="M112" s="175"/>
    </row>
    <row r="113" spans="1:13" ht="38.25" x14ac:dyDescent="0.2">
      <c r="A113" s="166" t="s">
        <v>1403</v>
      </c>
      <c r="B113" s="167" t="str">
        <f>VLOOKUP(A113,ORÇAMENTO!$A$5:$J$70,4,FALSE)</f>
        <v>TRANSPORTE COM CAMINHÃO BASCULANTE DE 14 M³, EM VIA URBANA PAVIMENTADA, ADICIONAL PARA DMT EXCEDENTE A 30 KM (UNIDADE: M3XKM). AF_07/2020 (PEDRA)</v>
      </c>
      <c r="C113" s="168"/>
      <c r="D113" s="168"/>
      <c r="E113" s="168"/>
      <c r="F113" s="168"/>
      <c r="G113" s="168"/>
      <c r="H113" s="168"/>
      <c r="I113" s="168"/>
      <c r="J113" s="168"/>
      <c r="K113" s="168"/>
      <c r="L113" s="168">
        <f>L114</f>
        <v>12974.710895999999</v>
      </c>
      <c r="M113" s="362" t="str">
        <f>VLOOKUP(A113,ORÇAMENTO!$A$5:$J$70,5,FALSE)</f>
        <v>M3XKM</v>
      </c>
    </row>
    <row r="114" spans="1:13" x14ac:dyDescent="0.2">
      <c r="A114" s="169"/>
      <c r="B114" s="170" t="s">
        <v>635</v>
      </c>
      <c r="C114" s="174"/>
      <c r="D114" s="174"/>
      <c r="E114" s="174">
        <v>0.12</v>
      </c>
      <c r="F114" s="174">
        <v>1.4</v>
      </c>
      <c r="G114" s="174">
        <f>AREA!L6</f>
        <v>1479.51</v>
      </c>
      <c r="H114" s="174">
        <f>E114*F114*G114</f>
        <v>248.55767999999998</v>
      </c>
      <c r="I114" s="174"/>
      <c r="J114" s="174"/>
      <c r="K114" s="174">
        <f>82.2-30</f>
        <v>52.2</v>
      </c>
      <c r="L114" s="174">
        <f>K114*H114</f>
        <v>12974.710895999999</v>
      </c>
      <c r="M114" s="175" t="str">
        <f>M113</f>
        <v>M3XKM</v>
      </c>
    </row>
    <row r="115" spans="1:13" x14ac:dyDescent="0.2">
      <c r="A115" s="169"/>
      <c r="B115" s="170"/>
      <c r="C115" s="171"/>
      <c r="D115" s="171"/>
      <c r="E115" s="171"/>
      <c r="F115" s="171"/>
      <c r="G115" s="171"/>
      <c r="H115" s="171"/>
      <c r="I115" s="171"/>
      <c r="J115" s="171"/>
      <c r="K115" s="171"/>
      <c r="L115" s="171"/>
      <c r="M115" s="169"/>
    </row>
    <row r="116" spans="1:13" x14ac:dyDescent="0.2">
      <c r="A116" s="165" t="s">
        <v>14</v>
      </c>
      <c r="B116" s="164" t="s">
        <v>15</v>
      </c>
      <c r="C116" s="172"/>
      <c r="D116" s="172"/>
      <c r="E116" s="172"/>
      <c r="F116" s="172"/>
      <c r="G116" s="172"/>
      <c r="H116" s="172"/>
      <c r="I116" s="172"/>
      <c r="J116" s="172"/>
      <c r="K116" s="172"/>
      <c r="L116" s="172"/>
      <c r="M116" s="165"/>
    </row>
    <row r="117" spans="1:13" x14ac:dyDescent="0.2">
      <c r="A117" s="165" t="s">
        <v>98</v>
      </c>
      <c r="B117" s="164" t="s">
        <v>44</v>
      </c>
      <c r="C117" s="172"/>
      <c r="D117" s="172"/>
      <c r="E117" s="172"/>
      <c r="F117" s="172"/>
      <c r="G117" s="172"/>
      <c r="H117" s="172"/>
      <c r="I117" s="172"/>
      <c r="J117" s="172"/>
      <c r="K117" s="172"/>
      <c r="L117" s="172"/>
      <c r="M117" s="165"/>
    </row>
    <row r="118" spans="1:13" ht="38.25" x14ac:dyDescent="0.2">
      <c r="A118" s="166" t="s">
        <v>99</v>
      </c>
      <c r="B118" s="167" t="str">
        <f>VLOOKUP(A118,ORÇAMENTO!$A$5:$J$70,4,FALSE)</f>
        <v>ESCAVAÇÃO HORIZONTAL, INCLUINDO CARGA E DESCARGA EM SOLO DE 1A CATEGORIA COM TRATOR DE ESTEIRAS (100HP/LÂMINA: 2,19M3). AF_07/2020</v>
      </c>
      <c r="C118" s="168"/>
      <c r="D118" s="168"/>
      <c r="E118" s="168"/>
      <c r="F118" s="168"/>
      <c r="G118" s="168"/>
      <c r="H118" s="168"/>
      <c r="I118" s="168"/>
      <c r="J118" s="168"/>
      <c r="K118" s="168"/>
      <c r="L118" s="168">
        <f>L119</f>
        <v>769.42000000000007</v>
      </c>
      <c r="M118" s="166" t="str">
        <f>VLOOKUP(A118,ORÇAMENTO!$A$5:$J$70,5,FALSE)</f>
        <v>M³</v>
      </c>
    </row>
    <row r="119" spans="1:13" x14ac:dyDescent="0.2">
      <c r="A119" s="169"/>
      <c r="B119" s="170" t="s">
        <v>631</v>
      </c>
      <c r="C119" s="171"/>
      <c r="D119" s="171"/>
      <c r="E119" s="171"/>
      <c r="F119" s="171"/>
      <c r="G119" s="171"/>
      <c r="H119" s="171">
        <f>'NS(2)'!D11</f>
        <v>769.42000000000007</v>
      </c>
      <c r="I119" s="171"/>
      <c r="J119" s="171"/>
      <c r="K119" s="171"/>
      <c r="L119" s="171">
        <f>H119</f>
        <v>769.42000000000007</v>
      </c>
      <c r="M119" s="169" t="str">
        <f>M118</f>
        <v>M³</v>
      </c>
    </row>
    <row r="120" spans="1:13" x14ac:dyDescent="0.2">
      <c r="A120" s="169"/>
      <c r="B120" s="170"/>
      <c r="C120" s="171"/>
      <c r="D120" s="171"/>
      <c r="E120" s="171"/>
      <c r="F120" s="171"/>
      <c r="G120" s="171"/>
      <c r="H120" s="171"/>
      <c r="I120" s="171"/>
      <c r="J120" s="171"/>
      <c r="K120" s="171"/>
      <c r="L120" s="171"/>
      <c r="M120" s="169"/>
    </row>
    <row r="121" spans="1:13" ht="25.5" x14ac:dyDescent="0.2">
      <c r="A121" s="166" t="s">
        <v>1405</v>
      </c>
      <c r="B121" s="167" t="str">
        <f>VLOOKUP(A121,ORÇAMENTO!$A$5:$J$70,4,FALSE)</f>
        <v>TRANSPORTE COM CAMINHÃO BASCULANTE DE 14 M³ - RODOVIA EM LEITO NATURAL</v>
      </c>
      <c r="C121" s="168"/>
      <c r="D121" s="168"/>
      <c r="E121" s="168" t="s">
        <v>2368</v>
      </c>
      <c r="F121" s="168" t="s">
        <v>2369</v>
      </c>
      <c r="G121" s="168"/>
      <c r="H121" s="168" t="s">
        <v>2370</v>
      </c>
      <c r="I121" s="168" t="s">
        <v>2344</v>
      </c>
      <c r="J121" s="168" t="s">
        <v>2345</v>
      </c>
      <c r="K121" s="168" t="s">
        <v>1389</v>
      </c>
      <c r="L121" s="168">
        <f>L122</f>
        <v>8208.5625</v>
      </c>
      <c r="M121" s="166" t="str">
        <f>VLOOKUP(A121,ORÇAMENTO!$A$5:$J$70,5,FALSE)</f>
        <v>TKM</v>
      </c>
    </row>
    <row r="122" spans="1:13" x14ac:dyDescent="0.2">
      <c r="A122" s="169"/>
      <c r="B122" s="170" t="s">
        <v>631</v>
      </c>
      <c r="C122" s="171"/>
      <c r="D122" s="171"/>
      <c r="E122" s="171">
        <v>1.25</v>
      </c>
      <c r="F122" s="171">
        <v>1.8</v>
      </c>
      <c r="G122" s="360">
        <f>F122*E122</f>
        <v>2.25</v>
      </c>
      <c r="H122" s="171">
        <f>H125</f>
        <v>729.65000000000009</v>
      </c>
      <c r="I122" s="171">
        <f>H122*G122</f>
        <v>1641.7125000000001</v>
      </c>
      <c r="J122" s="171">
        <f>I122*K122</f>
        <v>8208.5625</v>
      </c>
      <c r="K122" s="171">
        <v>5</v>
      </c>
      <c r="L122" s="171">
        <f>J122</f>
        <v>8208.5625</v>
      </c>
      <c r="M122" s="169" t="str">
        <f>M121</f>
        <v>TKM</v>
      </c>
    </row>
    <row r="123" spans="1:13" x14ac:dyDescent="0.2">
      <c r="A123" s="169"/>
      <c r="B123" s="170"/>
      <c r="C123" s="171"/>
      <c r="D123" s="171"/>
      <c r="E123" s="171"/>
      <c r="F123" s="171"/>
      <c r="G123" s="171"/>
      <c r="H123" s="171"/>
      <c r="I123" s="171"/>
      <c r="J123" s="171"/>
      <c r="K123" s="171"/>
      <c r="L123" s="171"/>
      <c r="M123" s="169"/>
    </row>
    <row r="124" spans="1:13" x14ac:dyDescent="0.2">
      <c r="A124" s="166" t="s">
        <v>2348</v>
      </c>
      <c r="B124" s="167" t="str">
        <f>VLOOKUP(A124,ORÇAMENTO!$A$5:$J$70,4,FALSE)</f>
        <v>ESPALHAMENTO DE MATERIAL EM BOTA-FORA</v>
      </c>
      <c r="C124" s="168"/>
      <c r="D124" s="168"/>
      <c r="E124" s="168"/>
      <c r="F124" s="168"/>
      <c r="G124" s="168"/>
      <c r="H124" s="168"/>
      <c r="I124" s="168"/>
      <c r="J124" s="168"/>
      <c r="K124" s="168"/>
      <c r="L124" s="168">
        <f>L125</f>
        <v>729.65000000000009</v>
      </c>
      <c r="M124" s="166" t="str">
        <f>VLOOKUP(A124,ORÇAMENTO!$A$5:$J$70,5,FALSE)</f>
        <v>M³</v>
      </c>
    </row>
    <row r="125" spans="1:13" x14ac:dyDescent="0.2">
      <c r="A125" s="169"/>
      <c r="B125" s="170" t="s">
        <v>631</v>
      </c>
      <c r="C125" s="171"/>
      <c r="D125" s="171"/>
      <c r="E125" s="171"/>
      <c r="F125" s="171"/>
      <c r="G125" s="171"/>
      <c r="H125" s="171">
        <f>'NS(2)'!D13</f>
        <v>729.65000000000009</v>
      </c>
      <c r="I125" s="171"/>
      <c r="J125" s="171"/>
      <c r="K125" s="171"/>
      <c r="L125" s="171">
        <f>H125</f>
        <v>729.65000000000009</v>
      </c>
      <c r="M125" s="169" t="str">
        <f>M124</f>
        <v>M³</v>
      </c>
    </row>
    <row r="126" spans="1:13" x14ac:dyDescent="0.2">
      <c r="A126" s="169"/>
      <c r="B126" s="170"/>
      <c r="C126" s="171"/>
      <c r="D126" s="171"/>
      <c r="E126" s="171"/>
      <c r="F126" s="171"/>
      <c r="G126" s="171"/>
      <c r="H126" s="171"/>
      <c r="I126" s="171"/>
      <c r="J126" s="171"/>
      <c r="K126" s="171"/>
      <c r="L126" s="171"/>
      <c r="M126" s="169"/>
    </row>
    <row r="127" spans="1:13" x14ac:dyDescent="0.2">
      <c r="A127" s="165" t="s">
        <v>100</v>
      </c>
      <c r="B127" s="164" t="s">
        <v>58</v>
      </c>
      <c r="C127" s="172"/>
      <c r="D127" s="172"/>
      <c r="E127" s="172"/>
      <c r="F127" s="172"/>
      <c r="G127" s="172"/>
      <c r="H127" s="172"/>
      <c r="I127" s="172"/>
      <c r="J127" s="172"/>
      <c r="K127" s="172"/>
      <c r="L127" s="172"/>
      <c r="M127" s="165"/>
    </row>
    <row r="128" spans="1:13" ht="51" x14ac:dyDescent="0.2">
      <c r="A128" s="166" t="s">
        <v>101</v>
      </c>
      <c r="B128" s="167" t="str">
        <f>VLOOKUP(A128,ORÇAMENTO!$A$5:$J$70,4,FALSE)</f>
        <v>ASSENTAMENTO DE GUIA (MEIO-FIO) EM TRECHO RETO, CONFECCIONADA EM CONCRETO PRÉ-FABRICADO, DIMENSÕES 100X15X13X30 CM (COMPRIMENTO X BASE INFERIOR X BASE SUPERIOR X ALTURA). AF_01/2024</v>
      </c>
      <c r="C128" s="168"/>
      <c r="D128" s="168"/>
      <c r="E128" s="168"/>
      <c r="F128" s="168"/>
      <c r="G128" s="168"/>
      <c r="H128" s="168"/>
      <c r="I128" s="168"/>
      <c r="J128" s="168"/>
      <c r="K128" s="168"/>
      <c r="L128" s="168">
        <f>L129</f>
        <v>1850.2800000000002</v>
      </c>
      <c r="M128" s="166" t="str">
        <f>VLOOKUP(A128,ORÇAMENTO!$A$5:$J$70,5,FALSE)</f>
        <v>M</v>
      </c>
    </row>
    <row r="129" spans="1:13" x14ac:dyDescent="0.2">
      <c r="A129" s="169"/>
      <c r="B129" s="170" t="s">
        <v>634</v>
      </c>
      <c r="C129" s="171">
        <f>'MF(2)'!K17</f>
        <v>1850.2800000000002</v>
      </c>
      <c r="D129" s="171"/>
      <c r="E129" s="171"/>
      <c r="F129" s="171"/>
      <c r="G129" s="171"/>
      <c r="H129" s="171"/>
      <c r="I129" s="171"/>
      <c r="J129" s="171">
        <f>C129</f>
        <v>1850.2800000000002</v>
      </c>
      <c r="K129" s="171"/>
      <c r="L129" s="171">
        <f>J129</f>
        <v>1850.2800000000002</v>
      </c>
      <c r="M129" s="169" t="str">
        <f>M128</f>
        <v>M</v>
      </c>
    </row>
    <row r="130" spans="1:13" x14ac:dyDescent="0.2">
      <c r="A130" s="169"/>
      <c r="B130" s="170"/>
      <c r="C130" s="171"/>
      <c r="D130" s="171"/>
      <c r="E130" s="171"/>
      <c r="F130" s="171"/>
      <c r="G130" s="171"/>
      <c r="H130" s="171"/>
      <c r="I130" s="171"/>
      <c r="J130" s="171"/>
      <c r="K130" s="171"/>
      <c r="L130" s="171"/>
      <c r="M130" s="169"/>
    </row>
    <row r="131" spans="1:13" ht="25.5" x14ac:dyDescent="0.2">
      <c r="A131" s="166" t="s">
        <v>1406</v>
      </c>
      <c r="B131" s="167" t="str">
        <f>VLOOKUP(A131,ORÇAMENTO!$A$5:$J$70,4,FALSE)</f>
        <v>BOCA DE LOBO SIMPLES - GRELHA DE CONCRETO - BLSG 01 - AREIA E BRITA COMERCIAIS</v>
      </c>
      <c r="C131" s="168"/>
      <c r="D131" s="168"/>
      <c r="E131" s="168"/>
      <c r="F131" s="168"/>
      <c r="G131" s="168"/>
      <c r="H131" s="168"/>
      <c r="I131" s="168"/>
      <c r="J131" s="168"/>
      <c r="K131" s="168"/>
      <c r="L131" s="168">
        <f>L132</f>
        <v>11</v>
      </c>
      <c r="M131" s="166" t="str">
        <f>VLOOKUP(A131,ORÇAMENTO!$A$5:$J$70,5,FALSE)</f>
        <v>UN</v>
      </c>
    </row>
    <row r="132" spans="1:13" x14ac:dyDescent="0.2">
      <c r="A132" s="169"/>
      <c r="B132" s="170" t="s">
        <v>634</v>
      </c>
      <c r="D132" s="171"/>
      <c r="E132" s="171"/>
      <c r="F132" s="171"/>
      <c r="G132" s="171"/>
      <c r="H132" s="171"/>
      <c r="I132" s="171"/>
      <c r="J132" s="171">
        <f>'DREN(2)'!H10</f>
        <v>11</v>
      </c>
      <c r="K132" s="171"/>
      <c r="L132" s="171">
        <f>J132</f>
        <v>11</v>
      </c>
      <c r="M132" s="169" t="str">
        <f>M131</f>
        <v>UN</v>
      </c>
    </row>
    <row r="133" spans="1:13" x14ac:dyDescent="0.2">
      <c r="A133" s="169"/>
      <c r="B133" s="170"/>
      <c r="C133" s="171"/>
      <c r="D133" s="171"/>
      <c r="E133" s="171"/>
      <c r="F133" s="171"/>
      <c r="G133" s="171"/>
      <c r="H133" s="171"/>
      <c r="I133" s="171"/>
      <c r="J133" s="171"/>
      <c r="K133" s="171"/>
      <c r="L133" s="171"/>
      <c r="M133" s="169"/>
    </row>
    <row r="134" spans="1:13" ht="25.5" x14ac:dyDescent="0.2">
      <c r="A134" s="166" t="s">
        <v>1407</v>
      </c>
      <c r="B134" s="167" t="str">
        <f>VLOOKUP(A134,ORÇAMENTO!$A$5:$J$70,4,FALSE)</f>
        <v>BOCA DE LOBO DUPLA - GRELHA DE CONCRETO - BLDG 01 - AREIA E BRITA COMERCIAIS</v>
      </c>
      <c r="C134" s="168"/>
      <c r="D134" s="168"/>
      <c r="E134" s="168"/>
      <c r="F134" s="168"/>
      <c r="G134" s="168"/>
      <c r="H134" s="168"/>
      <c r="I134" s="168"/>
      <c r="J134" s="168"/>
      <c r="K134" s="168"/>
      <c r="L134" s="168" t="str">
        <f>L135</f>
        <v>3</v>
      </c>
      <c r="M134" s="166" t="str">
        <f>VLOOKUP(A134,ORÇAMENTO!$A$5:$J$70,5,FALSE)</f>
        <v>UN</v>
      </c>
    </row>
    <row r="135" spans="1:13" x14ac:dyDescent="0.2">
      <c r="A135" s="169"/>
      <c r="B135" s="170" t="s">
        <v>634</v>
      </c>
      <c r="D135" s="171"/>
      <c r="E135" s="171"/>
      <c r="F135" s="171"/>
      <c r="G135" s="171"/>
      <c r="H135" s="171"/>
      <c r="I135" s="171"/>
      <c r="J135" s="171" t="str">
        <f>'DREN(2)'!H9</f>
        <v>3</v>
      </c>
      <c r="K135" s="171"/>
      <c r="L135" s="171" t="str">
        <f>J135</f>
        <v>3</v>
      </c>
      <c r="M135" s="169" t="str">
        <f>M134</f>
        <v>UN</v>
      </c>
    </row>
    <row r="136" spans="1:13" x14ac:dyDescent="0.2">
      <c r="A136" s="169"/>
      <c r="B136" s="368"/>
      <c r="C136" s="374" t="s">
        <v>611</v>
      </c>
      <c r="D136" s="374" t="s">
        <v>612</v>
      </c>
      <c r="E136" s="374" t="s">
        <v>613</v>
      </c>
      <c r="F136" s="374" t="s">
        <v>614</v>
      </c>
      <c r="G136" s="374" t="s">
        <v>615</v>
      </c>
      <c r="H136" s="374" t="s">
        <v>616</v>
      </c>
      <c r="I136" s="374" t="s">
        <v>617</v>
      </c>
      <c r="J136" s="407" t="s">
        <v>302</v>
      </c>
      <c r="K136" s="374" t="s">
        <v>618</v>
      </c>
      <c r="L136" s="374" t="s">
        <v>8</v>
      </c>
      <c r="M136" s="374" t="s">
        <v>319</v>
      </c>
    </row>
    <row r="137" spans="1:13" ht="25.5" x14ac:dyDescent="0.2">
      <c r="A137" s="166" t="s">
        <v>2363</v>
      </c>
      <c r="B137" s="167" t="str">
        <f>VLOOKUP(A137,ORÇAMENTO!$A$5:$J$70,4,FALSE)</f>
        <v>BOCA DE LOBO TRIPLA, EM ALVENARIA DE TIJOLOS, DIM. INTERNAS DE 3,80X0,92M, ALTURA UTIL DE 1,15M. DIMENSÕES EXTERNAS 4,20X1,32M</v>
      </c>
      <c r="C137" s="372"/>
      <c r="D137" s="372"/>
      <c r="E137" s="372"/>
      <c r="F137" s="372"/>
      <c r="G137" s="372"/>
      <c r="H137" s="372"/>
      <c r="I137" s="372"/>
      <c r="J137" s="372"/>
      <c r="K137" s="372"/>
      <c r="L137" s="372">
        <f>L138</f>
        <v>1</v>
      </c>
      <c r="M137" s="373" t="str">
        <f>VLOOKUP(A137,ORÇAMENTO!$A$5:$J$70,5,FALSE)</f>
        <v>UN</v>
      </c>
    </row>
    <row r="138" spans="1:13" x14ac:dyDescent="0.2">
      <c r="A138" s="169"/>
      <c r="L138" s="400">
        <v>1</v>
      </c>
      <c r="M138" s="142" t="str">
        <f>M137</f>
        <v>UN</v>
      </c>
    </row>
    <row r="139" spans="1:13" x14ac:dyDescent="0.2">
      <c r="A139" s="169"/>
      <c r="B139" s="170" t="s">
        <v>1417</v>
      </c>
      <c r="C139" s="171">
        <f>3.8+0.4</f>
        <v>4.2</v>
      </c>
      <c r="D139" s="171">
        <v>1.32</v>
      </c>
      <c r="E139" s="171">
        <v>0.1</v>
      </c>
      <c r="F139" s="171"/>
      <c r="G139" s="360"/>
      <c r="H139" s="171">
        <f>C139*D139*E139</f>
        <v>0.55440000000000011</v>
      </c>
      <c r="I139" s="171"/>
      <c r="J139" s="171"/>
      <c r="K139" s="171"/>
      <c r="L139" s="408">
        <f>H139</f>
        <v>0.55440000000000011</v>
      </c>
      <c r="M139" s="375" t="s">
        <v>48</v>
      </c>
    </row>
    <row r="140" spans="1:13" x14ac:dyDescent="0.2">
      <c r="A140" s="169"/>
      <c r="B140" s="170" t="s">
        <v>1416</v>
      </c>
      <c r="C140" s="171"/>
      <c r="D140" s="171"/>
      <c r="E140" s="171"/>
      <c r="F140" s="171"/>
      <c r="G140" s="360"/>
      <c r="H140" s="171"/>
      <c r="I140" s="171"/>
      <c r="J140" s="171"/>
      <c r="K140" s="171"/>
      <c r="L140" s="408">
        <f>SUM(L141:L143)</f>
        <v>13.036000000000001</v>
      </c>
      <c r="M140" s="375" t="s">
        <v>42</v>
      </c>
    </row>
    <row r="141" spans="1:13" x14ac:dyDescent="0.2">
      <c r="A141" s="169"/>
      <c r="B141" s="170" t="s">
        <v>1418</v>
      </c>
      <c r="C141" s="171">
        <f>0.92*2</f>
        <v>1.84</v>
      </c>
      <c r="D141" s="171"/>
      <c r="E141" s="171"/>
      <c r="F141" s="171">
        <v>1.1499999999999999</v>
      </c>
      <c r="G141" s="360"/>
      <c r="H141" s="171"/>
      <c r="I141" s="171"/>
      <c r="J141" s="171"/>
      <c r="K141" s="171"/>
      <c r="L141" s="409">
        <f>C141*F141</f>
        <v>2.1160000000000001</v>
      </c>
      <c r="M141" s="169" t="s">
        <v>42</v>
      </c>
    </row>
    <row r="142" spans="1:13" x14ac:dyDescent="0.2">
      <c r="A142" s="169"/>
      <c r="B142" s="170" t="s">
        <v>1421</v>
      </c>
      <c r="C142" s="171">
        <f>4.2</f>
        <v>4.2</v>
      </c>
      <c r="D142" s="171"/>
      <c r="E142" s="171"/>
      <c r="F142" s="171">
        <v>1.4</v>
      </c>
      <c r="G142" s="360"/>
      <c r="H142" s="171"/>
      <c r="I142" s="171"/>
      <c r="J142" s="171"/>
      <c r="K142" s="171"/>
      <c r="L142" s="171">
        <f t="shared" ref="L142:L143" si="0">C142*F142</f>
        <v>5.88</v>
      </c>
      <c r="M142" s="169" t="s">
        <v>42</v>
      </c>
    </row>
    <row r="143" spans="1:13" x14ac:dyDescent="0.2">
      <c r="A143" s="169"/>
      <c r="B143" s="170" t="s">
        <v>1422</v>
      </c>
      <c r="C143" s="171">
        <v>4.2</v>
      </c>
      <c r="D143" s="171"/>
      <c r="E143" s="171"/>
      <c r="F143" s="171">
        <v>1.2</v>
      </c>
      <c r="G143" s="360"/>
      <c r="H143" s="171"/>
      <c r="I143" s="171"/>
      <c r="J143" s="171"/>
      <c r="K143" s="171"/>
      <c r="L143" s="171">
        <f t="shared" si="0"/>
        <v>5.04</v>
      </c>
      <c r="M143" s="169" t="s">
        <v>42</v>
      </c>
    </row>
    <row r="144" spans="1:13" x14ac:dyDescent="0.2">
      <c r="A144" s="169"/>
      <c r="B144" s="170"/>
      <c r="C144" s="171"/>
      <c r="D144" s="171"/>
      <c r="E144" s="171"/>
      <c r="F144" s="171"/>
      <c r="G144" s="360"/>
      <c r="H144" s="171"/>
      <c r="I144" s="171"/>
      <c r="J144" s="171"/>
      <c r="K144" s="171"/>
      <c r="L144" s="171"/>
      <c r="M144" s="169"/>
    </row>
    <row r="145" spans="1:13" x14ac:dyDescent="0.2">
      <c r="A145" s="169"/>
      <c r="B145" s="170" t="s">
        <v>1424</v>
      </c>
      <c r="C145" s="171"/>
      <c r="D145" s="171"/>
      <c r="E145" s="171"/>
      <c r="F145" s="171"/>
      <c r="G145" s="360"/>
      <c r="H145" s="171"/>
      <c r="I145" s="171"/>
      <c r="J145" s="171"/>
      <c r="K145" s="171"/>
      <c r="L145" s="408">
        <f>SUM(L146:L148)</f>
        <v>0.52144000000000001</v>
      </c>
      <c r="M145" s="375" t="s">
        <v>48</v>
      </c>
    </row>
    <row r="146" spans="1:13" x14ac:dyDescent="0.2">
      <c r="A146" s="169"/>
      <c r="B146" s="170" t="s">
        <v>1418</v>
      </c>
      <c r="C146" s="171">
        <f>0.92*2</f>
        <v>1.84</v>
      </c>
      <c r="D146" s="171"/>
      <c r="E146" s="171">
        <v>0.04</v>
      </c>
      <c r="F146" s="171">
        <v>1.1499999999999999</v>
      </c>
      <c r="G146" s="360"/>
      <c r="H146" s="171"/>
      <c r="I146" s="171"/>
      <c r="J146" s="171"/>
      <c r="K146" s="171"/>
      <c r="L146" s="409">
        <f>C146*E146*F146</f>
        <v>8.4639999999999993E-2</v>
      </c>
      <c r="M146" s="169" t="s">
        <v>48</v>
      </c>
    </row>
    <row r="147" spans="1:13" x14ac:dyDescent="0.2">
      <c r="A147" s="169"/>
      <c r="B147" s="170" t="s">
        <v>1421</v>
      </c>
      <c r="C147" s="171">
        <f>4.2</f>
        <v>4.2</v>
      </c>
      <c r="D147" s="171"/>
      <c r="E147" s="171">
        <v>0.04</v>
      </c>
      <c r="F147" s="171">
        <v>1.4</v>
      </c>
      <c r="G147" s="360"/>
      <c r="H147" s="171"/>
      <c r="I147" s="171"/>
      <c r="J147" s="171"/>
      <c r="K147" s="171"/>
      <c r="L147" s="409">
        <f t="shared" ref="L147:L148" si="1">C147*E147*F147</f>
        <v>0.23519999999999999</v>
      </c>
      <c r="M147" s="169" t="s">
        <v>48</v>
      </c>
    </row>
    <row r="148" spans="1:13" x14ac:dyDescent="0.2">
      <c r="A148" s="169"/>
      <c r="B148" s="170" t="s">
        <v>1422</v>
      </c>
      <c r="C148" s="171">
        <v>4.2</v>
      </c>
      <c r="D148" s="171"/>
      <c r="E148" s="171">
        <v>0.04</v>
      </c>
      <c r="F148" s="171">
        <v>1.2</v>
      </c>
      <c r="G148" s="360"/>
      <c r="H148" s="171"/>
      <c r="I148" s="171"/>
      <c r="J148" s="171"/>
      <c r="K148" s="171"/>
      <c r="L148" s="409">
        <f t="shared" si="1"/>
        <v>0.2016</v>
      </c>
      <c r="M148" s="169" t="s">
        <v>48</v>
      </c>
    </row>
    <row r="149" spans="1:13" x14ac:dyDescent="0.2">
      <c r="A149" s="169"/>
      <c r="B149" s="170"/>
      <c r="C149" s="171"/>
      <c r="D149" s="171"/>
      <c r="E149" s="171"/>
      <c r="F149" s="171"/>
      <c r="G149" s="360"/>
      <c r="H149" s="171"/>
      <c r="I149" s="171"/>
      <c r="J149" s="171"/>
      <c r="K149" s="171"/>
      <c r="L149" s="171"/>
      <c r="M149" s="169"/>
    </row>
    <row r="150" spans="1:13" x14ac:dyDescent="0.2">
      <c r="A150" s="169"/>
      <c r="B150" s="170" t="s">
        <v>1426</v>
      </c>
      <c r="C150" s="171"/>
      <c r="D150" s="171"/>
      <c r="E150" s="171"/>
      <c r="F150" s="171"/>
      <c r="G150" s="360"/>
      <c r="H150" s="171">
        <f>L152</f>
        <v>1.2412000000000001</v>
      </c>
      <c r="I150" s="171">
        <v>80</v>
      </c>
      <c r="J150" s="171"/>
      <c r="K150" s="171"/>
      <c r="L150" s="408">
        <f>H150*I150</f>
        <v>99.296000000000006</v>
      </c>
      <c r="M150" s="375" t="s">
        <v>320</v>
      </c>
    </row>
    <row r="151" spans="1:13" x14ac:dyDescent="0.2">
      <c r="A151" s="169"/>
      <c r="B151" s="170"/>
      <c r="C151" s="171"/>
      <c r="D151" s="171"/>
      <c r="E151" s="171"/>
      <c r="F151" s="171"/>
      <c r="G151" s="360"/>
      <c r="H151" s="171"/>
      <c r="I151" s="171"/>
      <c r="J151" s="171"/>
      <c r="K151" s="171"/>
      <c r="L151" s="171"/>
      <c r="M151" s="169"/>
    </row>
    <row r="152" spans="1:13" x14ac:dyDescent="0.2">
      <c r="A152" s="169"/>
      <c r="B152" s="170" t="s">
        <v>1425</v>
      </c>
      <c r="C152" s="171"/>
      <c r="D152" s="171"/>
      <c r="E152" s="171"/>
      <c r="F152" s="171"/>
      <c r="G152" s="360"/>
      <c r="H152" s="171"/>
      <c r="I152" s="171"/>
      <c r="J152" s="171"/>
      <c r="K152" s="171"/>
      <c r="L152" s="408">
        <f>SUM(L153:L154)</f>
        <v>1.2412000000000001</v>
      </c>
      <c r="M152" s="375" t="s">
        <v>48</v>
      </c>
    </row>
    <row r="153" spans="1:13" x14ac:dyDescent="0.2">
      <c r="A153" s="169"/>
      <c r="B153" s="170" t="s">
        <v>1419</v>
      </c>
      <c r="C153" s="171">
        <f>C146+C147+C148</f>
        <v>10.24</v>
      </c>
      <c r="D153" s="171">
        <v>0.2</v>
      </c>
      <c r="E153" s="171"/>
      <c r="F153" s="171">
        <v>0.2</v>
      </c>
      <c r="G153" s="360"/>
      <c r="H153" s="171"/>
      <c r="I153" s="171"/>
      <c r="J153" s="171"/>
      <c r="K153" s="171"/>
      <c r="L153" s="171">
        <f>C153*D153*F153</f>
        <v>0.40960000000000002</v>
      </c>
      <c r="M153" s="169" t="s">
        <v>48</v>
      </c>
    </row>
    <row r="154" spans="1:13" x14ac:dyDescent="0.2">
      <c r="A154" s="169"/>
      <c r="B154" s="170" t="s">
        <v>1420</v>
      </c>
      <c r="C154" s="171">
        <f>4.2</f>
        <v>4.2</v>
      </c>
      <c r="D154" s="171">
        <f>0.92+0.4</f>
        <v>1.32</v>
      </c>
      <c r="E154" s="171"/>
      <c r="F154" s="171">
        <v>0.15</v>
      </c>
      <c r="G154" s="360"/>
      <c r="H154" s="171"/>
      <c r="I154" s="171"/>
      <c r="J154" s="171"/>
      <c r="K154" s="171"/>
      <c r="L154" s="171">
        <f>C154*D154*F154</f>
        <v>0.83160000000000001</v>
      </c>
      <c r="M154" s="169" t="s">
        <v>48</v>
      </c>
    </row>
    <row r="156" spans="1:13" x14ac:dyDescent="0.2">
      <c r="A156" s="166" t="s">
        <v>2364</v>
      </c>
      <c r="B156" s="167" t="str">
        <f>VLOOKUP(A156,ORÇAMENTO!$A$5:$J$70,4,FALSE)</f>
        <v>POÇO DE VISITA - PVI 01 - AREIA E BRITA COMERCIAIS</v>
      </c>
      <c r="C156" s="168"/>
      <c r="D156" s="168"/>
      <c r="E156" s="168"/>
      <c r="F156" s="168"/>
      <c r="G156" s="168"/>
      <c r="H156" s="168"/>
      <c r="I156" s="168"/>
      <c r="J156" s="168"/>
      <c r="K156" s="168"/>
      <c r="L156" s="168" t="str">
        <f>L157</f>
        <v>4</v>
      </c>
      <c r="M156" s="166" t="str">
        <f>VLOOKUP(A156,ORÇAMENTO!$A$5:$J$70,5,FALSE)</f>
        <v>UN</v>
      </c>
    </row>
    <row r="157" spans="1:13" x14ac:dyDescent="0.2">
      <c r="A157" s="169"/>
      <c r="B157" s="170" t="s">
        <v>634</v>
      </c>
      <c r="C157" s="171"/>
      <c r="D157" s="171"/>
      <c r="E157" s="171"/>
      <c r="F157" s="171"/>
      <c r="G157" s="171"/>
      <c r="H157" s="171"/>
      <c r="I157" s="171"/>
      <c r="J157" s="171" t="str">
        <f>'DREN(2)'!H11</f>
        <v>4</v>
      </c>
      <c r="K157" s="171"/>
      <c r="L157" s="171" t="str">
        <f>J157</f>
        <v>4</v>
      </c>
      <c r="M157" s="169" t="str">
        <f>M156</f>
        <v>UN</v>
      </c>
    </row>
    <row r="158" spans="1:13" x14ac:dyDescent="0.2">
      <c r="A158" s="169"/>
      <c r="B158" s="170"/>
      <c r="C158" s="171"/>
      <c r="D158" s="171"/>
      <c r="E158" s="171"/>
      <c r="F158" s="171"/>
      <c r="G158" s="171"/>
      <c r="H158" s="171"/>
      <c r="I158" s="171"/>
      <c r="J158" s="171"/>
      <c r="K158" s="171"/>
      <c r="L158" s="171"/>
      <c r="M158" s="169"/>
    </row>
    <row r="159" spans="1:13" ht="51" x14ac:dyDescent="0.2">
      <c r="A159" s="166" t="s">
        <v>1887</v>
      </c>
      <c r="B159" s="167" t="str">
        <f>VLOOKUP(A159,ORÇAMENTO!$A$5:$J$70,4,FALSE)</f>
        <v>ASSENTAMENTO DE TUBO DE CONCRETO PARA REDES COLETORAS DE ÁGUAS PLUVIAIS, DIÂMETRO DE 400 MM, JUNTA RÍGIDA, INSTALADO EM LOCAL COM BAIXO NÍVEL DE INTERFERÊNCIAS (NÃO INCLUI FORNECIMENTO). AF_03/2024</v>
      </c>
      <c r="C159" s="168"/>
      <c r="D159" s="168"/>
      <c r="E159" s="168"/>
      <c r="F159" s="168"/>
      <c r="G159" s="168"/>
      <c r="H159" s="168"/>
      <c r="I159" s="168"/>
      <c r="J159" s="168"/>
      <c r="K159" s="168"/>
      <c r="L159" s="168">
        <f>L160</f>
        <v>67.75</v>
      </c>
      <c r="M159" s="166" t="str">
        <f>VLOOKUP(A159,ORÇAMENTO!$A$5:$J$70,5,FALSE)</f>
        <v>M</v>
      </c>
    </row>
    <row r="160" spans="1:13" x14ac:dyDescent="0.2">
      <c r="A160" s="169"/>
      <c r="B160" s="170" t="s">
        <v>634</v>
      </c>
      <c r="C160" s="171">
        <v>67.75</v>
      </c>
      <c r="D160" s="171"/>
      <c r="E160" s="171"/>
      <c r="F160" s="171"/>
      <c r="G160" s="171"/>
      <c r="H160" s="171"/>
      <c r="I160" s="171"/>
      <c r="J160" s="171"/>
      <c r="K160" s="171"/>
      <c r="L160" s="171">
        <f>C160</f>
        <v>67.75</v>
      </c>
      <c r="M160" s="169" t="str">
        <f>M159</f>
        <v>M</v>
      </c>
    </row>
    <row r="161" spans="1:13" x14ac:dyDescent="0.2">
      <c r="A161" s="169"/>
      <c r="B161" s="170"/>
      <c r="C161" s="171"/>
      <c r="D161" s="171"/>
      <c r="E161" s="171"/>
      <c r="F161" s="171"/>
      <c r="G161" s="171"/>
      <c r="H161" s="171"/>
      <c r="I161" s="171"/>
      <c r="J161" s="171"/>
      <c r="K161" s="171"/>
      <c r="L161" s="171"/>
      <c r="M161" s="169"/>
    </row>
    <row r="162" spans="1:13" ht="25.5" x14ac:dyDescent="0.2">
      <c r="A162" s="166" t="s">
        <v>2365</v>
      </c>
      <c r="B162" s="167" t="str">
        <f>VLOOKUP(A162,ORÇAMENTO!$A$5:$J$70,4,FALSE)</f>
        <v>TUBO DE CONCRETO SIMPLES PARA AGUAS PLUVIAIS, CLASSE PS1, COM ENCAIXE PONTA E BOLSA, DIAMETRO NOMINAL DE 400 MM</v>
      </c>
      <c r="C162" s="168"/>
      <c r="D162" s="168"/>
      <c r="E162" s="168"/>
      <c r="F162" s="168"/>
      <c r="G162" s="168"/>
      <c r="H162" s="168"/>
      <c r="I162" s="168"/>
      <c r="J162" s="168"/>
      <c r="K162" s="168"/>
      <c r="L162" s="168">
        <f>L163</f>
        <v>67.75</v>
      </c>
      <c r="M162" s="166" t="str">
        <f>VLOOKUP(A162,ORÇAMENTO!$A$5:$J$70,5,FALSE)</f>
        <v>M</v>
      </c>
    </row>
    <row r="163" spans="1:13" x14ac:dyDescent="0.2">
      <c r="A163" s="169"/>
      <c r="B163" s="170" t="s">
        <v>634</v>
      </c>
      <c r="C163" s="171">
        <f>C160</f>
        <v>67.75</v>
      </c>
      <c r="D163" s="171"/>
      <c r="E163" s="171"/>
      <c r="F163" s="171"/>
      <c r="G163" s="171"/>
      <c r="H163" s="171"/>
      <c r="I163" s="171"/>
      <c r="J163" s="171"/>
      <c r="K163" s="171"/>
      <c r="L163" s="171">
        <f>C163</f>
        <v>67.75</v>
      </c>
      <c r="M163" s="169" t="str">
        <f>M162</f>
        <v>M</v>
      </c>
    </row>
    <row r="164" spans="1:13" x14ac:dyDescent="0.2">
      <c r="A164" s="169"/>
      <c r="B164" s="170"/>
      <c r="C164" s="171"/>
      <c r="D164" s="171"/>
      <c r="E164" s="171"/>
      <c r="F164" s="171"/>
      <c r="G164" s="171"/>
      <c r="H164" s="171"/>
      <c r="I164" s="171"/>
      <c r="J164" s="171"/>
      <c r="K164" s="171"/>
      <c r="L164" s="171"/>
      <c r="M164" s="169"/>
    </row>
    <row r="165" spans="1:13" ht="51" x14ac:dyDescent="0.2">
      <c r="A165" s="166" t="s">
        <v>2366</v>
      </c>
      <c r="B165" s="167" t="str">
        <f>VLOOKUP(A165,ORÇAMENTO!$A$5:$J$70,4,FALSE)</f>
        <v>ASSENTAMENTO DE TUBO DE CONCRETO PARA REDES COLETORAS DE ÁGUAS PLUVIAIS, DIÂMETRO DE 600 MM, JUNTA RÍGIDA, INSTALADO EM LOCAL COM BAIXO NÍVEL DE INTERFERÊNCIAS (NÃO INCLUI FORNECIMENTO). AF_03/2024</v>
      </c>
      <c r="C165" s="168"/>
      <c r="D165" s="168"/>
      <c r="E165" s="168"/>
      <c r="F165" s="168"/>
      <c r="G165" s="168"/>
      <c r="H165" s="168"/>
      <c r="I165" s="168"/>
      <c r="J165" s="168"/>
      <c r="K165" s="168"/>
      <c r="L165" s="168">
        <f>L166</f>
        <v>106.21</v>
      </c>
      <c r="M165" s="166" t="str">
        <f>VLOOKUP(A165,ORÇAMENTO!$A$5:$J$70,5,FALSE)</f>
        <v>M</v>
      </c>
    </row>
    <row r="166" spans="1:13" x14ac:dyDescent="0.2">
      <c r="A166" s="169"/>
      <c r="B166" s="170" t="s">
        <v>634</v>
      </c>
      <c r="C166" s="171">
        <v>106.21</v>
      </c>
      <c r="D166" s="171"/>
      <c r="E166" s="171"/>
      <c r="F166" s="171"/>
      <c r="G166" s="171"/>
      <c r="H166" s="171"/>
      <c r="I166" s="171"/>
      <c r="J166" s="171"/>
      <c r="K166" s="171"/>
      <c r="L166" s="171">
        <f>C166</f>
        <v>106.21</v>
      </c>
      <c r="M166" s="169" t="str">
        <f>M165</f>
        <v>M</v>
      </c>
    </row>
    <row r="167" spans="1:13" x14ac:dyDescent="0.2">
      <c r="A167" s="169"/>
      <c r="B167" s="170"/>
      <c r="C167" s="171"/>
      <c r="D167" s="171"/>
      <c r="E167" s="171"/>
      <c r="F167" s="171"/>
      <c r="G167" s="171"/>
      <c r="H167" s="171"/>
      <c r="I167" s="171"/>
      <c r="J167" s="171"/>
      <c r="K167" s="171"/>
      <c r="L167" s="171"/>
      <c r="M167" s="169"/>
    </row>
    <row r="168" spans="1:13" ht="25.5" x14ac:dyDescent="0.2">
      <c r="A168" s="166" t="s">
        <v>1888</v>
      </c>
      <c r="B168" s="167" t="str">
        <f>VLOOKUP(A168,ORÇAMENTO!$A$5:$J$70,4,FALSE)</f>
        <v>TUBO DE CONCRETO SIMPLES PARA AGUAS PLUVIAIS, CLASSE PS1, COM ENCAIXE MACHO E FEMEA, DIAMETRO NOMINAL DE 600 MM</v>
      </c>
      <c r="C168" s="168"/>
      <c r="D168" s="168"/>
      <c r="E168" s="168"/>
      <c r="F168" s="168"/>
      <c r="G168" s="168"/>
      <c r="H168" s="168"/>
      <c r="I168" s="168"/>
      <c r="J168" s="168"/>
      <c r="K168" s="168"/>
      <c r="L168" s="168">
        <f>L169</f>
        <v>106.21</v>
      </c>
      <c r="M168" s="166" t="str">
        <f>VLOOKUP(A168,ORÇAMENTO!$A$5:$J$70,5,FALSE)</f>
        <v>M</v>
      </c>
    </row>
    <row r="169" spans="1:13" x14ac:dyDescent="0.2">
      <c r="A169" s="169"/>
      <c r="B169" s="170" t="s">
        <v>634</v>
      </c>
      <c r="C169" s="171">
        <f>C166</f>
        <v>106.21</v>
      </c>
      <c r="D169" s="171"/>
      <c r="E169" s="171"/>
      <c r="F169" s="171"/>
      <c r="G169" s="171"/>
      <c r="H169" s="171"/>
      <c r="I169" s="171"/>
      <c r="J169" s="171"/>
      <c r="K169" s="171"/>
      <c r="L169" s="171">
        <f>C169</f>
        <v>106.21</v>
      </c>
      <c r="M169" s="169" t="str">
        <f>M168</f>
        <v>M</v>
      </c>
    </row>
    <row r="171" spans="1:13" x14ac:dyDescent="0.2">
      <c r="A171" s="166" t="s">
        <v>1889</v>
      </c>
      <c r="B171" s="167" t="str">
        <f>VLOOKUP(A171,ORÇAMENTO!$A$5:$J$70,4,FALSE)</f>
        <v>ESCAVAÇÃO MECÂNICA DE VALA EM MATERIAL DE 1ª CATEGORIA</v>
      </c>
      <c r="C171" s="168"/>
      <c r="D171" s="168"/>
      <c r="E171" s="168"/>
      <c r="F171" s="168"/>
      <c r="G171" s="168"/>
      <c r="H171" s="168"/>
      <c r="I171" s="168"/>
      <c r="J171" s="168"/>
      <c r="K171" s="168"/>
      <c r="L171" s="168">
        <f>L172</f>
        <v>205.1866</v>
      </c>
      <c r="M171" s="166" t="str">
        <f>VLOOKUP(A171,ORÇAMENTO!$A$5:$J$70,5,FALSE)</f>
        <v>M³</v>
      </c>
    </row>
    <row r="172" spans="1:13" x14ac:dyDescent="0.2">
      <c r="A172" s="169"/>
      <c r="B172" s="170" t="s">
        <v>634</v>
      </c>
      <c r="C172" s="171"/>
      <c r="D172" s="171"/>
      <c r="E172" s="171"/>
      <c r="F172" s="171"/>
      <c r="G172" s="171"/>
      <c r="H172" s="171">
        <f>'NS-DREN(2)'!E44</f>
        <v>205.1866</v>
      </c>
      <c r="I172" s="171"/>
      <c r="J172" s="171"/>
      <c r="K172" s="171"/>
      <c r="L172" s="171">
        <f>H172</f>
        <v>205.1866</v>
      </c>
      <c r="M172" s="169" t="str">
        <f>M171</f>
        <v>M³</v>
      </c>
    </row>
    <row r="173" spans="1:13" x14ac:dyDescent="0.2">
      <c r="A173" s="169"/>
      <c r="B173" s="170"/>
      <c r="C173" s="171"/>
      <c r="D173" s="171"/>
      <c r="E173" s="171"/>
      <c r="F173" s="171"/>
      <c r="G173" s="171"/>
      <c r="H173" s="171"/>
      <c r="I173" s="171"/>
      <c r="J173" s="171"/>
      <c r="K173" s="171"/>
      <c r="L173" s="171"/>
      <c r="M173" s="169"/>
    </row>
    <row r="174" spans="1:13" x14ac:dyDescent="0.2">
      <c r="A174" s="166" t="s">
        <v>1890</v>
      </c>
      <c r="B174" s="167" t="str">
        <f>VLOOKUP(A174,ORÇAMENTO!$A$5:$J$70,4,FALSE)</f>
        <v>REATERRO E COMPACTAÇÃO COM SOQUETE VIBRATÓRIO</v>
      </c>
      <c r="C174" s="168"/>
      <c r="D174" s="168"/>
      <c r="E174" s="168"/>
      <c r="F174" s="168"/>
      <c r="G174" s="168"/>
      <c r="H174" s="168"/>
      <c r="I174" s="168"/>
      <c r="J174" s="168"/>
      <c r="K174" s="168"/>
      <c r="L174" s="168">
        <f>L175</f>
        <v>50.158624999999994</v>
      </c>
      <c r="M174" s="166" t="str">
        <f>VLOOKUP(A174,ORÇAMENTO!$A$5:$J$70,5,FALSE)</f>
        <v>M³</v>
      </c>
    </row>
    <row r="175" spans="1:13" x14ac:dyDescent="0.2">
      <c r="A175" s="169"/>
      <c r="B175" s="170" t="s">
        <v>634</v>
      </c>
      <c r="C175" s="171"/>
      <c r="D175" s="171"/>
      <c r="E175" s="171"/>
      <c r="F175" s="171"/>
      <c r="G175" s="171"/>
      <c r="H175" s="171">
        <f>'NS-DREN(2)'!H44</f>
        <v>50.158624999999994</v>
      </c>
      <c r="I175" s="171"/>
      <c r="J175" s="171"/>
      <c r="K175" s="171"/>
      <c r="L175" s="171">
        <f>H175</f>
        <v>50.158624999999994</v>
      </c>
      <c r="M175" s="169" t="str">
        <f>M174</f>
        <v>M³</v>
      </c>
    </row>
    <row r="176" spans="1:13" x14ac:dyDescent="0.2">
      <c r="A176" s="169"/>
      <c r="B176" s="170"/>
      <c r="C176" s="171"/>
      <c r="D176" s="171"/>
      <c r="E176" s="171"/>
      <c r="F176" s="171"/>
      <c r="G176" s="171"/>
      <c r="H176" s="171"/>
      <c r="I176" s="171"/>
      <c r="J176" s="171"/>
      <c r="K176" s="171"/>
      <c r="L176" s="171"/>
      <c r="M176" s="169"/>
    </row>
    <row r="177" spans="1:13" x14ac:dyDescent="0.2">
      <c r="A177" s="166" t="s">
        <v>1891</v>
      </c>
      <c r="B177" s="167" t="str">
        <f>VLOOKUP(A177,ORÇAMENTO!$A$5:$J$70,4,FALSE)</f>
        <v>ESPALHAMENTO DE MATERIAL EM BOTA-FORA</v>
      </c>
      <c r="C177" s="168"/>
      <c r="D177" s="168"/>
      <c r="E177" s="168"/>
      <c r="F177" s="168"/>
      <c r="G177" s="168"/>
      <c r="H177" s="168"/>
      <c r="I177" s="168"/>
      <c r="J177" s="168"/>
      <c r="K177" s="168"/>
      <c r="L177" s="168">
        <f>L178</f>
        <v>155.027975</v>
      </c>
      <c r="M177" s="166" t="str">
        <f>VLOOKUP(A177,ORÇAMENTO!$A$5:$J$70,5,FALSE)</f>
        <v>M³</v>
      </c>
    </row>
    <row r="178" spans="1:13" x14ac:dyDescent="0.2">
      <c r="A178" s="169"/>
      <c r="B178" s="170" t="s">
        <v>634</v>
      </c>
      <c r="C178" s="171"/>
      <c r="D178" s="171"/>
      <c r="E178" s="171"/>
      <c r="F178" s="171"/>
      <c r="G178" s="171"/>
      <c r="H178" s="171">
        <f>'NS-DREN(2)'!E44-'NS-DREN(2)'!H44</f>
        <v>155.027975</v>
      </c>
      <c r="I178" s="171"/>
      <c r="J178" s="171"/>
      <c r="K178" s="171"/>
      <c r="L178" s="171">
        <f>H178</f>
        <v>155.027975</v>
      </c>
      <c r="M178" s="169" t="str">
        <f>M177</f>
        <v>M³</v>
      </c>
    </row>
    <row r="179" spans="1:13" x14ac:dyDescent="0.2">
      <c r="A179" s="169"/>
      <c r="B179" s="170"/>
      <c r="C179" s="171"/>
      <c r="D179" s="171"/>
      <c r="E179" s="171"/>
      <c r="F179" s="171"/>
      <c r="G179" s="171"/>
      <c r="H179" s="171"/>
      <c r="I179" s="171"/>
      <c r="J179" s="171"/>
      <c r="K179" s="171"/>
      <c r="L179" s="171"/>
      <c r="M179" s="169"/>
    </row>
    <row r="180" spans="1:13" ht="25.5" x14ac:dyDescent="0.2">
      <c r="A180" s="166" t="s">
        <v>1892</v>
      </c>
      <c r="B180" s="167" t="str">
        <f>VLOOKUP(A180,ORÇAMENTO!$A$5:$J$70,4,FALSE)</f>
        <v>TRANSPORTE COM CAMINHÃO BASCULANTE COM CAÇAMBA ESTANQUE COM CAPACIDADE DE 14 M³ - RODOVIA EM LEITO NATURAL</v>
      </c>
      <c r="C180" s="168"/>
      <c r="D180" s="168"/>
      <c r="E180" s="168" t="s">
        <v>2368</v>
      </c>
      <c r="F180" s="168" t="s">
        <v>2369</v>
      </c>
      <c r="G180" s="168"/>
      <c r="H180" s="168" t="s">
        <v>2370</v>
      </c>
      <c r="I180" s="168" t="s">
        <v>2344</v>
      </c>
      <c r="J180" s="168"/>
      <c r="K180" s="168" t="s">
        <v>1389</v>
      </c>
      <c r="L180" s="168">
        <f>L181</f>
        <v>1744.0647187499999</v>
      </c>
      <c r="M180" s="166" t="str">
        <f>VLOOKUP(A180,ORÇAMENTO!$A$5:$J$70,5,FALSE)</f>
        <v>TKM</v>
      </c>
    </row>
    <row r="181" spans="1:13" x14ac:dyDescent="0.2">
      <c r="A181" s="169"/>
      <c r="B181" s="170" t="s">
        <v>634</v>
      </c>
      <c r="C181" s="171"/>
      <c r="D181" s="171"/>
      <c r="E181" s="171">
        <v>1.25</v>
      </c>
      <c r="F181" s="171">
        <v>1.8</v>
      </c>
      <c r="G181" s="360">
        <f>F181*E181</f>
        <v>2.25</v>
      </c>
      <c r="H181" s="171">
        <f>H178</f>
        <v>155.027975</v>
      </c>
      <c r="I181" s="171">
        <f>H181*G181</f>
        <v>348.81294374999999</v>
      </c>
      <c r="J181" s="171">
        <f>I181*K181</f>
        <v>1744.0647187499999</v>
      </c>
      <c r="K181" s="171">
        <v>5</v>
      </c>
      <c r="L181" s="171">
        <f>J181</f>
        <v>1744.0647187499999</v>
      </c>
      <c r="M181" s="169" t="str">
        <f>M180</f>
        <v>TKM</v>
      </c>
    </row>
    <row r="182" spans="1:13" x14ac:dyDescent="0.2">
      <c r="A182" s="169"/>
      <c r="B182" s="170"/>
      <c r="C182" s="369"/>
      <c r="D182" s="369"/>
      <c r="E182" s="369"/>
      <c r="F182" s="369"/>
      <c r="G182" s="370"/>
      <c r="H182" s="369"/>
      <c r="I182" s="369"/>
      <c r="J182" s="369"/>
      <c r="K182" s="369"/>
      <c r="L182" s="369"/>
      <c r="M182" s="371"/>
    </row>
    <row r="183" spans="1:13" ht="25.5" x14ac:dyDescent="0.2">
      <c r="A183" s="166" t="s">
        <v>1893</v>
      </c>
      <c r="B183" s="167" t="str">
        <f>VLOOKUP(A183,ORÇAMENTO!$A$5:$J$70,4,FALSE)</f>
        <v>CONCRETO MAGRO PARA LASTRO, TRAÇO 1:4,5:4,5 (EM MASSA SECA DE CIMENTO/ AREIA MÉDIA/ BRITA 1) - PREPARO MANUAL. AF_05/2021</v>
      </c>
      <c r="C183" s="168"/>
      <c r="D183" s="168"/>
      <c r="E183" s="168"/>
      <c r="F183" s="168"/>
      <c r="G183" s="168"/>
      <c r="H183" s="168"/>
      <c r="I183" s="168"/>
      <c r="J183" s="168"/>
      <c r="K183" s="168"/>
      <c r="L183" s="168">
        <f>L184</f>
        <v>19.362399999999997</v>
      </c>
      <c r="M183" s="166" t="str">
        <f>VLOOKUP(A183,ORÇAMENTO!$A$5:$J$70,5,FALSE)</f>
        <v>M³</v>
      </c>
    </row>
    <row r="184" spans="1:13" x14ac:dyDescent="0.2">
      <c r="A184" s="169"/>
      <c r="B184" s="170" t="s">
        <v>634</v>
      </c>
      <c r="C184" s="171"/>
      <c r="D184" s="171"/>
      <c r="E184" s="171"/>
      <c r="F184" s="171"/>
      <c r="G184" s="171"/>
      <c r="H184" s="171">
        <f>'NS-DREN(2)'!J44</f>
        <v>19.362399999999997</v>
      </c>
      <c r="I184" s="171"/>
      <c r="J184" s="171"/>
      <c r="K184" s="171"/>
      <c r="L184" s="171">
        <f>H184</f>
        <v>19.362399999999997</v>
      </c>
      <c r="M184" s="169" t="str">
        <f>M183</f>
        <v>M³</v>
      </c>
    </row>
    <row r="185" spans="1:13" x14ac:dyDescent="0.2">
      <c r="A185" s="169"/>
      <c r="B185" s="170"/>
      <c r="C185" s="171"/>
      <c r="D185" s="171"/>
      <c r="E185" s="171"/>
      <c r="F185" s="171"/>
      <c r="G185" s="171"/>
      <c r="H185" s="171"/>
      <c r="I185" s="171"/>
      <c r="J185" s="171"/>
      <c r="K185" s="171"/>
      <c r="L185" s="171"/>
      <c r="M185" s="169"/>
    </row>
    <row r="186" spans="1:13" x14ac:dyDescent="0.2">
      <c r="A186" s="165" t="s">
        <v>102</v>
      </c>
      <c r="B186" s="164" t="s">
        <v>87</v>
      </c>
      <c r="C186" s="172"/>
      <c r="D186" s="172"/>
      <c r="E186" s="172"/>
      <c r="F186" s="172"/>
      <c r="G186" s="172"/>
      <c r="H186" s="172"/>
      <c r="I186" s="172"/>
      <c r="J186" s="172"/>
      <c r="K186" s="172"/>
      <c r="L186" s="172"/>
      <c r="M186" s="165"/>
    </row>
    <row r="187" spans="1:13" ht="38.25" x14ac:dyDescent="0.2">
      <c r="A187" s="166" t="s">
        <v>103</v>
      </c>
      <c r="B187" s="167" t="str">
        <f>VLOOKUP(A187,ORÇAMENTO!$A$5:$J$70,4,FALSE)</f>
        <v>LOCAÇÃO TOPOGRÁFICA COM NIVELAMENTO DE SEÇÕES TRANSVERSAIS DE SERVIÇOS DE TERRAPLENAGEM, INCLUSIVE CONFERÊNCIAS</v>
      </c>
      <c r="C187" s="168"/>
      <c r="D187" s="168"/>
      <c r="E187" s="168"/>
      <c r="F187" s="168"/>
      <c r="G187" s="168"/>
      <c r="H187" s="168"/>
      <c r="I187" s="168"/>
      <c r="J187" s="168"/>
      <c r="K187" s="168"/>
      <c r="L187" s="168">
        <f>L188</f>
        <v>925.1400000000001</v>
      </c>
      <c r="M187" s="166" t="str">
        <f>VLOOKUP(A187,ORÇAMENTO!$A$5:$J$70,5,FALSE)</f>
        <v>M</v>
      </c>
    </row>
    <row r="188" spans="1:13" x14ac:dyDescent="0.2">
      <c r="A188" s="169"/>
      <c r="B188" s="170" t="s">
        <v>635</v>
      </c>
      <c r="C188" s="171"/>
      <c r="D188" s="171"/>
      <c r="E188" s="171"/>
      <c r="F188" s="171"/>
      <c r="G188" s="171"/>
      <c r="H188" s="171"/>
      <c r="I188" s="171"/>
      <c r="J188" s="171">
        <f>'NS-PAV(2)'!H14</f>
        <v>925.1400000000001</v>
      </c>
      <c r="K188" s="171"/>
      <c r="L188" s="171">
        <f>J188</f>
        <v>925.1400000000001</v>
      </c>
      <c r="M188" s="169" t="str">
        <f>M187</f>
        <v>M</v>
      </c>
    </row>
    <row r="189" spans="1:13" x14ac:dyDescent="0.2">
      <c r="A189" s="169"/>
      <c r="B189" s="170"/>
      <c r="C189" s="171"/>
      <c r="D189" s="171"/>
      <c r="E189" s="171"/>
      <c r="F189" s="171"/>
      <c r="G189" s="171"/>
      <c r="H189" s="171"/>
      <c r="I189" s="171"/>
      <c r="J189" s="171"/>
      <c r="K189" s="171"/>
      <c r="L189" s="171"/>
      <c r="M189" s="169"/>
    </row>
    <row r="190" spans="1:13" x14ac:dyDescent="0.2">
      <c r="A190" s="166" t="s">
        <v>1410</v>
      </c>
      <c r="B190" s="167" t="str">
        <f>VLOOKUP(A190,ORÇAMENTO!$A$5:$J$70,4,FALSE)</f>
        <v>REGULARIZAÇÃO DO SUBLEITO</v>
      </c>
      <c r="C190" s="168"/>
      <c r="D190" s="168"/>
      <c r="E190" s="168"/>
      <c r="F190" s="168"/>
      <c r="G190" s="168"/>
      <c r="H190" s="168"/>
      <c r="I190" s="168"/>
      <c r="J190" s="168"/>
      <c r="K190" s="168"/>
      <c r="L190" s="168">
        <f>L191</f>
        <v>2775.42</v>
      </c>
      <c r="M190" s="166" t="str">
        <f>VLOOKUP(A190,ORÇAMENTO!$A$5:$J$70,5,FALSE)</f>
        <v>M²</v>
      </c>
    </row>
    <row r="191" spans="1:13" x14ac:dyDescent="0.2">
      <c r="A191" s="169"/>
      <c r="B191" s="170" t="s">
        <v>635</v>
      </c>
      <c r="C191" s="171"/>
      <c r="D191" s="171"/>
      <c r="E191" s="171"/>
      <c r="F191" s="171"/>
      <c r="G191" s="171">
        <f>AREA!L7</f>
        <v>2775.42</v>
      </c>
      <c r="H191" s="171"/>
      <c r="I191" s="171"/>
      <c r="J191" s="171"/>
      <c r="K191" s="171"/>
      <c r="L191" s="171">
        <f>G191</f>
        <v>2775.42</v>
      </c>
      <c r="M191" s="169" t="str">
        <f>M190</f>
        <v>M²</v>
      </c>
    </row>
    <row r="192" spans="1:13" x14ac:dyDescent="0.2">
      <c r="A192" s="169"/>
      <c r="B192" s="170"/>
      <c r="C192" s="171"/>
      <c r="D192" s="171"/>
      <c r="E192" s="171"/>
      <c r="F192" s="171"/>
      <c r="G192" s="171"/>
      <c r="H192" s="171"/>
      <c r="I192" s="171"/>
      <c r="J192" s="171"/>
      <c r="K192" s="171"/>
      <c r="L192" s="171"/>
      <c r="M192" s="169"/>
    </row>
    <row r="193" spans="1:13" ht="25.5" x14ac:dyDescent="0.2">
      <c r="A193" s="166" t="s">
        <v>1411</v>
      </c>
      <c r="B193" s="167" t="str">
        <f>VLOOKUP(A193,ORÇAMENTO!$A$5:$J$70,4,FALSE)</f>
        <v>EXECUÇÃO DE PAVIMENTO EM PARALELEPÍPEDOS, REJUNTAMENTO COM ARGAMASSA TRAÇO 1:3 (CIMENTO E AREIA). AF_05/2020</v>
      </c>
      <c r="C193" s="168"/>
      <c r="D193" s="168"/>
      <c r="E193" s="168"/>
      <c r="F193" s="168"/>
      <c r="G193" s="168"/>
      <c r="H193" s="168"/>
      <c r="I193" s="168"/>
      <c r="J193" s="168"/>
      <c r="K193" s="168"/>
      <c r="L193" s="168">
        <f>L194</f>
        <v>2775.42</v>
      </c>
      <c r="M193" s="166" t="str">
        <f>VLOOKUP(A193,ORÇAMENTO!$A$5:$J$70,5,FALSE)</f>
        <v>M²</v>
      </c>
    </row>
    <row r="194" spans="1:13" x14ac:dyDescent="0.2">
      <c r="A194" s="169"/>
      <c r="B194" s="170" t="s">
        <v>635</v>
      </c>
      <c r="C194" s="171"/>
      <c r="D194" s="171"/>
      <c r="E194" s="171"/>
      <c r="F194" s="171"/>
      <c r="G194" s="171">
        <f>G191</f>
        <v>2775.42</v>
      </c>
      <c r="H194" s="171"/>
      <c r="I194" s="171"/>
      <c r="J194" s="171"/>
      <c r="K194" s="171"/>
      <c r="L194" s="171">
        <f>G194</f>
        <v>2775.42</v>
      </c>
      <c r="M194" s="169" t="str">
        <f>M193</f>
        <v>M²</v>
      </c>
    </row>
    <row r="195" spans="1:13" x14ac:dyDescent="0.2">
      <c r="A195" s="169"/>
      <c r="B195" s="170"/>
      <c r="C195" s="171"/>
      <c r="D195" s="171"/>
      <c r="E195" s="171"/>
      <c r="F195" s="171"/>
      <c r="G195" s="171"/>
      <c r="H195" s="171"/>
      <c r="I195" s="171"/>
      <c r="J195" s="171"/>
      <c r="K195" s="171"/>
      <c r="L195" s="171"/>
      <c r="M195" s="169"/>
    </row>
    <row r="196" spans="1:13" ht="25.5" x14ac:dyDescent="0.2">
      <c r="A196" s="166" t="s">
        <v>1412</v>
      </c>
      <c r="B196" s="167" t="str">
        <f>VLOOKUP(A196,ORÇAMENTO!$A$5:$J$70,4,FALSE)</f>
        <v>TRANSPORTE COM CAMINHÃO BASCULANTE DE 14 M³, EM VIA URBANA PAVIMENTADA, DMT ATÉ 30 KM (UNIDADE: M3XKM). AF_07/2020 - (AREIA)</v>
      </c>
      <c r="C196" s="176"/>
      <c r="D196" s="176"/>
      <c r="E196" s="168" t="s">
        <v>2371</v>
      </c>
      <c r="F196" s="168" t="s">
        <v>2368</v>
      </c>
      <c r="G196" s="168"/>
      <c r="H196" s="168" t="s">
        <v>2370</v>
      </c>
      <c r="I196" s="168"/>
      <c r="J196" s="168"/>
      <c r="K196" s="168" t="s">
        <v>1389</v>
      </c>
      <c r="L196" s="176">
        <f>L197</f>
        <v>11864.920500000002</v>
      </c>
      <c r="M196" s="166" t="str">
        <f>VLOOKUP(A196,ORÇAMENTO!$A$5:$J$70,5,FALSE)</f>
        <v>M3XKM</v>
      </c>
    </row>
    <row r="197" spans="1:13" x14ac:dyDescent="0.2">
      <c r="A197" s="169"/>
      <c r="B197" s="170" t="s">
        <v>635</v>
      </c>
      <c r="C197" s="174"/>
      <c r="D197" s="174"/>
      <c r="E197" s="406">
        <v>0.114</v>
      </c>
      <c r="F197" s="406">
        <v>1.25</v>
      </c>
      <c r="G197" s="174">
        <f>AREA!L7</f>
        <v>2775.42</v>
      </c>
      <c r="H197" s="174">
        <f>G197*E197*F197</f>
        <v>395.49735000000004</v>
      </c>
      <c r="I197" s="174"/>
      <c r="K197" s="174">
        <v>30</v>
      </c>
      <c r="L197" s="174">
        <f>H197*K197</f>
        <v>11864.920500000002</v>
      </c>
      <c r="M197" s="175" t="str">
        <f>M196</f>
        <v>M3XKM</v>
      </c>
    </row>
    <row r="198" spans="1:13" x14ac:dyDescent="0.2">
      <c r="A198" s="169"/>
      <c r="B198" s="170"/>
      <c r="C198" s="171"/>
      <c r="D198" s="171"/>
      <c r="E198" s="171"/>
      <c r="F198" s="171"/>
      <c r="G198" s="171"/>
      <c r="H198" s="171"/>
      <c r="I198" s="171"/>
      <c r="J198" s="171"/>
      <c r="K198" s="171"/>
      <c r="L198" s="171"/>
      <c r="M198" s="169"/>
    </row>
    <row r="199" spans="1:13" ht="38.25" x14ac:dyDescent="0.2">
      <c r="A199" s="166" t="s">
        <v>1413</v>
      </c>
      <c r="B199" s="167" t="str">
        <f>VLOOKUP(A199,ORÇAMENTO!$A$5:$J$70,4,FALSE)</f>
        <v>TRANSPORTE COM CAMINHÃO BASCULANTE DE 14 M³, EM VIA URBANA PAVIMENTADA, ADICIONAL PARA DMT EXCEDENTE A 30 KM (UNIDADE: M3XKM). AF_07/2020 (AREIA)</v>
      </c>
      <c r="C199" s="168"/>
      <c r="D199" s="168"/>
      <c r="E199" s="168" t="s">
        <v>2371</v>
      </c>
      <c r="F199" s="168" t="s">
        <v>2368</v>
      </c>
      <c r="G199" s="168"/>
      <c r="H199" s="168" t="s">
        <v>2370</v>
      </c>
      <c r="I199" s="168"/>
      <c r="J199" s="168"/>
      <c r="K199" s="168" t="s">
        <v>1389</v>
      </c>
      <c r="L199" s="168">
        <f>L200</f>
        <v>9175.5385200000019</v>
      </c>
      <c r="M199" s="166" t="str">
        <f>VLOOKUP(A199,ORÇAMENTO!$A$5:$J$70,5,FALSE)</f>
        <v>M3XKM</v>
      </c>
    </row>
    <row r="200" spans="1:13" x14ac:dyDescent="0.2">
      <c r="A200" s="169"/>
      <c r="B200" s="170" t="s">
        <v>635</v>
      </c>
      <c r="C200" s="174"/>
      <c r="D200" s="174"/>
      <c r="E200" s="406">
        <v>0.114</v>
      </c>
      <c r="F200" s="406">
        <v>1.25</v>
      </c>
      <c r="G200" s="174">
        <f>AREA!L7</f>
        <v>2775.42</v>
      </c>
      <c r="H200" s="174">
        <f>G200*F200*E200</f>
        <v>395.49735000000004</v>
      </c>
      <c r="I200" s="174"/>
      <c r="K200" s="174">
        <f>53.2-30</f>
        <v>23.200000000000003</v>
      </c>
      <c r="L200" s="174">
        <f>H200*K200</f>
        <v>9175.5385200000019</v>
      </c>
      <c r="M200" s="175" t="str">
        <f>M199</f>
        <v>M3XKM</v>
      </c>
    </row>
    <row r="201" spans="1:13" x14ac:dyDescent="0.2">
      <c r="A201" s="169"/>
      <c r="B201" s="170"/>
      <c r="C201" s="174"/>
      <c r="D201" s="174"/>
      <c r="E201" s="174"/>
      <c r="F201" s="174"/>
      <c r="G201" s="174"/>
      <c r="H201" s="174"/>
      <c r="I201" s="174"/>
      <c r="J201" s="174"/>
      <c r="K201" s="174"/>
      <c r="L201" s="174"/>
      <c r="M201" s="169"/>
    </row>
    <row r="202" spans="1:13" ht="25.5" x14ac:dyDescent="0.2">
      <c r="A202" s="166" t="s">
        <v>1414</v>
      </c>
      <c r="B202" s="167" t="str">
        <f>VLOOKUP(A202,ORÇAMENTO!$A$5:$J$70,4,FALSE)</f>
        <v>TRANSPORTE COM CAMINHÃO BASCULANTE DE 14 M³, EM VIA URBANA PAVIMENTADA, DMT ATÉ 30 KM (UNIDADE: M3XKM). AF_07/2020 (PEDRA)</v>
      </c>
      <c r="C202" s="168"/>
      <c r="D202" s="168"/>
      <c r="E202" s="168"/>
      <c r="F202" s="168" t="s">
        <v>2368</v>
      </c>
      <c r="G202" s="168"/>
      <c r="H202" s="168" t="s">
        <v>2370</v>
      </c>
      <c r="I202" s="168"/>
      <c r="J202" s="168"/>
      <c r="K202" s="168" t="s">
        <v>1389</v>
      </c>
      <c r="L202" s="168">
        <f>L203</f>
        <v>13988.1168</v>
      </c>
      <c r="M202" s="166" t="str">
        <f>VLOOKUP(A202,ORÇAMENTO!$A$5:$J$70,5,FALSE)</f>
        <v>M3XKM</v>
      </c>
    </row>
    <row r="203" spans="1:13" x14ac:dyDescent="0.2">
      <c r="A203" s="169"/>
      <c r="B203" s="170" t="s">
        <v>635</v>
      </c>
      <c r="C203" s="174"/>
      <c r="D203" s="174"/>
      <c r="E203" s="174">
        <v>0.12</v>
      </c>
      <c r="F203" s="174">
        <v>1.4</v>
      </c>
      <c r="G203" s="174">
        <f>AREA!L7</f>
        <v>2775.42</v>
      </c>
      <c r="H203" s="174">
        <f>E203*F203*G203</f>
        <v>466.27055999999999</v>
      </c>
      <c r="I203" s="174"/>
      <c r="J203" s="174"/>
      <c r="K203" s="174">
        <v>30</v>
      </c>
      <c r="L203" s="174">
        <f>K203*H203</f>
        <v>13988.1168</v>
      </c>
      <c r="M203" s="175" t="str">
        <f>M202</f>
        <v>M3XKM</v>
      </c>
    </row>
    <row r="204" spans="1:13" x14ac:dyDescent="0.2">
      <c r="A204" s="169"/>
      <c r="B204" s="170"/>
      <c r="C204" s="174"/>
      <c r="D204" s="174"/>
      <c r="E204" s="174"/>
      <c r="F204" s="174"/>
      <c r="G204" s="174"/>
      <c r="H204" s="174"/>
      <c r="I204" s="174"/>
      <c r="J204" s="174"/>
      <c r="K204" s="174"/>
      <c r="L204" s="174"/>
      <c r="M204" s="175"/>
    </row>
    <row r="205" spans="1:13" ht="38.25" x14ac:dyDescent="0.2">
      <c r="A205" s="166" t="s">
        <v>1415</v>
      </c>
      <c r="B205" s="167" t="str">
        <f>VLOOKUP(A205,ORÇAMENTO!$A$5:$J$70,4,FALSE)</f>
        <v>TRANSPORTE COM CAMINHÃO BASCULANTE DE 14 M³, EM VIA URBANA PAVIMENTADA, ADICIONAL PARA DMT EXCEDENTE A 30 KM (UNIDADE: M3XKM). AF_07/2020 (PEDRA)</v>
      </c>
      <c r="C205" s="168"/>
      <c r="D205" s="168"/>
      <c r="E205" s="168"/>
      <c r="F205" s="168" t="s">
        <v>2368</v>
      </c>
      <c r="G205" s="168"/>
      <c r="H205" s="168" t="s">
        <v>2370</v>
      </c>
      <c r="I205" s="168"/>
      <c r="J205" s="168"/>
      <c r="K205" s="168" t="s">
        <v>1389</v>
      </c>
      <c r="L205" s="168">
        <f>L206</f>
        <v>24339.323232000002</v>
      </c>
      <c r="M205" s="166" t="str">
        <f>VLOOKUP(A205,ORÇAMENTO!$A$5:$J$70,5,FALSE)</f>
        <v>M3XKM</v>
      </c>
    </row>
    <row r="206" spans="1:13" x14ac:dyDescent="0.2">
      <c r="A206" s="169"/>
      <c r="B206" s="170" t="s">
        <v>635</v>
      </c>
      <c r="C206" s="174"/>
      <c r="D206" s="174"/>
      <c r="E206" s="174">
        <v>0.12</v>
      </c>
      <c r="F206" s="174">
        <v>1.4</v>
      </c>
      <c r="G206" s="174">
        <f>AREA!L7</f>
        <v>2775.42</v>
      </c>
      <c r="H206" s="174">
        <f>E206*F206*G206</f>
        <v>466.27055999999999</v>
      </c>
      <c r="I206" s="174"/>
      <c r="J206" s="174"/>
      <c r="K206" s="174">
        <f>82.2-30</f>
        <v>52.2</v>
      </c>
      <c r="L206" s="174">
        <f>K206*H206</f>
        <v>24339.323232000002</v>
      </c>
      <c r="M206" s="175" t="str">
        <f>M205</f>
        <v>M3XKM</v>
      </c>
    </row>
    <row r="207" spans="1:13" x14ac:dyDescent="0.2">
      <c r="A207" s="169"/>
      <c r="B207" s="170"/>
      <c r="C207" s="171"/>
      <c r="D207" s="171"/>
      <c r="E207" s="171"/>
      <c r="F207" s="171"/>
      <c r="G207" s="171"/>
      <c r="H207" s="171"/>
      <c r="I207" s="171"/>
      <c r="J207" s="171"/>
      <c r="K207" s="171"/>
      <c r="L207" s="171"/>
      <c r="M207" s="169"/>
    </row>
    <row r="208" spans="1:13" x14ac:dyDescent="0.2">
      <c r="A208" s="165"/>
      <c r="M208"/>
    </row>
    <row r="209" spans="1:13" x14ac:dyDescent="0.2">
      <c r="A209" s="166" t="str">
        <f>A210</f>
        <v>m²</v>
      </c>
      <c r="M209"/>
    </row>
    <row r="210" spans="1:13" x14ac:dyDescent="0.2">
      <c r="A210" s="175" t="s">
        <v>42</v>
      </c>
      <c r="M210"/>
    </row>
    <row r="211" spans="1:13" x14ac:dyDescent="0.2">
      <c r="A211" s="175"/>
      <c r="M211"/>
    </row>
    <row r="212" spans="1:13" x14ac:dyDescent="0.2">
      <c r="A212" s="166"/>
      <c r="M212"/>
    </row>
    <row r="213" spans="1:13" x14ac:dyDescent="0.2">
      <c r="A213" s="175" t="s">
        <v>42</v>
      </c>
      <c r="M213"/>
    </row>
  </sheetData>
  <mergeCells count="8">
    <mergeCell ref="A9:C9"/>
    <mergeCell ref="D3:F3"/>
    <mergeCell ref="G3:H3"/>
    <mergeCell ref="B6:K6"/>
    <mergeCell ref="B7:K7"/>
    <mergeCell ref="B8:K8"/>
    <mergeCell ref="A5:M5"/>
    <mergeCell ref="B4:L4"/>
  </mergeCells>
  <phoneticPr fontId="65" type="noConversion"/>
  <pageMargins left="0.5" right="0.5" top="1" bottom="1" header="0.5" footer="0.5"/>
  <pageSetup paperSize="9" scale="62" fitToHeight="0" orientation="landscape" r:id="rId1"/>
  <headerFooter>
    <oddHeader>&amp;L &amp;C &amp;R</oddHeader>
    <oddFooter>&amp;L &amp;C &amp;R</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C6B433-6EE6-4D95-84FA-40AFF565EAB1}">
  <sheetPr>
    <pageSetUpPr fitToPage="1"/>
  </sheetPr>
  <dimension ref="A1:J1669"/>
  <sheetViews>
    <sheetView showOutlineSymbols="0" showWhiteSpace="0" topLeftCell="A13" workbookViewId="0">
      <selection activeCell="D6" sqref="D6"/>
    </sheetView>
  </sheetViews>
  <sheetFormatPr defaultColWidth="8.75" defaultRowHeight="14.25" x14ac:dyDescent="0.2"/>
  <cols>
    <col min="1" max="1" width="10" bestFit="1" customWidth="1"/>
    <col min="2" max="2" width="12" bestFit="1" customWidth="1"/>
    <col min="3" max="3" width="10" bestFit="1" customWidth="1"/>
    <col min="4" max="4" width="60" bestFit="1" customWidth="1"/>
    <col min="5" max="5" width="15" bestFit="1" customWidth="1"/>
    <col min="6" max="9" width="12" bestFit="1" customWidth="1"/>
    <col min="10" max="11" width="14" bestFit="1" customWidth="1"/>
  </cols>
  <sheetData>
    <row r="1" spans="1:10" ht="15" x14ac:dyDescent="0.2">
      <c r="A1" s="10"/>
      <c r="B1" s="10"/>
      <c r="C1" s="452" t="s">
        <v>1894</v>
      </c>
      <c r="D1" s="452"/>
      <c r="E1" s="452" t="s">
        <v>1</v>
      </c>
      <c r="F1" s="452"/>
      <c r="G1" s="452" t="s">
        <v>2</v>
      </c>
      <c r="H1" s="452"/>
      <c r="I1" s="452" t="s">
        <v>3</v>
      </c>
      <c r="J1" s="452"/>
    </row>
    <row r="2" spans="1:10" ht="79.900000000000006" customHeight="1" x14ac:dyDescent="0.2">
      <c r="A2" s="379"/>
      <c r="B2" s="379"/>
      <c r="C2" s="447" t="str">
        <f>ORÇAMENTO!D2</f>
        <v>IMPLANTAÇÃO DE PAVIMENTAÇÃO EM PARALELEPÍPEDO E DRENAGEM NO MUNICÍPIO DE JEQUIÁ DA PRAIA, NO ESTADO DE ALAGOAS</v>
      </c>
      <c r="D2" s="447"/>
      <c r="E2" s="447" t="str">
        <f>ORÇAMENTO!E2</f>
        <v xml:space="preserve">SINAPI - 09/2024 - Alagoas
SICRO3 - 07/2024 - Alagoas
ORSE - 07/2024 - Sergipe
</v>
      </c>
      <c r="F2" s="447"/>
      <c r="G2" s="447" t="s">
        <v>4</v>
      </c>
      <c r="H2" s="447"/>
      <c r="I2" s="453" t="str">
        <f>ORÇAMENTO!I2</f>
        <v>115,22% (hora)
70,31% (mês)</v>
      </c>
      <c r="J2" s="447"/>
    </row>
    <row r="3" spans="1:10" ht="15" customHeight="1" x14ac:dyDescent="0.25">
      <c r="A3" s="451" t="s">
        <v>1894</v>
      </c>
      <c r="B3" s="451"/>
      <c r="C3" s="451"/>
      <c r="D3" s="451"/>
      <c r="E3" s="451"/>
      <c r="F3" s="451"/>
      <c r="G3" s="451"/>
      <c r="H3" s="451"/>
      <c r="I3" s="451"/>
      <c r="J3" s="451"/>
    </row>
    <row r="4" spans="1:10" ht="30" customHeight="1" x14ac:dyDescent="0.25">
      <c r="A4" s="451" t="s">
        <v>1895</v>
      </c>
      <c r="B4" s="437"/>
      <c r="C4" s="437"/>
      <c r="D4" s="437"/>
      <c r="E4" s="437"/>
      <c r="F4" s="437"/>
      <c r="G4" s="437"/>
      <c r="H4" s="437"/>
      <c r="I4" s="437"/>
      <c r="J4" s="437"/>
    </row>
    <row r="5" spans="1:10" ht="18" customHeight="1" x14ac:dyDescent="0.2">
      <c r="A5" s="384" t="s">
        <v>27</v>
      </c>
      <c r="B5" s="383" t="s">
        <v>21</v>
      </c>
      <c r="C5" s="384" t="s">
        <v>22</v>
      </c>
      <c r="D5" s="384" t="s">
        <v>7</v>
      </c>
      <c r="E5" s="461" t="s">
        <v>257</v>
      </c>
      <c r="F5" s="461"/>
      <c r="G5" s="385" t="s">
        <v>23</v>
      </c>
      <c r="H5" s="383" t="s">
        <v>24</v>
      </c>
      <c r="I5" s="383" t="s">
        <v>25</v>
      </c>
      <c r="J5" s="383" t="s">
        <v>8</v>
      </c>
    </row>
    <row r="6" spans="1:10" ht="24" customHeight="1" x14ac:dyDescent="0.2">
      <c r="A6" s="365" t="s">
        <v>1896</v>
      </c>
      <c r="B6" s="15" t="s">
        <v>28</v>
      </c>
      <c r="C6" s="365" t="s">
        <v>29</v>
      </c>
      <c r="D6" s="365" t="s">
        <v>1886</v>
      </c>
      <c r="E6" s="460" t="s">
        <v>258</v>
      </c>
      <c r="F6" s="460"/>
      <c r="G6" s="16" t="s">
        <v>30</v>
      </c>
      <c r="H6" s="390">
        <v>1</v>
      </c>
      <c r="I6" s="17">
        <v>21531.200000000001</v>
      </c>
      <c r="J6" s="17">
        <v>21531.200000000001</v>
      </c>
    </row>
    <row r="7" spans="1:10" ht="25.9" customHeight="1" x14ac:dyDescent="0.2">
      <c r="A7" s="366" t="s">
        <v>1897</v>
      </c>
      <c r="B7" s="132" t="s">
        <v>1898</v>
      </c>
      <c r="C7" s="366" t="s">
        <v>36</v>
      </c>
      <c r="D7" s="366" t="s">
        <v>1899</v>
      </c>
      <c r="E7" s="465" t="s">
        <v>1900</v>
      </c>
      <c r="F7" s="465"/>
      <c r="G7" s="133" t="s">
        <v>259</v>
      </c>
      <c r="H7" s="391">
        <v>80</v>
      </c>
      <c r="I7" s="134">
        <v>125.04</v>
      </c>
      <c r="J7" s="134">
        <v>10003.200000000001</v>
      </c>
    </row>
    <row r="8" spans="1:10" ht="24" customHeight="1" x14ac:dyDescent="0.2">
      <c r="A8" s="366" t="s">
        <v>1897</v>
      </c>
      <c r="B8" s="132" t="s">
        <v>1901</v>
      </c>
      <c r="C8" s="366" t="s">
        <v>36</v>
      </c>
      <c r="D8" s="366" t="s">
        <v>1902</v>
      </c>
      <c r="E8" s="465" t="s">
        <v>1900</v>
      </c>
      <c r="F8" s="465"/>
      <c r="G8" s="133" t="s">
        <v>259</v>
      </c>
      <c r="H8" s="391">
        <v>440</v>
      </c>
      <c r="I8" s="134">
        <v>26.2</v>
      </c>
      <c r="J8" s="134">
        <v>11528</v>
      </c>
    </row>
    <row r="9" spans="1:10" ht="14.25" customHeight="1" x14ac:dyDescent="0.2">
      <c r="A9" s="382"/>
      <c r="B9" s="382"/>
      <c r="C9" s="382"/>
      <c r="D9" s="382"/>
      <c r="E9" s="382" t="s">
        <v>1903</v>
      </c>
      <c r="F9" s="392">
        <v>20159.599999999999</v>
      </c>
      <c r="G9" s="382" t="s">
        <v>1904</v>
      </c>
      <c r="H9" s="392">
        <v>0</v>
      </c>
      <c r="I9" s="382" t="s">
        <v>1905</v>
      </c>
      <c r="J9" s="392">
        <v>20159.599999999999</v>
      </c>
    </row>
    <row r="10" spans="1:10" ht="15" customHeight="1" thickBot="1" x14ac:dyDescent="0.25">
      <c r="A10" s="382"/>
      <c r="B10" s="382"/>
      <c r="C10" s="382"/>
      <c r="D10" s="382"/>
      <c r="E10" s="382" t="s">
        <v>1906</v>
      </c>
      <c r="F10" s="392">
        <v>4596.91</v>
      </c>
      <c r="G10" s="382"/>
      <c r="H10" s="466" t="s">
        <v>1907</v>
      </c>
      <c r="I10" s="466"/>
      <c r="J10" s="392">
        <v>26128.11</v>
      </c>
    </row>
    <row r="11" spans="1:10" ht="1.1499999999999999" customHeight="1" thickTop="1" x14ac:dyDescent="0.2">
      <c r="A11" s="393"/>
      <c r="B11" s="393"/>
      <c r="C11" s="393"/>
      <c r="D11" s="393"/>
      <c r="E11" s="393"/>
      <c r="F11" s="393"/>
      <c r="G11" s="393"/>
      <c r="H11" s="393"/>
      <c r="I11" s="393"/>
      <c r="J11" s="393"/>
    </row>
    <row r="12" spans="1:10" ht="18" customHeight="1" x14ac:dyDescent="0.2">
      <c r="A12" s="384" t="s">
        <v>31</v>
      </c>
      <c r="B12" s="383" t="s">
        <v>21</v>
      </c>
      <c r="C12" s="384" t="s">
        <v>22</v>
      </c>
      <c r="D12" s="384" t="s">
        <v>7</v>
      </c>
      <c r="E12" s="461" t="s">
        <v>257</v>
      </c>
      <c r="F12" s="461"/>
      <c r="G12" s="385" t="s">
        <v>23</v>
      </c>
      <c r="H12" s="383" t="s">
        <v>24</v>
      </c>
      <c r="I12" s="383" t="s">
        <v>25</v>
      </c>
      <c r="J12" s="383" t="s">
        <v>8</v>
      </c>
    </row>
    <row r="13" spans="1:10" ht="24" customHeight="1" x14ac:dyDescent="0.2">
      <c r="A13" s="365" t="s">
        <v>1896</v>
      </c>
      <c r="B13" s="15" t="s">
        <v>32</v>
      </c>
      <c r="C13" s="365" t="s">
        <v>29</v>
      </c>
      <c r="D13" s="365" t="s">
        <v>33</v>
      </c>
      <c r="E13" s="460" t="s">
        <v>260</v>
      </c>
      <c r="F13" s="460"/>
      <c r="G13" s="16" t="s">
        <v>34</v>
      </c>
      <c r="H13" s="390">
        <v>1</v>
      </c>
      <c r="I13" s="17">
        <v>2572.04</v>
      </c>
      <c r="J13" s="17">
        <v>2572.04</v>
      </c>
    </row>
    <row r="14" spans="1:10" ht="25.9" customHeight="1" x14ac:dyDescent="0.2">
      <c r="A14" s="366" t="s">
        <v>1897</v>
      </c>
      <c r="B14" s="132" t="s">
        <v>1908</v>
      </c>
      <c r="C14" s="366" t="s">
        <v>74</v>
      </c>
      <c r="D14" s="366" t="s">
        <v>1909</v>
      </c>
      <c r="E14" s="465" t="s">
        <v>1910</v>
      </c>
      <c r="F14" s="465"/>
      <c r="G14" s="133" t="s">
        <v>1911</v>
      </c>
      <c r="H14" s="391">
        <v>300</v>
      </c>
      <c r="I14" s="134">
        <v>0</v>
      </c>
      <c r="J14" s="134">
        <v>0</v>
      </c>
    </row>
    <row r="15" spans="1:10" ht="64.900000000000006" customHeight="1" x14ac:dyDescent="0.2">
      <c r="A15" s="366" t="s">
        <v>1897</v>
      </c>
      <c r="B15" s="132" t="s">
        <v>1912</v>
      </c>
      <c r="C15" s="366" t="s">
        <v>36</v>
      </c>
      <c r="D15" s="366" t="s">
        <v>1913</v>
      </c>
      <c r="E15" s="465" t="s">
        <v>1914</v>
      </c>
      <c r="F15" s="465"/>
      <c r="G15" s="133" t="s">
        <v>1915</v>
      </c>
      <c r="H15" s="391">
        <v>7</v>
      </c>
      <c r="I15" s="134">
        <v>269.88</v>
      </c>
      <c r="J15" s="134">
        <v>1889.16</v>
      </c>
    </row>
    <row r="16" spans="1:10" ht="24" customHeight="1" x14ac:dyDescent="0.2">
      <c r="A16" s="367" t="s">
        <v>1916</v>
      </c>
      <c r="B16" s="135" t="s">
        <v>261</v>
      </c>
      <c r="C16" s="367" t="s">
        <v>29</v>
      </c>
      <c r="D16" s="367" t="s">
        <v>262</v>
      </c>
      <c r="E16" s="463" t="s">
        <v>263</v>
      </c>
      <c r="F16" s="463"/>
      <c r="G16" s="136" t="s">
        <v>264</v>
      </c>
      <c r="H16" s="394">
        <v>2</v>
      </c>
      <c r="I16" s="137">
        <v>70</v>
      </c>
      <c r="J16" s="137">
        <v>140</v>
      </c>
    </row>
    <row r="17" spans="1:10" ht="24" customHeight="1" x14ac:dyDescent="0.2">
      <c r="A17" s="367" t="s">
        <v>1916</v>
      </c>
      <c r="B17" s="135" t="s">
        <v>265</v>
      </c>
      <c r="C17" s="367" t="s">
        <v>29</v>
      </c>
      <c r="D17" s="367" t="s">
        <v>266</v>
      </c>
      <c r="E17" s="463" t="s">
        <v>267</v>
      </c>
      <c r="F17" s="463"/>
      <c r="G17" s="136" t="s">
        <v>34</v>
      </c>
      <c r="H17" s="394">
        <v>4</v>
      </c>
      <c r="I17" s="137">
        <v>20</v>
      </c>
      <c r="J17" s="137">
        <v>80</v>
      </c>
    </row>
    <row r="18" spans="1:10" ht="24" customHeight="1" x14ac:dyDescent="0.2">
      <c r="A18" s="367" t="s">
        <v>1916</v>
      </c>
      <c r="B18" s="135" t="s">
        <v>268</v>
      </c>
      <c r="C18" s="367" t="s">
        <v>74</v>
      </c>
      <c r="D18" s="367" t="s">
        <v>269</v>
      </c>
      <c r="E18" s="463" t="s">
        <v>270</v>
      </c>
      <c r="F18" s="463"/>
      <c r="G18" s="136" t="s">
        <v>271</v>
      </c>
      <c r="H18" s="394">
        <v>16</v>
      </c>
      <c r="I18" s="137">
        <v>13.18</v>
      </c>
      <c r="J18" s="137">
        <v>210.88</v>
      </c>
    </row>
    <row r="19" spans="1:10" ht="24" customHeight="1" x14ac:dyDescent="0.2">
      <c r="A19" s="367" t="s">
        <v>1916</v>
      </c>
      <c r="B19" s="135" t="s">
        <v>272</v>
      </c>
      <c r="C19" s="367" t="s">
        <v>74</v>
      </c>
      <c r="D19" s="367" t="s">
        <v>273</v>
      </c>
      <c r="E19" s="463" t="s">
        <v>274</v>
      </c>
      <c r="F19" s="463"/>
      <c r="G19" s="136" t="s">
        <v>275</v>
      </c>
      <c r="H19" s="394">
        <v>40</v>
      </c>
      <c r="I19" s="137">
        <v>6.3</v>
      </c>
      <c r="J19" s="137">
        <v>252</v>
      </c>
    </row>
    <row r="20" spans="1:10" ht="14.25" customHeight="1" x14ac:dyDescent="0.2">
      <c r="A20" s="382"/>
      <c r="B20" s="382"/>
      <c r="C20" s="382"/>
      <c r="D20" s="382"/>
      <c r="E20" s="382" t="s">
        <v>1903</v>
      </c>
      <c r="F20" s="392">
        <v>144.97</v>
      </c>
      <c r="G20" s="382" t="s">
        <v>1904</v>
      </c>
      <c r="H20" s="392">
        <v>0</v>
      </c>
      <c r="I20" s="382" t="s">
        <v>1905</v>
      </c>
      <c r="J20" s="392">
        <v>144.97</v>
      </c>
    </row>
    <row r="21" spans="1:10" ht="15" customHeight="1" thickBot="1" x14ac:dyDescent="0.25">
      <c r="A21" s="382"/>
      <c r="B21" s="382"/>
      <c r="C21" s="382"/>
      <c r="D21" s="382"/>
      <c r="E21" s="382" t="s">
        <v>1906</v>
      </c>
      <c r="F21" s="392">
        <v>549.13</v>
      </c>
      <c r="G21" s="382"/>
      <c r="H21" s="466" t="s">
        <v>1907</v>
      </c>
      <c r="I21" s="466"/>
      <c r="J21" s="392">
        <v>3121.17</v>
      </c>
    </row>
    <row r="22" spans="1:10" ht="1.1499999999999999" customHeight="1" thickTop="1" x14ac:dyDescent="0.2">
      <c r="A22" s="393"/>
      <c r="B22" s="393"/>
      <c r="C22" s="393"/>
      <c r="D22" s="393"/>
      <c r="E22" s="393"/>
      <c r="F22" s="393"/>
      <c r="G22" s="393"/>
      <c r="H22" s="393"/>
      <c r="I22" s="393"/>
      <c r="J22" s="393"/>
    </row>
    <row r="23" spans="1:10" ht="18" customHeight="1" x14ac:dyDescent="0.2">
      <c r="A23" s="384" t="s">
        <v>35</v>
      </c>
      <c r="B23" s="383" t="s">
        <v>21</v>
      </c>
      <c r="C23" s="384" t="s">
        <v>22</v>
      </c>
      <c r="D23" s="384" t="s">
        <v>7</v>
      </c>
      <c r="E23" s="461" t="s">
        <v>257</v>
      </c>
      <c r="F23" s="461"/>
      <c r="G23" s="385" t="s">
        <v>23</v>
      </c>
      <c r="H23" s="383" t="s">
        <v>24</v>
      </c>
      <c r="I23" s="383" t="s">
        <v>25</v>
      </c>
      <c r="J23" s="383" t="s">
        <v>8</v>
      </c>
    </row>
    <row r="24" spans="1:10" ht="24" customHeight="1" x14ac:dyDescent="0.2">
      <c r="A24" s="365" t="s">
        <v>1896</v>
      </c>
      <c r="B24" s="15" t="s">
        <v>1392</v>
      </c>
      <c r="C24" s="365" t="s">
        <v>29</v>
      </c>
      <c r="D24" s="365" t="s">
        <v>1393</v>
      </c>
      <c r="E24" s="460" t="s">
        <v>276</v>
      </c>
      <c r="F24" s="460"/>
      <c r="G24" s="16" t="s">
        <v>30</v>
      </c>
      <c r="H24" s="390">
        <v>1</v>
      </c>
      <c r="I24" s="17">
        <v>12417.54</v>
      </c>
      <c r="J24" s="17">
        <v>12417.54</v>
      </c>
    </row>
    <row r="25" spans="1:10" ht="78" customHeight="1" x14ac:dyDescent="0.2">
      <c r="A25" s="366" t="s">
        <v>1897</v>
      </c>
      <c r="B25" s="132" t="s">
        <v>1917</v>
      </c>
      <c r="C25" s="366" t="s">
        <v>36</v>
      </c>
      <c r="D25" s="366" t="s">
        <v>1918</v>
      </c>
      <c r="E25" s="465" t="s">
        <v>276</v>
      </c>
      <c r="F25" s="465"/>
      <c r="G25" s="133" t="s">
        <v>37</v>
      </c>
      <c r="H25" s="391">
        <v>6</v>
      </c>
      <c r="I25" s="134">
        <v>900.63</v>
      </c>
      <c r="J25" s="134">
        <v>5403.78</v>
      </c>
    </row>
    <row r="26" spans="1:10" ht="78" customHeight="1" x14ac:dyDescent="0.2">
      <c r="A26" s="366" t="s">
        <v>1897</v>
      </c>
      <c r="B26" s="132" t="s">
        <v>1919</v>
      </c>
      <c r="C26" s="366" t="s">
        <v>36</v>
      </c>
      <c r="D26" s="366" t="s">
        <v>1920</v>
      </c>
      <c r="E26" s="465" t="s">
        <v>276</v>
      </c>
      <c r="F26" s="465"/>
      <c r="G26" s="133" t="s">
        <v>37</v>
      </c>
      <c r="H26" s="391">
        <v>6</v>
      </c>
      <c r="I26" s="134">
        <v>1168.96</v>
      </c>
      <c r="J26" s="134">
        <v>7013.76</v>
      </c>
    </row>
    <row r="27" spans="1:10" ht="25.5" x14ac:dyDescent="0.2">
      <c r="A27" s="382"/>
      <c r="B27" s="382"/>
      <c r="C27" s="382"/>
      <c r="D27" s="382"/>
      <c r="E27" s="382" t="s">
        <v>1903</v>
      </c>
      <c r="F27" s="392">
        <v>0</v>
      </c>
      <c r="G27" s="382" t="s">
        <v>1904</v>
      </c>
      <c r="H27" s="392">
        <v>0</v>
      </c>
      <c r="I27" s="382" t="s">
        <v>1905</v>
      </c>
      <c r="J27" s="392">
        <v>0</v>
      </c>
    </row>
    <row r="28" spans="1:10" ht="15" customHeight="1" thickBot="1" x14ac:dyDescent="0.25">
      <c r="A28" s="382"/>
      <c r="B28" s="382"/>
      <c r="C28" s="382"/>
      <c r="D28" s="382"/>
      <c r="E28" s="382" t="s">
        <v>1906</v>
      </c>
      <c r="F28" s="392">
        <v>2651.14</v>
      </c>
      <c r="G28" s="382"/>
      <c r="H28" s="466" t="s">
        <v>1907</v>
      </c>
      <c r="I28" s="466"/>
      <c r="J28" s="392">
        <v>15068.68</v>
      </c>
    </row>
    <row r="29" spans="1:10" ht="1.1499999999999999" customHeight="1" thickTop="1" x14ac:dyDescent="0.2">
      <c r="A29" s="393"/>
      <c r="B29" s="393"/>
      <c r="C29" s="393"/>
      <c r="D29" s="393"/>
      <c r="E29" s="393"/>
      <c r="F29" s="393"/>
      <c r="G29" s="393"/>
      <c r="H29" s="393"/>
      <c r="I29" s="393"/>
      <c r="J29" s="393"/>
    </row>
    <row r="30" spans="1:10" ht="18" customHeight="1" x14ac:dyDescent="0.2">
      <c r="A30" s="384" t="s">
        <v>38</v>
      </c>
      <c r="B30" s="383" t="s">
        <v>21</v>
      </c>
      <c r="C30" s="384" t="s">
        <v>22</v>
      </c>
      <c r="D30" s="384" t="s">
        <v>7</v>
      </c>
      <c r="E30" s="461" t="s">
        <v>257</v>
      </c>
      <c r="F30" s="461"/>
      <c r="G30" s="385" t="s">
        <v>23</v>
      </c>
      <c r="H30" s="383" t="s">
        <v>24</v>
      </c>
      <c r="I30" s="383" t="s">
        <v>25</v>
      </c>
      <c r="J30" s="383" t="s">
        <v>8</v>
      </c>
    </row>
    <row r="31" spans="1:10" ht="39" customHeight="1" x14ac:dyDescent="0.2">
      <c r="A31" s="365" t="s">
        <v>1896</v>
      </c>
      <c r="B31" s="15" t="s">
        <v>40</v>
      </c>
      <c r="C31" s="365" t="s">
        <v>36</v>
      </c>
      <c r="D31" s="365" t="s">
        <v>41</v>
      </c>
      <c r="E31" s="460" t="s">
        <v>290</v>
      </c>
      <c r="F31" s="460"/>
      <c r="G31" s="16" t="s">
        <v>42</v>
      </c>
      <c r="H31" s="390">
        <v>1</v>
      </c>
      <c r="I31" s="17">
        <v>463.06</v>
      </c>
      <c r="J31" s="17">
        <v>463.06</v>
      </c>
    </row>
    <row r="32" spans="1:10" ht="25.9" customHeight="1" x14ac:dyDescent="0.2">
      <c r="A32" s="366" t="s">
        <v>1897</v>
      </c>
      <c r="B32" s="132" t="s">
        <v>1921</v>
      </c>
      <c r="C32" s="366" t="s">
        <v>36</v>
      </c>
      <c r="D32" s="366" t="s">
        <v>1922</v>
      </c>
      <c r="E32" s="465" t="s">
        <v>1923</v>
      </c>
      <c r="F32" s="465"/>
      <c r="G32" s="133" t="s">
        <v>42</v>
      </c>
      <c r="H32" s="391">
        <v>0.5</v>
      </c>
      <c r="I32" s="134">
        <v>23.69</v>
      </c>
      <c r="J32" s="134">
        <v>11.84</v>
      </c>
    </row>
    <row r="33" spans="1:10" ht="24" customHeight="1" x14ac:dyDescent="0.2">
      <c r="A33" s="366" t="s">
        <v>1897</v>
      </c>
      <c r="B33" s="132" t="s">
        <v>1924</v>
      </c>
      <c r="C33" s="366" t="s">
        <v>36</v>
      </c>
      <c r="D33" s="366" t="s">
        <v>1925</v>
      </c>
      <c r="E33" s="465" t="s">
        <v>1900</v>
      </c>
      <c r="F33" s="465"/>
      <c r="G33" s="133" t="s">
        <v>259</v>
      </c>
      <c r="H33" s="391">
        <v>0.37290000000000001</v>
      </c>
      <c r="I33" s="134">
        <v>24.5</v>
      </c>
      <c r="J33" s="134">
        <v>9.1300000000000008</v>
      </c>
    </row>
    <row r="34" spans="1:10" ht="24" customHeight="1" x14ac:dyDescent="0.2">
      <c r="A34" s="366" t="s">
        <v>1897</v>
      </c>
      <c r="B34" s="132" t="s">
        <v>1926</v>
      </c>
      <c r="C34" s="366" t="s">
        <v>36</v>
      </c>
      <c r="D34" s="366" t="s">
        <v>1927</v>
      </c>
      <c r="E34" s="465" t="s">
        <v>1900</v>
      </c>
      <c r="F34" s="465"/>
      <c r="G34" s="133" t="s">
        <v>259</v>
      </c>
      <c r="H34" s="391">
        <v>1.1186</v>
      </c>
      <c r="I34" s="134">
        <v>20.28</v>
      </c>
      <c r="J34" s="134">
        <v>22.68</v>
      </c>
    </row>
    <row r="35" spans="1:10" ht="25.9" customHeight="1" x14ac:dyDescent="0.2">
      <c r="A35" s="367" t="s">
        <v>1916</v>
      </c>
      <c r="B35" s="135" t="s">
        <v>291</v>
      </c>
      <c r="C35" s="367" t="s">
        <v>36</v>
      </c>
      <c r="D35" s="367" t="s">
        <v>292</v>
      </c>
      <c r="E35" s="463" t="s">
        <v>274</v>
      </c>
      <c r="F35" s="463"/>
      <c r="G35" s="136" t="s">
        <v>62</v>
      </c>
      <c r="H35" s="394">
        <v>3.2082999999999999</v>
      </c>
      <c r="I35" s="137">
        <v>5.8</v>
      </c>
      <c r="J35" s="137">
        <v>18.600000000000001</v>
      </c>
    </row>
    <row r="36" spans="1:10" ht="39" customHeight="1" x14ac:dyDescent="0.2">
      <c r="A36" s="367" t="s">
        <v>1916</v>
      </c>
      <c r="B36" s="135" t="s">
        <v>293</v>
      </c>
      <c r="C36" s="367" t="s">
        <v>36</v>
      </c>
      <c r="D36" s="367" t="s">
        <v>294</v>
      </c>
      <c r="E36" s="463" t="s">
        <v>274</v>
      </c>
      <c r="F36" s="463"/>
      <c r="G36" s="136" t="s">
        <v>42</v>
      </c>
      <c r="H36" s="394">
        <v>1</v>
      </c>
      <c r="I36" s="137">
        <v>400</v>
      </c>
      <c r="J36" s="137">
        <v>400</v>
      </c>
    </row>
    <row r="37" spans="1:10" ht="24" customHeight="1" x14ac:dyDescent="0.2">
      <c r="A37" s="367" t="s">
        <v>1916</v>
      </c>
      <c r="B37" s="135" t="s">
        <v>295</v>
      </c>
      <c r="C37" s="367" t="s">
        <v>36</v>
      </c>
      <c r="D37" s="367" t="s">
        <v>296</v>
      </c>
      <c r="E37" s="463" t="s">
        <v>274</v>
      </c>
      <c r="F37" s="463"/>
      <c r="G37" s="136" t="s">
        <v>297</v>
      </c>
      <c r="H37" s="394">
        <v>1.1299999999999999E-2</v>
      </c>
      <c r="I37" s="137">
        <v>44.5</v>
      </c>
      <c r="J37" s="137">
        <v>0.5</v>
      </c>
    </row>
    <row r="38" spans="1:10" ht="25.9" customHeight="1" x14ac:dyDescent="0.2">
      <c r="A38" s="367" t="s">
        <v>1916</v>
      </c>
      <c r="B38" s="135" t="s">
        <v>298</v>
      </c>
      <c r="C38" s="367" t="s">
        <v>36</v>
      </c>
      <c r="D38" s="367" t="s">
        <v>299</v>
      </c>
      <c r="E38" s="463" t="s">
        <v>274</v>
      </c>
      <c r="F38" s="463"/>
      <c r="G38" s="136" t="s">
        <v>297</v>
      </c>
      <c r="H38" s="394">
        <v>1.32E-2</v>
      </c>
      <c r="I38" s="137">
        <v>23.85</v>
      </c>
      <c r="J38" s="137">
        <v>0.31</v>
      </c>
    </row>
    <row r="39" spans="1:10" ht="14.25" customHeight="1" x14ac:dyDescent="0.2">
      <c r="A39" s="382"/>
      <c r="B39" s="382"/>
      <c r="C39" s="382"/>
      <c r="D39" s="382"/>
      <c r="E39" s="382" t="s">
        <v>1903</v>
      </c>
      <c r="F39" s="392">
        <v>26.83</v>
      </c>
      <c r="G39" s="382" t="s">
        <v>1904</v>
      </c>
      <c r="H39" s="392">
        <v>0</v>
      </c>
      <c r="I39" s="382" t="s">
        <v>1905</v>
      </c>
      <c r="J39" s="392">
        <v>26.83</v>
      </c>
    </row>
    <row r="40" spans="1:10" ht="15" customHeight="1" thickBot="1" x14ac:dyDescent="0.25">
      <c r="A40" s="382"/>
      <c r="B40" s="382"/>
      <c r="C40" s="382"/>
      <c r="D40" s="382"/>
      <c r="E40" s="382" t="s">
        <v>1906</v>
      </c>
      <c r="F40" s="392">
        <v>98.86</v>
      </c>
      <c r="G40" s="382"/>
      <c r="H40" s="466" t="s">
        <v>1907</v>
      </c>
      <c r="I40" s="466"/>
      <c r="J40" s="392">
        <v>561.91999999999996</v>
      </c>
    </row>
    <row r="41" spans="1:10" ht="1.1499999999999999" customHeight="1" thickTop="1" x14ac:dyDescent="0.2">
      <c r="A41" s="393"/>
      <c r="B41" s="393"/>
      <c r="C41" s="393"/>
      <c r="D41" s="393"/>
      <c r="E41" s="393"/>
      <c r="F41" s="393"/>
      <c r="G41" s="393"/>
      <c r="H41" s="393"/>
      <c r="I41" s="393"/>
      <c r="J41" s="393"/>
    </row>
    <row r="42" spans="1:10" ht="18" customHeight="1" x14ac:dyDescent="0.2">
      <c r="A42" s="384" t="s">
        <v>1395</v>
      </c>
      <c r="B42" s="383" t="s">
        <v>21</v>
      </c>
      <c r="C42" s="384" t="s">
        <v>22</v>
      </c>
      <c r="D42" s="384" t="s">
        <v>7</v>
      </c>
      <c r="E42" s="461" t="s">
        <v>257</v>
      </c>
      <c r="F42" s="461"/>
      <c r="G42" s="385" t="s">
        <v>23</v>
      </c>
      <c r="H42" s="383" t="s">
        <v>24</v>
      </c>
      <c r="I42" s="383" t="s">
        <v>25</v>
      </c>
      <c r="J42" s="383" t="s">
        <v>8</v>
      </c>
    </row>
    <row r="43" spans="1:10" ht="24" customHeight="1" x14ac:dyDescent="0.2">
      <c r="A43" s="365" t="s">
        <v>1896</v>
      </c>
      <c r="B43" s="15" t="s">
        <v>1385</v>
      </c>
      <c r="C43" s="365" t="s">
        <v>29</v>
      </c>
      <c r="D43" s="365" t="s">
        <v>1386</v>
      </c>
      <c r="E43" s="460" t="s">
        <v>258</v>
      </c>
      <c r="F43" s="460"/>
      <c r="G43" s="16" t="s">
        <v>42</v>
      </c>
      <c r="H43" s="390">
        <v>1</v>
      </c>
      <c r="I43" s="17">
        <v>1.24</v>
      </c>
      <c r="J43" s="17">
        <v>1.24</v>
      </c>
    </row>
    <row r="44" spans="1:10" ht="24" customHeight="1" x14ac:dyDescent="0.2">
      <c r="A44" s="366" t="s">
        <v>1897</v>
      </c>
      <c r="B44" s="132" t="s">
        <v>1928</v>
      </c>
      <c r="C44" s="366" t="s">
        <v>36</v>
      </c>
      <c r="D44" s="366" t="s">
        <v>1929</v>
      </c>
      <c r="E44" s="465" t="s">
        <v>1900</v>
      </c>
      <c r="F44" s="465"/>
      <c r="G44" s="133" t="s">
        <v>259</v>
      </c>
      <c r="H44" s="391">
        <v>6.0000000000000001E-3</v>
      </c>
      <c r="I44" s="134">
        <v>38.72</v>
      </c>
      <c r="J44" s="134">
        <v>0.23</v>
      </c>
    </row>
    <row r="45" spans="1:10" ht="24" customHeight="1" x14ac:dyDescent="0.2">
      <c r="A45" s="366" t="s">
        <v>1897</v>
      </c>
      <c r="B45" s="132" t="s">
        <v>1930</v>
      </c>
      <c r="C45" s="366" t="s">
        <v>36</v>
      </c>
      <c r="D45" s="366" t="s">
        <v>1931</v>
      </c>
      <c r="E45" s="465" t="s">
        <v>1900</v>
      </c>
      <c r="F45" s="465"/>
      <c r="G45" s="133" t="s">
        <v>259</v>
      </c>
      <c r="H45" s="391">
        <v>6.0000000000000001E-3</v>
      </c>
      <c r="I45" s="134">
        <v>41.37</v>
      </c>
      <c r="J45" s="134">
        <v>0.24</v>
      </c>
    </row>
    <row r="46" spans="1:10" ht="24" customHeight="1" x14ac:dyDescent="0.2">
      <c r="A46" s="366" t="s">
        <v>1897</v>
      </c>
      <c r="B46" s="132" t="s">
        <v>1932</v>
      </c>
      <c r="C46" s="366" t="s">
        <v>36</v>
      </c>
      <c r="D46" s="366" t="s">
        <v>1933</v>
      </c>
      <c r="E46" s="465" t="s">
        <v>1900</v>
      </c>
      <c r="F46" s="465"/>
      <c r="G46" s="133" t="s">
        <v>259</v>
      </c>
      <c r="H46" s="391">
        <v>1.0020999999999999E-3</v>
      </c>
      <c r="I46" s="134">
        <v>19.79</v>
      </c>
      <c r="J46" s="134">
        <v>0.01</v>
      </c>
    </row>
    <row r="47" spans="1:10" ht="25.9" customHeight="1" x14ac:dyDescent="0.2">
      <c r="A47" s="366" t="s">
        <v>1897</v>
      </c>
      <c r="B47" s="132" t="s">
        <v>1898</v>
      </c>
      <c r="C47" s="366" t="s">
        <v>36</v>
      </c>
      <c r="D47" s="366" t="s">
        <v>1899</v>
      </c>
      <c r="E47" s="465" t="s">
        <v>1900</v>
      </c>
      <c r="F47" s="465"/>
      <c r="G47" s="133" t="s">
        <v>259</v>
      </c>
      <c r="H47" s="391">
        <v>6.0000000000000001E-3</v>
      </c>
      <c r="I47" s="134">
        <v>125.04</v>
      </c>
      <c r="J47" s="134">
        <v>0.75</v>
      </c>
    </row>
    <row r="48" spans="1:10" ht="25.9" customHeight="1" x14ac:dyDescent="0.2">
      <c r="A48" s="367" t="s">
        <v>1916</v>
      </c>
      <c r="B48" s="135" t="s">
        <v>1719</v>
      </c>
      <c r="C48" s="367" t="s">
        <v>36</v>
      </c>
      <c r="D48" s="367" t="s">
        <v>1720</v>
      </c>
      <c r="E48" s="463" t="s">
        <v>270</v>
      </c>
      <c r="F48" s="463"/>
      <c r="G48" s="136" t="s">
        <v>259</v>
      </c>
      <c r="H48" s="394">
        <v>6.0000000000000001E-3</v>
      </c>
      <c r="I48" s="137">
        <v>2.34</v>
      </c>
      <c r="J48" s="137">
        <v>0.01</v>
      </c>
    </row>
    <row r="49" spans="1:10" ht="25.5" x14ac:dyDescent="0.2">
      <c r="A49" s="382"/>
      <c r="B49" s="382"/>
      <c r="C49" s="382"/>
      <c r="D49" s="382"/>
      <c r="E49" s="382" t="s">
        <v>1903</v>
      </c>
      <c r="F49" s="392">
        <v>1.18</v>
      </c>
      <c r="G49" s="382" t="s">
        <v>1904</v>
      </c>
      <c r="H49" s="392">
        <v>0</v>
      </c>
      <c r="I49" s="382" t="s">
        <v>1905</v>
      </c>
      <c r="J49" s="392">
        <v>1.18</v>
      </c>
    </row>
    <row r="50" spans="1:10" ht="15" customHeight="1" thickBot="1" x14ac:dyDescent="0.25">
      <c r="A50" s="382"/>
      <c r="B50" s="382"/>
      <c r="C50" s="382"/>
      <c r="D50" s="382"/>
      <c r="E50" s="382" t="s">
        <v>1906</v>
      </c>
      <c r="F50" s="392">
        <v>0.26</v>
      </c>
      <c r="G50" s="382"/>
      <c r="H50" s="466" t="s">
        <v>1907</v>
      </c>
      <c r="I50" s="466"/>
      <c r="J50" s="392">
        <v>1.5</v>
      </c>
    </row>
    <row r="51" spans="1:10" ht="1.1499999999999999" customHeight="1" thickTop="1" x14ac:dyDescent="0.2">
      <c r="A51" s="393"/>
      <c r="B51" s="393"/>
      <c r="C51" s="393"/>
      <c r="D51" s="393"/>
      <c r="E51" s="393"/>
      <c r="F51" s="393"/>
      <c r="G51" s="393"/>
      <c r="H51" s="393"/>
      <c r="I51" s="393"/>
      <c r="J51" s="393"/>
    </row>
    <row r="52" spans="1:10" ht="18" customHeight="1" x14ac:dyDescent="0.2">
      <c r="A52" s="384" t="s">
        <v>45</v>
      </c>
      <c r="B52" s="383" t="s">
        <v>21</v>
      </c>
      <c r="C52" s="384" t="s">
        <v>22</v>
      </c>
      <c r="D52" s="384" t="s">
        <v>7</v>
      </c>
      <c r="E52" s="461" t="s">
        <v>257</v>
      </c>
      <c r="F52" s="461"/>
      <c r="G52" s="385" t="s">
        <v>23</v>
      </c>
      <c r="H52" s="383" t="s">
        <v>24</v>
      </c>
      <c r="I52" s="383" t="s">
        <v>25</v>
      </c>
      <c r="J52" s="383" t="s">
        <v>8</v>
      </c>
    </row>
    <row r="53" spans="1:10" ht="39" customHeight="1" x14ac:dyDescent="0.2">
      <c r="A53" s="365" t="s">
        <v>1896</v>
      </c>
      <c r="B53" s="15" t="s">
        <v>46</v>
      </c>
      <c r="C53" s="365" t="s">
        <v>36</v>
      </c>
      <c r="D53" s="365" t="s">
        <v>47</v>
      </c>
      <c r="E53" s="460" t="s">
        <v>300</v>
      </c>
      <c r="F53" s="460"/>
      <c r="G53" s="16" t="s">
        <v>48</v>
      </c>
      <c r="H53" s="390">
        <v>1</v>
      </c>
      <c r="I53" s="17">
        <v>14.32</v>
      </c>
      <c r="J53" s="17">
        <v>14.32</v>
      </c>
    </row>
    <row r="54" spans="1:10" ht="52.15" customHeight="1" x14ac:dyDescent="0.2">
      <c r="A54" s="366" t="s">
        <v>1897</v>
      </c>
      <c r="B54" s="132" t="s">
        <v>1934</v>
      </c>
      <c r="C54" s="366" t="s">
        <v>36</v>
      </c>
      <c r="D54" s="366" t="s">
        <v>1935</v>
      </c>
      <c r="E54" s="465" t="s">
        <v>301</v>
      </c>
      <c r="F54" s="465"/>
      <c r="G54" s="133" t="s">
        <v>48</v>
      </c>
      <c r="H54" s="391">
        <v>1.25</v>
      </c>
      <c r="I54" s="134">
        <v>8.23</v>
      </c>
      <c r="J54" s="134">
        <v>10.28</v>
      </c>
    </row>
    <row r="55" spans="1:10" ht="24" customHeight="1" x14ac:dyDescent="0.2">
      <c r="A55" s="366" t="s">
        <v>1897</v>
      </c>
      <c r="B55" s="132" t="s">
        <v>1926</v>
      </c>
      <c r="C55" s="366" t="s">
        <v>36</v>
      </c>
      <c r="D55" s="366" t="s">
        <v>1927</v>
      </c>
      <c r="E55" s="465" t="s">
        <v>1900</v>
      </c>
      <c r="F55" s="465"/>
      <c r="G55" s="133" t="s">
        <v>259</v>
      </c>
      <c r="H55" s="391">
        <v>3.1E-2</v>
      </c>
      <c r="I55" s="134">
        <v>20.28</v>
      </c>
      <c r="J55" s="134">
        <v>0.62</v>
      </c>
    </row>
    <row r="56" spans="1:10" ht="39" customHeight="1" x14ac:dyDescent="0.2">
      <c r="A56" s="366" t="s">
        <v>1897</v>
      </c>
      <c r="B56" s="132" t="s">
        <v>1936</v>
      </c>
      <c r="C56" s="366" t="s">
        <v>36</v>
      </c>
      <c r="D56" s="366" t="s">
        <v>1937</v>
      </c>
      <c r="E56" s="465" t="s">
        <v>1914</v>
      </c>
      <c r="F56" s="465"/>
      <c r="G56" s="133" t="s">
        <v>1938</v>
      </c>
      <c r="H56" s="391">
        <v>1.95E-2</v>
      </c>
      <c r="I56" s="134">
        <v>66.87</v>
      </c>
      <c r="J56" s="134">
        <v>1.3</v>
      </c>
    </row>
    <row r="57" spans="1:10" ht="39" customHeight="1" x14ac:dyDescent="0.2">
      <c r="A57" s="366" t="s">
        <v>1897</v>
      </c>
      <c r="B57" s="132" t="s">
        <v>1939</v>
      </c>
      <c r="C57" s="366" t="s">
        <v>36</v>
      </c>
      <c r="D57" s="366" t="s">
        <v>1940</v>
      </c>
      <c r="E57" s="465" t="s">
        <v>1914</v>
      </c>
      <c r="F57" s="465"/>
      <c r="G57" s="133" t="s">
        <v>1915</v>
      </c>
      <c r="H57" s="391">
        <v>1.15E-2</v>
      </c>
      <c r="I57" s="134">
        <v>184.85</v>
      </c>
      <c r="J57" s="134">
        <v>2.12</v>
      </c>
    </row>
    <row r="58" spans="1:10" ht="15" customHeight="1" x14ac:dyDescent="0.2">
      <c r="A58" s="382"/>
      <c r="B58" s="382"/>
      <c r="C58" s="382"/>
      <c r="D58" s="382"/>
      <c r="E58" s="382" t="s">
        <v>1903</v>
      </c>
      <c r="F58" s="392">
        <v>2.1</v>
      </c>
      <c r="G58" s="382" t="s">
        <v>1904</v>
      </c>
      <c r="H58" s="392">
        <v>0</v>
      </c>
      <c r="I58" s="382" t="s">
        <v>1905</v>
      </c>
      <c r="J58" s="392">
        <v>2.1</v>
      </c>
    </row>
    <row r="59" spans="1:10" ht="15" customHeight="1" thickBot="1" x14ac:dyDescent="0.25">
      <c r="A59" s="382"/>
      <c r="B59" s="382"/>
      <c r="C59" s="382"/>
      <c r="D59" s="382"/>
      <c r="E59" s="382" t="s">
        <v>1906</v>
      </c>
      <c r="F59" s="392">
        <v>3.05</v>
      </c>
      <c r="G59" s="382"/>
      <c r="H59" s="466" t="s">
        <v>1907</v>
      </c>
      <c r="I59" s="466"/>
      <c r="J59" s="392">
        <v>17.37</v>
      </c>
    </row>
    <row r="60" spans="1:10" ht="1.1499999999999999" customHeight="1" thickTop="1" x14ac:dyDescent="0.2">
      <c r="A60" s="393"/>
      <c r="B60" s="393"/>
      <c r="C60" s="393"/>
      <c r="D60" s="393"/>
      <c r="E60" s="393"/>
      <c r="F60" s="393"/>
      <c r="G60" s="393"/>
      <c r="H60" s="393"/>
      <c r="I60" s="393"/>
      <c r="J60" s="393"/>
    </row>
    <row r="61" spans="1:10" ht="18" customHeight="1" x14ac:dyDescent="0.2">
      <c r="A61" s="384" t="s">
        <v>49</v>
      </c>
      <c r="B61" s="383" t="s">
        <v>21</v>
      </c>
      <c r="C61" s="384" t="s">
        <v>22</v>
      </c>
      <c r="D61" s="384" t="s">
        <v>7</v>
      </c>
      <c r="E61" s="461" t="s">
        <v>257</v>
      </c>
      <c r="F61" s="461"/>
      <c r="G61" s="385" t="s">
        <v>23</v>
      </c>
      <c r="H61" s="383" t="s">
        <v>24</v>
      </c>
      <c r="I61" s="383" t="s">
        <v>25</v>
      </c>
      <c r="J61" s="383" t="s">
        <v>8</v>
      </c>
    </row>
    <row r="62" spans="1:10" ht="25.9" customHeight="1" x14ac:dyDescent="0.2">
      <c r="A62" s="365" t="s">
        <v>1896</v>
      </c>
      <c r="B62" s="15" t="s">
        <v>50</v>
      </c>
      <c r="C62" s="365" t="s">
        <v>51</v>
      </c>
      <c r="D62" s="365" t="s">
        <v>52</v>
      </c>
      <c r="E62" s="460" t="s">
        <v>115</v>
      </c>
      <c r="F62" s="460"/>
      <c r="G62" s="16" t="s">
        <v>53</v>
      </c>
      <c r="H62" s="390">
        <v>1</v>
      </c>
      <c r="I62" s="17">
        <v>0.86</v>
      </c>
      <c r="J62" s="17">
        <v>0.86</v>
      </c>
    </row>
    <row r="63" spans="1:10" ht="15" customHeight="1" x14ac:dyDescent="0.2">
      <c r="A63" s="461" t="s">
        <v>164</v>
      </c>
      <c r="B63" s="462" t="s">
        <v>21</v>
      </c>
      <c r="C63" s="461" t="s">
        <v>22</v>
      </c>
      <c r="D63" s="461" t="s">
        <v>1941</v>
      </c>
      <c r="E63" s="462" t="s">
        <v>302</v>
      </c>
      <c r="F63" s="464" t="s">
        <v>1942</v>
      </c>
      <c r="G63" s="462"/>
      <c r="H63" s="464" t="s">
        <v>1943</v>
      </c>
      <c r="I63" s="462"/>
      <c r="J63" s="462" t="s">
        <v>1944</v>
      </c>
    </row>
    <row r="64" spans="1:10" ht="15" customHeight="1" x14ac:dyDescent="0.2">
      <c r="A64" s="462"/>
      <c r="B64" s="462"/>
      <c r="C64" s="462"/>
      <c r="D64" s="462"/>
      <c r="E64" s="462"/>
      <c r="F64" s="383" t="s">
        <v>303</v>
      </c>
      <c r="G64" s="383" t="s">
        <v>304</v>
      </c>
      <c r="H64" s="383" t="s">
        <v>303</v>
      </c>
      <c r="I64" s="383" t="s">
        <v>304</v>
      </c>
      <c r="J64" s="462"/>
    </row>
    <row r="65" spans="1:10" ht="25.9" customHeight="1" x14ac:dyDescent="0.2">
      <c r="A65" s="367" t="s">
        <v>1916</v>
      </c>
      <c r="B65" s="135" t="s">
        <v>1945</v>
      </c>
      <c r="C65" s="367" t="s">
        <v>51</v>
      </c>
      <c r="D65" s="367" t="s">
        <v>305</v>
      </c>
      <c r="E65" s="394">
        <v>1</v>
      </c>
      <c r="F65" s="137">
        <v>1</v>
      </c>
      <c r="G65" s="137">
        <v>0</v>
      </c>
      <c r="H65" s="395">
        <v>297.62729999999999</v>
      </c>
      <c r="I65" s="395">
        <v>86.382900000000006</v>
      </c>
      <c r="J65" s="395">
        <v>297.62729999999999</v>
      </c>
    </row>
    <row r="66" spans="1:10" ht="19.899999999999999" customHeight="1" x14ac:dyDescent="0.2">
      <c r="A66" s="448"/>
      <c r="B66" s="448"/>
      <c r="C66" s="448"/>
      <c r="D66" s="448"/>
      <c r="E66" s="448"/>
      <c r="F66" s="448" t="s">
        <v>1946</v>
      </c>
      <c r="G66" s="448"/>
      <c r="H66" s="448"/>
      <c r="I66" s="448"/>
      <c r="J66" s="396">
        <v>297.62729999999999</v>
      </c>
    </row>
    <row r="67" spans="1:10" ht="19.899999999999999" customHeight="1" x14ac:dyDescent="0.2">
      <c r="A67" s="448"/>
      <c r="B67" s="448"/>
      <c r="C67" s="448"/>
      <c r="D67" s="448"/>
      <c r="E67" s="448"/>
      <c r="F67" s="448" t="s">
        <v>1947</v>
      </c>
      <c r="G67" s="448"/>
      <c r="H67" s="448"/>
      <c r="I67" s="448"/>
      <c r="J67" s="396">
        <v>297.62729999999999</v>
      </c>
    </row>
    <row r="68" spans="1:10" ht="19.899999999999999" customHeight="1" x14ac:dyDescent="0.2">
      <c r="A68" s="448"/>
      <c r="B68" s="448"/>
      <c r="C68" s="448"/>
      <c r="D68" s="448"/>
      <c r="E68" s="448"/>
      <c r="F68" s="448" t="s">
        <v>1948</v>
      </c>
      <c r="G68" s="448"/>
      <c r="H68" s="448"/>
      <c r="I68" s="448"/>
      <c r="J68" s="396">
        <v>1.2699999999999999E-2</v>
      </c>
    </row>
    <row r="69" spans="1:10" ht="19.899999999999999" customHeight="1" x14ac:dyDescent="0.2">
      <c r="A69" s="448"/>
      <c r="B69" s="448"/>
      <c r="C69" s="448"/>
      <c r="D69" s="448"/>
      <c r="E69" s="448"/>
      <c r="F69" s="448" t="s">
        <v>1949</v>
      </c>
      <c r="G69" s="448"/>
      <c r="H69" s="448"/>
      <c r="I69" s="448"/>
      <c r="J69" s="396">
        <v>1.0800000000000001E-2</v>
      </c>
    </row>
    <row r="70" spans="1:10" ht="19.899999999999999" customHeight="1" x14ac:dyDescent="0.2">
      <c r="A70" s="448"/>
      <c r="B70" s="448"/>
      <c r="C70" s="448"/>
      <c r="D70" s="448"/>
      <c r="E70" s="448"/>
      <c r="F70" s="448" t="s">
        <v>1950</v>
      </c>
      <c r="G70" s="448"/>
      <c r="H70" s="448"/>
      <c r="I70" s="448"/>
      <c r="J70" s="396">
        <v>348.6</v>
      </c>
    </row>
    <row r="71" spans="1:10" ht="19.899999999999999" customHeight="1" x14ac:dyDescent="0.2">
      <c r="A71" s="448"/>
      <c r="B71" s="448"/>
      <c r="C71" s="448"/>
      <c r="D71" s="448"/>
      <c r="E71" s="448"/>
      <c r="F71" s="448" t="s">
        <v>1951</v>
      </c>
      <c r="G71" s="448"/>
      <c r="H71" s="448"/>
      <c r="I71" s="448"/>
      <c r="J71" s="396">
        <v>0.8538</v>
      </c>
    </row>
    <row r="72" spans="1:10" ht="15" customHeight="1" x14ac:dyDescent="0.2">
      <c r="A72" s="382"/>
      <c r="B72" s="382"/>
      <c r="C72" s="382"/>
      <c r="D72" s="382"/>
      <c r="E72" s="382" t="s">
        <v>1903</v>
      </c>
      <c r="F72" s="392">
        <v>0</v>
      </c>
      <c r="G72" s="382" t="s">
        <v>1904</v>
      </c>
      <c r="H72" s="392">
        <v>0</v>
      </c>
      <c r="I72" s="382" t="s">
        <v>1905</v>
      </c>
      <c r="J72" s="392">
        <v>0</v>
      </c>
    </row>
    <row r="73" spans="1:10" ht="15" customHeight="1" thickBot="1" x14ac:dyDescent="0.25">
      <c r="A73" s="382"/>
      <c r="B73" s="382"/>
      <c r="C73" s="382"/>
      <c r="D73" s="382"/>
      <c r="E73" s="382" t="s">
        <v>1906</v>
      </c>
      <c r="F73" s="392">
        <v>0.18</v>
      </c>
      <c r="G73" s="382"/>
      <c r="H73" s="466" t="s">
        <v>1907</v>
      </c>
      <c r="I73" s="466"/>
      <c r="J73" s="392">
        <v>1.04</v>
      </c>
    </row>
    <row r="74" spans="1:10" ht="1.1499999999999999" customHeight="1" thickTop="1" x14ac:dyDescent="0.2">
      <c r="A74" s="393"/>
      <c r="B74" s="393"/>
      <c r="C74" s="393"/>
      <c r="D74" s="393"/>
      <c r="E74" s="393"/>
      <c r="F74" s="393"/>
      <c r="G74" s="393"/>
      <c r="H74" s="393"/>
      <c r="I74" s="393"/>
      <c r="J74" s="393"/>
    </row>
    <row r="75" spans="1:10" ht="18" customHeight="1" x14ac:dyDescent="0.2">
      <c r="A75" s="384" t="s">
        <v>54</v>
      </c>
      <c r="B75" s="383" t="s">
        <v>21</v>
      </c>
      <c r="C75" s="384" t="s">
        <v>22</v>
      </c>
      <c r="D75" s="384" t="s">
        <v>7</v>
      </c>
      <c r="E75" s="461" t="s">
        <v>257</v>
      </c>
      <c r="F75" s="461"/>
      <c r="G75" s="385" t="s">
        <v>23</v>
      </c>
      <c r="H75" s="383" t="s">
        <v>24</v>
      </c>
      <c r="I75" s="383" t="s">
        <v>25</v>
      </c>
      <c r="J75" s="383" t="s">
        <v>8</v>
      </c>
    </row>
    <row r="76" spans="1:10" ht="24" customHeight="1" x14ac:dyDescent="0.2">
      <c r="A76" s="365" t="s">
        <v>1896</v>
      </c>
      <c r="B76" s="15" t="s">
        <v>55</v>
      </c>
      <c r="C76" s="365" t="s">
        <v>51</v>
      </c>
      <c r="D76" s="365" t="s">
        <v>56</v>
      </c>
      <c r="E76" s="460" t="s">
        <v>115</v>
      </c>
      <c r="F76" s="460"/>
      <c r="G76" s="16" t="s">
        <v>48</v>
      </c>
      <c r="H76" s="390">
        <v>1</v>
      </c>
      <c r="I76" s="17">
        <v>1.93</v>
      </c>
      <c r="J76" s="17">
        <v>1.93</v>
      </c>
    </row>
    <row r="77" spans="1:10" ht="15" customHeight="1" x14ac:dyDescent="0.2">
      <c r="A77" s="461" t="s">
        <v>164</v>
      </c>
      <c r="B77" s="462" t="s">
        <v>21</v>
      </c>
      <c r="C77" s="461" t="s">
        <v>22</v>
      </c>
      <c r="D77" s="461" t="s">
        <v>1941</v>
      </c>
      <c r="E77" s="462" t="s">
        <v>302</v>
      </c>
      <c r="F77" s="464" t="s">
        <v>1942</v>
      </c>
      <c r="G77" s="462"/>
      <c r="H77" s="464" t="s">
        <v>1943</v>
      </c>
      <c r="I77" s="462"/>
      <c r="J77" s="462" t="s">
        <v>1944</v>
      </c>
    </row>
    <row r="78" spans="1:10" ht="15" customHeight="1" x14ac:dyDescent="0.2">
      <c r="A78" s="462"/>
      <c r="B78" s="462"/>
      <c r="C78" s="462"/>
      <c r="D78" s="462"/>
      <c r="E78" s="462"/>
      <c r="F78" s="383" t="s">
        <v>303</v>
      </c>
      <c r="G78" s="383" t="s">
        <v>304</v>
      </c>
      <c r="H78" s="383" t="s">
        <v>303</v>
      </c>
      <c r="I78" s="383" t="s">
        <v>304</v>
      </c>
      <c r="J78" s="462"/>
    </row>
    <row r="79" spans="1:10" ht="24" customHeight="1" x14ac:dyDescent="0.2">
      <c r="A79" s="367" t="s">
        <v>1916</v>
      </c>
      <c r="B79" s="135" t="s">
        <v>1952</v>
      </c>
      <c r="C79" s="367" t="s">
        <v>51</v>
      </c>
      <c r="D79" s="367" t="s">
        <v>313</v>
      </c>
      <c r="E79" s="394">
        <v>1</v>
      </c>
      <c r="F79" s="137">
        <v>1</v>
      </c>
      <c r="G79" s="137">
        <v>0</v>
      </c>
      <c r="H79" s="395">
        <v>317.02069999999998</v>
      </c>
      <c r="I79" s="395">
        <v>127.7792</v>
      </c>
      <c r="J79" s="395">
        <v>317.02069999999998</v>
      </c>
    </row>
    <row r="80" spans="1:10" ht="19.899999999999999" customHeight="1" x14ac:dyDescent="0.2">
      <c r="A80" s="448"/>
      <c r="B80" s="448"/>
      <c r="C80" s="448"/>
      <c r="D80" s="448"/>
      <c r="E80" s="448"/>
      <c r="F80" s="448" t="s">
        <v>1946</v>
      </c>
      <c r="G80" s="448"/>
      <c r="H80" s="448"/>
      <c r="I80" s="448"/>
      <c r="J80" s="396">
        <v>317.02069999999998</v>
      </c>
    </row>
    <row r="81" spans="1:10" ht="19.899999999999999" customHeight="1" x14ac:dyDescent="0.2">
      <c r="A81" s="384" t="s">
        <v>187</v>
      </c>
      <c r="B81" s="383" t="s">
        <v>21</v>
      </c>
      <c r="C81" s="384" t="s">
        <v>22</v>
      </c>
      <c r="D81" s="384" t="s">
        <v>311</v>
      </c>
      <c r="E81" s="383" t="s">
        <v>302</v>
      </c>
      <c r="F81" s="462" t="s">
        <v>1953</v>
      </c>
      <c r="G81" s="462"/>
      <c r="H81" s="462"/>
      <c r="I81" s="462"/>
      <c r="J81" s="383" t="s">
        <v>1944</v>
      </c>
    </row>
    <row r="82" spans="1:10" ht="24" customHeight="1" x14ac:dyDescent="0.2">
      <c r="A82" s="367" t="s">
        <v>1916</v>
      </c>
      <c r="B82" s="135" t="s">
        <v>1954</v>
      </c>
      <c r="C82" s="367" t="s">
        <v>51</v>
      </c>
      <c r="D82" s="367" t="s">
        <v>312</v>
      </c>
      <c r="E82" s="394">
        <v>1</v>
      </c>
      <c r="F82" s="367"/>
      <c r="G82" s="367"/>
      <c r="H82" s="367"/>
      <c r="I82" s="395">
        <v>19.688700000000001</v>
      </c>
      <c r="J82" s="395">
        <v>19.688700000000001</v>
      </c>
    </row>
    <row r="83" spans="1:10" ht="19.899999999999999" customHeight="1" x14ac:dyDescent="0.2">
      <c r="A83" s="448"/>
      <c r="B83" s="448"/>
      <c r="C83" s="448"/>
      <c r="D83" s="448"/>
      <c r="E83" s="448"/>
      <c r="F83" s="448" t="s">
        <v>1955</v>
      </c>
      <c r="G83" s="448"/>
      <c r="H83" s="448"/>
      <c r="I83" s="448"/>
      <c r="J83" s="396">
        <v>19.688700000000001</v>
      </c>
    </row>
    <row r="84" spans="1:10" ht="19.899999999999999" customHeight="1" x14ac:dyDescent="0.2">
      <c r="A84" s="448"/>
      <c r="B84" s="448"/>
      <c r="C84" s="448"/>
      <c r="D84" s="448"/>
      <c r="E84" s="448"/>
      <c r="F84" s="448" t="s">
        <v>1956</v>
      </c>
      <c r="G84" s="448"/>
      <c r="H84" s="448"/>
      <c r="I84" s="448"/>
      <c r="J84" s="396">
        <v>0</v>
      </c>
    </row>
    <row r="85" spans="1:10" ht="19.899999999999999" customHeight="1" x14ac:dyDescent="0.2">
      <c r="A85" s="448"/>
      <c r="B85" s="448"/>
      <c r="C85" s="448"/>
      <c r="D85" s="448"/>
      <c r="E85" s="448"/>
      <c r="F85" s="448" t="s">
        <v>1947</v>
      </c>
      <c r="G85" s="448"/>
      <c r="H85" s="448"/>
      <c r="I85" s="448"/>
      <c r="J85" s="396">
        <v>336.70940000000002</v>
      </c>
    </row>
    <row r="86" spans="1:10" ht="19.899999999999999" customHeight="1" x14ac:dyDescent="0.2">
      <c r="A86" s="448"/>
      <c r="B86" s="448"/>
      <c r="C86" s="448"/>
      <c r="D86" s="448"/>
      <c r="E86" s="448"/>
      <c r="F86" s="448" t="s">
        <v>1948</v>
      </c>
      <c r="G86" s="448"/>
      <c r="H86" s="448"/>
      <c r="I86" s="448"/>
      <c r="J86" s="396">
        <v>1.2699999999999999E-2</v>
      </c>
    </row>
    <row r="87" spans="1:10" ht="19.899999999999999" customHeight="1" x14ac:dyDescent="0.2">
      <c r="A87" s="448"/>
      <c r="B87" s="448"/>
      <c r="C87" s="448"/>
      <c r="D87" s="448"/>
      <c r="E87" s="448"/>
      <c r="F87" s="448" t="s">
        <v>1949</v>
      </c>
      <c r="G87" s="448"/>
      <c r="H87" s="448"/>
      <c r="I87" s="448"/>
      <c r="J87" s="396">
        <v>2.41E-2</v>
      </c>
    </row>
    <row r="88" spans="1:10" ht="19.899999999999999" customHeight="1" x14ac:dyDescent="0.2">
      <c r="A88" s="448"/>
      <c r="B88" s="448"/>
      <c r="C88" s="448"/>
      <c r="D88" s="448"/>
      <c r="E88" s="448"/>
      <c r="F88" s="448" t="s">
        <v>1950</v>
      </c>
      <c r="G88" s="448"/>
      <c r="H88" s="448"/>
      <c r="I88" s="448"/>
      <c r="J88" s="396">
        <v>176.81</v>
      </c>
    </row>
    <row r="89" spans="1:10" ht="19.899999999999999" customHeight="1" x14ac:dyDescent="0.2">
      <c r="A89" s="448"/>
      <c r="B89" s="448"/>
      <c r="C89" s="448"/>
      <c r="D89" s="448"/>
      <c r="E89" s="448"/>
      <c r="F89" s="448" t="s">
        <v>1951</v>
      </c>
      <c r="G89" s="448"/>
      <c r="H89" s="448"/>
      <c r="I89" s="448"/>
      <c r="J89" s="396">
        <v>1.9044000000000001</v>
      </c>
    </row>
    <row r="90" spans="1:10" ht="51" customHeight="1" x14ac:dyDescent="0.2">
      <c r="A90" s="382"/>
      <c r="B90" s="382"/>
      <c r="C90" s="382"/>
      <c r="D90" s="382"/>
      <c r="E90" s="382" t="s">
        <v>1903</v>
      </c>
      <c r="F90" s="392">
        <v>0.11135512697245631</v>
      </c>
      <c r="G90" s="382" t="s">
        <v>1904</v>
      </c>
      <c r="H90" s="392">
        <v>0</v>
      </c>
      <c r="I90" s="382" t="s">
        <v>1905</v>
      </c>
      <c r="J90" s="392">
        <v>0.11135512697245631</v>
      </c>
    </row>
    <row r="91" spans="1:10" ht="15" customHeight="1" thickBot="1" x14ac:dyDescent="0.25">
      <c r="A91" s="382"/>
      <c r="B91" s="382"/>
      <c r="C91" s="382"/>
      <c r="D91" s="382"/>
      <c r="E91" s="382" t="s">
        <v>1906</v>
      </c>
      <c r="F91" s="392">
        <v>0.41</v>
      </c>
      <c r="G91" s="382"/>
      <c r="H91" s="466" t="s">
        <v>1907</v>
      </c>
      <c r="I91" s="466"/>
      <c r="J91" s="392">
        <v>2.34</v>
      </c>
    </row>
    <row r="92" spans="1:10" ht="1.1499999999999999" customHeight="1" thickTop="1" x14ac:dyDescent="0.2">
      <c r="A92" s="393"/>
      <c r="B92" s="393"/>
      <c r="C92" s="393"/>
      <c r="D92" s="393"/>
      <c r="E92" s="393"/>
      <c r="F92" s="393"/>
      <c r="G92" s="393"/>
      <c r="H92" s="393"/>
      <c r="I92" s="393"/>
      <c r="J92" s="393"/>
    </row>
    <row r="93" spans="1:10" ht="18" customHeight="1" x14ac:dyDescent="0.2">
      <c r="A93" s="384" t="s">
        <v>59</v>
      </c>
      <c r="B93" s="383" t="s">
        <v>21</v>
      </c>
      <c r="C93" s="384" t="s">
        <v>22</v>
      </c>
      <c r="D93" s="384" t="s">
        <v>7</v>
      </c>
      <c r="E93" s="461" t="s">
        <v>257</v>
      </c>
      <c r="F93" s="461"/>
      <c r="G93" s="385" t="s">
        <v>23</v>
      </c>
      <c r="H93" s="383" t="s">
        <v>24</v>
      </c>
      <c r="I93" s="383" t="s">
        <v>25</v>
      </c>
      <c r="J93" s="383" t="s">
        <v>8</v>
      </c>
    </row>
    <row r="94" spans="1:10" ht="52.15" customHeight="1" x14ac:dyDescent="0.2">
      <c r="A94" s="365" t="s">
        <v>1896</v>
      </c>
      <c r="B94" s="15" t="s">
        <v>60</v>
      </c>
      <c r="C94" s="365" t="s">
        <v>36</v>
      </c>
      <c r="D94" s="365" t="s">
        <v>61</v>
      </c>
      <c r="E94" s="460" t="s">
        <v>314</v>
      </c>
      <c r="F94" s="460"/>
      <c r="G94" s="16" t="s">
        <v>62</v>
      </c>
      <c r="H94" s="390">
        <v>1</v>
      </c>
      <c r="I94" s="17">
        <v>56.36</v>
      </c>
      <c r="J94" s="17">
        <v>56.36</v>
      </c>
    </row>
    <row r="95" spans="1:10" ht="24" customHeight="1" x14ac:dyDescent="0.2">
      <c r="A95" s="366" t="s">
        <v>1897</v>
      </c>
      <c r="B95" s="132" t="s">
        <v>1957</v>
      </c>
      <c r="C95" s="366" t="s">
        <v>36</v>
      </c>
      <c r="D95" s="366" t="s">
        <v>1958</v>
      </c>
      <c r="E95" s="465" t="s">
        <v>1900</v>
      </c>
      <c r="F95" s="465"/>
      <c r="G95" s="133" t="s">
        <v>259</v>
      </c>
      <c r="H95" s="391">
        <v>0.2296</v>
      </c>
      <c r="I95" s="134">
        <v>24.84</v>
      </c>
      <c r="J95" s="134">
        <v>5.7</v>
      </c>
    </row>
    <row r="96" spans="1:10" ht="24" customHeight="1" x14ac:dyDescent="0.2">
      <c r="A96" s="366" t="s">
        <v>1897</v>
      </c>
      <c r="B96" s="132" t="s">
        <v>1926</v>
      </c>
      <c r="C96" s="366" t="s">
        <v>36</v>
      </c>
      <c r="D96" s="366" t="s">
        <v>1927</v>
      </c>
      <c r="E96" s="465" t="s">
        <v>1900</v>
      </c>
      <c r="F96" s="465"/>
      <c r="G96" s="133" t="s">
        <v>259</v>
      </c>
      <c r="H96" s="391">
        <v>0.2296</v>
      </c>
      <c r="I96" s="134">
        <v>20.28</v>
      </c>
      <c r="J96" s="134">
        <v>4.6500000000000004</v>
      </c>
    </row>
    <row r="97" spans="1:10" ht="25.9" customHeight="1" x14ac:dyDescent="0.2">
      <c r="A97" s="366" t="s">
        <v>1897</v>
      </c>
      <c r="B97" s="132" t="s">
        <v>1959</v>
      </c>
      <c r="C97" s="366" t="s">
        <v>36</v>
      </c>
      <c r="D97" s="366" t="s">
        <v>1960</v>
      </c>
      <c r="E97" s="465" t="s">
        <v>1900</v>
      </c>
      <c r="F97" s="465"/>
      <c r="G97" s="133" t="s">
        <v>48</v>
      </c>
      <c r="H97" s="391">
        <v>1.8E-3</v>
      </c>
      <c r="I97" s="134">
        <v>642.48</v>
      </c>
      <c r="J97" s="134">
        <v>1.1499999999999999</v>
      </c>
    </row>
    <row r="98" spans="1:10" ht="25.9" customHeight="1" x14ac:dyDescent="0.2">
      <c r="A98" s="367" t="s">
        <v>1916</v>
      </c>
      <c r="B98" s="135" t="s">
        <v>315</v>
      </c>
      <c r="C98" s="367" t="s">
        <v>36</v>
      </c>
      <c r="D98" s="367" t="s">
        <v>316</v>
      </c>
      <c r="E98" s="463" t="s">
        <v>274</v>
      </c>
      <c r="F98" s="463"/>
      <c r="G98" s="136" t="s">
        <v>48</v>
      </c>
      <c r="H98" s="394">
        <v>6.6E-3</v>
      </c>
      <c r="I98" s="137">
        <v>95</v>
      </c>
      <c r="J98" s="137">
        <v>0.62</v>
      </c>
    </row>
    <row r="99" spans="1:10" ht="25.9" customHeight="1" x14ac:dyDescent="0.2">
      <c r="A99" s="367" t="s">
        <v>1916</v>
      </c>
      <c r="B99" s="135" t="s">
        <v>317</v>
      </c>
      <c r="C99" s="367" t="s">
        <v>36</v>
      </c>
      <c r="D99" s="367" t="s">
        <v>318</v>
      </c>
      <c r="E99" s="463" t="s">
        <v>274</v>
      </c>
      <c r="F99" s="463"/>
      <c r="G99" s="136" t="s">
        <v>62</v>
      </c>
      <c r="H99" s="394">
        <v>1.0049999999999999</v>
      </c>
      <c r="I99" s="137">
        <v>44.02</v>
      </c>
      <c r="J99" s="137">
        <v>44.24</v>
      </c>
    </row>
    <row r="100" spans="1:10" ht="25.5" x14ac:dyDescent="0.2">
      <c r="A100" s="382"/>
      <c r="B100" s="382"/>
      <c r="C100" s="382"/>
      <c r="D100" s="382"/>
      <c r="E100" s="382" t="s">
        <v>1903</v>
      </c>
      <c r="F100" s="392">
        <v>7.71</v>
      </c>
      <c r="G100" s="382" t="s">
        <v>1904</v>
      </c>
      <c r="H100" s="392">
        <v>0</v>
      </c>
      <c r="I100" s="382" t="s">
        <v>1905</v>
      </c>
      <c r="J100" s="392">
        <v>7.71</v>
      </c>
    </row>
    <row r="101" spans="1:10" ht="15" customHeight="1" thickBot="1" x14ac:dyDescent="0.25">
      <c r="A101" s="382"/>
      <c r="B101" s="382"/>
      <c r="C101" s="382"/>
      <c r="D101" s="382"/>
      <c r="E101" s="382" t="s">
        <v>1906</v>
      </c>
      <c r="F101" s="392">
        <v>12.03</v>
      </c>
      <c r="G101" s="382"/>
      <c r="H101" s="466" t="s">
        <v>1907</v>
      </c>
      <c r="I101" s="466"/>
      <c r="J101" s="392">
        <v>68.39</v>
      </c>
    </row>
    <row r="102" spans="1:10" ht="1.1499999999999999" customHeight="1" thickTop="1" x14ac:dyDescent="0.2">
      <c r="A102" s="393"/>
      <c r="B102" s="393"/>
      <c r="C102" s="393"/>
      <c r="D102" s="393"/>
      <c r="E102" s="393"/>
      <c r="F102" s="393"/>
      <c r="G102" s="393"/>
      <c r="H102" s="393"/>
      <c r="I102" s="393"/>
      <c r="J102" s="393"/>
    </row>
    <row r="103" spans="1:10" ht="18" customHeight="1" x14ac:dyDescent="0.2">
      <c r="A103" s="384" t="s">
        <v>63</v>
      </c>
      <c r="B103" s="383" t="s">
        <v>21</v>
      </c>
      <c r="C103" s="384" t="s">
        <v>22</v>
      </c>
      <c r="D103" s="384" t="s">
        <v>7</v>
      </c>
      <c r="E103" s="461" t="s">
        <v>257</v>
      </c>
      <c r="F103" s="461"/>
      <c r="G103" s="385" t="s">
        <v>23</v>
      </c>
      <c r="H103" s="383" t="s">
        <v>24</v>
      </c>
      <c r="I103" s="383" t="s">
        <v>25</v>
      </c>
      <c r="J103" s="383" t="s">
        <v>8</v>
      </c>
    </row>
    <row r="104" spans="1:10" ht="25.9" customHeight="1" x14ac:dyDescent="0.2">
      <c r="A104" s="365" t="s">
        <v>1896</v>
      </c>
      <c r="B104" s="15" t="s">
        <v>64</v>
      </c>
      <c r="C104" s="365" t="s">
        <v>51</v>
      </c>
      <c r="D104" s="365" t="s">
        <v>65</v>
      </c>
      <c r="E104" s="460" t="s">
        <v>115</v>
      </c>
      <c r="F104" s="460"/>
      <c r="G104" s="16" t="s">
        <v>66</v>
      </c>
      <c r="H104" s="390">
        <v>1</v>
      </c>
      <c r="I104" s="17">
        <v>892.63</v>
      </c>
      <c r="J104" s="17">
        <v>892.63</v>
      </c>
    </row>
    <row r="105" spans="1:10" ht="19.899999999999999" customHeight="1" x14ac:dyDescent="0.2">
      <c r="A105" s="384" t="s">
        <v>187</v>
      </c>
      <c r="B105" s="383" t="s">
        <v>21</v>
      </c>
      <c r="C105" s="384" t="s">
        <v>22</v>
      </c>
      <c r="D105" s="384" t="s">
        <v>311</v>
      </c>
      <c r="E105" s="383" t="s">
        <v>302</v>
      </c>
      <c r="F105" s="462" t="s">
        <v>1953</v>
      </c>
      <c r="G105" s="462"/>
      <c r="H105" s="462"/>
      <c r="I105" s="462"/>
      <c r="J105" s="383" t="s">
        <v>1944</v>
      </c>
    </row>
    <row r="106" spans="1:10" ht="24" customHeight="1" x14ac:dyDescent="0.2">
      <c r="A106" s="367" t="s">
        <v>1916</v>
      </c>
      <c r="B106" s="135" t="s">
        <v>1954</v>
      </c>
      <c r="C106" s="367" t="s">
        <v>51</v>
      </c>
      <c r="D106" s="367" t="s">
        <v>312</v>
      </c>
      <c r="E106" s="394">
        <v>0.1</v>
      </c>
      <c r="F106" s="367"/>
      <c r="G106" s="367"/>
      <c r="H106" s="367"/>
      <c r="I106" s="395">
        <v>19.688700000000001</v>
      </c>
      <c r="J106" s="395">
        <v>1.9689000000000001</v>
      </c>
    </row>
    <row r="107" spans="1:10" ht="19.899999999999999" customHeight="1" x14ac:dyDescent="0.2">
      <c r="A107" s="448"/>
      <c r="B107" s="448"/>
      <c r="C107" s="448"/>
      <c r="D107" s="448"/>
      <c r="E107" s="448"/>
      <c r="F107" s="448" t="s">
        <v>1955</v>
      </c>
      <c r="G107" s="448"/>
      <c r="H107" s="448"/>
      <c r="I107" s="448"/>
      <c r="J107" s="396">
        <v>1.9689000000000001</v>
      </c>
    </row>
    <row r="108" spans="1:10" ht="19.899999999999999" customHeight="1" x14ac:dyDescent="0.2">
      <c r="A108" s="448"/>
      <c r="B108" s="448"/>
      <c r="C108" s="448"/>
      <c r="D108" s="448"/>
      <c r="E108" s="448"/>
      <c r="F108" s="448" t="s">
        <v>1956</v>
      </c>
      <c r="G108" s="448"/>
      <c r="H108" s="448"/>
      <c r="I108" s="448"/>
      <c r="J108" s="396">
        <v>0</v>
      </c>
    </row>
    <row r="109" spans="1:10" ht="19.899999999999999" customHeight="1" x14ac:dyDescent="0.2">
      <c r="A109" s="448"/>
      <c r="B109" s="448"/>
      <c r="C109" s="448"/>
      <c r="D109" s="448"/>
      <c r="E109" s="448"/>
      <c r="F109" s="448" t="s">
        <v>1947</v>
      </c>
      <c r="G109" s="448"/>
      <c r="H109" s="448"/>
      <c r="I109" s="448"/>
      <c r="J109" s="396">
        <v>1.9689000000000001</v>
      </c>
    </row>
    <row r="110" spans="1:10" ht="19.899999999999999" customHeight="1" x14ac:dyDescent="0.2">
      <c r="A110" s="448"/>
      <c r="B110" s="448"/>
      <c r="C110" s="448"/>
      <c r="D110" s="448"/>
      <c r="E110" s="448"/>
      <c r="F110" s="448" t="s">
        <v>1948</v>
      </c>
      <c r="G110" s="448"/>
      <c r="H110" s="448"/>
      <c r="I110" s="448"/>
      <c r="J110" s="396">
        <v>0</v>
      </c>
    </row>
    <row r="111" spans="1:10" ht="19.899999999999999" customHeight="1" x14ac:dyDescent="0.2">
      <c r="A111" s="448"/>
      <c r="B111" s="448"/>
      <c r="C111" s="448"/>
      <c r="D111" s="448"/>
      <c r="E111" s="448"/>
      <c r="F111" s="448" t="s">
        <v>1949</v>
      </c>
      <c r="G111" s="448"/>
      <c r="H111" s="448"/>
      <c r="I111" s="448"/>
      <c r="J111" s="396">
        <v>0</v>
      </c>
    </row>
    <row r="112" spans="1:10" ht="19.899999999999999" customHeight="1" x14ac:dyDescent="0.2">
      <c r="A112" s="448"/>
      <c r="B112" s="448"/>
      <c r="C112" s="448"/>
      <c r="D112" s="448"/>
      <c r="E112" s="448"/>
      <c r="F112" s="448" t="s">
        <v>1950</v>
      </c>
      <c r="G112" s="448"/>
      <c r="H112" s="448"/>
      <c r="I112" s="448"/>
      <c r="J112" s="396">
        <v>1</v>
      </c>
    </row>
    <row r="113" spans="1:10" ht="19.899999999999999" customHeight="1" x14ac:dyDescent="0.2">
      <c r="A113" s="448"/>
      <c r="B113" s="448"/>
      <c r="C113" s="448"/>
      <c r="D113" s="448"/>
      <c r="E113" s="448"/>
      <c r="F113" s="448" t="s">
        <v>1951</v>
      </c>
      <c r="G113" s="448"/>
      <c r="H113" s="448"/>
      <c r="I113" s="448"/>
      <c r="J113" s="396">
        <v>1.9689000000000001</v>
      </c>
    </row>
    <row r="114" spans="1:10" ht="19.899999999999999" customHeight="1" x14ac:dyDescent="0.2">
      <c r="A114" s="384" t="s">
        <v>207</v>
      </c>
      <c r="B114" s="383" t="s">
        <v>22</v>
      </c>
      <c r="C114" s="384" t="s">
        <v>21</v>
      </c>
      <c r="D114" s="384" t="s">
        <v>1961</v>
      </c>
      <c r="E114" s="383" t="s">
        <v>302</v>
      </c>
      <c r="F114" s="383" t="s">
        <v>319</v>
      </c>
      <c r="G114" s="462" t="s">
        <v>1962</v>
      </c>
      <c r="H114" s="462"/>
      <c r="I114" s="462"/>
      <c r="J114" s="383" t="s">
        <v>1944</v>
      </c>
    </row>
    <row r="115" spans="1:10" ht="25.9" customHeight="1" x14ac:dyDescent="0.2">
      <c r="A115" s="366" t="s">
        <v>1963</v>
      </c>
      <c r="B115" s="132" t="s">
        <v>51</v>
      </c>
      <c r="C115" s="366">
        <v>407819</v>
      </c>
      <c r="D115" s="366" t="s">
        <v>1964</v>
      </c>
      <c r="E115" s="391">
        <v>4.0999999999999996</v>
      </c>
      <c r="F115" s="133" t="s">
        <v>320</v>
      </c>
      <c r="G115" s="468">
        <v>11.58</v>
      </c>
      <c r="H115" s="468"/>
      <c r="I115" s="465"/>
      <c r="J115" s="397">
        <v>47.478000000000002</v>
      </c>
    </row>
    <row r="116" spans="1:10" ht="25.9" customHeight="1" x14ac:dyDescent="0.2">
      <c r="A116" s="366" t="s">
        <v>1963</v>
      </c>
      <c r="B116" s="132" t="s">
        <v>51</v>
      </c>
      <c r="C116" s="366">
        <v>1107892</v>
      </c>
      <c r="D116" s="366" t="s">
        <v>1965</v>
      </c>
      <c r="E116" s="391">
        <v>0.25</v>
      </c>
      <c r="F116" s="133" t="s">
        <v>48</v>
      </c>
      <c r="G116" s="468">
        <v>435.48</v>
      </c>
      <c r="H116" s="468"/>
      <c r="I116" s="465"/>
      <c r="J116" s="397">
        <v>108.87</v>
      </c>
    </row>
    <row r="117" spans="1:10" ht="25.9" customHeight="1" x14ac:dyDescent="0.2">
      <c r="A117" s="366" t="s">
        <v>1963</v>
      </c>
      <c r="B117" s="132" t="s">
        <v>51</v>
      </c>
      <c r="C117" s="366">
        <v>1107896</v>
      </c>
      <c r="D117" s="366" t="s">
        <v>1966</v>
      </c>
      <c r="E117" s="391">
        <v>0.06</v>
      </c>
      <c r="F117" s="133" t="s">
        <v>48</v>
      </c>
      <c r="G117" s="468">
        <v>455.13</v>
      </c>
      <c r="H117" s="468"/>
      <c r="I117" s="465"/>
      <c r="J117" s="397">
        <v>27.3078</v>
      </c>
    </row>
    <row r="118" spans="1:10" ht="25.9" customHeight="1" x14ac:dyDescent="0.2">
      <c r="A118" s="366" t="s">
        <v>1963</v>
      </c>
      <c r="B118" s="132" t="s">
        <v>51</v>
      </c>
      <c r="C118" s="366">
        <v>1109669</v>
      </c>
      <c r="D118" s="366" t="s">
        <v>1967</v>
      </c>
      <c r="E118" s="391">
        <v>0.06</v>
      </c>
      <c r="F118" s="133" t="s">
        <v>48</v>
      </c>
      <c r="G118" s="468">
        <v>465.39</v>
      </c>
      <c r="H118" s="468"/>
      <c r="I118" s="465"/>
      <c r="J118" s="397">
        <v>27.923400000000001</v>
      </c>
    </row>
    <row r="119" spans="1:10" ht="25.9" customHeight="1" x14ac:dyDescent="0.2">
      <c r="A119" s="366" t="s">
        <v>1963</v>
      </c>
      <c r="B119" s="132" t="s">
        <v>51</v>
      </c>
      <c r="C119" s="366">
        <v>2009619</v>
      </c>
      <c r="D119" s="366" t="s">
        <v>1968</v>
      </c>
      <c r="E119" s="391">
        <v>3.81</v>
      </c>
      <c r="F119" s="133" t="s">
        <v>42</v>
      </c>
      <c r="G119" s="468">
        <v>114.74</v>
      </c>
      <c r="H119" s="468"/>
      <c r="I119" s="465"/>
      <c r="J119" s="397">
        <v>437.15940000000001</v>
      </c>
    </row>
    <row r="120" spans="1:10" ht="39" customHeight="1" x14ac:dyDescent="0.2">
      <c r="A120" s="366" t="s">
        <v>1963</v>
      </c>
      <c r="B120" s="132" t="s">
        <v>51</v>
      </c>
      <c r="C120" s="366">
        <v>3103302</v>
      </c>
      <c r="D120" s="366" t="s">
        <v>1969</v>
      </c>
      <c r="E120" s="391">
        <v>3.1</v>
      </c>
      <c r="F120" s="133" t="s">
        <v>42</v>
      </c>
      <c r="G120" s="468">
        <v>78.040000000000006</v>
      </c>
      <c r="H120" s="468"/>
      <c r="I120" s="465"/>
      <c r="J120" s="397">
        <v>241.92400000000001</v>
      </c>
    </row>
    <row r="121" spans="1:10" ht="19.899999999999999" customHeight="1" x14ac:dyDescent="0.2">
      <c r="A121" s="448"/>
      <c r="B121" s="448"/>
      <c r="C121" s="448"/>
      <c r="D121" s="448"/>
      <c r="E121" s="448"/>
      <c r="F121" s="448" t="s">
        <v>1970</v>
      </c>
      <c r="G121" s="448"/>
      <c r="H121" s="448"/>
      <c r="I121" s="448"/>
      <c r="J121" s="396">
        <v>890.6626</v>
      </c>
    </row>
    <row r="122" spans="1:10" ht="25.5" x14ac:dyDescent="0.2">
      <c r="A122" s="382"/>
      <c r="B122" s="382"/>
      <c r="C122" s="382"/>
      <c r="D122" s="382"/>
      <c r="E122" s="382" t="s">
        <v>1903</v>
      </c>
      <c r="F122" s="392">
        <v>353.02267740000002</v>
      </c>
      <c r="G122" s="382" t="s">
        <v>1904</v>
      </c>
      <c r="H122" s="392">
        <v>0</v>
      </c>
      <c r="I122" s="382" t="s">
        <v>1905</v>
      </c>
      <c r="J122" s="392">
        <v>353.02267811518266</v>
      </c>
    </row>
    <row r="123" spans="1:10" ht="15" customHeight="1" thickBot="1" x14ac:dyDescent="0.25">
      <c r="A123" s="382"/>
      <c r="B123" s="382"/>
      <c r="C123" s="382"/>
      <c r="D123" s="382"/>
      <c r="E123" s="382" t="s">
        <v>1906</v>
      </c>
      <c r="F123" s="392">
        <v>190.57</v>
      </c>
      <c r="G123" s="382"/>
      <c r="H123" s="466" t="s">
        <v>1907</v>
      </c>
      <c r="I123" s="466"/>
      <c r="J123" s="392">
        <v>1083.2</v>
      </c>
    </row>
    <row r="124" spans="1:10" ht="1.1499999999999999" customHeight="1" thickTop="1" x14ac:dyDescent="0.2">
      <c r="A124" s="393"/>
      <c r="B124" s="393"/>
      <c r="C124" s="393"/>
      <c r="D124" s="393"/>
      <c r="E124" s="393"/>
      <c r="F124" s="393"/>
      <c r="G124" s="393"/>
      <c r="H124" s="393"/>
      <c r="I124" s="393"/>
      <c r="J124" s="393"/>
    </row>
    <row r="125" spans="1:10" ht="18" customHeight="1" x14ac:dyDescent="0.2">
      <c r="A125" s="384" t="s">
        <v>67</v>
      </c>
      <c r="B125" s="383" t="s">
        <v>21</v>
      </c>
      <c r="C125" s="384" t="s">
        <v>22</v>
      </c>
      <c r="D125" s="384" t="s">
        <v>7</v>
      </c>
      <c r="E125" s="461" t="s">
        <v>257</v>
      </c>
      <c r="F125" s="461"/>
      <c r="G125" s="385" t="s">
        <v>23</v>
      </c>
      <c r="H125" s="383" t="s">
        <v>24</v>
      </c>
      <c r="I125" s="383" t="s">
        <v>25</v>
      </c>
      <c r="J125" s="383" t="s">
        <v>8</v>
      </c>
    </row>
    <row r="126" spans="1:10" ht="25.9" customHeight="1" x14ac:dyDescent="0.2">
      <c r="A126" s="365" t="s">
        <v>1896</v>
      </c>
      <c r="B126" s="15" t="s">
        <v>68</v>
      </c>
      <c r="C126" s="365" t="s">
        <v>51</v>
      </c>
      <c r="D126" s="365" t="s">
        <v>69</v>
      </c>
      <c r="E126" s="460" t="s">
        <v>115</v>
      </c>
      <c r="F126" s="460"/>
      <c r="G126" s="16" t="s">
        <v>66</v>
      </c>
      <c r="H126" s="390">
        <v>1</v>
      </c>
      <c r="I126" s="17">
        <v>1726.33</v>
      </c>
      <c r="J126" s="17">
        <v>1726.33</v>
      </c>
    </row>
    <row r="127" spans="1:10" ht="19.899999999999999" customHeight="1" x14ac:dyDescent="0.2">
      <c r="A127" s="384" t="s">
        <v>187</v>
      </c>
      <c r="B127" s="383" t="s">
        <v>21</v>
      </c>
      <c r="C127" s="384" t="s">
        <v>22</v>
      </c>
      <c r="D127" s="384" t="s">
        <v>311</v>
      </c>
      <c r="E127" s="383" t="s">
        <v>302</v>
      </c>
      <c r="F127" s="462" t="s">
        <v>1953</v>
      </c>
      <c r="G127" s="462"/>
      <c r="H127" s="462"/>
      <c r="I127" s="462"/>
      <c r="J127" s="383" t="s">
        <v>1944</v>
      </c>
    </row>
    <row r="128" spans="1:10" ht="24" customHeight="1" x14ac:dyDescent="0.2">
      <c r="A128" s="367" t="s">
        <v>1916</v>
      </c>
      <c r="B128" s="135" t="s">
        <v>1954</v>
      </c>
      <c r="C128" s="367" t="s">
        <v>51</v>
      </c>
      <c r="D128" s="367" t="s">
        <v>312</v>
      </c>
      <c r="E128" s="394">
        <v>0.2</v>
      </c>
      <c r="F128" s="367"/>
      <c r="G128" s="367"/>
      <c r="H128" s="367"/>
      <c r="I128" s="395">
        <v>19.688700000000001</v>
      </c>
      <c r="J128" s="395">
        <v>3.9377</v>
      </c>
    </row>
    <row r="129" spans="1:10" ht="19.899999999999999" customHeight="1" x14ac:dyDescent="0.2">
      <c r="A129" s="448"/>
      <c r="B129" s="448"/>
      <c r="C129" s="448"/>
      <c r="D129" s="448"/>
      <c r="E129" s="448"/>
      <c r="F129" s="448" t="s">
        <v>1955</v>
      </c>
      <c r="G129" s="448"/>
      <c r="H129" s="448"/>
      <c r="I129" s="448"/>
      <c r="J129" s="396">
        <v>3.9377</v>
      </c>
    </row>
    <row r="130" spans="1:10" ht="19.899999999999999" customHeight="1" x14ac:dyDescent="0.2">
      <c r="A130" s="448"/>
      <c r="B130" s="448"/>
      <c r="C130" s="448"/>
      <c r="D130" s="448"/>
      <c r="E130" s="448"/>
      <c r="F130" s="448" t="s">
        <v>1956</v>
      </c>
      <c r="G130" s="448"/>
      <c r="H130" s="448"/>
      <c r="I130" s="448"/>
      <c r="J130" s="396">
        <v>0</v>
      </c>
    </row>
    <row r="131" spans="1:10" ht="19.899999999999999" customHeight="1" x14ac:dyDescent="0.2">
      <c r="A131" s="448"/>
      <c r="B131" s="448"/>
      <c r="C131" s="448"/>
      <c r="D131" s="448"/>
      <c r="E131" s="448"/>
      <c r="F131" s="448" t="s">
        <v>1947</v>
      </c>
      <c r="G131" s="448"/>
      <c r="H131" s="448"/>
      <c r="I131" s="448"/>
      <c r="J131" s="396">
        <v>3.9377</v>
      </c>
    </row>
    <row r="132" spans="1:10" ht="19.899999999999999" customHeight="1" x14ac:dyDescent="0.2">
      <c r="A132" s="448"/>
      <c r="B132" s="448"/>
      <c r="C132" s="448"/>
      <c r="D132" s="448"/>
      <c r="E132" s="448"/>
      <c r="F132" s="448" t="s">
        <v>1948</v>
      </c>
      <c r="G132" s="448"/>
      <c r="H132" s="448"/>
      <c r="I132" s="448"/>
      <c r="J132" s="396">
        <v>0</v>
      </c>
    </row>
    <row r="133" spans="1:10" ht="19.899999999999999" customHeight="1" x14ac:dyDescent="0.2">
      <c r="A133" s="448"/>
      <c r="B133" s="448"/>
      <c r="C133" s="448"/>
      <c r="D133" s="448"/>
      <c r="E133" s="448"/>
      <c r="F133" s="448" t="s">
        <v>1949</v>
      </c>
      <c r="G133" s="448"/>
      <c r="H133" s="448"/>
      <c r="I133" s="448"/>
      <c r="J133" s="396">
        <v>0</v>
      </c>
    </row>
    <row r="134" spans="1:10" ht="19.899999999999999" customHeight="1" x14ac:dyDescent="0.2">
      <c r="A134" s="448"/>
      <c r="B134" s="448"/>
      <c r="C134" s="448"/>
      <c r="D134" s="448"/>
      <c r="E134" s="448"/>
      <c r="F134" s="448" t="s">
        <v>1950</v>
      </c>
      <c r="G134" s="448"/>
      <c r="H134" s="448"/>
      <c r="I134" s="448"/>
      <c r="J134" s="396">
        <v>1</v>
      </c>
    </row>
    <row r="135" spans="1:10" ht="19.899999999999999" customHeight="1" x14ac:dyDescent="0.2">
      <c r="A135" s="448"/>
      <c r="B135" s="448"/>
      <c r="C135" s="448"/>
      <c r="D135" s="448"/>
      <c r="E135" s="448"/>
      <c r="F135" s="448" t="s">
        <v>1951</v>
      </c>
      <c r="G135" s="448"/>
      <c r="H135" s="448"/>
      <c r="I135" s="448"/>
      <c r="J135" s="396">
        <v>3.9377</v>
      </c>
    </row>
    <row r="136" spans="1:10" ht="19.899999999999999" customHeight="1" x14ac:dyDescent="0.2">
      <c r="A136" s="384" t="s">
        <v>207</v>
      </c>
      <c r="B136" s="383" t="s">
        <v>22</v>
      </c>
      <c r="C136" s="384" t="s">
        <v>21</v>
      </c>
      <c r="D136" s="384" t="s">
        <v>1961</v>
      </c>
      <c r="E136" s="383" t="s">
        <v>302</v>
      </c>
      <c r="F136" s="383" t="s">
        <v>319</v>
      </c>
      <c r="G136" s="462" t="s">
        <v>1962</v>
      </c>
      <c r="H136" s="462"/>
      <c r="I136" s="462"/>
      <c r="J136" s="383" t="s">
        <v>1944</v>
      </c>
    </row>
    <row r="137" spans="1:10" ht="25.9" customHeight="1" x14ac:dyDescent="0.2">
      <c r="A137" s="366" t="s">
        <v>1963</v>
      </c>
      <c r="B137" s="132" t="s">
        <v>51</v>
      </c>
      <c r="C137" s="366">
        <v>407819</v>
      </c>
      <c r="D137" s="366" t="s">
        <v>1964</v>
      </c>
      <c r="E137" s="391">
        <v>15.1</v>
      </c>
      <c r="F137" s="133" t="s">
        <v>320</v>
      </c>
      <c r="G137" s="468">
        <v>11.58</v>
      </c>
      <c r="H137" s="468"/>
      <c r="I137" s="465"/>
      <c r="J137" s="397">
        <v>174.858</v>
      </c>
    </row>
    <row r="138" spans="1:10" ht="25.9" customHeight="1" x14ac:dyDescent="0.2">
      <c r="A138" s="366" t="s">
        <v>1963</v>
      </c>
      <c r="B138" s="132" t="s">
        <v>51</v>
      </c>
      <c r="C138" s="366">
        <v>1107892</v>
      </c>
      <c r="D138" s="366" t="s">
        <v>1965</v>
      </c>
      <c r="E138" s="391">
        <v>0.46</v>
      </c>
      <c r="F138" s="133" t="s">
        <v>48</v>
      </c>
      <c r="G138" s="468">
        <v>435.48</v>
      </c>
      <c r="H138" s="468"/>
      <c r="I138" s="465"/>
      <c r="J138" s="397">
        <v>200.32079999999999</v>
      </c>
    </row>
    <row r="139" spans="1:10" ht="25.9" customHeight="1" x14ac:dyDescent="0.2">
      <c r="A139" s="366" t="s">
        <v>1963</v>
      </c>
      <c r="B139" s="132" t="s">
        <v>51</v>
      </c>
      <c r="C139" s="366">
        <v>1107896</v>
      </c>
      <c r="D139" s="366" t="s">
        <v>1966</v>
      </c>
      <c r="E139" s="391">
        <v>0.11</v>
      </c>
      <c r="F139" s="133" t="s">
        <v>48</v>
      </c>
      <c r="G139" s="468">
        <v>455.13</v>
      </c>
      <c r="H139" s="468"/>
      <c r="I139" s="465"/>
      <c r="J139" s="397">
        <v>50.064300000000003</v>
      </c>
    </row>
    <row r="140" spans="1:10" ht="25.9" customHeight="1" x14ac:dyDescent="0.2">
      <c r="A140" s="366" t="s">
        <v>1963</v>
      </c>
      <c r="B140" s="132" t="s">
        <v>51</v>
      </c>
      <c r="C140" s="366">
        <v>1109669</v>
      </c>
      <c r="D140" s="366" t="s">
        <v>1967</v>
      </c>
      <c r="E140" s="391">
        <v>0.11</v>
      </c>
      <c r="F140" s="133" t="s">
        <v>48</v>
      </c>
      <c r="G140" s="468">
        <v>465.39</v>
      </c>
      <c r="H140" s="468"/>
      <c r="I140" s="465"/>
      <c r="J140" s="397">
        <v>51.192900000000002</v>
      </c>
    </row>
    <row r="141" spans="1:10" ht="25.9" customHeight="1" x14ac:dyDescent="0.2">
      <c r="A141" s="366" t="s">
        <v>1963</v>
      </c>
      <c r="B141" s="132" t="s">
        <v>51</v>
      </c>
      <c r="C141" s="366">
        <v>2009619</v>
      </c>
      <c r="D141" s="366" t="s">
        <v>1968</v>
      </c>
      <c r="E141" s="391">
        <v>6.37</v>
      </c>
      <c r="F141" s="133" t="s">
        <v>42</v>
      </c>
      <c r="G141" s="468">
        <v>114.74</v>
      </c>
      <c r="H141" s="468"/>
      <c r="I141" s="465"/>
      <c r="J141" s="397">
        <v>730.89380000000006</v>
      </c>
    </row>
    <row r="142" spans="1:10" ht="39" customHeight="1" x14ac:dyDescent="0.2">
      <c r="A142" s="366" t="s">
        <v>1963</v>
      </c>
      <c r="B142" s="132" t="s">
        <v>51</v>
      </c>
      <c r="C142" s="366">
        <v>3103302</v>
      </c>
      <c r="D142" s="366" t="s">
        <v>1969</v>
      </c>
      <c r="E142" s="391">
        <v>6.6</v>
      </c>
      <c r="F142" s="133" t="s">
        <v>42</v>
      </c>
      <c r="G142" s="468">
        <v>78.040000000000006</v>
      </c>
      <c r="H142" s="468"/>
      <c r="I142" s="465"/>
      <c r="J142" s="397">
        <v>515.06399999999996</v>
      </c>
    </row>
    <row r="143" spans="1:10" ht="19.899999999999999" customHeight="1" x14ac:dyDescent="0.2">
      <c r="A143" s="448"/>
      <c r="B143" s="448"/>
      <c r="C143" s="448"/>
      <c r="D143" s="448"/>
      <c r="E143" s="448"/>
      <c r="F143" s="448" t="s">
        <v>1970</v>
      </c>
      <c r="G143" s="448"/>
      <c r="H143" s="448"/>
      <c r="I143" s="448"/>
      <c r="J143" s="396">
        <v>1722.3938000000001</v>
      </c>
    </row>
    <row r="144" spans="1:10" ht="14.25" customHeight="1" x14ac:dyDescent="0.2">
      <c r="A144" s="382"/>
      <c r="B144" s="382"/>
      <c r="C144" s="382"/>
      <c r="D144" s="382"/>
      <c r="E144" s="382" t="s">
        <v>1903</v>
      </c>
      <c r="F144" s="392">
        <v>690.12629149999998</v>
      </c>
      <c r="G144" s="382" t="s">
        <v>1904</v>
      </c>
      <c r="H144" s="392">
        <v>0</v>
      </c>
      <c r="I144" s="382" t="s">
        <v>1905</v>
      </c>
      <c r="J144" s="392">
        <v>690.12629354273224</v>
      </c>
    </row>
    <row r="145" spans="1:10" ht="15" customHeight="1" thickBot="1" x14ac:dyDescent="0.25">
      <c r="A145" s="382"/>
      <c r="B145" s="382"/>
      <c r="C145" s="382"/>
      <c r="D145" s="382"/>
      <c r="E145" s="382" t="s">
        <v>1906</v>
      </c>
      <c r="F145" s="392">
        <v>368.57</v>
      </c>
      <c r="G145" s="382"/>
      <c r="H145" s="466" t="s">
        <v>1907</v>
      </c>
      <c r="I145" s="466"/>
      <c r="J145" s="392">
        <v>2094.9</v>
      </c>
    </row>
    <row r="146" spans="1:10" ht="1.1499999999999999" customHeight="1" thickTop="1" x14ac:dyDescent="0.2">
      <c r="A146" s="393"/>
      <c r="B146" s="393"/>
      <c r="C146" s="393"/>
      <c r="D146" s="393"/>
      <c r="E146" s="393"/>
      <c r="F146" s="393"/>
      <c r="G146" s="393"/>
      <c r="H146" s="393"/>
      <c r="I146" s="393"/>
      <c r="J146" s="393"/>
    </row>
    <row r="147" spans="1:10" ht="18" customHeight="1" x14ac:dyDescent="0.2">
      <c r="A147" s="384" t="s">
        <v>2339</v>
      </c>
      <c r="B147" s="383" t="s">
        <v>21</v>
      </c>
      <c r="C147" s="384" t="s">
        <v>22</v>
      </c>
      <c r="D147" s="384" t="s">
        <v>7</v>
      </c>
      <c r="E147" s="461" t="s">
        <v>257</v>
      </c>
      <c r="F147" s="461"/>
      <c r="G147" s="385" t="s">
        <v>23</v>
      </c>
      <c r="H147" s="383" t="s">
        <v>24</v>
      </c>
      <c r="I147" s="383" t="s">
        <v>25</v>
      </c>
      <c r="J147" s="383" t="s">
        <v>8</v>
      </c>
    </row>
    <row r="148" spans="1:10" ht="25.9" customHeight="1" x14ac:dyDescent="0.2">
      <c r="A148" s="365" t="s">
        <v>1896</v>
      </c>
      <c r="B148" s="15" t="s">
        <v>71</v>
      </c>
      <c r="C148" s="365" t="s">
        <v>51</v>
      </c>
      <c r="D148" s="365" t="s">
        <v>72</v>
      </c>
      <c r="E148" s="460" t="s">
        <v>115</v>
      </c>
      <c r="F148" s="460"/>
      <c r="G148" s="16" t="s">
        <v>66</v>
      </c>
      <c r="H148" s="390">
        <v>1</v>
      </c>
      <c r="I148" s="17">
        <v>2150.86</v>
      </c>
      <c r="J148" s="17">
        <v>2150.86</v>
      </c>
    </row>
    <row r="149" spans="1:10" ht="19.899999999999999" customHeight="1" x14ac:dyDescent="0.2">
      <c r="A149" s="448"/>
      <c r="B149" s="448"/>
      <c r="C149" s="448"/>
      <c r="D149" s="448"/>
      <c r="E149" s="448"/>
      <c r="F149" s="448" t="s">
        <v>1947</v>
      </c>
      <c r="G149" s="448"/>
      <c r="H149" s="448"/>
      <c r="I149" s="448"/>
      <c r="J149" s="396">
        <v>0</v>
      </c>
    </row>
    <row r="150" spans="1:10" ht="19.899999999999999" customHeight="1" x14ac:dyDescent="0.2">
      <c r="A150" s="448"/>
      <c r="B150" s="448"/>
      <c r="C150" s="448"/>
      <c r="D150" s="448"/>
      <c r="E150" s="448"/>
      <c r="F150" s="448" t="s">
        <v>1948</v>
      </c>
      <c r="G150" s="448"/>
      <c r="H150" s="448"/>
      <c r="I150" s="448"/>
      <c r="J150" s="396">
        <v>0</v>
      </c>
    </row>
    <row r="151" spans="1:10" ht="19.899999999999999" customHeight="1" x14ac:dyDescent="0.2">
      <c r="A151" s="448"/>
      <c r="B151" s="448"/>
      <c r="C151" s="448"/>
      <c r="D151" s="448"/>
      <c r="E151" s="448"/>
      <c r="F151" s="448" t="s">
        <v>1949</v>
      </c>
      <c r="G151" s="448"/>
      <c r="H151" s="448"/>
      <c r="I151" s="448"/>
      <c r="J151" s="396">
        <v>0</v>
      </c>
    </row>
    <row r="152" spans="1:10" ht="19.899999999999999" customHeight="1" x14ac:dyDescent="0.2">
      <c r="A152" s="448"/>
      <c r="B152" s="448"/>
      <c r="C152" s="448"/>
      <c r="D152" s="448"/>
      <c r="E152" s="448"/>
      <c r="F152" s="448" t="s">
        <v>1950</v>
      </c>
      <c r="G152" s="448"/>
      <c r="H152" s="448"/>
      <c r="I152" s="448"/>
      <c r="J152" s="396">
        <v>1</v>
      </c>
    </row>
    <row r="153" spans="1:10" ht="19.899999999999999" customHeight="1" x14ac:dyDescent="0.2">
      <c r="A153" s="448"/>
      <c r="B153" s="448"/>
      <c r="C153" s="448"/>
      <c r="D153" s="448"/>
      <c r="E153" s="448"/>
      <c r="F153" s="448" t="s">
        <v>1951</v>
      </c>
      <c r="G153" s="448"/>
      <c r="H153" s="448"/>
      <c r="I153" s="448"/>
      <c r="J153" s="396">
        <v>0</v>
      </c>
    </row>
    <row r="154" spans="1:10" ht="19.899999999999999" customHeight="1" x14ac:dyDescent="0.2">
      <c r="A154" s="384" t="s">
        <v>207</v>
      </c>
      <c r="B154" s="383" t="s">
        <v>22</v>
      </c>
      <c r="C154" s="384" t="s">
        <v>21</v>
      </c>
      <c r="D154" s="384" t="s">
        <v>1961</v>
      </c>
      <c r="E154" s="383" t="s">
        <v>302</v>
      </c>
      <c r="F154" s="383" t="s">
        <v>319</v>
      </c>
      <c r="G154" s="462" t="s">
        <v>1962</v>
      </c>
      <c r="H154" s="462"/>
      <c r="I154" s="462"/>
      <c r="J154" s="383" t="s">
        <v>1944</v>
      </c>
    </row>
    <row r="155" spans="1:10" ht="25.9" customHeight="1" x14ac:dyDescent="0.2">
      <c r="A155" s="366" t="s">
        <v>1963</v>
      </c>
      <c r="B155" s="132" t="s">
        <v>51</v>
      </c>
      <c r="C155" s="366">
        <v>407820</v>
      </c>
      <c r="D155" s="366" t="s">
        <v>1971</v>
      </c>
      <c r="E155" s="391">
        <v>17</v>
      </c>
      <c r="F155" s="133" t="s">
        <v>320</v>
      </c>
      <c r="G155" s="468">
        <v>12.86</v>
      </c>
      <c r="H155" s="468"/>
      <c r="I155" s="465"/>
      <c r="J155" s="397">
        <v>218.62</v>
      </c>
    </row>
    <row r="156" spans="1:10" ht="25.9" customHeight="1" x14ac:dyDescent="0.2">
      <c r="A156" s="366" t="s">
        <v>1963</v>
      </c>
      <c r="B156" s="132" t="s">
        <v>51</v>
      </c>
      <c r="C156" s="366">
        <v>1107892</v>
      </c>
      <c r="D156" s="366" t="s">
        <v>1965</v>
      </c>
      <c r="E156" s="391">
        <v>1.74</v>
      </c>
      <c r="F156" s="133" t="s">
        <v>48</v>
      </c>
      <c r="G156" s="468">
        <v>435.48</v>
      </c>
      <c r="H156" s="468"/>
      <c r="I156" s="465"/>
      <c r="J156" s="397">
        <v>757.73519999999996</v>
      </c>
    </row>
    <row r="157" spans="1:10" ht="39" customHeight="1" x14ac:dyDescent="0.2">
      <c r="A157" s="366" t="s">
        <v>1963</v>
      </c>
      <c r="B157" s="132" t="s">
        <v>51</v>
      </c>
      <c r="C157" s="366">
        <v>3103302</v>
      </c>
      <c r="D157" s="366" t="s">
        <v>1969</v>
      </c>
      <c r="E157" s="391">
        <v>15.05</v>
      </c>
      <c r="F157" s="133" t="s">
        <v>42</v>
      </c>
      <c r="G157" s="468">
        <v>78.040000000000006</v>
      </c>
      <c r="H157" s="468"/>
      <c r="I157" s="465"/>
      <c r="J157" s="397">
        <v>1174.502</v>
      </c>
    </row>
    <row r="158" spans="1:10" ht="19.899999999999999" customHeight="1" x14ac:dyDescent="0.2">
      <c r="A158" s="448"/>
      <c r="B158" s="448"/>
      <c r="C158" s="448"/>
      <c r="D158" s="448"/>
      <c r="E158" s="448"/>
      <c r="F158" s="448" t="s">
        <v>1970</v>
      </c>
      <c r="G158" s="448"/>
      <c r="H158" s="448"/>
      <c r="I158" s="448"/>
      <c r="J158" s="396">
        <v>2150.8571999999999</v>
      </c>
    </row>
    <row r="159" spans="1:10" ht="25.5" customHeight="1" x14ac:dyDescent="0.2">
      <c r="A159" s="382"/>
      <c r="B159" s="382"/>
      <c r="C159" s="382"/>
      <c r="D159" s="382"/>
      <c r="E159" s="382" t="s">
        <v>1903</v>
      </c>
      <c r="F159" s="392">
        <v>786.9056925000001</v>
      </c>
      <c r="G159" s="382" t="s">
        <v>1904</v>
      </c>
      <c r="H159" s="392">
        <v>0</v>
      </c>
      <c r="I159" s="382" t="s">
        <v>1905</v>
      </c>
      <c r="J159" s="392">
        <v>786.90569613619391</v>
      </c>
    </row>
    <row r="160" spans="1:10" ht="15" customHeight="1" thickBot="1" x14ac:dyDescent="0.25">
      <c r="A160" s="382"/>
      <c r="B160" s="382"/>
      <c r="C160" s="382"/>
      <c r="D160" s="382"/>
      <c r="E160" s="382" t="s">
        <v>1906</v>
      </c>
      <c r="F160" s="392">
        <v>459.2</v>
      </c>
      <c r="G160" s="382"/>
      <c r="H160" s="466" t="s">
        <v>1907</v>
      </c>
      <c r="I160" s="466"/>
      <c r="J160" s="392">
        <v>2610.06</v>
      </c>
    </row>
    <row r="161" spans="1:10" ht="1.1499999999999999" customHeight="1" thickTop="1" x14ac:dyDescent="0.2">
      <c r="A161" s="393"/>
      <c r="B161" s="393"/>
      <c r="C161" s="393"/>
      <c r="D161" s="393"/>
      <c r="E161" s="393"/>
      <c r="F161" s="393"/>
      <c r="G161" s="393"/>
      <c r="H161" s="393"/>
      <c r="I161" s="393"/>
      <c r="J161" s="393"/>
    </row>
    <row r="162" spans="1:10" ht="18" customHeight="1" x14ac:dyDescent="0.2">
      <c r="A162" s="384" t="s">
        <v>70</v>
      </c>
      <c r="B162" s="383" t="s">
        <v>21</v>
      </c>
      <c r="C162" s="384" t="s">
        <v>22</v>
      </c>
      <c r="D162" s="384" t="s">
        <v>7</v>
      </c>
      <c r="E162" s="461" t="s">
        <v>257</v>
      </c>
      <c r="F162" s="461"/>
      <c r="G162" s="385" t="s">
        <v>23</v>
      </c>
      <c r="H162" s="383" t="s">
        <v>24</v>
      </c>
      <c r="I162" s="383" t="s">
        <v>25</v>
      </c>
      <c r="J162" s="383" t="s">
        <v>8</v>
      </c>
    </row>
    <row r="163" spans="1:10" ht="52.15" customHeight="1" x14ac:dyDescent="0.2">
      <c r="A163" s="365" t="s">
        <v>1896</v>
      </c>
      <c r="B163" s="15" t="s">
        <v>1366</v>
      </c>
      <c r="C163" s="365" t="s">
        <v>36</v>
      </c>
      <c r="D163" s="365" t="s">
        <v>1367</v>
      </c>
      <c r="E163" s="460" t="s">
        <v>1845</v>
      </c>
      <c r="F163" s="460"/>
      <c r="G163" s="16" t="s">
        <v>62</v>
      </c>
      <c r="H163" s="390">
        <v>1</v>
      </c>
      <c r="I163" s="17">
        <v>21.76</v>
      </c>
      <c r="J163" s="17">
        <v>21.76</v>
      </c>
    </row>
    <row r="164" spans="1:10" ht="39" customHeight="1" x14ac:dyDescent="0.2">
      <c r="A164" s="366" t="s">
        <v>1897</v>
      </c>
      <c r="B164" s="132" t="s">
        <v>1972</v>
      </c>
      <c r="C164" s="366" t="s">
        <v>36</v>
      </c>
      <c r="D164" s="366" t="s">
        <v>1973</v>
      </c>
      <c r="E164" s="465" t="s">
        <v>1914</v>
      </c>
      <c r="F164" s="465"/>
      <c r="G164" s="133" t="s">
        <v>1915</v>
      </c>
      <c r="H164" s="391">
        <v>3.5000000000000003E-2</v>
      </c>
      <c r="I164" s="134">
        <v>201.24</v>
      </c>
      <c r="J164" s="134">
        <v>7.04</v>
      </c>
    </row>
    <row r="165" spans="1:10" ht="39" customHeight="1" x14ac:dyDescent="0.2">
      <c r="A165" s="366" t="s">
        <v>1897</v>
      </c>
      <c r="B165" s="132" t="s">
        <v>1974</v>
      </c>
      <c r="C165" s="366" t="s">
        <v>36</v>
      </c>
      <c r="D165" s="366" t="s">
        <v>1975</v>
      </c>
      <c r="E165" s="465" t="s">
        <v>1914</v>
      </c>
      <c r="F165" s="465"/>
      <c r="G165" s="133" t="s">
        <v>1938</v>
      </c>
      <c r="H165" s="391">
        <v>6.8000000000000005E-2</v>
      </c>
      <c r="I165" s="134">
        <v>80.790000000000006</v>
      </c>
      <c r="J165" s="134">
        <v>5.49</v>
      </c>
    </row>
    <row r="166" spans="1:10" ht="24" customHeight="1" x14ac:dyDescent="0.2">
      <c r="A166" s="366" t="s">
        <v>1897</v>
      </c>
      <c r="B166" s="132" t="s">
        <v>1976</v>
      </c>
      <c r="C166" s="366" t="s">
        <v>36</v>
      </c>
      <c r="D166" s="366" t="s">
        <v>1977</v>
      </c>
      <c r="E166" s="465" t="s">
        <v>1900</v>
      </c>
      <c r="F166" s="465"/>
      <c r="G166" s="133" t="s">
        <v>259</v>
      </c>
      <c r="H166" s="391">
        <v>0.15659999999999999</v>
      </c>
      <c r="I166" s="134">
        <v>15.59</v>
      </c>
      <c r="J166" s="134">
        <v>2.44</v>
      </c>
    </row>
    <row r="167" spans="1:10" ht="24" customHeight="1" x14ac:dyDescent="0.2">
      <c r="A167" s="366" t="s">
        <v>1897</v>
      </c>
      <c r="B167" s="132" t="s">
        <v>1926</v>
      </c>
      <c r="C167" s="366" t="s">
        <v>36</v>
      </c>
      <c r="D167" s="366" t="s">
        <v>1927</v>
      </c>
      <c r="E167" s="465" t="s">
        <v>1900</v>
      </c>
      <c r="F167" s="465"/>
      <c r="G167" s="133" t="s">
        <v>259</v>
      </c>
      <c r="H167" s="391">
        <v>0.31319999999999998</v>
      </c>
      <c r="I167" s="134">
        <v>20.28</v>
      </c>
      <c r="J167" s="134">
        <v>6.35</v>
      </c>
    </row>
    <row r="168" spans="1:10" ht="25.9" customHeight="1" x14ac:dyDescent="0.2">
      <c r="A168" s="366" t="s">
        <v>1897</v>
      </c>
      <c r="B168" s="132" t="s">
        <v>1959</v>
      </c>
      <c r="C168" s="366" t="s">
        <v>36</v>
      </c>
      <c r="D168" s="366" t="s">
        <v>1960</v>
      </c>
      <c r="E168" s="465" t="s">
        <v>1900</v>
      </c>
      <c r="F168" s="465"/>
      <c r="G168" s="133" t="s">
        <v>48</v>
      </c>
      <c r="H168" s="391">
        <v>6.9999999999999999E-4</v>
      </c>
      <c r="I168" s="134">
        <v>642.48</v>
      </c>
      <c r="J168" s="134">
        <v>0.44</v>
      </c>
    </row>
    <row r="169" spans="1:10" ht="25.5" customHeight="1" x14ac:dyDescent="0.2">
      <c r="A169" s="382"/>
      <c r="B169" s="382"/>
      <c r="C169" s="382"/>
      <c r="D169" s="382"/>
      <c r="E169" s="382" t="s">
        <v>1903</v>
      </c>
      <c r="F169" s="392">
        <v>8.02</v>
      </c>
      <c r="G169" s="382" t="s">
        <v>1904</v>
      </c>
      <c r="H169" s="392">
        <v>0</v>
      </c>
      <c r="I169" s="382" t="s">
        <v>1905</v>
      </c>
      <c r="J169" s="392">
        <v>8.02</v>
      </c>
    </row>
    <row r="170" spans="1:10" ht="15" customHeight="1" thickBot="1" x14ac:dyDescent="0.25">
      <c r="A170" s="382"/>
      <c r="B170" s="382"/>
      <c r="C170" s="382"/>
      <c r="D170" s="382"/>
      <c r="E170" s="382" t="s">
        <v>1906</v>
      </c>
      <c r="F170" s="392">
        <v>4.6399999999999997</v>
      </c>
      <c r="G170" s="382"/>
      <c r="H170" s="466" t="s">
        <v>1907</v>
      </c>
      <c r="I170" s="466"/>
      <c r="J170" s="392">
        <v>26.4</v>
      </c>
    </row>
    <row r="171" spans="1:10" ht="1.1499999999999999" customHeight="1" thickTop="1" x14ac:dyDescent="0.2">
      <c r="A171" s="393"/>
      <c r="B171" s="393"/>
      <c r="C171" s="393"/>
      <c r="D171" s="393"/>
      <c r="E171" s="393"/>
      <c r="F171" s="393"/>
      <c r="G171" s="393"/>
      <c r="H171" s="393"/>
      <c r="I171" s="393"/>
      <c r="J171" s="393"/>
    </row>
    <row r="172" spans="1:10" ht="18" customHeight="1" x14ac:dyDescent="0.2">
      <c r="A172" s="384" t="s">
        <v>2341</v>
      </c>
      <c r="B172" s="383" t="s">
        <v>21</v>
      </c>
      <c r="C172" s="384" t="s">
        <v>22</v>
      </c>
      <c r="D172" s="384" t="s">
        <v>7</v>
      </c>
      <c r="E172" s="461" t="s">
        <v>257</v>
      </c>
      <c r="F172" s="461"/>
      <c r="G172" s="385" t="s">
        <v>23</v>
      </c>
      <c r="H172" s="383" t="s">
        <v>24</v>
      </c>
      <c r="I172" s="383" t="s">
        <v>25</v>
      </c>
      <c r="J172" s="383" t="s">
        <v>8</v>
      </c>
    </row>
    <row r="173" spans="1:10" ht="52.15" customHeight="1" x14ac:dyDescent="0.2">
      <c r="A173" s="365" t="s">
        <v>1896</v>
      </c>
      <c r="B173" s="15" t="s">
        <v>1370</v>
      </c>
      <c r="C173" s="365" t="s">
        <v>36</v>
      </c>
      <c r="D173" s="365" t="s">
        <v>1371</v>
      </c>
      <c r="E173" s="460" t="s">
        <v>1845</v>
      </c>
      <c r="F173" s="460"/>
      <c r="G173" s="16" t="s">
        <v>62</v>
      </c>
      <c r="H173" s="390">
        <v>1</v>
      </c>
      <c r="I173" s="17">
        <v>30.3</v>
      </c>
      <c r="J173" s="17">
        <v>30.3</v>
      </c>
    </row>
    <row r="174" spans="1:10" ht="39" customHeight="1" x14ac:dyDescent="0.2">
      <c r="A174" s="366" t="s">
        <v>1897</v>
      </c>
      <c r="B174" s="132" t="s">
        <v>1972</v>
      </c>
      <c r="C174" s="366" t="s">
        <v>36</v>
      </c>
      <c r="D174" s="366" t="s">
        <v>1973</v>
      </c>
      <c r="E174" s="465" t="s">
        <v>1914</v>
      </c>
      <c r="F174" s="465"/>
      <c r="G174" s="133" t="s">
        <v>1915</v>
      </c>
      <c r="H174" s="391">
        <v>4.8099999999999997E-2</v>
      </c>
      <c r="I174" s="134">
        <v>201.24</v>
      </c>
      <c r="J174" s="134">
        <v>9.67</v>
      </c>
    </row>
    <row r="175" spans="1:10" ht="39" customHeight="1" x14ac:dyDescent="0.2">
      <c r="A175" s="366" t="s">
        <v>1897</v>
      </c>
      <c r="B175" s="132" t="s">
        <v>1974</v>
      </c>
      <c r="C175" s="366" t="s">
        <v>36</v>
      </c>
      <c r="D175" s="366" t="s">
        <v>1975</v>
      </c>
      <c r="E175" s="465" t="s">
        <v>1914</v>
      </c>
      <c r="F175" s="465"/>
      <c r="G175" s="133" t="s">
        <v>1938</v>
      </c>
      <c r="H175" s="391">
        <v>9.3399999999999997E-2</v>
      </c>
      <c r="I175" s="134">
        <v>80.790000000000006</v>
      </c>
      <c r="J175" s="134">
        <v>7.54</v>
      </c>
    </row>
    <row r="176" spans="1:10" ht="24" customHeight="1" x14ac:dyDescent="0.2">
      <c r="A176" s="366" t="s">
        <v>1897</v>
      </c>
      <c r="B176" s="132" t="s">
        <v>1976</v>
      </c>
      <c r="C176" s="366" t="s">
        <v>36</v>
      </c>
      <c r="D176" s="366" t="s">
        <v>1977</v>
      </c>
      <c r="E176" s="465" t="s">
        <v>1900</v>
      </c>
      <c r="F176" s="465"/>
      <c r="G176" s="133" t="s">
        <v>259</v>
      </c>
      <c r="H176" s="391">
        <v>0.21510000000000001</v>
      </c>
      <c r="I176" s="134">
        <v>15.59</v>
      </c>
      <c r="J176" s="134">
        <v>3.35</v>
      </c>
    </row>
    <row r="177" spans="1:10" ht="24" customHeight="1" x14ac:dyDescent="0.2">
      <c r="A177" s="366" t="s">
        <v>1897</v>
      </c>
      <c r="B177" s="132" t="s">
        <v>1926</v>
      </c>
      <c r="C177" s="366" t="s">
        <v>36</v>
      </c>
      <c r="D177" s="366" t="s">
        <v>1927</v>
      </c>
      <c r="E177" s="465" t="s">
        <v>1900</v>
      </c>
      <c r="F177" s="465"/>
      <c r="G177" s="133" t="s">
        <v>259</v>
      </c>
      <c r="H177" s="391">
        <v>0.43020000000000003</v>
      </c>
      <c r="I177" s="134">
        <v>20.28</v>
      </c>
      <c r="J177" s="134">
        <v>8.7200000000000006</v>
      </c>
    </row>
    <row r="178" spans="1:10" ht="25.9" customHeight="1" x14ac:dyDescent="0.2">
      <c r="A178" s="366" t="s">
        <v>1897</v>
      </c>
      <c r="B178" s="132" t="s">
        <v>1959</v>
      </c>
      <c r="C178" s="366" t="s">
        <v>36</v>
      </c>
      <c r="D178" s="366" t="s">
        <v>1960</v>
      </c>
      <c r="E178" s="465" t="s">
        <v>1900</v>
      </c>
      <c r="F178" s="465"/>
      <c r="G178" s="133" t="s">
        <v>48</v>
      </c>
      <c r="H178" s="391">
        <v>1.6000000000000001E-3</v>
      </c>
      <c r="I178" s="134">
        <v>642.48</v>
      </c>
      <c r="J178" s="134">
        <v>1.02</v>
      </c>
    </row>
    <row r="179" spans="1:10" ht="25.5" customHeight="1" x14ac:dyDescent="0.2">
      <c r="A179" s="382"/>
      <c r="B179" s="382"/>
      <c r="C179" s="382"/>
      <c r="D179" s="382"/>
      <c r="E179" s="382" t="s">
        <v>1903</v>
      </c>
      <c r="F179" s="392">
        <v>11.12</v>
      </c>
      <c r="G179" s="382" t="s">
        <v>1904</v>
      </c>
      <c r="H179" s="392">
        <v>0</v>
      </c>
      <c r="I179" s="382" t="s">
        <v>1905</v>
      </c>
      <c r="J179" s="392">
        <v>11.12</v>
      </c>
    </row>
    <row r="180" spans="1:10" ht="15" customHeight="1" thickBot="1" x14ac:dyDescent="0.25">
      <c r="A180" s="382"/>
      <c r="B180" s="382"/>
      <c r="C180" s="382"/>
      <c r="D180" s="382"/>
      <c r="E180" s="382" t="s">
        <v>1906</v>
      </c>
      <c r="F180" s="392">
        <v>6.46</v>
      </c>
      <c r="G180" s="382"/>
      <c r="H180" s="466" t="s">
        <v>1907</v>
      </c>
      <c r="I180" s="466"/>
      <c r="J180" s="392">
        <v>36.76</v>
      </c>
    </row>
    <row r="181" spans="1:10" ht="1.1499999999999999" customHeight="1" thickTop="1" x14ac:dyDescent="0.2">
      <c r="A181" s="393"/>
      <c r="B181" s="393"/>
      <c r="C181" s="393"/>
      <c r="D181" s="393"/>
      <c r="E181" s="393"/>
      <c r="F181" s="393"/>
      <c r="G181" s="393"/>
      <c r="H181" s="393"/>
      <c r="I181" s="393"/>
      <c r="J181" s="393"/>
    </row>
    <row r="182" spans="1:10" ht="18" customHeight="1" x14ac:dyDescent="0.2">
      <c r="A182" s="384" t="s">
        <v>76</v>
      </c>
      <c r="B182" s="383" t="s">
        <v>21</v>
      </c>
      <c r="C182" s="384" t="s">
        <v>22</v>
      </c>
      <c r="D182" s="384" t="s">
        <v>7</v>
      </c>
      <c r="E182" s="461" t="s">
        <v>257</v>
      </c>
      <c r="F182" s="461"/>
      <c r="G182" s="385" t="s">
        <v>23</v>
      </c>
      <c r="H182" s="383" t="s">
        <v>24</v>
      </c>
      <c r="I182" s="383" t="s">
        <v>25</v>
      </c>
      <c r="J182" s="383" t="s">
        <v>8</v>
      </c>
    </row>
    <row r="183" spans="1:10" ht="52.15" customHeight="1" x14ac:dyDescent="0.2">
      <c r="A183" s="365" t="s">
        <v>1896</v>
      </c>
      <c r="B183" s="15" t="s">
        <v>1374</v>
      </c>
      <c r="C183" s="365" t="s">
        <v>36</v>
      </c>
      <c r="D183" s="365" t="s">
        <v>1375</v>
      </c>
      <c r="E183" s="460" t="s">
        <v>1845</v>
      </c>
      <c r="F183" s="460"/>
      <c r="G183" s="16" t="s">
        <v>62</v>
      </c>
      <c r="H183" s="390">
        <v>1</v>
      </c>
      <c r="I183" s="17">
        <v>39.17</v>
      </c>
      <c r="J183" s="17">
        <v>39.17</v>
      </c>
    </row>
    <row r="184" spans="1:10" ht="39" customHeight="1" x14ac:dyDescent="0.2">
      <c r="A184" s="366" t="s">
        <v>1897</v>
      </c>
      <c r="B184" s="132" t="s">
        <v>1972</v>
      </c>
      <c r="C184" s="366" t="s">
        <v>36</v>
      </c>
      <c r="D184" s="366" t="s">
        <v>1973</v>
      </c>
      <c r="E184" s="465" t="s">
        <v>1914</v>
      </c>
      <c r="F184" s="465"/>
      <c r="G184" s="133" t="s">
        <v>1915</v>
      </c>
      <c r="H184" s="391">
        <v>6.1199999999999997E-2</v>
      </c>
      <c r="I184" s="134">
        <v>201.24</v>
      </c>
      <c r="J184" s="134">
        <v>12.31</v>
      </c>
    </row>
    <row r="185" spans="1:10" ht="39" customHeight="1" x14ac:dyDescent="0.2">
      <c r="A185" s="366" t="s">
        <v>1897</v>
      </c>
      <c r="B185" s="132" t="s">
        <v>1974</v>
      </c>
      <c r="C185" s="366" t="s">
        <v>36</v>
      </c>
      <c r="D185" s="366" t="s">
        <v>1975</v>
      </c>
      <c r="E185" s="465" t="s">
        <v>1914</v>
      </c>
      <c r="F185" s="465"/>
      <c r="G185" s="133" t="s">
        <v>1938</v>
      </c>
      <c r="H185" s="391">
        <v>0.1188</v>
      </c>
      <c r="I185" s="134">
        <v>80.790000000000006</v>
      </c>
      <c r="J185" s="134">
        <v>9.59</v>
      </c>
    </row>
    <row r="186" spans="1:10" ht="24" customHeight="1" x14ac:dyDescent="0.2">
      <c r="A186" s="366" t="s">
        <v>1897</v>
      </c>
      <c r="B186" s="132" t="s">
        <v>1976</v>
      </c>
      <c r="C186" s="366" t="s">
        <v>36</v>
      </c>
      <c r="D186" s="366" t="s">
        <v>1977</v>
      </c>
      <c r="E186" s="465" t="s">
        <v>1900</v>
      </c>
      <c r="F186" s="465"/>
      <c r="G186" s="133" t="s">
        <v>259</v>
      </c>
      <c r="H186" s="391">
        <v>0.27350000000000002</v>
      </c>
      <c r="I186" s="134">
        <v>15.59</v>
      </c>
      <c r="J186" s="134">
        <v>4.26</v>
      </c>
    </row>
    <row r="187" spans="1:10" ht="24" customHeight="1" x14ac:dyDescent="0.2">
      <c r="A187" s="366" t="s">
        <v>1897</v>
      </c>
      <c r="B187" s="132" t="s">
        <v>1926</v>
      </c>
      <c r="C187" s="366" t="s">
        <v>36</v>
      </c>
      <c r="D187" s="366" t="s">
        <v>1927</v>
      </c>
      <c r="E187" s="465" t="s">
        <v>1900</v>
      </c>
      <c r="F187" s="465"/>
      <c r="G187" s="133" t="s">
        <v>259</v>
      </c>
      <c r="H187" s="391">
        <v>0.54710000000000003</v>
      </c>
      <c r="I187" s="134">
        <v>20.28</v>
      </c>
      <c r="J187" s="134">
        <v>11.09</v>
      </c>
    </row>
    <row r="188" spans="1:10" ht="25.9" customHeight="1" x14ac:dyDescent="0.2">
      <c r="A188" s="366" t="s">
        <v>1897</v>
      </c>
      <c r="B188" s="132" t="s">
        <v>1959</v>
      </c>
      <c r="C188" s="366" t="s">
        <v>36</v>
      </c>
      <c r="D188" s="366" t="s">
        <v>1960</v>
      </c>
      <c r="E188" s="465" t="s">
        <v>1900</v>
      </c>
      <c r="F188" s="465"/>
      <c r="G188" s="133" t="s">
        <v>48</v>
      </c>
      <c r="H188" s="391">
        <v>3.0000000000000001E-3</v>
      </c>
      <c r="I188" s="134">
        <v>642.48</v>
      </c>
      <c r="J188" s="134">
        <v>1.92</v>
      </c>
    </row>
    <row r="189" spans="1:10" ht="25.5" customHeight="1" x14ac:dyDescent="0.2">
      <c r="A189" s="382"/>
      <c r="B189" s="382"/>
      <c r="C189" s="382"/>
      <c r="D189" s="382"/>
      <c r="E189" s="382" t="s">
        <v>1903</v>
      </c>
      <c r="F189" s="392">
        <v>14.26</v>
      </c>
      <c r="G189" s="382" t="s">
        <v>1904</v>
      </c>
      <c r="H189" s="392">
        <v>0</v>
      </c>
      <c r="I189" s="382" t="s">
        <v>1905</v>
      </c>
      <c r="J189" s="392">
        <v>14.26</v>
      </c>
    </row>
    <row r="190" spans="1:10" ht="15" customHeight="1" thickBot="1" x14ac:dyDescent="0.25">
      <c r="A190" s="382"/>
      <c r="B190" s="382"/>
      <c r="C190" s="382"/>
      <c r="D190" s="382"/>
      <c r="E190" s="382" t="s">
        <v>1906</v>
      </c>
      <c r="F190" s="392">
        <v>8.36</v>
      </c>
      <c r="G190" s="382"/>
      <c r="H190" s="466" t="s">
        <v>1907</v>
      </c>
      <c r="I190" s="466"/>
      <c r="J190" s="392">
        <v>47.53</v>
      </c>
    </row>
    <row r="191" spans="1:10" ht="1.1499999999999999" customHeight="1" thickTop="1" x14ac:dyDescent="0.2">
      <c r="A191" s="393"/>
      <c r="B191" s="393"/>
      <c r="C191" s="393"/>
      <c r="D191" s="393"/>
      <c r="E191" s="393"/>
      <c r="F191" s="393"/>
      <c r="G191" s="393"/>
      <c r="H191" s="393"/>
      <c r="I191" s="393"/>
      <c r="J191" s="393"/>
    </row>
    <row r="192" spans="1:10" ht="18" customHeight="1" x14ac:dyDescent="0.2">
      <c r="A192" s="384" t="s">
        <v>78</v>
      </c>
      <c r="B192" s="383" t="s">
        <v>21</v>
      </c>
      <c r="C192" s="384" t="s">
        <v>22</v>
      </c>
      <c r="D192" s="384" t="s">
        <v>7</v>
      </c>
      <c r="E192" s="461" t="s">
        <v>257</v>
      </c>
      <c r="F192" s="461"/>
      <c r="G192" s="385" t="s">
        <v>23</v>
      </c>
      <c r="H192" s="383" t="s">
        <v>24</v>
      </c>
      <c r="I192" s="383" t="s">
        <v>25</v>
      </c>
      <c r="J192" s="383" t="s">
        <v>8</v>
      </c>
    </row>
    <row r="193" spans="1:10" ht="25.9" customHeight="1" x14ac:dyDescent="0.2">
      <c r="A193" s="365" t="s">
        <v>1896</v>
      </c>
      <c r="B193" s="15" t="s">
        <v>1378</v>
      </c>
      <c r="C193" s="365" t="s">
        <v>36</v>
      </c>
      <c r="D193" s="365" t="s">
        <v>1379</v>
      </c>
      <c r="E193" s="460" t="s">
        <v>1845</v>
      </c>
      <c r="F193" s="460"/>
      <c r="G193" s="16" t="s">
        <v>62</v>
      </c>
      <c r="H193" s="390">
        <v>1</v>
      </c>
      <c r="I193" s="17">
        <v>48.23</v>
      </c>
      <c r="J193" s="17">
        <v>48.23</v>
      </c>
    </row>
    <row r="194" spans="1:10" ht="15" customHeight="1" x14ac:dyDescent="0.2">
      <c r="A194" s="366" t="s">
        <v>1897</v>
      </c>
      <c r="B194" s="132" t="s">
        <v>1972</v>
      </c>
      <c r="C194" s="366" t="s">
        <v>36</v>
      </c>
      <c r="D194" s="366" t="s">
        <v>1973</v>
      </c>
      <c r="E194" s="465" t="s">
        <v>1914</v>
      </c>
      <c r="F194" s="465"/>
      <c r="G194" s="133" t="s">
        <v>1915</v>
      </c>
      <c r="H194" s="391">
        <v>7.4300000000000005E-2</v>
      </c>
      <c r="I194" s="134">
        <v>201.24</v>
      </c>
      <c r="J194" s="134">
        <v>14.95</v>
      </c>
    </row>
    <row r="195" spans="1:10" ht="15" customHeight="1" x14ac:dyDescent="0.2">
      <c r="A195" s="366" t="s">
        <v>1897</v>
      </c>
      <c r="B195" s="132" t="s">
        <v>1974</v>
      </c>
      <c r="C195" s="366" t="s">
        <v>36</v>
      </c>
      <c r="D195" s="366" t="s">
        <v>1975</v>
      </c>
      <c r="E195" s="465" t="s">
        <v>1914</v>
      </c>
      <c r="F195" s="465"/>
      <c r="G195" s="133" t="s">
        <v>1938</v>
      </c>
      <c r="H195" s="391">
        <v>0.14419999999999999</v>
      </c>
      <c r="I195" s="134">
        <v>80.790000000000006</v>
      </c>
      <c r="J195" s="134">
        <v>11.64</v>
      </c>
    </row>
    <row r="196" spans="1:10" ht="39" customHeight="1" x14ac:dyDescent="0.2">
      <c r="A196" s="366" t="s">
        <v>1897</v>
      </c>
      <c r="B196" s="132" t="s">
        <v>1976</v>
      </c>
      <c r="C196" s="366" t="s">
        <v>36</v>
      </c>
      <c r="D196" s="366" t="s">
        <v>1977</v>
      </c>
      <c r="E196" s="465" t="s">
        <v>1900</v>
      </c>
      <c r="F196" s="465"/>
      <c r="G196" s="133" t="s">
        <v>259</v>
      </c>
      <c r="H196" s="391">
        <v>0.33200000000000002</v>
      </c>
      <c r="I196" s="134">
        <v>15.59</v>
      </c>
      <c r="J196" s="134">
        <v>5.17</v>
      </c>
    </row>
    <row r="197" spans="1:10" ht="19.899999999999999" customHeight="1" x14ac:dyDescent="0.2">
      <c r="A197" s="366" t="s">
        <v>1897</v>
      </c>
      <c r="B197" s="132" t="s">
        <v>1926</v>
      </c>
      <c r="C197" s="366" t="s">
        <v>36</v>
      </c>
      <c r="D197" s="366" t="s">
        <v>1927</v>
      </c>
      <c r="E197" s="465" t="s">
        <v>1900</v>
      </c>
      <c r="F197" s="465"/>
      <c r="G197" s="133" t="s">
        <v>259</v>
      </c>
      <c r="H197" s="391">
        <v>0.66400000000000003</v>
      </c>
      <c r="I197" s="134">
        <v>20.28</v>
      </c>
      <c r="J197" s="134">
        <v>13.46</v>
      </c>
    </row>
    <row r="198" spans="1:10" ht="19.899999999999999" customHeight="1" x14ac:dyDescent="0.2">
      <c r="A198" s="366" t="s">
        <v>1897</v>
      </c>
      <c r="B198" s="132" t="s">
        <v>1959</v>
      </c>
      <c r="C198" s="366" t="s">
        <v>36</v>
      </c>
      <c r="D198" s="366" t="s">
        <v>1960</v>
      </c>
      <c r="E198" s="465" t="s">
        <v>1900</v>
      </c>
      <c r="F198" s="465"/>
      <c r="G198" s="133" t="s">
        <v>48</v>
      </c>
      <c r="H198" s="391">
        <v>4.7000000000000002E-3</v>
      </c>
      <c r="I198" s="134">
        <v>642.48</v>
      </c>
      <c r="J198" s="134">
        <v>3.01</v>
      </c>
    </row>
    <row r="199" spans="1:10" ht="24" customHeight="1" x14ac:dyDescent="0.2">
      <c r="A199" s="382"/>
      <c r="B199" s="382"/>
      <c r="C199" s="382"/>
      <c r="D199" s="382"/>
      <c r="E199" s="382" t="s">
        <v>1903</v>
      </c>
      <c r="F199" s="392">
        <v>17.440000000000001</v>
      </c>
      <c r="G199" s="382" t="s">
        <v>1904</v>
      </c>
      <c r="H199" s="392">
        <v>0</v>
      </c>
      <c r="I199" s="382" t="s">
        <v>1905</v>
      </c>
      <c r="J199" s="392">
        <v>17.440000000000001</v>
      </c>
    </row>
    <row r="200" spans="1:10" ht="19.899999999999999" customHeight="1" thickBot="1" x14ac:dyDescent="0.25">
      <c r="A200" s="382"/>
      <c r="B200" s="382"/>
      <c r="C200" s="382"/>
      <c r="D200" s="382"/>
      <c r="E200" s="382" t="s">
        <v>1906</v>
      </c>
      <c r="F200" s="392">
        <v>10.29</v>
      </c>
      <c r="G200" s="382"/>
      <c r="H200" s="466" t="s">
        <v>1907</v>
      </c>
      <c r="I200" s="466"/>
      <c r="J200" s="392">
        <v>58.52</v>
      </c>
    </row>
    <row r="201" spans="1:10" ht="19.899999999999999" customHeight="1" thickTop="1" x14ac:dyDescent="0.2">
      <c r="A201" s="393"/>
      <c r="B201" s="393"/>
      <c r="C201" s="393"/>
      <c r="D201" s="393"/>
      <c r="E201" s="393"/>
      <c r="F201" s="393"/>
      <c r="G201" s="393"/>
      <c r="H201" s="393"/>
      <c r="I201" s="393"/>
      <c r="J201" s="393"/>
    </row>
    <row r="202" spans="1:10" ht="19.899999999999999" customHeight="1" x14ac:dyDescent="0.2">
      <c r="A202" s="384" t="s">
        <v>82</v>
      </c>
      <c r="B202" s="383" t="s">
        <v>21</v>
      </c>
      <c r="C202" s="384" t="s">
        <v>22</v>
      </c>
      <c r="D202" s="384" t="s">
        <v>7</v>
      </c>
      <c r="E202" s="461" t="s">
        <v>257</v>
      </c>
      <c r="F202" s="461"/>
      <c r="G202" s="385" t="s">
        <v>23</v>
      </c>
      <c r="H202" s="383" t="s">
        <v>24</v>
      </c>
      <c r="I202" s="383" t="s">
        <v>25</v>
      </c>
      <c r="J202" s="383" t="s">
        <v>8</v>
      </c>
    </row>
    <row r="203" spans="1:10" ht="19.899999999999999" customHeight="1" x14ac:dyDescent="0.2">
      <c r="A203" s="365" t="s">
        <v>1896</v>
      </c>
      <c r="B203" s="15" t="s">
        <v>80</v>
      </c>
      <c r="C203" s="365" t="s">
        <v>51</v>
      </c>
      <c r="D203" s="365" t="s">
        <v>81</v>
      </c>
      <c r="E203" s="460" t="s">
        <v>115</v>
      </c>
      <c r="F203" s="460"/>
      <c r="G203" s="16" t="s">
        <v>48</v>
      </c>
      <c r="H203" s="390">
        <v>1</v>
      </c>
      <c r="I203" s="17">
        <v>6.4</v>
      </c>
      <c r="J203" s="17">
        <v>6.4</v>
      </c>
    </row>
    <row r="204" spans="1:10" ht="19.899999999999999" customHeight="1" x14ac:dyDescent="0.2">
      <c r="A204" s="461" t="s">
        <v>164</v>
      </c>
      <c r="B204" s="462" t="s">
        <v>21</v>
      </c>
      <c r="C204" s="461" t="s">
        <v>22</v>
      </c>
      <c r="D204" s="461" t="s">
        <v>1941</v>
      </c>
      <c r="E204" s="462" t="s">
        <v>302</v>
      </c>
      <c r="F204" s="464" t="s">
        <v>1942</v>
      </c>
      <c r="G204" s="462"/>
      <c r="H204" s="464" t="s">
        <v>1943</v>
      </c>
      <c r="I204" s="462"/>
      <c r="J204" s="462" t="s">
        <v>1944</v>
      </c>
    </row>
    <row r="205" spans="1:10" ht="19.899999999999999" customHeight="1" x14ac:dyDescent="0.2">
      <c r="A205" s="462"/>
      <c r="B205" s="462"/>
      <c r="C205" s="462"/>
      <c r="D205" s="462"/>
      <c r="E205" s="462"/>
      <c r="F205" s="383" t="s">
        <v>303</v>
      </c>
      <c r="G205" s="383" t="s">
        <v>304</v>
      </c>
      <c r="H205" s="383" t="s">
        <v>303</v>
      </c>
      <c r="I205" s="383" t="s">
        <v>304</v>
      </c>
      <c r="J205" s="462"/>
    </row>
    <row r="206" spans="1:10" ht="19.899999999999999" customHeight="1" x14ac:dyDescent="0.2">
      <c r="A206" s="367" t="s">
        <v>1916</v>
      </c>
      <c r="B206" s="135" t="s">
        <v>1978</v>
      </c>
      <c r="C206" s="367" t="s">
        <v>51</v>
      </c>
      <c r="D206" s="367" t="s">
        <v>322</v>
      </c>
      <c r="E206" s="394">
        <v>1</v>
      </c>
      <c r="F206" s="137">
        <v>1</v>
      </c>
      <c r="G206" s="137">
        <v>0</v>
      </c>
      <c r="H206" s="395">
        <v>144.58109999999999</v>
      </c>
      <c r="I206" s="395">
        <v>72.379800000000003</v>
      </c>
      <c r="J206" s="395">
        <v>144.58109999999999</v>
      </c>
    </row>
    <row r="207" spans="1:10" ht="14.25" customHeight="1" x14ac:dyDescent="0.2">
      <c r="A207" s="448"/>
      <c r="B207" s="448"/>
      <c r="C207" s="448"/>
      <c r="D207" s="448"/>
      <c r="E207" s="448"/>
      <c r="F207" s="448" t="s">
        <v>1946</v>
      </c>
      <c r="G207" s="448"/>
      <c r="H207" s="448"/>
      <c r="I207" s="448"/>
      <c r="J207" s="396">
        <v>144.58109999999999</v>
      </c>
    </row>
    <row r="208" spans="1:10" ht="15" customHeight="1" x14ac:dyDescent="0.2">
      <c r="A208" s="384" t="s">
        <v>187</v>
      </c>
      <c r="B208" s="383" t="s">
        <v>21</v>
      </c>
      <c r="C208" s="384" t="s">
        <v>22</v>
      </c>
      <c r="D208" s="384" t="s">
        <v>311</v>
      </c>
      <c r="E208" s="383" t="s">
        <v>302</v>
      </c>
      <c r="F208" s="462" t="s">
        <v>1953</v>
      </c>
      <c r="G208" s="462"/>
      <c r="H208" s="462"/>
      <c r="I208" s="462"/>
      <c r="J208" s="383" t="s">
        <v>1944</v>
      </c>
    </row>
    <row r="209" spans="1:10" ht="1.1499999999999999" customHeight="1" x14ac:dyDescent="0.2">
      <c r="A209" s="367" t="s">
        <v>1916</v>
      </c>
      <c r="B209" s="135" t="s">
        <v>1954</v>
      </c>
      <c r="C209" s="367" t="s">
        <v>51</v>
      </c>
      <c r="D209" s="367" t="s">
        <v>312</v>
      </c>
      <c r="E209" s="394">
        <v>1</v>
      </c>
      <c r="F209" s="367"/>
      <c r="G209" s="367"/>
      <c r="H209" s="367"/>
      <c r="I209" s="395">
        <v>19.688700000000001</v>
      </c>
      <c r="J209" s="395">
        <v>19.688700000000001</v>
      </c>
    </row>
    <row r="210" spans="1:10" ht="18" customHeight="1" x14ac:dyDescent="0.2">
      <c r="A210" s="448"/>
      <c r="B210" s="448"/>
      <c r="C210" s="448"/>
      <c r="D210" s="448"/>
      <c r="E210" s="448"/>
      <c r="F210" s="448" t="s">
        <v>1955</v>
      </c>
      <c r="G210" s="448"/>
      <c r="H210" s="448"/>
      <c r="I210" s="448"/>
      <c r="J210" s="396">
        <v>19.688700000000001</v>
      </c>
    </row>
    <row r="211" spans="1:10" ht="52.15" customHeight="1" x14ac:dyDescent="0.2">
      <c r="A211" s="448"/>
      <c r="B211" s="448"/>
      <c r="C211" s="448"/>
      <c r="D211" s="448"/>
      <c r="E211" s="448"/>
      <c r="F211" s="448" t="s">
        <v>1956</v>
      </c>
      <c r="G211" s="448"/>
      <c r="H211" s="448"/>
      <c r="I211" s="448"/>
      <c r="J211" s="396">
        <v>0</v>
      </c>
    </row>
    <row r="212" spans="1:10" ht="39" customHeight="1" x14ac:dyDescent="0.2">
      <c r="A212" s="448"/>
      <c r="B212" s="448"/>
      <c r="C212" s="448"/>
      <c r="D212" s="448"/>
      <c r="E212" s="448"/>
      <c r="F212" s="448" t="s">
        <v>1947</v>
      </c>
      <c r="G212" s="448"/>
      <c r="H212" s="448"/>
      <c r="I212" s="448"/>
      <c r="J212" s="396">
        <v>164.2698</v>
      </c>
    </row>
    <row r="213" spans="1:10" ht="39" customHeight="1" x14ac:dyDescent="0.2">
      <c r="A213" s="448"/>
      <c r="B213" s="448"/>
      <c r="C213" s="448"/>
      <c r="D213" s="448"/>
      <c r="E213" s="448"/>
      <c r="F213" s="448" t="s">
        <v>1948</v>
      </c>
      <c r="G213" s="448"/>
      <c r="H213" s="448"/>
      <c r="I213" s="448"/>
      <c r="J213" s="396">
        <v>1.2699999999999999E-2</v>
      </c>
    </row>
    <row r="214" spans="1:10" ht="24" customHeight="1" x14ac:dyDescent="0.2">
      <c r="A214" s="448"/>
      <c r="B214" s="448"/>
      <c r="C214" s="448"/>
      <c r="D214" s="448"/>
      <c r="E214" s="448"/>
      <c r="F214" s="448" t="s">
        <v>1949</v>
      </c>
      <c r="G214" s="448"/>
      <c r="H214" s="448"/>
      <c r="I214" s="448"/>
      <c r="J214" s="396">
        <v>8.0100000000000005E-2</v>
      </c>
    </row>
    <row r="215" spans="1:10" ht="24" customHeight="1" x14ac:dyDescent="0.2">
      <c r="A215" s="448"/>
      <c r="B215" s="448"/>
      <c r="C215" s="448"/>
      <c r="D215" s="448"/>
      <c r="E215" s="448"/>
      <c r="F215" s="448" t="s">
        <v>1950</v>
      </c>
      <c r="G215" s="448"/>
      <c r="H215" s="448"/>
      <c r="I215" s="448"/>
      <c r="J215" s="396">
        <v>26</v>
      </c>
    </row>
    <row r="216" spans="1:10" ht="25.9" customHeight="1" x14ac:dyDescent="0.2">
      <c r="A216" s="448"/>
      <c r="B216" s="448"/>
      <c r="C216" s="448"/>
      <c r="D216" s="448"/>
      <c r="E216" s="448"/>
      <c r="F216" s="448" t="s">
        <v>1951</v>
      </c>
      <c r="G216" s="448"/>
      <c r="H216" s="448"/>
      <c r="I216" s="448"/>
      <c r="J216" s="396">
        <v>6.3181000000000003</v>
      </c>
    </row>
    <row r="217" spans="1:10" ht="15" customHeight="1" x14ac:dyDescent="0.2">
      <c r="A217" s="382"/>
      <c r="B217" s="382"/>
      <c r="C217" s="382"/>
      <c r="D217" s="382"/>
      <c r="E217" s="382" t="s">
        <v>1903</v>
      </c>
      <c r="F217" s="392">
        <v>0.75725769230769235</v>
      </c>
      <c r="G217" s="382" t="s">
        <v>1904</v>
      </c>
      <c r="H217" s="392">
        <v>0</v>
      </c>
      <c r="I217" s="382" t="s">
        <v>1905</v>
      </c>
      <c r="J217" s="392">
        <v>0.75725769230769235</v>
      </c>
    </row>
    <row r="218" spans="1:10" ht="15" customHeight="1" thickBot="1" x14ac:dyDescent="0.25">
      <c r="A218" s="382"/>
      <c r="B218" s="382"/>
      <c r="C218" s="382"/>
      <c r="D218" s="382"/>
      <c r="E218" s="382" t="s">
        <v>1906</v>
      </c>
      <c r="F218" s="392">
        <v>1.36</v>
      </c>
      <c r="G218" s="382"/>
      <c r="H218" s="466" t="s">
        <v>1907</v>
      </c>
      <c r="I218" s="466"/>
      <c r="J218" s="392">
        <v>7.76</v>
      </c>
    </row>
    <row r="219" spans="1:10" ht="1.1499999999999999" customHeight="1" thickTop="1" x14ac:dyDescent="0.2">
      <c r="A219" s="393"/>
      <c r="B219" s="393"/>
      <c r="C219" s="393"/>
      <c r="D219" s="393"/>
      <c r="E219" s="393"/>
      <c r="F219" s="393"/>
      <c r="G219" s="393"/>
      <c r="H219" s="393"/>
      <c r="I219" s="393"/>
      <c r="J219" s="393"/>
    </row>
    <row r="220" spans="1:10" ht="18" customHeight="1" x14ac:dyDescent="0.2">
      <c r="A220" s="384" t="s">
        <v>85</v>
      </c>
      <c r="B220" s="383" t="s">
        <v>21</v>
      </c>
      <c r="C220" s="384" t="s">
        <v>22</v>
      </c>
      <c r="D220" s="384" t="s">
        <v>7</v>
      </c>
      <c r="E220" s="461" t="s">
        <v>257</v>
      </c>
      <c r="F220" s="461"/>
      <c r="G220" s="385" t="s">
        <v>23</v>
      </c>
      <c r="H220" s="383" t="s">
        <v>24</v>
      </c>
      <c r="I220" s="383" t="s">
        <v>25</v>
      </c>
      <c r="J220" s="383" t="s">
        <v>8</v>
      </c>
    </row>
    <row r="221" spans="1:10" ht="24" customHeight="1" x14ac:dyDescent="0.2">
      <c r="A221" s="365" t="s">
        <v>1896</v>
      </c>
      <c r="B221" s="15" t="s">
        <v>83</v>
      </c>
      <c r="C221" s="365" t="s">
        <v>51</v>
      </c>
      <c r="D221" s="365" t="s">
        <v>84</v>
      </c>
      <c r="E221" s="460" t="s">
        <v>115</v>
      </c>
      <c r="F221" s="460"/>
      <c r="G221" s="16" t="s">
        <v>48</v>
      </c>
      <c r="H221" s="390">
        <v>1</v>
      </c>
      <c r="I221" s="17">
        <v>15.76</v>
      </c>
      <c r="J221" s="17">
        <v>15.76</v>
      </c>
    </row>
    <row r="222" spans="1:10" ht="15" customHeight="1" x14ac:dyDescent="0.2">
      <c r="A222" s="461" t="s">
        <v>164</v>
      </c>
      <c r="B222" s="462" t="s">
        <v>21</v>
      </c>
      <c r="C222" s="461" t="s">
        <v>22</v>
      </c>
      <c r="D222" s="461" t="s">
        <v>1941</v>
      </c>
      <c r="E222" s="462" t="s">
        <v>302</v>
      </c>
      <c r="F222" s="464" t="s">
        <v>1942</v>
      </c>
      <c r="G222" s="462"/>
      <c r="H222" s="464" t="s">
        <v>1943</v>
      </c>
      <c r="I222" s="462"/>
      <c r="J222" s="462" t="s">
        <v>1944</v>
      </c>
    </row>
    <row r="223" spans="1:10" ht="15" customHeight="1" x14ac:dyDescent="0.2">
      <c r="A223" s="462"/>
      <c r="B223" s="462"/>
      <c r="C223" s="462"/>
      <c r="D223" s="462"/>
      <c r="E223" s="462"/>
      <c r="F223" s="383" t="s">
        <v>303</v>
      </c>
      <c r="G223" s="383" t="s">
        <v>304</v>
      </c>
      <c r="H223" s="383" t="s">
        <v>303</v>
      </c>
      <c r="I223" s="383" t="s">
        <v>304</v>
      </c>
      <c r="J223" s="462"/>
    </row>
    <row r="224" spans="1:10" ht="25.9" customHeight="1" x14ac:dyDescent="0.2">
      <c r="A224" s="367" t="s">
        <v>1916</v>
      </c>
      <c r="B224" s="135" t="s">
        <v>1979</v>
      </c>
      <c r="C224" s="367" t="s">
        <v>51</v>
      </c>
      <c r="D224" s="367" t="s">
        <v>323</v>
      </c>
      <c r="E224" s="394">
        <v>1</v>
      </c>
      <c r="F224" s="137">
        <v>1</v>
      </c>
      <c r="G224" s="137">
        <v>0</v>
      </c>
      <c r="H224" s="395">
        <v>9.6677999999999997</v>
      </c>
      <c r="I224" s="395">
        <v>1.05</v>
      </c>
      <c r="J224" s="395">
        <v>9.6677999999999997</v>
      </c>
    </row>
    <row r="225" spans="1:10" ht="19.899999999999999" customHeight="1" x14ac:dyDescent="0.2">
      <c r="A225" s="448"/>
      <c r="B225" s="448"/>
      <c r="C225" s="448"/>
      <c r="D225" s="448"/>
      <c r="E225" s="448"/>
      <c r="F225" s="448" t="s">
        <v>1946</v>
      </c>
      <c r="G225" s="448"/>
      <c r="H225" s="448"/>
      <c r="I225" s="448"/>
      <c r="J225" s="396">
        <v>9.6677999999999997</v>
      </c>
    </row>
    <row r="226" spans="1:10" ht="19.899999999999999" customHeight="1" x14ac:dyDescent="0.2">
      <c r="A226" s="384" t="s">
        <v>187</v>
      </c>
      <c r="B226" s="383" t="s">
        <v>21</v>
      </c>
      <c r="C226" s="384" t="s">
        <v>22</v>
      </c>
      <c r="D226" s="384" t="s">
        <v>311</v>
      </c>
      <c r="E226" s="383" t="s">
        <v>302</v>
      </c>
      <c r="F226" s="462" t="s">
        <v>1953</v>
      </c>
      <c r="G226" s="462"/>
      <c r="H226" s="462"/>
      <c r="I226" s="462"/>
      <c r="J226" s="383" t="s">
        <v>1944</v>
      </c>
    </row>
    <row r="227" spans="1:10" ht="24" customHeight="1" x14ac:dyDescent="0.2">
      <c r="A227" s="367" t="s">
        <v>1916</v>
      </c>
      <c r="B227" s="135" t="s">
        <v>1954</v>
      </c>
      <c r="C227" s="367" t="s">
        <v>51</v>
      </c>
      <c r="D227" s="367" t="s">
        <v>312</v>
      </c>
      <c r="E227" s="394">
        <v>2</v>
      </c>
      <c r="F227" s="367"/>
      <c r="G227" s="367"/>
      <c r="H227" s="367"/>
      <c r="I227" s="395">
        <v>19.688700000000001</v>
      </c>
      <c r="J227" s="395">
        <v>39.377400000000002</v>
      </c>
    </row>
    <row r="228" spans="1:10" ht="19.899999999999999" customHeight="1" x14ac:dyDescent="0.2">
      <c r="A228" s="448"/>
      <c r="B228" s="448"/>
      <c r="C228" s="448"/>
      <c r="D228" s="448"/>
      <c r="E228" s="448"/>
      <c r="F228" s="448" t="s">
        <v>1955</v>
      </c>
      <c r="G228" s="448"/>
      <c r="H228" s="448"/>
      <c r="I228" s="448"/>
      <c r="J228" s="396">
        <v>39.377400000000002</v>
      </c>
    </row>
    <row r="229" spans="1:10" ht="19.899999999999999" customHeight="1" x14ac:dyDescent="0.2">
      <c r="A229" s="448"/>
      <c r="B229" s="448"/>
      <c r="C229" s="448"/>
      <c r="D229" s="448"/>
      <c r="E229" s="448"/>
      <c r="F229" s="448" t="s">
        <v>1956</v>
      </c>
      <c r="G229" s="448"/>
      <c r="H229" s="448"/>
      <c r="I229" s="448"/>
      <c r="J229" s="396">
        <v>0</v>
      </c>
    </row>
    <row r="230" spans="1:10" ht="19.899999999999999" customHeight="1" x14ac:dyDescent="0.2">
      <c r="A230" s="448"/>
      <c r="B230" s="448"/>
      <c r="C230" s="448"/>
      <c r="D230" s="448"/>
      <c r="E230" s="448"/>
      <c r="F230" s="448" t="s">
        <v>1947</v>
      </c>
      <c r="G230" s="448"/>
      <c r="H230" s="448"/>
      <c r="I230" s="448"/>
      <c r="J230" s="396">
        <v>49.045200000000001</v>
      </c>
    </row>
    <row r="231" spans="1:10" ht="19.899999999999999" customHeight="1" x14ac:dyDescent="0.2">
      <c r="A231" s="448"/>
      <c r="B231" s="448"/>
      <c r="C231" s="448"/>
      <c r="D231" s="448"/>
      <c r="E231" s="448"/>
      <c r="F231" s="448" t="s">
        <v>1948</v>
      </c>
      <c r="G231" s="448"/>
      <c r="H231" s="448"/>
      <c r="I231" s="448"/>
      <c r="J231" s="396">
        <v>0</v>
      </c>
    </row>
    <row r="232" spans="1:10" ht="19.899999999999999" customHeight="1" x14ac:dyDescent="0.2">
      <c r="A232" s="448"/>
      <c r="B232" s="448"/>
      <c r="C232" s="448"/>
      <c r="D232" s="448"/>
      <c r="E232" s="448"/>
      <c r="F232" s="448" t="s">
        <v>1949</v>
      </c>
      <c r="G232" s="448"/>
      <c r="H232" s="448"/>
      <c r="I232" s="448"/>
      <c r="J232" s="396">
        <v>0</v>
      </c>
    </row>
    <row r="233" spans="1:10" ht="19.899999999999999" customHeight="1" x14ac:dyDescent="0.2">
      <c r="A233" s="448"/>
      <c r="B233" s="448"/>
      <c r="C233" s="448"/>
      <c r="D233" s="448"/>
      <c r="E233" s="448"/>
      <c r="F233" s="448" t="s">
        <v>1950</v>
      </c>
      <c r="G233" s="448"/>
      <c r="H233" s="448"/>
      <c r="I233" s="448"/>
      <c r="J233" s="396">
        <v>3.1124999999999998</v>
      </c>
    </row>
    <row r="234" spans="1:10" ht="19.899999999999999" customHeight="1" x14ac:dyDescent="0.2">
      <c r="A234" s="448"/>
      <c r="B234" s="448"/>
      <c r="C234" s="448"/>
      <c r="D234" s="448"/>
      <c r="E234" s="448"/>
      <c r="F234" s="448" t="s">
        <v>1951</v>
      </c>
      <c r="G234" s="448"/>
      <c r="H234" s="448"/>
      <c r="I234" s="448"/>
      <c r="J234" s="396">
        <v>15.7575</v>
      </c>
    </row>
    <row r="235" spans="1:10" ht="25.5" customHeight="1" x14ac:dyDescent="0.2">
      <c r="A235" s="382"/>
      <c r="B235" s="382"/>
      <c r="C235" s="382"/>
      <c r="D235" s="382"/>
      <c r="E235" s="382" t="s">
        <v>1903</v>
      </c>
      <c r="F235" s="392">
        <v>12.651373493975903</v>
      </c>
      <c r="G235" s="382" t="s">
        <v>1904</v>
      </c>
      <c r="H235" s="392">
        <v>0</v>
      </c>
      <c r="I235" s="382" t="s">
        <v>1905</v>
      </c>
      <c r="J235" s="392">
        <v>12.651373493975903</v>
      </c>
    </row>
    <row r="236" spans="1:10" ht="15" customHeight="1" thickBot="1" x14ac:dyDescent="0.25">
      <c r="A236" s="382"/>
      <c r="B236" s="382"/>
      <c r="C236" s="382"/>
      <c r="D236" s="382"/>
      <c r="E236" s="382" t="s">
        <v>1906</v>
      </c>
      <c r="F236" s="392">
        <v>3.36</v>
      </c>
      <c r="G236" s="382"/>
      <c r="H236" s="466" t="s">
        <v>1907</v>
      </c>
      <c r="I236" s="466"/>
      <c r="J236" s="392">
        <v>19.12</v>
      </c>
    </row>
    <row r="237" spans="1:10" ht="1.1499999999999999" customHeight="1" thickTop="1" x14ac:dyDescent="0.2">
      <c r="A237" s="393"/>
      <c r="B237" s="393"/>
      <c r="C237" s="393"/>
      <c r="D237" s="393"/>
      <c r="E237" s="393"/>
      <c r="F237" s="393"/>
      <c r="G237" s="393"/>
      <c r="H237" s="393"/>
      <c r="I237" s="393"/>
      <c r="J237" s="393"/>
    </row>
    <row r="238" spans="1:10" ht="18" customHeight="1" x14ac:dyDescent="0.2">
      <c r="A238" s="384" t="s">
        <v>1384</v>
      </c>
      <c r="B238" s="383" t="s">
        <v>21</v>
      </c>
      <c r="C238" s="384" t="s">
        <v>22</v>
      </c>
      <c r="D238" s="384" t="s">
        <v>7</v>
      </c>
      <c r="E238" s="461" t="s">
        <v>257</v>
      </c>
      <c r="F238" s="461"/>
      <c r="G238" s="385" t="s">
        <v>23</v>
      </c>
      <c r="H238" s="383" t="s">
        <v>24</v>
      </c>
      <c r="I238" s="383" t="s">
        <v>25</v>
      </c>
      <c r="J238" s="383" t="s">
        <v>8</v>
      </c>
    </row>
    <row r="239" spans="1:10" ht="39" customHeight="1" x14ac:dyDescent="0.2">
      <c r="A239" s="365" t="s">
        <v>1896</v>
      </c>
      <c r="B239" s="15" t="s">
        <v>1381</v>
      </c>
      <c r="C239" s="365" t="s">
        <v>36</v>
      </c>
      <c r="D239" s="365" t="s">
        <v>1382</v>
      </c>
      <c r="E239" s="460" t="s">
        <v>1836</v>
      </c>
      <c r="F239" s="460"/>
      <c r="G239" s="16" t="s">
        <v>48</v>
      </c>
      <c r="H239" s="390">
        <v>1</v>
      </c>
      <c r="I239" s="17">
        <v>424.25</v>
      </c>
      <c r="J239" s="17">
        <v>424.25</v>
      </c>
    </row>
    <row r="240" spans="1:10" ht="24" customHeight="1" x14ac:dyDescent="0.2">
      <c r="A240" s="366" t="s">
        <v>1897</v>
      </c>
      <c r="B240" s="132" t="s">
        <v>1926</v>
      </c>
      <c r="C240" s="366" t="s">
        <v>36</v>
      </c>
      <c r="D240" s="366" t="s">
        <v>1927</v>
      </c>
      <c r="E240" s="465" t="s">
        <v>1900</v>
      </c>
      <c r="F240" s="465"/>
      <c r="G240" s="133" t="s">
        <v>259</v>
      </c>
      <c r="H240" s="391">
        <v>6.2858000000000001</v>
      </c>
      <c r="I240" s="134">
        <v>20.28</v>
      </c>
      <c r="J240" s="134">
        <v>127.47</v>
      </c>
    </row>
    <row r="241" spans="1:10" ht="25.9" customHeight="1" x14ac:dyDescent="0.2">
      <c r="A241" s="367" t="s">
        <v>1916</v>
      </c>
      <c r="B241" s="135" t="s">
        <v>315</v>
      </c>
      <c r="C241" s="367" t="s">
        <v>36</v>
      </c>
      <c r="D241" s="367" t="s">
        <v>316</v>
      </c>
      <c r="E241" s="463" t="s">
        <v>274</v>
      </c>
      <c r="F241" s="463"/>
      <c r="G241" s="136" t="s">
        <v>48</v>
      </c>
      <c r="H241" s="394">
        <v>0.8538</v>
      </c>
      <c r="I241" s="137">
        <v>95</v>
      </c>
      <c r="J241" s="137">
        <v>81.11</v>
      </c>
    </row>
    <row r="242" spans="1:10" ht="24" customHeight="1" x14ac:dyDescent="0.2">
      <c r="A242" s="367" t="s">
        <v>1916</v>
      </c>
      <c r="B242" s="135" t="s">
        <v>335</v>
      </c>
      <c r="C242" s="367" t="s">
        <v>36</v>
      </c>
      <c r="D242" s="367" t="s">
        <v>336</v>
      </c>
      <c r="E242" s="463" t="s">
        <v>274</v>
      </c>
      <c r="F242" s="463"/>
      <c r="G242" s="136" t="s">
        <v>297</v>
      </c>
      <c r="H242" s="394">
        <v>218.93</v>
      </c>
      <c r="I242" s="137">
        <v>0.76</v>
      </c>
      <c r="J242" s="137">
        <v>166.38</v>
      </c>
    </row>
    <row r="243" spans="1:10" ht="25.9" customHeight="1" x14ac:dyDescent="0.2">
      <c r="A243" s="367" t="s">
        <v>1916</v>
      </c>
      <c r="B243" s="135" t="s">
        <v>1565</v>
      </c>
      <c r="C243" s="367" t="s">
        <v>36</v>
      </c>
      <c r="D243" s="367" t="s">
        <v>1566</v>
      </c>
      <c r="E243" s="463" t="s">
        <v>274</v>
      </c>
      <c r="F243" s="463"/>
      <c r="G243" s="136" t="s">
        <v>48</v>
      </c>
      <c r="H243" s="394">
        <v>0.59709999999999996</v>
      </c>
      <c r="I243" s="137">
        <v>82.56</v>
      </c>
      <c r="J243" s="137">
        <v>49.29</v>
      </c>
    </row>
    <row r="244" spans="1:10" ht="25.5" customHeight="1" x14ac:dyDescent="0.2">
      <c r="A244" s="382"/>
      <c r="B244" s="382"/>
      <c r="C244" s="382"/>
      <c r="D244" s="382"/>
      <c r="E244" s="382" t="s">
        <v>1903</v>
      </c>
      <c r="F244" s="392">
        <v>88.88</v>
      </c>
      <c r="G244" s="382" t="s">
        <v>1904</v>
      </c>
      <c r="H244" s="392">
        <v>0</v>
      </c>
      <c r="I244" s="382" t="s">
        <v>1905</v>
      </c>
      <c r="J244" s="392">
        <v>88.88</v>
      </c>
    </row>
    <row r="245" spans="1:10" ht="15" customHeight="1" thickBot="1" x14ac:dyDescent="0.25">
      <c r="A245" s="382"/>
      <c r="B245" s="382"/>
      <c r="C245" s="382"/>
      <c r="D245" s="382"/>
      <c r="E245" s="382" t="s">
        <v>1906</v>
      </c>
      <c r="F245" s="392">
        <v>90.57</v>
      </c>
      <c r="G245" s="382"/>
      <c r="H245" s="466" t="s">
        <v>1907</v>
      </c>
      <c r="I245" s="466"/>
      <c r="J245" s="392">
        <v>514.82000000000005</v>
      </c>
    </row>
    <row r="246" spans="1:10" ht="1.1499999999999999" customHeight="1" thickTop="1" x14ac:dyDescent="0.2">
      <c r="A246" s="393"/>
      <c r="B246" s="393"/>
      <c r="C246" s="393"/>
      <c r="D246" s="393"/>
      <c r="E246" s="393"/>
      <c r="F246" s="393"/>
      <c r="G246" s="393"/>
      <c r="H246" s="393"/>
      <c r="I246" s="393"/>
      <c r="J246" s="393"/>
    </row>
    <row r="247" spans="1:10" ht="18" customHeight="1" x14ac:dyDescent="0.2">
      <c r="A247" s="384" t="s">
        <v>88</v>
      </c>
      <c r="B247" s="383" t="s">
        <v>21</v>
      </c>
      <c r="C247" s="384" t="s">
        <v>22</v>
      </c>
      <c r="D247" s="384" t="s">
        <v>7</v>
      </c>
      <c r="E247" s="461" t="s">
        <v>257</v>
      </c>
      <c r="F247" s="461"/>
      <c r="G247" s="385" t="s">
        <v>23</v>
      </c>
      <c r="H247" s="383" t="s">
        <v>24</v>
      </c>
      <c r="I247" s="383" t="s">
        <v>25</v>
      </c>
      <c r="J247" s="383" t="s">
        <v>8</v>
      </c>
    </row>
    <row r="248" spans="1:10" ht="24" customHeight="1" x14ac:dyDescent="0.2">
      <c r="A248" s="365" t="s">
        <v>1896</v>
      </c>
      <c r="B248" s="15" t="s">
        <v>89</v>
      </c>
      <c r="C248" s="365" t="s">
        <v>74</v>
      </c>
      <c r="D248" s="365" t="s">
        <v>90</v>
      </c>
      <c r="E248" s="460" t="s">
        <v>324</v>
      </c>
      <c r="F248" s="460"/>
      <c r="G248" s="16" t="s">
        <v>75</v>
      </c>
      <c r="H248" s="390">
        <v>1</v>
      </c>
      <c r="I248" s="17">
        <v>4.66</v>
      </c>
      <c r="J248" s="17">
        <v>4.66</v>
      </c>
    </row>
    <row r="249" spans="1:10" ht="15" customHeight="1" x14ac:dyDescent="0.2">
      <c r="A249" s="367" t="s">
        <v>1916</v>
      </c>
      <c r="B249" s="135" t="s">
        <v>325</v>
      </c>
      <c r="C249" s="367" t="s">
        <v>74</v>
      </c>
      <c r="D249" s="367" t="s">
        <v>326</v>
      </c>
      <c r="E249" s="463" t="s">
        <v>311</v>
      </c>
      <c r="F249" s="463"/>
      <c r="G249" s="136" t="s">
        <v>271</v>
      </c>
      <c r="H249" s="394">
        <v>0.11600000000000001</v>
      </c>
      <c r="I249" s="137">
        <v>21.79</v>
      </c>
      <c r="J249" s="137">
        <v>2.52</v>
      </c>
    </row>
    <row r="250" spans="1:10" ht="15" customHeight="1" x14ac:dyDescent="0.2">
      <c r="A250" s="367" t="s">
        <v>1916</v>
      </c>
      <c r="B250" s="135" t="s">
        <v>327</v>
      </c>
      <c r="C250" s="367" t="s">
        <v>74</v>
      </c>
      <c r="D250" s="367" t="s">
        <v>328</v>
      </c>
      <c r="E250" s="463" t="s">
        <v>311</v>
      </c>
      <c r="F250" s="463"/>
      <c r="G250" s="136" t="s">
        <v>271</v>
      </c>
      <c r="H250" s="394">
        <v>5.8000000000000003E-2</v>
      </c>
      <c r="I250" s="137">
        <v>36.96</v>
      </c>
      <c r="J250" s="137">
        <v>2.14</v>
      </c>
    </row>
    <row r="251" spans="1:10" ht="25.9" customHeight="1" x14ac:dyDescent="0.2">
      <c r="A251" s="382"/>
      <c r="B251" s="382"/>
      <c r="C251" s="382"/>
      <c r="D251" s="382"/>
      <c r="E251" s="382" t="s">
        <v>1903</v>
      </c>
      <c r="F251" s="392">
        <v>4.66</v>
      </c>
      <c r="G251" s="382" t="s">
        <v>1904</v>
      </c>
      <c r="H251" s="392">
        <v>0</v>
      </c>
      <c r="I251" s="382" t="s">
        <v>1905</v>
      </c>
      <c r="J251" s="392">
        <v>4.66</v>
      </c>
    </row>
    <row r="252" spans="1:10" ht="24" customHeight="1" thickBot="1" x14ac:dyDescent="0.25">
      <c r="A252" s="382"/>
      <c r="B252" s="382"/>
      <c r="C252" s="382"/>
      <c r="D252" s="382"/>
      <c r="E252" s="382" t="s">
        <v>1906</v>
      </c>
      <c r="F252" s="392">
        <v>0.99</v>
      </c>
      <c r="G252" s="382"/>
      <c r="H252" s="466" t="s">
        <v>1907</v>
      </c>
      <c r="I252" s="466"/>
      <c r="J252" s="392">
        <v>5.65</v>
      </c>
    </row>
    <row r="253" spans="1:10" ht="24" customHeight="1" thickTop="1" x14ac:dyDescent="0.2">
      <c r="A253" s="393"/>
      <c r="B253" s="393"/>
      <c r="C253" s="393"/>
      <c r="D253" s="393"/>
      <c r="E253" s="393"/>
      <c r="F253" s="393"/>
      <c r="G253" s="393"/>
      <c r="H253" s="393"/>
      <c r="I253" s="393"/>
      <c r="J253" s="393"/>
    </row>
    <row r="254" spans="1:10" ht="25.9" customHeight="1" x14ac:dyDescent="0.2">
      <c r="A254" s="384" t="s">
        <v>91</v>
      </c>
      <c r="B254" s="383" t="s">
        <v>21</v>
      </c>
      <c r="C254" s="384" t="s">
        <v>22</v>
      </c>
      <c r="D254" s="384" t="s">
        <v>7</v>
      </c>
      <c r="E254" s="461" t="s">
        <v>257</v>
      </c>
      <c r="F254" s="461"/>
      <c r="G254" s="385" t="s">
        <v>23</v>
      </c>
      <c r="H254" s="383" t="s">
        <v>24</v>
      </c>
      <c r="I254" s="383" t="s">
        <v>25</v>
      </c>
      <c r="J254" s="383" t="s">
        <v>8</v>
      </c>
    </row>
    <row r="255" spans="1:10" ht="25.9" customHeight="1" x14ac:dyDescent="0.2">
      <c r="A255" s="365" t="s">
        <v>1896</v>
      </c>
      <c r="B255" s="15" t="s">
        <v>92</v>
      </c>
      <c r="C255" s="365" t="s">
        <v>51</v>
      </c>
      <c r="D255" s="365" t="s">
        <v>93</v>
      </c>
      <c r="E255" s="460" t="s">
        <v>115</v>
      </c>
      <c r="F255" s="460"/>
      <c r="G255" s="16" t="s">
        <v>42</v>
      </c>
      <c r="H255" s="390">
        <v>1</v>
      </c>
      <c r="I255" s="17">
        <v>1.1200000000000001</v>
      </c>
      <c r="J255" s="17">
        <v>1.1200000000000001</v>
      </c>
    </row>
    <row r="256" spans="1:10" ht="24" customHeight="1" x14ac:dyDescent="0.2">
      <c r="A256" s="461" t="s">
        <v>164</v>
      </c>
      <c r="B256" s="462" t="s">
        <v>21</v>
      </c>
      <c r="C256" s="461" t="s">
        <v>22</v>
      </c>
      <c r="D256" s="461" t="s">
        <v>1941</v>
      </c>
      <c r="E256" s="462" t="s">
        <v>302</v>
      </c>
      <c r="F256" s="464" t="s">
        <v>1942</v>
      </c>
      <c r="G256" s="462"/>
      <c r="H256" s="464" t="s">
        <v>1943</v>
      </c>
      <c r="I256" s="462"/>
      <c r="J256" s="462" t="s">
        <v>1944</v>
      </c>
    </row>
    <row r="257" spans="1:10" ht="19.899999999999999" customHeight="1" x14ac:dyDescent="0.2">
      <c r="A257" s="462"/>
      <c r="B257" s="462"/>
      <c r="C257" s="462"/>
      <c r="D257" s="462"/>
      <c r="E257" s="462"/>
      <c r="F257" s="383" t="s">
        <v>303</v>
      </c>
      <c r="G257" s="383" t="s">
        <v>304</v>
      </c>
      <c r="H257" s="383" t="s">
        <v>303</v>
      </c>
      <c r="I257" s="383" t="s">
        <v>304</v>
      </c>
      <c r="J257" s="462"/>
    </row>
    <row r="258" spans="1:10" ht="19.899999999999999" customHeight="1" x14ac:dyDescent="0.2">
      <c r="A258" s="367" t="s">
        <v>1916</v>
      </c>
      <c r="B258" s="135" t="s">
        <v>1980</v>
      </c>
      <c r="C258" s="367" t="s">
        <v>51</v>
      </c>
      <c r="D258" s="367" t="s">
        <v>306</v>
      </c>
      <c r="E258" s="394">
        <v>2</v>
      </c>
      <c r="F258" s="137">
        <v>0.51</v>
      </c>
      <c r="G258" s="137">
        <v>0.49</v>
      </c>
      <c r="H258" s="395">
        <v>312.71339999999998</v>
      </c>
      <c r="I258" s="395">
        <v>77.664199999999994</v>
      </c>
      <c r="J258" s="395">
        <v>395.07859999999999</v>
      </c>
    </row>
    <row r="259" spans="1:10" ht="24" customHeight="1" x14ac:dyDescent="0.2">
      <c r="A259" s="367" t="s">
        <v>1916</v>
      </c>
      <c r="B259" s="135" t="s">
        <v>1981</v>
      </c>
      <c r="C259" s="367" t="s">
        <v>51</v>
      </c>
      <c r="D259" s="367" t="s">
        <v>307</v>
      </c>
      <c r="E259" s="394">
        <v>1</v>
      </c>
      <c r="F259" s="137">
        <v>0.69</v>
      </c>
      <c r="G259" s="137">
        <v>0.31</v>
      </c>
      <c r="H259" s="395">
        <v>5.0481999999999996</v>
      </c>
      <c r="I259" s="395">
        <v>3.5154999999999998</v>
      </c>
      <c r="J259" s="395">
        <v>4.5731000000000002</v>
      </c>
    </row>
    <row r="260" spans="1:10" ht="19.899999999999999" customHeight="1" x14ac:dyDescent="0.2">
      <c r="A260" s="367" t="s">
        <v>1916</v>
      </c>
      <c r="B260" s="135" t="s">
        <v>1982</v>
      </c>
      <c r="C260" s="367" t="s">
        <v>51</v>
      </c>
      <c r="D260" s="367" t="s">
        <v>308</v>
      </c>
      <c r="E260" s="394">
        <v>1</v>
      </c>
      <c r="F260" s="137">
        <v>0.71</v>
      </c>
      <c r="G260" s="137">
        <v>0.28999999999999998</v>
      </c>
      <c r="H260" s="395">
        <v>282.84280000000001</v>
      </c>
      <c r="I260" s="395">
        <v>122.6121</v>
      </c>
      <c r="J260" s="395">
        <v>236.3759</v>
      </c>
    </row>
    <row r="261" spans="1:10" ht="19.899999999999999" customHeight="1" x14ac:dyDescent="0.2">
      <c r="A261" s="367" t="s">
        <v>1916</v>
      </c>
      <c r="B261" s="135" t="s">
        <v>1983</v>
      </c>
      <c r="C261" s="367" t="s">
        <v>51</v>
      </c>
      <c r="D261" s="367" t="s">
        <v>329</v>
      </c>
      <c r="E261" s="394">
        <v>1</v>
      </c>
      <c r="F261" s="137">
        <v>0.96</v>
      </c>
      <c r="G261" s="137">
        <v>0.04</v>
      </c>
      <c r="H261" s="395">
        <v>251.9419</v>
      </c>
      <c r="I261" s="395">
        <v>122.19670000000001</v>
      </c>
      <c r="J261" s="395">
        <v>246.75210000000001</v>
      </c>
    </row>
    <row r="262" spans="1:10" ht="19.899999999999999" customHeight="1" x14ac:dyDescent="0.2">
      <c r="A262" s="367" t="s">
        <v>1916</v>
      </c>
      <c r="B262" s="135" t="s">
        <v>1984</v>
      </c>
      <c r="C262" s="367" t="s">
        <v>51</v>
      </c>
      <c r="D262" s="367" t="s">
        <v>309</v>
      </c>
      <c r="E262" s="394">
        <v>1</v>
      </c>
      <c r="F262" s="137">
        <v>1</v>
      </c>
      <c r="G262" s="137">
        <v>0</v>
      </c>
      <c r="H262" s="395">
        <v>215.21940000000001</v>
      </c>
      <c r="I262" s="395">
        <v>95.562200000000004</v>
      </c>
      <c r="J262" s="395">
        <v>215.21940000000001</v>
      </c>
    </row>
    <row r="263" spans="1:10" ht="19.899999999999999" customHeight="1" x14ac:dyDescent="0.2">
      <c r="A263" s="367" t="s">
        <v>1916</v>
      </c>
      <c r="B263" s="135" t="s">
        <v>1985</v>
      </c>
      <c r="C263" s="367" t="s">
        <v>51</v>
      </c>
      <c r="D263" s="367" t="s">
        <v>310</v>
      </c>
      <c r="E263" s="394">
        <v>1</v>
      </c>
      <c r="F263" s="137">
        <v>0.69</v>
      </c>
      <c r="G263" s="137">
        <v>0.31</v>
      </c>
      <c r="H263" s="395">
        <v>150.46010000000001</v>
      </c>
      <c r="I263" s="395">
        <v>56.414000000000001</v>
      </c>
      <c r="J263" s="395">
        <v>121.3058</v>
      </c>
    </row>
    <row r="264" spans="1:10" ht="19.899999999999999" customHeight="1" x14ac:dyDescent="0.2">
      <c r="A264" s="448"/>
      <c r="B264" s="448"/>
      <c r="C264" s="448"/>
      <c r="D264" s="448"/>
      <c r="E264" s="448"/>
      <c r="F264" s="448" t="s">
        <v>1946</v>
      </c>
      <c r="G264" s="448"/>
      <c r="H264" s="448"/>
      <c r="I264" s="448"/>
      <c r="J264" s="396">
        <v>1219.3049000000001</v>
      </c>
    </row>
    <row r="265" spans="1:10" ht="19.899999999999999" customHeight="1" x14ac:dyDescent="0.2">
      <c r="A265" s="384" t="s">
        <v>187</v>
      </c>
      <c r="B265" s="383" t="s">
        <v>21</v>
      </c>
      <c r="C265" s="384" t="s">
        <v>22</v>
      </c>
      <c r="D265" s="384" t="s">
        <v>311</v>
      </c>
      <c r="E265" s="383" t="s">
        <v>302</v>
      </c>
      <c r="F265" s="462" t="s">
        <v>1953</v>
      </c>
      <c r="G265" s="462"/>
      <c r="H265" s="462"/>
      <c r="I265" s="462"/>
      <c r="J265" s="383" t="s">
        <v>1944</v>
      </c>
    </row>
    <row r="266" spans="1:10" ht="19.899999999999999" customHeight="1" x14ac:dyDescent="0.2">
      <c r="A266" s="367" t="s">
        <v>1916</v>
      </c>
      <c r="B266" s="135" t="s">
        <v>1954</v>
      </c>
      <c r="C266" s="367" t="s">
        <v>51</v>
      </c>
      <c r="D266" s="367" t="s">
        <v>312</v>
      </c>
      <c r="E266" s="394">
        <v>1</v>
      </c>
      <c r="F266" s="367"/>
      <c r="G266" s="367"/>
      <c r="H266" s="367"/>
      <c r="I266" s="395">
        <v>19.688700000000001</v>
      </c>
      <c r="J266" s="395">
        <v>19.688700000000001</v>
      </c>
    </row>
    <row r="267" spans="1:10" ht="14.25" customHeight="1" x14ac:dyDescent="0.2">
      <c r="A267" s="448"/>
      <c r="B267" s="448"/>
      <c r="C267" s="448"/>
      <c r="D267" s="448"/>
      <c r="E267" s="448"/>
      <c r="F267" s="448" t="s">
        <v>1955</v>
      </c>
      <c r="G267" s="448"/>
      <c r="H267" s="448"/>
      <c r="I267" s="448"/>
      <c r="J267" s="396">
        <v>19.688700000000001</v>
      </c>
    </row>
    <row r="268" spans="1:10" ht="15" customHeight="1" x14ac:dyDescent="0.2">
      <c r="A268" s="448"/>
      <c r="B268" s="448"/>
      <c r="C268" s="448"/>
      <c r="D268" s="448"/>
      <c r="E268" s="448"/>
      <c r="F268" s="448" t="s">
        <v>1956</v>
      </c>
      <c r="G268" s="448"/>
      <c r="H268" s="448"/>
      <c r="I268" s="448"/>
      <c r="J268" s="396">
        <v>0</v>
      </c>
    </row>
    <row r="269" spans="1:10" ht="1.1499999999999999" customHeight="1" x14ac:dyDescent="0.2">
      <c r="A269" s="448"/>
      <c r="B269" s="448"/>
      <c r="C269" s="448"/>
      <c r="D269" s="448"/>
      <c r="E269" s="448"/>
      <c r="F269" s="448" t="s">
        <v>1947</v>
      </c>
      <c r="G269" s="448"/>
      <c r="H269" s="448"/>
      <c r="I269" s="448"/>
      <c r="J269" s="396">
        <v>1238.9936</v>
      </c>
    </row>
    <row r="270" spans="1:10" ht="18" customHeight="1" x14ac:dyDescent="0.2">
      <c r="A270" s="448"/>
      <c r="B270" s="448"/>
      <c r="C270" s="448"/>
      <c r="D270" s="448"/>
      <c r="E270" s="448"/>
      <c r="F270" s="448" t="s">
        <v>1948</v>
      </c>
      <c r="G270" s="448"/>
      <c r="H270" s="448"/>
      <c r="I270" s="448"/>
      <c r="J270" s="396">
        <v>1.2699999999999999E-2</v>
      </c>
    </row>
    <row r="271" spans="1:10" ht="39" customHeight="1" x14ac:dyDescent="0.2">
      <c r="A271" s="448"/>
      <c r="B271" s="448"/>
      <c r="C271" s="448"/>
      <c r="D271" s="448"/>
      <c r="E271" s="448"/>
      <c r="F271" s="448" t="s">
        <v>1949</v>
      </c>
      <c r="G271" s="448"/>
      <c r="H271" s="448"/>
      <c r="I271" s="448"/>
      <c r="J271" s="396">
        <v>1.4E-2</v>
      </c>
    </row>
    <row r="272" spans="1:10" ht="52.15" customHeight="1" x14ac:dyDescent="0.2">
      <c r="A272" s="448"/>
      <c r="B272" s="448"/>
      <c r="C272" s="448"/>
      <c r="D272" s="448"/>
      <c r="E272" s="448"/>
      <c r="F272" s="448" t="s">
        <v>1950</v>
      </c>
      <c r="G272" s="448"/>
      <c r="H272" s="448"/>
      <c r="I272" s="448"/>
      <c r="J272" s="396">
        <v>1121.33</v>
      </c>
    </row>
    <row r="273" spans="1:10" ht="52.15" customHeight="1" x14ac:dyDescent="0.2">
      <c r="A273" s="448"/>
      <c r="B273" s="448"/>
      <c r="C273" s="448"/>
      <c r="D273" s="448"/>
      <c r="E273" s="448"/>
      <c r="F273" s="448" t="s">
        <v>1951</v>
      </c>
      <c r="G273" s="448"/>
      <c r="H273" s="448"/>
      <c r="I273" s="448"/>
      <c r="J273" s="396">
        <v>1.1049</v>
      </c>
    </row>
    <row r="274" spans="1:10" ht="24" customHeight="1" x14ac:dyDescent="0.2">
      <c r="A274" s="382"/>
      <c r="B274" s="382"/>
      <c r="C274" s="382"/>
      <c r="D274" s="382"/>
      <c r="E274" s="382" t="s">
        <v>1903</v>
      </c>
      <c r="F274" s="392">
        <v>1.75583458928237E-2</v>
      </c>
      <c r="G274" s="382" t="s">
        <v>1904</v>
      </c>
      <c r="H274" s="392">
        <v>0</v>
      </c>
      <c r="I274" s="382" t="s">
        <v>1905</v>
      </c>
      <c r="J274" s="392">
        <v>1.75583458928237E-2</v>
      </c>
    </row>
    <row r="275" spans="1:10" ht="24" customHeight="1" thickBot="1" x14ac:dyDescent="0.25">
      <c r="A275" s="382"/>
      <c r="B275" s="382"/>
      <c r="C275" s="382"/>
      <c r="D275" s="382"/>
      <c r="E275" s="382" t="s">
        <v>1906</v>
      </c>
      <c r="F275" s="392">
        <v>0.23</v>
      </c>
      <c r="G275" s="382"/>
      <c r="H275" s="466" t="s">
        <v>1907</v>
      </c>
      <c r="I275" s="466"/>
      <c r="J275" s="392">
        <v>1.35</v>
      </c>
    </row>
    <row r="276" spans="1:10" ht="39" customHeight="1" thickTop="1" x14ac:dyDescent="0.2">
      <c r="A276" s="393"/>
      <c r="B276" s="393"/>
      <c r="C276" s="393"/>
      <c r="D276" s="393"/>
      <c r="E276" s="393"/>
      <c r="F276" s="393"/>
      <c r="G276" s="393"/>
      <c r="H276" s="393"/>
      <c r="I276" s="393"/>
      <c r="J276" s="393"/>
    </row>
    <row r="277" spans="1:10" ht="25.9" customHeight="1" x14ac:dyDescent="0.2">
      <c r="A277" s="384" t="s">
        <v>94</v>
      </c>
      <c r="B277" s="383" t="s">
        <v>21</v>
      </c>
      <c r="C277" s="384" t="s">
        <v>22</v>
      </c>
      <c r="D277" s="384" t="s">
        <v>7</v>
      </c>
      <c r="E277" s="461" t="s">
        <v>257</v>
      </c>
      <c r="F277" s="461"/>
      <c r="G277" s="385" t="s">
        <v>23</v>
      </c>
      <c r="H277" s="383" t="s">
        <v>24</v>
      </c>
      <c r="I277" s="383" t="s">
        <v>25</v>
      </c>
      <c r="J277" s="383" t="s">
        <v>8</v>
      </c>
    </row>
    <row r="278" spans="1:10" ht="39" customHeight="1" x14ac:dyDescent="0.2">
      <c r="A278" s="365" t="s">
        <v>1896</v>
      </c>
      <c r="B278" s="15" t="s">
        <v>95</v>
      </c>
      <c r="C278" s="365" t="s">
        <v>36</v>
      </c>
      <c r="D278" s="365" t="s">
        <v>96</v>
      </c>
      <c r="E278" s="460" t="s">
        <v>290</v>
      </c>
      <c r="F278" s="460"/>
      <c r="G278" s="16" t="s">
        <v>42</v>
      </c>
      <c r="H278" s="390">
        <v>1</v>
      </c>
      <c r="I278" s="17">
        <v>74</v>
      </c>
      <c r="J278" s="17">
        <v>74</v>
      </c>
    </row>
    <row r="279" spans="1:10" ht="51" x14ac:dyDescent="0.2">
      <c r="A279" s="366" t="s">
        <v>1897</v>
      </c>
      <c r="B279" s="132" t="s">
        <v>1986</v>
      </c>
      <c r="C279" s="366" t="s">
        <v>36</v>
      </c>
      <c r="D279" s="366" t="s">
        <v>1987</v>
      </c>
      <c r="E279" s="465" t="s">
        <v>1914</v>
      </c>
      <c r="F279" s="465"/>
      <c r="G279" s="133" t="s">
        <v>1915</v>
      </c>
      <c r="H279" s="391">
        <v>3.0999999999999999E-3</v>
      </c>
      <c r="I279" s="134">
        <v>159.82</v>
      </c>
      <c r="J279" s="134">
        <v>0.49</v>
      </c>
    </row>
    <row r="280" spans="1:10" ht="15" customHeight="1" x14ac:dyDescent="0.2">
      <c r="A280" s="366" t="s">
        <v>1897</v>
      </c>
      <c r="B280" s="132" t="s">
        <v>1988</v>
      </c>
      <c r="C280" s="366" t="s">
        <v>36</v>
      </c>
      <c r="D280" s="366" t="s">
        <v>1989</v>
      </c>
      <c r="E280" s="465" t="s">
        <v>1914</v>
      </c>
      <c r="F280" s="465"/>
      <c r="G280" s="133" t="s">
        <v>1938</v>
      </c>
      <c r="H280" s="391">
        <v>0.13089999999999999</v>
      </c>
      <c r="I280" s="134">
        <v>63.18</v>
      </c>
      <c r="J280" s="134">
        <v>8.27</v>
      </c>
    </row>
    <row r="281" spans="1:10" ht="1.1499999999999999" customHeight="1" x14ac:dyDescent="0.2">
      <c r="A281" s="366" t="s">
        <v>1897</v>
      </c>
      <c r="B281" s="132" t="s">
        <v>1990</v>
      </c>
      <c r="C281" s="366" t="s">
        <v>36</v>
      </c>
      <c r="D281" s="366" t="s">
        <v>1991</v>
      </c>
      <c r="E281" s="465" t="s">
        <v>1900</v>
      </c>
      <c r="F281" s="465"/>
      <c r="G281" s="133" t="s">
        <v>259</v>
      </c>
      <c r="H281" s="391">
        <v>0.40210000000000001</v>
      </c>
      <c r="I281" s="134">
        <v>24.64</v>
      </c>
      <c r="J281" s="134">
        <v>9.9</v>
      </c>
    </row>
    <row r="282" spans="1:10" ht="18" customHeight="1" x14ac:dyDescent="0.2">
      <c r="A282" s="366" t="s">
        <v>1897</v>
      </c>
      <c r="B282" s="132" t="s">
        <v>1926</v>
      </c>
      <c r="C282" s="366" t="s">
        <v>36</v>
      </c>
      <c r="D282" s="366" t="s">
        <v>1927</v>
      </c>
      <c r="E282" s="465" t="s">
        <v>1900</v>
      </c>
      <c r="F282" s="465"/>
      <c r="G282" s="133" t="s">
        <v>259</v>
      </c>
      <c r="H282" s="391">
        <v>0.40210000000000001</v>
      </c>
      <c r="I282" s="134">
        <v>20.28</v>
      </c>
      <c r="J282" s="134">
        <v>8.15</v>
      </c>
    </row>
    <row r="283" spans="1:10" ht="39" customHeight="1" x14ac:dyDescent="0.2">
      <c r="A283" s="366" t="s">
        <v>1897</v>
      </c>
      <c r="B283" s="132" t="s">
        <v>1992</v>
      </c>
      <c r="C283" s="366" t="s">
        <v>36</v>
      </c>
      <c r="D283" s="366" t="s">
        <v>1993</v>
      </c>
      <c r="E283" s="465" t="s">
        <v>1900</v>
      </c>
      <c r="F283" s="465"/>
      <c r="G283" s="133" t="s">
        <v>48</v>
      </c>
      <c r="H283" s="391">
        <v>2.0400000000000001E-2</v>
      </c>
      <c r="I283" s="134">
        <v>530.35</v>
      </c>
      <c r="J283" s="134">
        <v>10.81</v>
      </c>
    </row>
    <row r="284" spans="1:10" ht="52.15" customHeight="1" x14ac:dyDescent="0.2">
      <c r="A284" s="367" t="s">
        <v>1916</v>
      </c>
      <c r="B284" s="135" t="s">
        <v>330</v>
      </c>
      <c r="C284" s="367" t="s">
        <v>36</v>
      </c>
      <c r="D284" s="367" t="s">
        <v>331</v>
      </c>
      <c r="E284" s="463" t="s">
        <v>274</v>
      </c>
      <c r="F284" s="463"/>
      <c r="G284" s="136" t="s">
        <v>48</v>
      </c>
      <c r="H284" s="394">
        <v>0.114</v>
      </c>
      <c r="I284" s="137">
        <v>96.24</v>
      </c>
      <c r="J284" s="137">
        <v>10.97</v>
      </c>
    </row>
    <row r="285" spans="1:10" ht="52.15" customHeight="1" x14ac:dyDescent="0.2">
      <c r="A285" s="367" t="s">
        <v>1916</v>
      </c>
      <c r="B285" s="135" t="s">
        <v>332</v>
      </c>
      <c r="C285" s="367" t="s">
        <v>36</v>
      </c>
      <c r="D285" s="367" t="s">
        <v>333</v>
      </c>
      <c r="E285" s="463" t="s">
        <v>274</v>
      </c>
      <c r="F285" s="463"/>
      <c r="G285" s="136" t="s">
        <v>334</v>
      </c>
      <c r="H285" s="394">
        <v>3.3000000000000002E-2</v>
      </c>
      <c r="I285" s="137">
        <v>770.3</v>
      </c>
      <c r="J285" s="137">
        <v>25.41</v>
      </c>
    </row>
    <row r="286" spans="1:10" ht="25.5" customHeight="1" x14ac:dyDescent="0.2">
      <c r="A286" s="382"/>
      <c r="B286" s="382"/>
      <c r="C286" s="382"/>
      <c r="D286" s="382"/>
      <c r="E286" s="382" t="s">
        <v>1903</v>
      </c>
      <c r="F286" s="392">
        <v>16.23</v>
      </c>
      <c r="G286" s="382" t="s">
        <v>1904</v>
      </c>
      <c r="H286" s="392">
        <v>0</v>
      </c>
      <c r="I286" s="382" t="s">
        <v>1905</v>
      </c>
      <c r="J286" s="392">
        <v>16.23</v>
      </c>
    </row>
    <row r="287" spans="1:10" ht="15" customHeight="1" thickBot="1" x14ac:dyDescent="0.25">
      <c r="A287" s="382"/>
      <c r="B287" s="382"/>
      <c r="C287" s="382"/>
      <c r="D287" s="382"/>
      <c r="E287" s="382" t="s">
        <v>1906</v>
      </c>
      <c r="F287" s="392">
        <v>15.79</v>
      </c>
      <c r="G287" s="382"/>
      <c r="H287" s="466" t="s">
        <v>1907</v>
      </c>
      <c r="I287" s="466"/>
      <c r="J287" s="392">
        <v>89.79</v>
      </c>
    </row>
    <row r="288" spans="1:10" ht="1.1499999999999999" customHeight="1" thickTop="1" x14ac:dyDescent="0.2">
      <c r="A288" s="393"/>
      <c r="B288" s="393"/>
      <c r="C288" s="393"/>
      <c r="D288" s="393"/>
      <c r="E288" s="393"/>
      <c r="F288" s="393"/>
      <c r="G288" s="393"/>
      <c r="H288" s="393"/>
      <c r="I288" s="393"/>
      <c r="J288" s="393"/>
    </row>
    <row r="289" spans="1:10" ht="18" customHeight="1" x14ac:dyDescent="0.2">
      <c r="A289" s="384" t="s">
        <v>97</v>
      </c>
      <c r="B289" s="383" t="s">
        <v>21</v>
      </c>
      <c r="C289" s="384" t="s">
        <v>22</v>
      </c>
      <c r="D289" s="384" t="s">
        <v>7</v>
      </c>
      <c r="E289" s="461" t="s">
        <v>257</v>
      </c>
      <c r="F289" s="461"/>
      <c r="G289" s="385" t="s">
        <v>23</v>
      </c>
      <c r="H289" s="383" t="s">
        <v>24</v>
      </c>
      <c r="I289" s="383" t="s">
        <v>25</v>
      </c>
      <c r="J289" s="383" t="s">
        <v>8</v>
      </c>
    </row>
    <row r="290" spans="1:10" ht="39" customHeight="1" x14ac:dyDescent="0.2">
      <c r="A290" s="365" t="s">
        <v>1896</v>
      </c>
      <c r="B290" s="15" t="s">
        <v>1396</v>
      </c>
      <c r="C290" s="365" t="s">
        <v>36</v>
      </c>
      <c r="D290" s="365" t="s">
        <v>2347</v>
      </c>
      <c r="E290" s="460" t="s">
        <v>301</v>
      </c>
      <c r="F290" s="460"/>
      <c r="G290" s="16" t="s">
        <v>1398</v>
      </c>
      <c r="H290" s="390">
        <v>1</v>
      </c>
      <c r="I290" s="17">
        <v>2.11</v>
      </c>
      <c r="J290" s="17">
        <v>2.11</v>
      </c>
    </row>
    <row r="291" spans="1:10" ht="52.15" customHeight="1" x14ac:dyDescent="0.2">
      <c r="A291" s="366" t="s">
        <v>1897</v>
      </c>
      <c r="B291" s="132" t="s">
        <v>1994</v>
      </c>
      <c r="C291" s="366" t="s">
        <v>36</v>
      </c>
      <c r="D291" s="366" t="s">
        <v>1995</v>
      </c>
      <c r="E291" s="465" t="s">
        <v>1914</v>
      </c>
      <c r="F291" s="465"/>
      <c r="G291" s="133" t="s">
        <v>1915</v>
      </c>
      <c r="H291" s="391">
        <v>5.8999999999999999E-3</v>
      </c>
      <c r="I291" s="134">
        <v>325.29000000000002</v>
      </c>
      <c r="J291" s="134">
        <v>1.91</v>
      </c>
    </row>
    <row r="292" spans="1:10" ht="52.15" customHeight="1" x14ac:dyDescent="0.2">
      <c r="A292" s="366" t="s">
        <v>1897</v>
      </c>
      <c r="B292" s="132" t="s">
        <v>1996</v>
      </c>
      <c r="C292" s="366" t="s">
        <v>36</v>
      </c>
      <c r="D292" s="366" t="s">
        <v>1997</v>
      </c>
      <c r="E292" s="465" t="s">
        <v>1914</v>
      </c>
      <c r="F292" s="465"/>
      <c r="G292" s="133" t="s">
        <v>1938</v>
      </c>
      <c r="H292" s="391">
        <v>2.5000000000000001E-3</v>
      </c>
      <c r="I292" s="134">
        <v>83.14</v>
      </c>
      <c r="J292" s="134">
        <v>0.2</v>
      </c>
    </row>
    <row r="293" spans="1:10" ht="38.25" customHeight="1" x14ac:dyDescent="0.2">
      <c r="A293" s="382"/>
      <c r="B293" s="382"/>
      <c r="C293" s="382"/>
      <c r="D293" s="382"/>
      <c r="E293" s="382" t="s">
        <v>1903</v>
      </c>
      <c r="F293" s="392">
        <v>0.15</v>
      </c>
      <c r="G293" s="382" t="s">
        <v>1904</v>
      </c>
      <c r="H293" s="392">
        <v>0</v>
      </c>
      <c r="I293" s="382" t="s">
        <v>1905</v>
      </c>
      <c r="J293" s="392">
        <v>0.15</v>
      </c>
    </row>
    <row r="294" spans="1:10" ht="15" customHeight="1" thickBot="1" x14ac:dyDescent="0.25">
      <c r="A294" s="382"/>
      <c r="B294" s="382"/>
      <c r="C294" s="382"/>
      <c r="D294" s="382"/>
      <c r="E294" s="382" t="s">
        <v>1906</v>
      </c>
      <c r="F294" s="392">
        <v>0.45</v>
      </c>
      <c r="G294" s="382"/>
      <c r="H294" s="466" t="s">
        <v>1907</v>
      </c>
      <c r="I294" s="466"/>
      <c r="J294" s="392">
        <v>2.56</v>
      </c>
    </row>
    <row r="295" spans="1:10" ht="1.1499999999999999" customHeight="1" thickTop="1" x14ac:dyDescent="0.2">
      <c r="A295" s="393"/>
      <c r="B295" s="393"/>
      <c r="C295" s="393"/>
      <c r="D295" s="393"/>
      <c r="E295" s="393"/>
      <c r="F295" s="393"/>
      <c r="G295" s="393"/>
      <c r="H295" s="393"/>
      <c r="I295" s="393"/>
      <c r="J295" s="393"/>
    </row>
    <row r="296" spans="1:10" ht="18" customHeight="1" x14ac:dyDescent="0.2">
      <c r="A296" s="384" t="s">
        <v>1399</v>
      </c>
      <c r="B296" s="383" t="s">
        <v>21</v>
      </c>
      <c r="C296" s="384" t="s">
        <v>22</v>
      </c>
      <c r="D296" s="384" t="s">
        <v>7</v>
      </c>
      <c r="E296" s="461" t="s">
        <v>257</v>
      </c>
      <c r="F296" s="461"/>
      <c r="G296" s="385" t="s">
        <v>23</v>
      </c>
      <c r="H296" s="383" t="s">
        <v>24</v>
      </c>
      <c r="I296" s="383" t="s">
        <v>25</v>
      </c>
      <c r="J296" s="383" t="s">
        <v>8</v>
      </c>
    </row>
    <row r="297" spans="1:10" ht="39" customHeight="1" x14ac:dyDescent="0.2">
      <c r="A297" s="365" t="s">
        <v>1896</v>
      </c>
      <c r="B297" s="15" t="s">
        <v>1400</v>
      </c>
      <c r="C297" s="365" t="s">
        <v>36</v>
      </c>
      <c r="D297" s="365" t="s">
        <v>1404</v>
      </c>
      <c r="E297" s="460" t="s">
        <v>301</v>
      </c>
      <c r="F297" s="460"/>
      <c r="G297" s="16" t="s">
        <v>1398</v>
      </c>
      <c r="H297" s="390">
        <v>1</v>
      </c>
      <c r="I297" s="17">
        <v>0.86</v>
      </c>
      <c r="J297" s="17">
        <v>0.86</v>
      </c>
    </row>
    <row r="298" spans="1:10" ht="15" customHeight="1" x14ac:dyDescent="0.2">
      <c r="A298" s="366" t="s">
        <v>1897</v>
      </c>
      <c r="B298" s="132" t="s">
        <v>1994</v>
      </c>
      <c r="C298" s="366" t="s">
        <v>36</v>
      </c>
      <c r="D298" s="366" t="s">
        <v>1995</v>
      </c>
      <c r="E298" s="465" t="s">
        <v>1914</v>
      </c>
      <c r="F298" s="465"/>
      <c r="G298" s="133" t="s">
        <v>1915</v>
      </c>
      <c r="H298" s="391">
        <v>2.3999999999999998E-3</v>
      </c>
      <c r="I298" s="134">
        <v>325.29000000000002</v>
      </c>
      <c r="J298" s="134">
        <v>0.78</v>
      </c>
    </row>
    <row r="299" spans="1:10" ht="15" customHeight="1" x14ac:dyDescent="0.2">
      <c r="A299" s="366" t="s">
        <v>1897</v>
      </c>
      <c r="B299" s="132" t="s">
        <v>1996</v>
      </c>
      <c r="C299" s="366" t="s">
        <v>36</v>
      </c>
      <c r="D299" s="366" t="s">
        <v>1997</v>
      </c>
      <c r="E299" s="465" t="s">
        <v>1914</v>
      </c>
      <c r="F299" s="465"/>
      <c r="G299" s="133" t="s">
        <v>1938</v>
      </c>
      <c r="H299" s="391">
        <v>1E-3</v>
      </c>
      <c r="I299" s="134">
        <v>83.14</v>
      </c>
      <c r="J299" s="134">
        <v>0.08</v>
      </c>
    </row>
    <row r="300" spans="1:10" ht="25.9" customHeight="1" x14ac:dyDescent="0.2">
      <c r="A300" s="382"/>
      <c r="B300" s="382"/>
      <c r="C300" s="382"/>
      <c r="D300" s="382"/>
      <c r="E300" s="382" t="s">
        <v>1903</v>
      </c>
      <c r="F300" s="392">
        <v>0.05</v>
      </c>
      <c r="G300" s="382" t="s">
        <v>1904</v>
      </c>
      <c r="H300" s="392">
        <v>0</v>
      </c>
      <c r="I300" s="382" t="s">
        <v>1905</v>
      </c>
      <c r="J300" s="392">
        <v>0.05</v>
      </c>
    </row>
    <row r="301" spans="1:10" ht="19.899999999999999" customHeight="1" thickBot="1" x14ac:dyDescent="0.25">
      <c r="A301" s="382"/>
      <c r="B301" s="382"/>
      <c r="C301" s="382"/>
      <c r="D301" s="382"/>
      <c r="E301" s="382" t="s">
        <v>1906</v>
      </c>
      <c r="F301" s="392">
        <v>0.18</v>
      </c>
      <c r="G301" s="382"/>
      <c r="H301" s="466" t="s">
        <v>1907</v>
      </c>
      <c r="I301" s="466"/>
      <c r="J301" s="392">
        <v>1.04</v>
      </c>
    </row>
    <row r="302" spans="1:10" ht="19.899999999999999" customHeight="1" thickTop="1" x14ac:dyDescent="0.2">
      <c r="A302" s="393"/>
      <c r="B302" s="393"/>
      <c r="C302" s="393"/>
      <c r="D302" s="393"/>
      <c r="E302" s="393"/>
      <c r="F302" s="393"/>
      <c r="G302" s="393"/>
      <c r="H302" s="393"/>
      <c r="I302" s="393"/>
      <c r="J302" s="393"/>
    </row>
    <row r="303" spans="1:10" ht="19.899999999999999" customHeight="1" x14ac:dyDescent="0.2">
      <c r="A303" s="384" t="s">
        <v>2363</v>
      </c>
      <c r="B303" s="383" t="s">
        <v>21</v>
      </c>
      <c r="C303" s="384" t="s">
        <v>22</v>
      </c>
      <c r="D303" s="384" t="s">
        <v>7</v>
      </c>
      <c r="E303" s="461" t="s">
        <v>257</v>
      </c>
      <c r="F303" s="461"/>
      <c r="G303" s="385" t="s">
        <v>23</v>
      </c>
      <c r="H303" s="383" t="s">
        <v>24</v>
      </c>
      <c r="I303" s="383" t="s">
        <v>25</v>
      </c>
      <c r="J303" s="383" t="s">
        <v>8</v>
      </c>
    </row>
    <row r="304" spans="1:10" ht="19.899999999999999" customHeight="1" x14ac:dyDescent="0.2">
      <c r="A304" s="365" t="s">
        <v>1896</v>
      </c>
      <c r="B304" s="15" t="s">
        <v>1427</v>
      </c>
      <c r="C304" s="365" t="s">
        <v>29</v>
      </c>
      <c r="D304" s="365" t="s">
        <v>1423</v>
      </c>
      <c r="E304" s="460" t="s">
        <v>1856</v>
      </c>
      <c r="F304" s="460"/>
      <c r="G304" s="16" t="s">
        <v>66</v>
      </c>
      <c r="H304" s="390">
        <v>1</v>
      </c>
      <c r="I304" s="17">
        <v>4101.91</v>
      </c>
      <c r="J304" s="17">
        <v>4101.91</v>
      </c>
    </row>
    <row r="305" spans="1:10" ht="19.899999999999999" customHeight="1" x14ac:dyDescent="0.2">
      <c r="A305" s="448"/>
      <c r="B305" s="448"/>
      <c r="C305" s="448"/>
      <c r="D305" s="448"/>
      <c r="E305" s="448"/>
      <c r="F305" s="448" t="s">
        <v>1947</v>
      </c>
      <c r="G305" s="448"/>
      <c r="H305" s="448"/>
      <c r="I305" s="448"/>
      <c r="J305" s="396">
        <v>0</v>
      </c>
    </row>
    <row r="306" spans="1:10" ht="19.899999999999999" customHeight="1" x14ac:dyDescent="0.2">
      <c r="A306" s="448"/>
      <c r="B306" s="448"/>
      <c r="C306" s="448"/>
      <c r="D306" s="448"/>
      <c r="E306" s="448"/>
      <c r="F306" s="448" t="s">
        <v>1948</v>
      </c>
      <c r="G306" s="448"/>
      <c r="H306" s="448"/>
      <c r="I306" s="448"/>
      <c r="J306" s="396">
        <v>0</v>
      </c>
    </row>
    <row r="307" spans="1:10" ht="15" customHeight="1" x14ac:dyDescent="0.2">
      <c r="A307" s="448"/>
      <c r="B307" s="448"/>
      <c r="C307" s="448"/>
      <c r="D307" s="448"/>
      <c r="E307" s="448"/>
      <c r="F307" s="448" t="s">
        <v>1949</v>
      </c>
      <c r="G307" s="448"/>
      <c r="H307" s="448"/>
      <c r="I307" s="448"/>
      <c r="J307" s="396">
        <v>0</v>
      </c>
    </row>
    <row r="308" spans="1:10" ht="15" customHeight="1" x14ac:dyDescent="0.2">
      <c r="A308" s="448"/>
      <c r="B308" s="448"/>
      <c r="C308" s="448"/>
      <c r="D308" s="448"/>
      <c r="E308" s="448"/>
      <c r="F308" s="448" t="s">
        <v>1950</v>
      </c>
      <c r="G308" s="448"/>
      <c r="H308" s="448"/>
      <c r="I308" s="448"/>
      <c r="J308" s="396">
        <v>1</v>
      </c>
    </row>
    <row r="309" spans="1:10" ht="1.1499999999999999" customHeight="1" x14ac:dyDescent="0.2">
      <c r="A309" s="448"/>
      <c r="B309" s="448"/>
      <c r="C309" s="448"/>
      <c r="D309" s="448"/>
      <c r="E309" s="448"/>
      <c r="F309" s="448" t="s">
        <v>1951</v>
      </c>
      <c r="G309" s="448"/>
      <c r="H309" s="448"/>
      <c r="I309" s="448"/>
      <c r="J309" s="396">
        <v>0</v>
      </c>
    </row>
    <row r="310" spans="1:10" ht="18" customHeight="1" x14ac:dyDescent="0.2">
      <c r="A310" s="384" t="s">
        <v>207</v>
      </c>
      <c r="B310" s="383" t="s">
        <v>22</v>
      </c>
      <c r="C310" s="384" t="s">
        <v>21</v>
      </c>
      <c r="D310" s="384" t="s">
        <v>1961</v>
      </c>
      <c r="E310" s="383" t="s">
        <v>302</v>
      </c>
      <c r="F310" s="383" t="s">
        <v>319</v>
      </c>
      <c r="G310" s="462" t="s">
        <v>1962</v>
      </c>
      <c r="H310" s="462"/>
      <c r="I310" s="462"/>
      <c r="J310" s="383" t="s">
        <v>1944</v>
      </c>
    </row>
    <row r="311" spans="1:10" ht="39" customHeight="1" x14ac:dyDescent="0.2">
      <c r="A311" s="366" t="s">
        <v>1963</v>
      </c>
      <c r="B311" s="132" t="s">
        <v>51</v>
      </c>
      <c r="C311" s="366">
        <v>1100657</v>
      </c>
      <c r="D311" s="366" t="s">
        <v>1999</v>
      </c>
      <c r="E311" s="391">
        <v>1.76</v>
      </c>
      <c r="F311" s="133" t="s">
        <v>48</v>
      </c>
      <c r="G311" s="468">
        <v>3.19</v>
      </c>
      <c r="H311" s="468"/>
      <c r="I311" s="465"/>
      <c r="J311" s="397">
        <v>5.6143999999999998</v>
      </c>
    </row>
    <row r="312" spans="1:10" ht="19.899999999999999" customHeight="1" x14ac:dyDescent="0.2">
      <c r="A312" s="366" t="s">
        <v>1963</v>
      </c>
      <c r="B312" s="132" t="s">
        <v>51</v>
      </c>
      <c r="C312" s="366">
        <v>1109669</v>
      </c>
      <c r="D312" s="366" t="s">
        <v>1967</v>
      </c>
      <c r="E312" s="391">
        <v>0.52</v>
      </c>
      <c r="F312" s="133" t="s">
        <v>48</v>
      </c>
      <c r="G312" s="468">
        <v>465.39</v>
      </c>
      <c r="H312" s="468"/>
      <c r="I312" s="465"/>
      <c r="J312" s="397">
        <v>242.00280000000001</v>
      </c>
    </row>
    <row r="313" spans="1:10" ht="19.899999999999999" customHeight="1" x14ac:dyDescent="0.2">
      <c r="A313" s="366" t="s">
        <v>1963</v>
      </c>
      <c r="B313" s="132" t="s">
        <v>51</v>
      </c>
      <c r="C313" s="366">
        <v>407819</v>
      </c>
      <c r="D313" s="366" t="s">
        <v>1964</v>
      </c>
      <c r="E313" s="391">
        <v>80</v>
      </c>
      <c r="F313" s="133" t="s">
        <v>320</v>
      </c>
      <c r="G313" s="468">
        <v>11.58</v>
      </c>
      <c r="H313" s="468"/>
      <c r="I313" s="465"/>
      <c r="J313" s="397">
        <v>926.4</v>
      </c>
    </row>
    <row r="314" spans="1:10" ht="19.899999999999999" customHeight="1" x14ac:dyDescent="0.2">
      <c r="A314" s="366" t="s">
        <v>1963</v>
      </c>
      <c r="B314" s="132" t="s">
        <v>51</v>
      </c>
      <c r="C314" s="366">
        <v>1107892</v>
      </c>
      <c r="D314" s="366" t="s">
        <v>1965</v>
      </c>
      <c r="E314" s="391">
        <v>1.24</v>
      </c>
      <c r="F314" s="133" t="s">
        <v>48</v>
      </c>
      <c r="G314" s="468">
        <v>435.48</v>
      </c>
      <c r="H314" s="468"/>
      <c r="I314" s="465"/>
      <c r="J314" s="397">
        <v>539.99519999999995</v>
      </c>
    </row>
    <row r="315" spans="1:10" ht="19.899999999999999" customHeight="1" x14ac:dyDescent="0.2">
      <c r="A315" s="366" t="s">
        <v>1963</v>
      </c>
      <c r="B315" s="132" t="s">
        <v>51</v>
      </c>
      <c r="C315" s="366">
        <v>1106057</v>
      </c>
      <c r="D315" s="366" t="s">
        <v>2000</v>
      </c>
      <c r="E315" s="391">
        <v>0.55000000000000004</v>
      </c>
      <c r="F315" s="133" t="s">
        <v>48</v>
      </c>
      <c r="G315" s="468">
        <v>421.3</v>
      </c>
      <c r="H315" s="468"/>
      <c r="I315" s="465"/>
      <c r="J315" s="397">
        <v>231.715</v>
      </c>
    </row>
    <row r="316" spans="1:10" ht="19.899999999999999" customHeight="1" x14ac:dyDescent="0.2">
      <c r="A316" s="366" t="s">
        <v>1963</v>
      </c>
      <c r="B316" s="132" t="s">
        <v>51</v>
      </c>
      <c r="C316" s="366">
        <v>3103302</v>
      </c>
      <c r="D316" s="366" t="s">
        <v>1969</v>
      </c>
      <c r="E316" s="391">
        <v>8.4</v>
      </c>
      <c r="F316" s="133" t="s">
        <v>42</v>
      </c>
      <c r="G316" s="468">
        <v>78.040000000000006</v>
      </c>
      <c r="H316" s="468"/>
      <c r="I316" s="465"/>
      <c r="J316" s="397">
        <v>655.53599999999994</v>
      </c>
    </row>
    <row r="317" spans="1:10" ht="19.899999999999999" customHeight="1" x14ac:dyDescent="0.2">
      <c r="A317" s="366" t="s">
        <v>1963</v>
      </c>
      <c r="B317" s="132" t="s">
        <v>51</v>
      </c>
      <c r="C317" s="366">
        <v>909621</v>
      </c>
      <c r="D317" s="366" t="s">
        <v>2001</v>
      </c>
      <c r="E317" s="391">
        <v>13.04</v>
      </c>
      <c r="F317" s="133" t="s">
        <v>42</v>
      </c>
      <c r="G317" s="468">
        <v>115.08</v>
      </c>
      <c r="H317" s="468"/>
      <c r="I317" s="465"/>
      <c r="J317" s="397">
        <v>1500.6432</v>
      </c>
    </row>
    <row r="318" spans="1:10" ht="24" customHeight="1" x14ac:dyDescent="0.2">
      <c r="A318" s="448"/>
      <c r="B318" s="448"/>
      <c r="C318" s="448"/>
      <c r="D318" s="448"/>
      <c r="E318" s="448"/>
      <c r="F318" s="448" t="s">
        <v>1970</v>
      </c>
      <c r="G318" s="448"/>
      <c r="H318" s="448"/>
      <c r="I318" s="448"/>
      <c r="J318" s="396">
        <v>4101.9066000000003</v>
      </c>
    </row>
    <row r="319" spans="1:10" ht="25.9" customHeight="1" x14ac:dyDescent="0.2">
      <c r="A319" s="382"/>
      <c r="B319" s="382"/>
      <c r="C319" s="382"/>
      <c r="D319" s="382"/>
      <c r="E319" s="382" t="s">
        <v>1903</v>
      </c>
      <c r="F319" s="392">
        <v>1467.6977850999999</v>
      </c>
      <c r="G319" s="382" t="s">
        <v>1904</v>
      </c>
      <c r="H319" s="392">
        <v>0</v>
      </c>
      <c r="I319" s="382" t="s">
        <v>1905</v>
      </c>
      <c r="J319" s="392">
        <v>1467.6977917118254</v>
      </c>
    </row>
    <row r="320" spans="1:10" ht="25.9" customHeight="1" thickBot="1" x14ac:dyDescent="0.25">
      <c r="A320" s="382"/>
      <c r="B320" s="382"/>
      <c r="C320" s="382"/>
      <c r="D320" s="382"/>
      <c r="E320" s="382" t="s">
        <v>1906</v>
      </c>
      <c r="F320" s="392">
        <v>875.75</v>
      </c>
      <c r="G320" s="382"/>
      <c r="H320" s="466" t="s">
        <v>1907</v>
      </c>
      <c r="I320" s="466"/>
      <c r="J320" s="392">
        <v>4977.66</v>
      </c>
    </row>
    <row r="321" spans="1:10" ht="25.9" customHeight="1" thickTop="1" x14ac:dyDescent="0.2">
      <c r="A321" s="393"/>
      <c r="B321" s="393"/>
      <c r="C321" s="393"/>
      <c r="D321" s="393"/>
      <c r="E321" s="393"/>
      <c r="F321" s="393"/>
      <c r="G321" s="393"/>
      <c r="H321" s="393"/>
      <c r="I321" s="393"/>
      <c r="J321" s="393"/>
    </row>
    <row r="322" spans="1:10" ht="25.9" customHeight="1" x14ac:dyDescent="0.2">
      <c r="A322" s="384" t="s">
        <v>1892</v>
      </c>
      <c r="B322" s="383" t="s">
        <v>21</v>
      </c>
      <c r="C322" s="384" t="s">
        <v>22</v>
      </c>
      <c r="D322" s="384" t="s">
        <v>7</v>
      </c>
      <c r="E322" s="461" t="s">
        <v>257</v>
      </c>
      <c r="F322" s="461"/>
      <c r="G322" s="385" t="s">
        <v>23</v>
      </c>
      <c r="H322" s="383" t="s">
        <v>24</v>
      </c>
      <c r="I322" s="383" t="s">
        <v>25</v>
      </c>
      <c r="J322" s="383" t="s">
        <v>8</v>
      </c>
    </row>
    <row r="323" spans="1:10" ht="39" customHeight="1" x14ac:dyDescent="0.2">
      <c r="A323" s="365" t="s">
        <v>1896</v>
      </c>
      <c r="B323" s="15" t="s">
        <v>1408</v>
      </c>
      <c r="C323" s="365" t="s">
        <v>51</v>
      </c>
      <c r="D323" s="365" t="s">
        <v>1409</v>
      </c>
      <c r="E323" s="460" t="s">
        <v>115</v>
      </c>
      <c r="F323" s="460"/>
      <c r="G323" s="16" t="s">
        <v>53</v>
      </c>
      <c r="H323" s="390">
        <v>1</v>
      </c>
      <c r="I323" s="17">
        <v>0.87</v>
      </c>
      <c r="J323" s="17">
        <v>0.87</v>
      </c>
    </row>
    <row r="324" spans="1:10" ht="39" customHeight="1" x14ac:dyDescent="0.2">
      <c r="A324" s="461" t="s">
        <v>164</v>
      </c>
      <c r="B324" s="462" t="s">
        <v>21</v>
      </c>
      <c r="C324" s="461" t="s">
        <v>22</v>
      </c>
      <c r="D324" s="461" t="s">
        <v>1941</v>
      </c>
      <c r="E324" s="462" t="s">
        <v>302</v>
      </c>
      <c r="F324" s="464" t="s">
        <v>1942</v>
      </c>
      <c r="G324" s="462"/>
      <c r="H324" s="464" t="s">
        <v>1943</v>
      </c>
      <c r="I324" s="462"/>
      <c r="J324" s="462" t="s">
        <v>1944</v>
      </c>
    </row>
    <row r="325" spans="1:10" ht="19.899999999999999" customHeight="1" x14ac:dyDescent="0.2">
      <c r="A325" s="462"/>
      <c r="B325" s="462"/>
      <c r="C325" s="462"/>
      <c r="D325" s="462"/>
      <c r="E325" s="462"/>
      <c r="F325" s="383" t="s">
        <v>303</v>
      </c>
      <c r="G325" s="383" t="s">
        <v>304</v>
      </c>
      <c r="H325" s="383" t="s">
        <v>303</v>
      </c>
      <c r="I325" s="383" t="s">
        <v>304</v>
      </c>
      <c r="J325" s="462"/>
    </row>
    <row r="326" spans="1:10" ht="14.25" customHeight="1" x14ac:dyDescent="0.2">
      <c r="A326" s="367" t="s">
        <v>1916</v>
      </c>
      <c r="B326" s="135" t="s">
        <v>1998</v>
      </c>
      <c r="C326" s="367" t="s">
        <v>51</v>
      </c>
      <c r="D326" s="367" t="s">
        <v>1581</v>
      </c>
      <c r="E326" s="394">
        <v>1</v>
      </c>
      <c r="F326" s="137">
        <v>1</v>
      </c>
      <c r="G326" s="137">
        <v>0</v>
      </c>
      <c r="H326" s="395">
        <v>298.7595</v>
      </c>
      <c r="I326" s="395">
        <v>86.977199999999996</v>
      </c>
      <c r="J326" s="395">
        <v>298.7595</v>
      </c>
    </row>
    <row r="327" spans="1:10" ht="15" customHeight="1" x14ac:dyDescent="0.2">
      <c r="A327" s="448"/>
      <c r="B327" s="448"/>
      <c r="C327" s="448"/>
      <c r="D327" s="448"/>
      <c r="E327" s="448"/>
      <c r="F327" s="448" t="s">
        <v>1946</v>
      </c>
      <c r="G327" s="448"/>
      <c r="H327" s="448"/>
      <c r="I327" s="448"/>
      <c r="J327" s="396">
        <v>298.7595</v>
      </c>
    </row>
    <row r="328" spans="1:10" ht="1.1499999999999999" customHeight="1" x14ac:dyDescent="0.2">
      <c r="A328" s="448"/>
      <c r="B328" s="448"/>
      <c r="C328" s="448"/>
      <c r="D328" s="448"/>
      <c r="E328" s="448"/>
      <c r="F328" s="448" t="s">
        <v>1947</v>
      </c>
      <c r="G328" s="448"/>
      <c r="H328" s="448"/>
      <c r="I328" s="448"/>
      <c r="J328" s="396">
        <v>298.7595</v>
      </c>
    </row>
    <row r="329" spans="1:10" ht="49.9" customHeight="1" x14ac:dyDescent="0.2">
      <c r="A329" s="448"/>
      <c r="B329" s="448"/>
      <c r="C329" s="448"/>
      <c r="D329" s="448"/>
      <c r="E329" s="448"/>
      <c r="F329" s="448" t="s">
        <v>1948</v>
      </c>
      <c r="G329" s="448"/>
      <c r="H329" s="448"/>
      <c r="I329" s="448"/>
      <c r="J329" s="396">
        <v>1.2699999999999999E-2</v>
      </c>
    </row>
    <row r="330" spans="1:10" ht="18" customHeight="1" x14ac:dyDescent="0.2">
      <c r="A330" s="448"/>
      <c r="B330" s="448"/>
      <c r="C330" s="448"/>
      <c r="D330" s="448"/>
      <c r="E330" s="448"/>
      <c r="F330" s="448" t="s">
        <v>1949</v>
      </c>
      <c r="G330" s="448"/>
      <c r="H330" s="448"/>
      <c r="I330" s="448"/>
      <c r="J330" s="396">
        <v>1.09E-2</v>
      </c>
    </row>
    <row r="331" spans="1:10" ht="78" customHeight="1" x14ac:dyDescent="0.2">
      <c r="A331" s="448"/>
      <c r="B331" s="448"/>
      <c r="C331" s="448"/>
      <c r="D331" s="448"/>
      <c r="E331" s="448"/>
      <c r="F331" s="448" t="s">
        <v>1950</v>
      </c>
      <c r="G331" s="448"/>
      <c r="H331" s="448"/>
      <c r="I331" s="448"/>
      <c r="J331" s="396">
        <v>348.6</v>
      </c>
    </row>
    <row r="332" spans="1:10" ht="25.9" customHeight="1" x14ac:dyDescent="0.2">
      <c r="A332" s="448"/>
      <c r="B332" s="448"/>
      <c r="C332" s="448"/>
      <c r="D332" s="448"/>
      <c r="E332" s="448"/>
      <c r="F332" s="448" t="s">
        <v>1951</v>
      </c>
      <c r="G332" s="448"/>
      <c r="H332" s="448"/>
      <c r="I332" s="448"/>
      <c r="J332" s="396">
        <v>0.85699999999999998</v>
      </c>
    </row>
    <row r="333" spans="1:10" ht="25.9" customHeight="1" x14ac:dyDescent="0.2">
      <c r="A333" s="382"/>
      <c r="B333" s="382"/>
      <c r="C333" s="382"/>
      <c r="D333" s="382"/>
      <c r="E333" s="382" t="s">
        <v>1903</v>
      </c>
      <c r="F333" s="392">
        <v>0</v>
      </c>
      <c r="G333" s="382" t="s">
        <v>1904</v>
      </c>
      <c r="H333" s="392">
        <v>0</v>
      </c>
      <c r="I333" s="382" t="s">
        <v>1905</v>
      </c>
      <c r="J333" s="392">
        <v>0</v>
      </c>
    </row>
    <row r="334" spans="1:10" ht="25.9" customHeight="1" thickBot="1" x14ac:dyDescent="0.25">
      <c r="A334" s="382"/>
      <c r="B334" s="382"/>
      <c r="C334" s="382"/>
      <c r="D334" s="382"/>
      <c r="E334" s="382" t="s">
        <v>1906</v>
      </c>
      <c r="F334" s="392">
        <v>0.18</v>
      </c>
      <c r="G334" s="382"/>
      <c r="H334" s="466" t="s">
        <v>1907</v>
      </c>
      <c r="I334" s="466"/>
      <c r="J334" s="392">
        <v>1.05</v>
      </c>
    </row>
    <row r="335" spans="1:10" ht="25.9" customHeight="1" thickTop="1" x14ac:dyDescent="0.2">
      <c r="A335" s="393"/>
      <c r="B335" s="393"/>
      <c r="C335" s="393"/>
      <c r="D335" s="393"/>
      <c r="E335" s="393"/>
      <c r="F335" s="393"/>
      <c r="G335" s="393"/>
      <c r="H335" s="393"/>
      <c r="I335" s="393"/>
      <c r="J335" s="393"/>
    </row>
    <row r="336" spans="1:10" ht="52.15" customHeight="1" x14ac:dyDescent="0.25">
      <c r="A336" s="451" t="s">
        <v>2002</v>
      </c>
      <c r="B336" s="437"/>
      <c r="C336" s="437"/>
      <c r="D336" s="437"/>
      <c r="E336" s="437"/>
      <c r="F336" s="437"/>
      <c r="G336" s="437"/>
      <c r="H336" s="437"/>
      <c r="I336" s="437"/>
      <c r="J336" s="437"/>
    </row>
    <row r="337" spans="1:10" ht="15" x14ac:dyDescent="0.2">
      <c r="A337" s="384"/>
      <c r="B337" s="383" t="s">
        <v>21</v>
      </c>
      <c r="C337" s="384" t="s">
        <v>22</v>
      </c>
      <c r="D337" s="384" t="s">
        <v>7</v>
      </c>
      <c r="E337" s="461" t="s">
        <v>257</v>
      </c>
      <c r="F337" s="461"/>
      <c r="G337" s="385" t="s">
        <v>23</v>
      </c>
      <c r="H337" s="383" t="s">
        <v>24</v>
      </c>
      <c r="I337" s="383" t="s">
        <v>25</v>
      </c>
      <c r="J337" s="383" t="s">
        <v>8</v>
      </c>
    </row>
    <row r="338" spans="1:10" ht="15" customHeight="1" x14ac:dyDescent="0.2">
      <c r="A338" s="365" t="s">
        <v>1896</v>
      </c>
      <c r="B338" s="15" t="s">
        <v>1917</v>
      </c>
      <c r="C338" s="365" t="s">
        <v>36</v>
      </c>
      <c r="D338" s="365" t="s">
        <v>1918</v>
      </c>
      <c r="E338" s="460" t="s">
        <v>276</v>
      </c>
      <c r="F338" s="460"/>
      <c r="G338" s="16" t="s">
        <v>37</v>
      </c>
      <c r="H338" s="390">
        <v>1</v>
      </c>
      <c r="I338" s="17">
        <v>900.63</v>
      </c>
      <c r="J338" s="17">
        <v>900.63</v>
      </c>
    </row>
    <row r="339" spans="1:10" ht="1.1499999999999999" customHeight="1" x14ac:dyDescent="0.2">
      <c r="A339" s="367" t="s">
        <v>1916</v>
      </c>
      <c r="B339" s="135" t="s">
        <v>277</v>
      </c>
      <c r="C339" s="367" t="s">
        <v>36</v>
      </c>
      <c r="D339" s="367" t="s">
        <v>278</v>
      </c>
      <c r="E339" s="463" t="s">
        <v>274</v>
      </c>
      <c r="F339" s="463"/>
      <c r="G339" s="136" t="s">
        <v>279</v>
      </c>
      <c r="H339" s="394">
        <v>0.4</v>
      </c>
      <c r="I339" s="137">
        <v>10.119999999999999</v>
      </c>
      <c r="J339" s="137">
        <v>4.04</v>
      </c>
    </row>
    <row r="340" spans="1:10" ht="18" customHeight="1" x14ac:dyDescent="0.2">
      <c r="A340" s="367" t="s">
        <v>1916</v>
      </c>
      <c r="B340" s="135" t="s">
        <v>280</v>
      </c>
      <c r="C340" s="367" t="s">
        <v>36</v>
      </c>
      <c r="D340" s="367" t="s">
        <v>281</v>
      </c>
      <c r="E340" s="463" t="s">
        <v>274</v>
      </c>
      <c r="F340" s="463"/>
      <c r="G340" s="136" t="s">
        <v>279</v>
      </c>
      <c r="H340" s="394">
        <v>0.1</v>
      </c>
      <c r="I340" s="137">
        <v>200.72</v>
      </c>
      <c r="J340" s="137">
        <v>20.07</v>
      </c>
    </row>
    <row r="341" spans="1:10" ht="78" customHeight="1" x14ac:dyDescent="0.2">
      <c r="A341" s="367" t="s">
        <v>1916</v>
      </c>
      <c r="B341" s="135" t="s">
        <v>282</v>
      </c>
      <c r="C341" s="367" t="s">
        <v>36</v>
      </c>
      <c r="D341" s="367" t="s">
        <v>283</v>
      </c>
      <c r="E341" s="463" t="s">
        <v>274</v>
      </c>
      <c r="F341" s="463"/>
      <c r="G341" s="136" t="s">
        <v>279</v>
      </c>
      <c r="H341" s="394">
        <v>0.1</v>
      </c>
      <c r="I341" s="137">
        <v>90.87</v>
      </c>
      <c r="J341" s="137">
        <v>9.08</v>
      </c>
    </row>
    <row r="342" spans="1:10" ht="25.9" customHeight="1" x14ac:dyDescent="0.2">
      <c r="A342" s="367" t="s">
        <v>1916</v>
      </c>
      <c r="B342" s="135" t="s">
        <v>284</v>
      </c>
      <c r="C342" s="367" t="s">
        <v>36</v>
      </c>
      <c r="D342" s="367" t="s">
        <v>285</v>
      </c>
      <c r="E342" s="463" t="s">
        <v>274</v>
      </c>
      <c r="F342" s="463"/>
      <c r="G342" s="136" t="s">
        <v>279</v>
      </c>
      <c r="H342" s="394">
        <v>0.1</v>
      </c>
      <c r="I342" s="137">
        <v>349.47</v>
      </c>
      <c r="J342" s="137">
        <v>34.94</v>
      </c>
    </row>
    <row r="343" spans="1:10" ht="25.9" customHeight="1" x14ac:dyDescent="0.2">
      <c r="A343" s="367" t="s">
        <v>1916</v>
      </c>
      <c r="B343" s="135" t="s">
        <v>286</v>
      </c>
      <c r="C343" s="367" t="s">
        <v>36</v>
      </c>
      <c r="D343" s="367" t="s">
        <v>287</v>
      </c>
      <c r="E343" s="463" t="s">
        <v>270</v>
      </c>
      <c r="F343" s="463"/>
      <c r="G343" s="136" t="s">
        <v>37</v>
      </c>
      <c r="H343" s="394">
        <v>1</v>
      </c>
      <c r="I343" s="137">
        <v>832.5</v>
      </c>
      <c r="J343" s="137">
        <v>832.5</v>
      </c>
    </row>
    <row r="344" spans="1:10" ht="25.9" customHeight="1" x14ac:dyDescent="0.2">
      <c r="A344" s="382"/>
      <c r="B344" s="382"/>
      <c r="C344" s="382"/>
      <c r="D344" s="382"/>
      <c r="E344" s="382" t="s">
        <v>1903</v>
      </c>
      <c r="F344" s="392">
        <v>0</v>
      </c>
      <c r="G344" s="382" t="s">
        <v>1904</v>
      </c>
      <c r="H344" s="392">
        <v>0</v>
      </c>
      <c r="I344" s="382" t="s">
        <v>1905</v>
      </c>
      <c r="J344" s="392">
        <v>0</v>
      </c>
    </row>
    <row r="345" spans="1:10" ht="25.9" customHeight="1" thickBot="1" x14ac:dyDescent="0.25">
      <c r="A345" s="382"/>
      <c r="B345" s="382"/>
      <c r="C345" s="382"/>
      <c r="D345" s="382"/>
      <c r="E345" s="382" t="s">
        <v>1906</v>
      </c>
      <c r="F345" s="392">
        <v>192.28</v>
      </c>
      <c r="G345" s="382"/>
      <c r="H345" s="466" t="s">
        <v>1907</v>
      </c>
      <c r="I345" s="466"/>
      <c r="J345" s="392">
        <v>1092.9100000000001</v>
      </c>
    </row>
    <row r="346" spans="1:10" ht="52.15" customHeight="1" thickTop="1" x14ac:dyDescent="0.2">
      <c r="A346" s="393"/>
      <c r="B346" s="393"/>
      <c r="C346" s="393"/>
      <c r="D346" s="393"/>
      <c r="E346" s="393"/>
      <c r="F346" s="393"/>
      <c r="G346" s="393"/>
      <c r="H346" s="393"/>
      <c r="I346" s="393"/>
      <c r="J346" s="393"/>
    </row>
    <row r="347" spans="1:10" ht="15" x14ac:dyDescent="0.2">
      <c r="A347" s="384"/>
      <c r="B347" s="383" t="s">
        <v>21</v>
      </c>
      <c r="C347" s="384" t="s">
        <v>22</v>
      </c>
      <c r="D347" s="384" t="s">
        <v>7</v>
      </c>
      <c r="E347" s="461" t="s">
        <v>257</v>
      </c>
      <c r="F347" s="461"/>
      <c r="G347" s="385" t="s">
        <v>23</v>
      </c>
      <c r="H347" s="383" t="s">
        <v>24</v>
      </c>
      <c r="I347" s="383" t="s">
        <v>25</v>
      </c>
      <c r="J347" s="383" t="s">
        <v>8</v>
      </c>
    </row>
    <row r="348" spans="1:10" ht="15" customHeight="1" x14ac:dyDescent="0.2">
      <c r="A348" s="365" t="s">
        <v>1896</v>
      </c>
      <c r="B348" s="15" t="s">
        <v>1919</v>
      </c>
      <c r="C348" s="365" t="s">
        <v>36</v>
      </c>
      <c r="D348" s="365" t="s">
        <v>1920</v>
      </c>
      <c r="E348" s="460" t="s">
        <v>276</v>
      </c>
      <c r="F348" s="460"/>
      <c r="G348" s="16" t="s">
        <v>37</v>
      </c>
      <c r="H348" s="390">
        <v>1</v>
      </c>
      <c r="I348" s="17">
        <v>1168.96</v>
      </c>
      <c r="J348" s="17">
        <v>1168.96</v>
      </c>
    </row>
    <row r="349" spans="1:10" ht="1.1499999999999999" customHeight="1" x14ac:dyDescent="0.2">
      <c r="A349" s="367" t="s">
        <v>1916</v>
      </c>
      <c r="B349" s="135" t="s">
        <v>277</v>
      </c>
      <c r="C349" s="367" t="s">
        <v>36</v>
      </c>
      <c r="D349" s="367" t="s">
        <v>278</v>
      </c>
      <c r="E349" s="463" t="s">
        <v>274</v>
      </c>
      <c r="F349" s="463"/>
      <c r="G349" s="136" t="s">
        <v>279</v>
      </c>
      <c r="H349" s="394">
        <v>0.4</v>
      </c>
      <c r="I349" s="137">
        <v>10.119999999999999</v>
      </c>
      <c r="J349" s="137">
        <v>4.04</v>
      </c>
    </row>
    <row r="350" spans="1:10" ht="18" customHeight="1" x14ac:dyDescent="0.2">
      <c r="A350" s="367" t="s">
        <v>1916</v>
      </c>
      <c r="B350" s="135" t="s">
        <v>280</v>
      </c>
      <c r="C350" s="367" t="s">
        <v>36</v>
      </c>
      <c r="D350" s="367" t="s">
        <v>281</v>
      </c>
      <c r="E350" s="463" t="s">
        <v>274</v>
      </c>
      <c r="F350" s="463"/>
      <c r="G350" s="136" t="s">
        <v>279</v>
      </c>
      <c r="H350" s="394">
        <v>0.4</v>
      </c>
      <c r="I350" s="137">
        <v>200.72</v>
      </c>
      <c r="J350" s="137">
        <v>80.28</v>
      </c>
    </row>
    <row r="351" spans="1:10" ht="25.9" customHeight="1" x14ac:dyDescent="0.2">
      <c r="A351" s="367" t="s">
        <v>1916</v>
      </c>
      <c r="B351" s="135" t="s">
        <v>282</v>
      </c>
      <c r="C351" s="367" t="s">
        <v>36</v>
      </c>
      <c r="D351" s="367" t="s">
        <v>283</v>
      </c>
      <c r="E351" s="463" t="s">
        <v>274</v>
      </c>
      <c r="F351" s="463"/>
      <c r="G351" s="136" t="s">
        <v>279</v>
      </c>
      <c r="H351" s="394">
        <v>0.1</v>
      </c>
      <c r="I351" s="137">
        <v>90.87</v>
      </c>
      <c r="J351" s="137">
        <v>9.08</v>
      </c>
    </row>
    <row r="352" spans="1:10" ht="24" customHeight="1" x14ac:dyDescent="0.2">
      <c r="A352" s="367" t="s">
        <v>1916</v>
      </c>
      <c r="B352" s="135" t="s">
        <v>284</v>
      </c>
      <c r="C352" s="367" t="s">
        <v>36</v>
      </c>
      <c r="D352" s="367" t="s">
        <v>285</v>
      </c>
      <c r="E352" s="463" t="s">
        <v>274</v>
      </c>
      <c r="F352" s="463"/>
      <c r="G352" s="136" t="s">
        <v>279</v>
      </c>
      <c r="H352" s="394">
        <v>0.1</v>
      </c>
      <c r="I352" s="137">
        <v>349.47</v>
      </c>
      <c r="J352" s="137">
        <v>34.94</v>
      </c>
    </row>
    <row r="353" spans="1:10" ht="25.9" customHeight="1" x14ac:dyDescent="0.2">
      <c r="A353" s="367" t="s">
        <v>1916</v>
      </c>
      <c r="B353" s="135" t="s">
        <v>288</v>
      </c>
      <c r="C353" s="367" t="s">
        <v>36</v>
      </c>
      <c r="D353" s="367" t="s">
        <v>289</v>
      </c>
      <c r="E353" s="463" t="s">
        <v>270</v>
      </c>
      <c r="F353" s="463"/>
      <c r="G353" s="136" t="s">
        <v>37</v>
      </c>
      <c r="H353" s="394">
        <v>1</v>
      </c>
      <c r="I353" s="137">
        <v>1040.6199999999999</v>
      </c>
      <c r="J353" s="137">
        <v>1040.6199999999999</v>
      </c>
    </row>
    <row r="354" spans="1:10" ht="24" customHeight="1" x14ac:dyDescent="0.2">
      <c r="A354" s="382"/>
      <c r="B354" s="382"/>
      <c r="C354" s="382"/>
      <c r="D354" s="382"/>
      <c r="E354" s="382" t="s">
        <v>1903</v>
      </c>
      <c r="F354" s="392">
        <v>0</v>
      </c>
      <c r="G354" s="382" t="s">
        <v>1904</v>
      </c>
      <c r="H354" s="392">
        <v>0</v>
      </c>
      <c r="I354" s="382" t="s">
        <v>1905</v>
      </c>
      <c r="J354" s="392">
        <v>0</v>
      </c>
    </row>
    <row r="355" spans="1:10" ht="15" thickBot="1" x14ac:dyDescent="0.25">
      <c r="A355" s="382"/>
      <c r="B355" s="382"/>
      <c r="C355" s="382"/>
      <c r="D355" s="382"/>
      <c r="E355" s="382" t="s">
        <v>1906</v>
      </c>
      <c r="F355" s="392">
        <v>249.57</v>
      </c>
      <c r="G355" s="382"/>
      <c r="H355" s="466" t="s">
        <v>1907</v>
      </c>
      <c r="I355" s="466"/>
      <c r="J355" s="392">
        <v>1418.53</v>
      </c>
    </row>
    <row r="356" spans="1:10" ht="15" customHeight="1" thickTop="1" x14ac:dyDescent="0.2">
      <c r="A356" s="393"/>
      <c r="B356" s="393"/>
      <c r="C356" s="393"/>
      <c r="D356" s="393"/>
      <c r="E356" s="393"/>
      <c r="F356" s="393"/>
      <c r="G356" s="393"/>
      <c r="H356" s="393"/>
      <c r="I356" s="393"/>
      <c r="J356" s="393"/>
    </row>
    <row r="357" spans="1:10" ht="1.1499999999999999" customHeight="1" x14ac:dyDescent="0.2">
      <c r="A357" s="384"/>
      <c r="B357" s="383" t="s">
        <v>21</v>
      </c>
      <c r="C357" s="384" t="s">
        <v>22</v>
      </c>
      <c r="D357" s="384" t="s">
        <v>7</v>
      </c>
      <c r="E357" s="461" t="s">
        <v>257</v>
      </c>
      <c r="F357" s="461"/>
      <c r="G357" s="385" t="s">
        <v>23</v>
      </c>
      <c r="H357" s="383" t="s">
        <v>24</v>
      </c>
      <c r="I357" s="383" t="s">
        <v>25</v>
      </c>
      <c r="J357" s="383" t="s">
        <v>8</v>
      </c>
    </row>
    <row r="358" spans="1:10" ht="18" customHeight="1" x14ac:dyDescent="0.2">
      <c r="A358" s="365" t="s">
        <v>1896</v>
      </c>
      <c r="B358" s="15" t="s">
        <v>1959</v>
      </c>
      <c r="C358" s="365" t="s">
        <v>36</v>
      </c>
      <c r="D358" s="365" t="s">
        <v>1960</v>
      </c>
      <c r="E358" s="460" t="s">
        <v>1900</v>
      </c>
      <c r="F358" s="460"/>
      <c r="G358" s="16" t="s">
        <v>48</v>
      </c>
      <c r="H358" s="390">
        <v>1</v>
      </c>
      <c r="I358" s="17">
        <v>642.48</v>
      </c>
      <c r="J358" s="17">
        <v>642.48</v>
      </c>
    </row>
    <row r="359" spans="1:10" ht="39" customHeight="1" x14ac:dyDescent="0.2">
      <c r="A359" s="366" t="s">
        <v>1897</v>
      </c>
      <c r="B359" s="132" t="s">
        <v>1926</v>
      </c>
      <c r="C359" s="366" t="s">
        <v>36</v>
      </c>
      <c r="D359" s="366" t="s">
        <v>1927</v>
      </c>
      <c r="E359" s="465" t="s">
        <v>1900</v>
      </c>
      <c r="F359" s="465"/>
      <c r="G359" s="133" t="s">
        <v>259</v>
      </c>
      <c r="H359" s="391">
        <v>8.57</v>
      </c>
      <c r="I359" s="134">
        <v>20.28</v>
      </c>
      <c r="J359" s="134">
        <v>173.79</v>
      </c>
    </row>
    <row r="360" spans="1:10" ht="25.9" customHeight="1" x14ac:dyDescent="0.2">
      <c r="A360" s="367" t="s">
        <v>1916</v>
      </c>
      <c r="B360" s="135" t="s">
        <v>315</v>
      </c>
      <c r="C360" s="367" t="s">
        <v>36</v>
      </c>
      <c r="D360" s="367" t="s">
        <v>316</v>
      </c>
      <c r="E360" s="463" t="s">
        <v>274</v>
      </c>
      <c r="F360" s="463"/>
      <c r="G360" s="136" t="s">
        <v>48</v>
      </c>
      <c r="H360" s="394">
        <v>1.07</v>
      </c>
      <c r="I360" s="137">
        <v>95</v>
      </c>
      <c r="J360" s="137">
        <v>101.65</v>
      </c>
    </row>
    <row r="361" spans="1:10" ht="52.15" customHeight="1" x14ac:dyDescent="0.2">
      <c r="A361" s="367" t="s">
        <v>1916</v>
      </c>
      <c r="B361" s="135" t="s">
        <v>335</v>
      </c>
      <c r="C361" s="367" t="s">
        <v>36</v>
      </c>
      <c r="D361" s="367" t="s">
        <v>336</v>
      </c>
      <c r="E361" s="463" t="s">
        <v>274</v>
      </c>
      <c r="F361" s="463"/>
      <c r="G361" s="136" t="s">
        <v>297</v>
      </c>
      <c r="H361" s="394">
        <v>482.96</v>
      </c>
      <c r="I361" s="137">
        <v>0.76</v>
      </c>
      <c r="J361" s="137">
        <v>367.04</v>
      </c>
    </row>
    <row r="362" spans="1:10" ht="52.15" customHeight="1" x14ac:dyDescent="0.2">
      <c r="A362" s="382"/>
      <c r="B362" s="382"/>
      <c r="C362" s="382"/>
      <c r="D362" s="382"/>
      <c r="E362" s="382" t="s">
        <v>1903</v>
      </c>
      <c r="F362" s="392">
        <v>121.17</v>
      </c>
      <c r="G362" s="382" t="s">
        <v>1904</v>
      </c>
      <c r="H362" s="392">
        <v>0</v>
      </c>
      <c r="I362" s="382" t="s">
        <v>1905</v>
      </c>
      <c r="J362" s="392">
        <v>121.17</v>
      </c>
    </row>
    <row r="363" spans="1:10" ht="25.9" customHeight="1" thickBot="1" x14ac:dyDescent="0.25">
      <c r="A363" s="382"/>
      <c r="B363" s="382"/>
      <c r="C363" s="382"/>
      <c r="D363" s="382"/>
      <c r="E363" s="382" t="s">
        <v>1906</v>
      </c>
      <c r="F363" s="392">
        <v>137.16</v>
      </c>
      <c r="G363" s="382"/>
      <c r="H363" s="466" t="s">
        <v>1907</v>
      </c>
      <c r="I363" s="466"/>
      <c r="J363" s="392">
        <v>779.64</v>
      </c>
    </row>
    <row r="364" spans="1:10" ht="24" customHeight="1" thickTop="1" x14ac:dyDescent="0.2">
      <c r="A364" s="393"/>
      <c r="B364" s="393"/>
      <c r="C364" s="393"/>
      <c r="D364" s="393"/>
      <c r="E364" s="393"/>
      <c r="F364" s="393"/>
      <c r="G364" s="393"/>
      <c r="H364" s="393"/>
      <c r="I364" s="393"/>
      <c r="J364" s="393"/>
    </row>
    <row r="365" spans="1:10" ht="38.25" customHeight="1" x14ac:dyDescent="0.2">
      <c r="A365" s="384"/>
      <c r="B365" s="383" t="s">
        <v>21</v>
      </c>
      <c r="C365" s="384" t="s">
        <v>22</v>
      </c>
      <c r="D365" s="384" t="s">
        <v>7</v>
      </c>
      <c r="E365" s="461" t="s">
        <v>257</v>
      </c>
      <c r="F365" s="461"/>
      <c r="G365" s="385" t="s">
        <v>23</v>
      </c>
      <c r="H365" s="383" t="s">
        <v>24</v>
      </c>
      <c r="I365" s="383" t="s">
        <v>25</v>
      </c>
      <c r="J365" s="383" t="s">
        <v>8</v>
      </c>
    </row>
    <row r="366" spans="1:10" ht="15" customHeight="1" x14ac:dyDescent="0.2">
      <c r="A366" s="365" t="s">
        <v>1896</v>
      </c>
      <c r="B366" s="15" t="s">
        <v>1992</v>
      </c>
      <c r="C366" s="365" t="s">
        <v>36</v>
      </c>
      <c r="D366" s="365" t="s">
        <v>1993</v>
      </c>
      <c r="E366" s="460" t="s">
        <v>1900</v>
      </c>
      <c r="F366" s="460"/>
      <c r="G366" s="16" t="s">
        <v>48</v>
      </c>
      <c r="H366" s="390">
        <v>1</v>
      </c>
      <c r="I366" s="17">
        <v>530.35</v>
      </c>
      <c r="J366" s="17">
        <v>530.35</v>
      </c>
    </row>
    <row r="367" spans="1:10" ht="1.1499999999999999" customHeight="1" x14ac:dyDescent="0.2">
      <c r="A367" s="366" t="s">
        <v>1897</v>
      </c>
      <c r="B367" s="132" t="s">
        <v>2003</v>
      </c>
      <c r="C367" s="366" t="s">
        <v>36</v>
      </c>
      <c r="D367" s="366" t="s">
        <v>2004</v>
      </c>
      <c r="E367" s="465" t="s">
        <v>1900</v>
      </c>
      <c r="F367" s="465"/>
      <c r="G367" s="133" t="s">
        <v>259</v>
      </c>
      <c r="H367" s="391">
        <v>3.42</v>
      </c>
      <c r="I367" s="134">
        <v>17.100000000000001</v>
      </c>
      <c r="J367" s="134">
        <v>58.48</v>
      </c>
    </row>
    <row r="368" spans="1:10" ht="18" customHeight="1" x14ac:dyDescent="0.2">
      <c r="A368" s="366" t="s">
        <v>1897</v>
      </c>
      <c r="B368" s="132" t="s">
        <v>2005</v>
      </c>
      <c r="C368" s="366" t="s">
        <v>36</v>
      </c>
      <c r="D368" s="366" t="s">
        <v>2006</v>
      </c>
      <c r="E368" s="465" t="s">
        <v>1914</v>
      </c>
      <c r="F368" s="465"/>
      <c r="G368" s="133" t="s">
        <v>1915</v>
      </c>
      <c r="H368" s="391">
        <v>0.8</v>
      </c>
      <c r="I368" s="134">
        <v>2.0699999999999998</v>
      </c>
      <c r="J368" s="134">
        <v>1.65</v>
      </c>
    </row>
    <row r="369" spans="1:10" ht="24" customHeight="1" x14ac:dyDescent="0.2">
      <c r="A369" s="366" t="s">
        <v>1897</v>
      </c>
      <c r="B369" s="132" t="s">
        <v>2007</v>
      </c>
      <c r="C369" s="366" t="s">
        <v>36</v>
      </c>
      <c r="D369" s="366" t="s">
        <v>2008</v>
      </c>
      <c r="E369" s="465" t="s">
        <v>1914</v>
      </c>
      <c r="F369" s="465"/>
      <c r="G369" s="133" t="s">
        <v>1938</v>
      </c>
      <c r="H369" s="391">
        <v>2.62</v>
      </c>
      <c r="I369" s="134">
        <v>0.37</v>
      </c>
      <c r="J369" s="134">
        <v>0.96</v>
      </c>
    </row>
    <row r="370" spans="1:10" ht="25.9" customHeight="1" x14ac:dyDescent="0.2">
      <c r="A370" s="367" t="s">
        <v>1916</v>
      </c>
      <c r="B370" s="135" t="s">
        <v>315</v>
      </c>
      <c r="C370" s="367" t="s">
        <v>36</v>
      </c>
      <c r="D370" s="367" t="s">
        <v>316</v>
      </c>
      <c r="E370" s="463" t="s">
        <v>274</v>
      </c>
      <c r="F370" s="463"/>
      <c r="G370" s="136" t="s">
        <v>48</v>
      </c>
      <c r="H370" s="394">
        <v>1.07</v>
      </c>
      <c r="I370" s="137">
        <v>95</v>
      </c>
      <c r="J370" s="137">
        <v>101.65</v>
      </c>
    </row>
    <row r="371" spans="1:10" ht="25.9" customHeight="1" x14ac:dyDescent="0.2">
      <c r="A371" s="367" t="s">
        <v>1916</v>
      </c>
      <c r="B371" s="135" t="s">
        <v>335</v>
      </c>
      <c r="C371" s="367" t="s">
        <v>36</v>
      </c>
      <c r="D371" s="367" t="s">
        <v>336</v>
      </c>
      <c r="E371" s="463" t="s">
        <v>274</v>
      </c>
      <c r="F371" s="463"/>
      <c r="G371" s="136" t="s">
        <v>297</v>
      </c>
      <c r="H371" s="394">
        <v>483.7</v>
      </c>
      <c r="I371" s="137">
        <v>0.76</v>
      </c>
      <c r="J371" s="137">
        <v>367.61</v>
      </c>
    </row>
    <row r="372" spans="1:10" ht="25.9" customHeight="1" x14ac:dyDescent="0.2">
      <c r="A372" s="382"/>
      <c r="B372" s="382"/>
      <c r="C372" s="382"/>
      <c r="D372" s="382"/>
      <c r="E372" s="382" t="s">
        <v>1903</v>
      </c>
      <c r="F372" s="392">
        <v>41.14</v>
      </c>
      <c r="G372" s="382" t="s">
        <v>1904</v>
      </c>
      <c r="H372" s="392">
        <v>0</v>
      </c>
      <c r="I372" s="382" t="s">
        <v>1905</v>
      </c>
      <c r="J372" s="392">
        <v>41.14</v>
      </c>
    </row>
    <row r="373" spans="1:10" ht="25.9" customHeight="1" thickBot="1" x14ac:dyDescent="0.25">
      <c r="A373" s="382"/>
      <c r="B373" s="382"/>
      <c r="C373" s="382"/>
      <c r="D373" s="382"/>
      <c r="E373" s="382" t="s">
        <v>1906</v>
      </c>
      <c r="F373" s="392">
        <v>113.22</v>
      </c>
      <c r="G373" s="382"/>
      <c r="H373" s="466" t="s">
        <v>1907</v>
      </c>
      <c r="I373" s="466"/>
      <c r="J373" s="392">
        <v>643.57000000000005</v>
      </c>
    </row>
    <row r="374" spans="1:10" ht="25.9" customHeight="1" thickTop="1" x14ac:dyDescent="0.2">
      <c r="A374" s="393"/>
      <c r="B374" s="393"/>
      <c r="C374" s="393"/>
      <c r="D374" s="393"/>
      <c r="E374" s="393"/>
      <c r="F374" s="393"/>
      <c r="G374" s="393"/>
      <c r="H374" s="393"/>
      <c r="I374" s="393"/>
      <c r="J374" s="393"/>
    </row>
    <row r="375" spans="1:10" ht="24" customHeight="1" x14ac:dyDescent="0.2">
      <c r="A375" s="384"/>
      <c r="B375" s="383" t="s">
        <v>21</v>
      </c>
      <c r="C375" s="384" t="s">
        <v>22</v>
      </c>
      <c r="D375" s="384" t="s">
        <v>7</v>
      </c>
      <c r="E375" s="461" t="s">
        <v>257</v>
      </c>
      <c r="F375" s="461"/>
      <c r="G375" s="385" t="s">
        <v>23</v>
      </c>
      <c r="H375" s="383" t="s">
        <v>24</v>
      </c>
      <c r="I375" s="383" t="s">
        <v>25</v>
      </c>
      <c r="J375" s="383" t="s">
        <v>8</v>
      </c>
    </row>
    <row r="376" spans="1:10" ht="25.9" customHeight="1" x14ac:dyDescent="0.2">
      <c r="A376" s="365" t="s">
        <v>1896</v>
      </c>
      <c r="B376" s="15" t="s">
        <v>1976</v>
      </c>
      <c r="C376" s="365" t="s">
        <v>36</v>
      </c>
      <c r="D376" s="365" t="s">
        <v>1977</v>
      </c>
      <c r="E376" s="460" t="s">
        <v>1900</v>
      </c>
      <c r="F376" s="460"/>
      <c r="G376" s="16" t="s">
        <v>259</v>
      </c>
      <c r="H376" s="390">
        <v>1</v>
      </c>
      <c r="I376" s="17">
        <v>15.59</v>
      </c>
      <c r="J376" s="17">
        <v>15.59</v>
      </c>
    </row>
    <row r="377" spans="1:10" ht="25.9" customHeight="1" x14ac:dyDescent="0.2">
      <c r="A377" s="366" t="s">
        <v>1897</v>
      </c>
      <c r="B377" s="132" t="s">
        <v>2009</v>
      </c>
      <c r="C377" s="366" t="s">
        <v>36</v>
      </c>
      <c r="D377" s="366" t="s">
        <v>2010</v>
      </c>
      <c r="E377" s="465" t="s">
        <v>1900</v>
      </c>
      <c r="F377" s="465"/>
      <c r="G377" s="133" t="s">
        <v>259</v>
      </c>
      <c r="H377" s="391">
        <v>1</v>
      </c>
      <c r="I377" s="134">
        <v>0.17</v>
      </c>
      <c r="J377" s="134">
        <v>0.17</v>
      </c>
    </row>
    <row r="378" spans="1:10" ht="25.5" x14ac:dyDescent="0.2">
      <c r="A378" s="367" t="s">
        <v>1916</v>
      </c>
      <c r="B378" s="135" t="s">
        <v>358</v>
      </c>
      <c r="C378" s="367" t="s">
        <v>36</v>
      </c>
      <c r="D378" s="367" t="s">
        <v>359</v>
      </c>
      <c r="E378" s="463" t="s">
        <v>274</v>
      </c>
      <c r="F378" s="463"/>
      <c r="G378" s="136" t="s">
        <v>259</v>
      </c>
      <c r="H378" s="394">
        <v>1</v>
      </c>
      <c r="I378" s="137">
        <v>2.2200000000000002</v>
      </c>
      <c r="J378" s="137">
        <v>2.2200000000000002</v>
      </c>
    </row>
    <row r="379" spans="1:10" ht="15" customHeight="1" x14ac:dyDescent="0.2">
      <c r="A379" s="367" t="s">
        <v>1916</v>
      </c>
      <c r="B379" s="135" t="s">
        <v>360</v>
      </c>
      <c r="C379" s="367" t="s">
        <v>36</v>
      </c>
      <c r="D379" s="367" t="s">
        <v>361</v>
      </c>
      <c r="E379" s="463" t="s">
        <v>274</v>
      </c>
      <c r="F379" s="463"/>
      <c r="G379" s="136" t="s">
        <v>259</v>
      </c>
      <c r="H379" s="394">
        <v>1</v>
      </c>
      <c r="I379" s="137">
        <v>0.6</v>
      </c>
      <c r="J379" s="137">
        <v>0.6</v>
      </c>
    </row>
    <row r="380" spans="1:10" ht="1.1499999999999999" customHeight="1" x14ac:dyDescent="0.2">
      <c r="A380" s="367" t="s">
        <v>1916</v>
      </c>
      <c r="B380" s="135" t="s">
        <v>362</v>
      </c>
      <c r="C380" s="367" t="s">
        <v>36</v>
      </c>
      <c r="D380" s="367" t="s">
        <v>363</v>
      </c>
      <c r="E380" s="463" t="s">
        <v>274</v>
      </c>
      <c r="F380" s="463"/>
      <c r="G380" s="136" t="s">
        <v>259</v>
      </c>
      <c r="H380" s="394">
        <v>1</v>
      </c>
      <c r="I380" s="137">
        <v>1.34</v>
      </c>
      <c r="J380" s="137">
        <v>1.34</v>
      </c>
    </row>
    <row r="381" spans="1:10" ht="18" customHeight="1" x14ac:dyDescent="0.2">
      <c r="A381" s="367" t="s">
        <v>1916</v>
      </c>
      <c r="B381" s="135" t="s">
        <v>364</v>
      </c>
      <c r="C381" s="367" t="s">
        <v>36</v>
      </c>
      <c r="D381" s="367" t="s">
        <v>365</v>
      </c>
      <c r="E381" s="463" t="s">
        <v>274</v>
      </c>
      <c r="F381" s="463"/>
      <c r="G381" s="136" t="s">
        <v>259</v>
      </c>
      <c r="H381" s="394">
        <v>1</v>
      </c>
      <c r="I381" s="137">
        <v>0.04</v>
      </c>
      <c r="J381" s="137">
        <v>0.04</v>
      </c>
    </row>
    <row r="382" spans="1:10" ht="24" customHeight="1" x14ac:dyDescent="0.2">
      <c r="A382" s="367" t="s">
        <v>1916</v>
      </c>
      <c r="B382" s="135" t="s">
        <v>1623</v>
      </c>
      <c r="C382" s="367" t="s">
        <v>36</v>
      </c>
      <c r="D382" s="367" t="s">
        <v>1624</v>
      </c>
      <c r="E382" s="463" t="s">
        <v>311</v>
      </c>
      <c r="F382" s="463"/>
      <c r="G382" s="136" t="s">
        <v>259</v>
      </c>
      <c r="H382" s="394">
        <v>1</v>
      </c>
      <c r="I382" s="137">
        <v>10.35</v>
      </c>
      <c r="J382" s="137">
        <v>10.35</v>
      </c>
    </row>
    <row r="383" spans="1:10" ht="25.9" customHeight="1" x14ac:dyDescent="0.2">
      <c r="A383" s="367" t="s">
        <v>1916</v>
      </c>
      <c r="B383" s="135" t="s">
        <v>430</v>
      </c>
      <c r="C383" s="367" t="s">
        <v>36</v>
      </c>
      <c r="D383" s="367" t="s">
        <v>431</v>
      </c>
      <c r="E383" s="463" t="s">
        <v>274</v>
      </c>
      <c r="F383" s="463"/>
      <c r="G383" s="136" t="s">
        <v>259</v>
      </c>
      <c r="H383" s="394">
        <v>1</v>
      </c>
      <c r="I383" s="137">
        <v>0.01</v>
      </c>
      <c r="J383" s="137">
        <v>0.01</v>
      </c>
    </row>
    <row r="384" spans="1:10" ht="24" customHeight="1" x14ac:dyDescent="0.2">
      <c r="A384" s="367" t="s">
        <v>1916</v>
      </c>
      <c r="B384" s="135" t="s">
        <v>432</v>
      </c>
      <c r="C384" s="367" t="s">
        <v>36</v>
      </c>
      <c r="D384" s="367" t="s">
        <v>433</v>
      </c>
      <c r="E384" s="463" t="s">
        <v>274</v>
      </c>
      <c r="F384" s="463"/>
      <c r="G384" s="136" t="s">
        <v>259</v>
      </c>
      <c r="H384" s="394">
        <v>1</v>
      </c>
      <c r="I384" s="137">
        <v>0.86</v>
      </c>
      <c r="J384" s="137">
        <v>0.86</v>
      </c>
    </row>
    <row r="385" spans="1:10" ht="25.9" customHeight="1" x14ac:dyDescent="0.2">
      <c r="A385" s="382"/>
      <c r="B385" s="382"/>
      <c r="C385" s="382"/>
      <c r="D385" s="382"/>
      <c r="E385" s="382" t="s">
        <v>1903</v>
      </c>
      <c r="F385" s="392">
        <v>10.52</v>
      </c>
      <c r="G385" s="382" t="s">
        <v>1904</v>
      </c>
      <c r="H385" s="392">
        <v>0</v>
      </c>
      <c r="I385" s="382" t="s">
        <v>1905</v>
      </c>
      <c r="J385" s="392">
        <v>10.52</v>
      </c>
    </row>
    <row r="386" spans="1:10" ht="25.9" customHeight="1" thickBot="1" x14ac:dyDescent="0.25">
      <c r="A386" s="382"/>
      <c r="B386" s="382"/>
      <c r="C386" s="382"/>
      <c r="D386" s="382"/>
      <c r="E386" s="382" t="s">
        <v>1906</v>
      </c>
      <c r="F386" s="392">
        <v>3.32</v>
      </c>
      <c r="G386" s="382"/>
      <c r="H386" s="466" t="s">
        <v>1907</v>
      </c>
      <c r="I386" s="466"/>
      <c r="J386" s="392">
        <v>18.91</v>
      </c>
    </row>
    <row r="387" spans="1:10" ht="25.9" customHeight="1" thickTop="1" x14ac:dyDescent="0.2">
      <c r="A387" s="393"/>
      <c r="B387" s="393"/>
      <c r="C387" s="393"/>
      <c r="D387" s="393"/>
      <c r="E387" s="393"/>
      <c r="F387" s="393"/>
      <c r="G387" s="393"/>
      <c r="H387" s="393"/>
      <c r="I387" s="393"/>
      <c r="J387" s="393"/>
    </row>
    <row r="388" spans="1:10" ht="25.9" customHeight="1" x14ac:dyDescent="0.2">
      <c r="A388" s="384"/>
      <c r="B388" s="383" t="s">
        <v>21</v>
      </c>
      <c r="C388" s="384" t="s">
        <v>22</v>
      </c>
      <c r="D388" s="384" t="s">
        <v>7</v>
      </c>
      <c r="E388" s="461" t="s">
        <v>257</v>
      </c>
      <c r="F388" s="461"/>
      <c r="G388" s="385" t="s">
        <v>23</v>
      </c>
      <c r="H388" s="383" t="s">
        <v>24</v>
      </c>
      <c r="I388" s="383" t="s">
        <v>25</v>
      </c>
      <c r="J388" s="383" t="s">
        <v>8</v>
      </c>
    </row>
    <row r="389" spans="1:10" x14ac:dyDescent="0.2">
      <c r="A389" s="365" t="s">
        <v>1896</v>
      </c>
      <c r="B389" s="15" t="s">
        <v>1932</v>
      </c>
      <c r="C389" s="365" t="s">
        <v>36</v>
      </c>
      <c r="D389" s="365" t="s">
        <v>1933</v>
      </c>
      <c r="E389" s="460" t="s">
        <v>1900</v>
      </c>
      <c r="F389" s="460"/>
      <c r="G389" s="16" t="s">
        <v>259</v>
      </c>
      <c r="H389" s="390">
        <v>1</v>
      </c>
      <c r="I389" s="17">
        <v>19.79</v>
      </c>
      <c r="J389" s="17">
        <v>19.79</v>
      </c>
    </row>
    <row r="390" spans="1:10" ht="15" customHeight="1" x14ac:dyDescent="0.2">
      <c r="A390" s="366" t="s">
        <v>1897</v>
      </c>
      <c r="B390" s="132" t="s">
        <v>2011</v>
      </c>
      <c r="C390" s="366" t="s">
        <v>36</v>
      </c>
      <c r="D390" s="366" t="s">
        <v>2012</v>
      </c>
      <c r="E390" s="465" t="s">
        <v>1900</v>
      </c>
      <c r="F390" s="465"/>
      <c r="G390" s="133" t="s">
        <v>259</v>
      </c>
      <c r="H390" s="391">
        <v>1</v>
      </c>
      <c r="I390" s="134">
        <v>0.16</v>
      </c>
      <c r="J390" s="134">
        <v>0.16</v>
      </c>
    </row>
    <row r="391" spans="1:10" ht="1.1499999999999999" customHeight="1" x14ac:dyDescent="0.2">
      <c r="A391" s="367" t="s">
        <v>1916</v>
      </c>
      <c r="B391" s="135" t="s">
        <v>1710</v>
      </c>
      <c r="C391" s="367" t="s">
        <v>36</v>
      </c>
      <c r="D391" s="367" t="s">
        <v>1711</v>
      </c>
      <c r="E391" s="463" t="s">
        <v>311</v>
      </c>
      <c r="F391" s="463"/>
      <c r="G391" s="136" t="s">
        <v>259</v>
      </c>
      <c r="H391" s="394">
        <v>1</v>
      </c>
      <c r="I391" s="137">
        <v>17.47</v>
      </c>
      <c r="J391" s="137">
        <v>17.47</v>
      </c>
    </row>
    <row r="392" spans="1:10" ht="18" customHeight="1" x14ac:dyDescent="0.2">
      <c r="A392" s="367" t="s">
        <v>1916</v>
      </c>
      <c r="B392" s="135" t="s">
        <v>362</v>
      </c>
      <c r="C392" s="367" t="s">
        <v>36</v>
      </c>
      <c r="D392" s="367" t="s">
        <v>363</v>
      </c>
      <c r="E392" s="463" t="s">
        <v>274</v>
      </c>
      <c r="F392" s="463"/>
      <c r="G392" s="136" t="s">
        <v>259</v>
      </c>
      <c r="H392" s="394">
        <v>1</v>
      </c>
      <c r="I392" s="137">
        <v>1.34</v>
      </c>
      <c r="J392" s="137">
        <v>1.34</v>
      </c>
    </row>
    <row r="393" spans="1:10" ht="24" customHeight="1" x14ac:dyDescent="0.2">
      <c r="A393" s="367" t="s">
        <v>1916</v>
      </c>
      <c r="B393" s="135" t="s">
        <v>364</v>
      </c>
      <c r="C393" s="367" t="s">
        <v>36</v>
      </c>
      <c r="D393" s="367" t="s">
        <v>365</v>
      </c>
      <c r="E393" s="463" t="s">
        <v>274</v>
      </c>
      <c r="F393" s="463"/>
      <c r="G393" s="136" t="s">
        <v>259</v>
      </c>
      <c r="H393" s="394">
        <v>1</v>
      </c>
      <c r="I393" s="137">
        <v>0.04</v>
      </c>
      <c r="J393" s="137">
        <v>0.04</v>
      </c>
    </row>
    <row r="394" spans="1:10" ht="15" customHeight="1" x14ac:dyDescent="0.2">
      <c r="A394" s="367" t="s">
        <v>1916</v>
      </c>
      <c r="B394" s="135" t="s">
        <v>1765</v>
      </c>
      <c r="C394" s="367" t="s">
        <v>36</v>
      </c>
      <c r="D394" s="367" t="s">
        <v>1766</v>
      </c>
      <c r="E394" s="463" t="s">
        <v>274</v>
      </c>
      <c r="F394" s="463"/>
      <c r="G394" s="136" t="s">
        <v>259</v>
      </c>
      <c r="H394" s="394">
        <v>1</v>
      </c>
      <c r="I394" s="137">
        <v>7.0000000000000007E-2</v>
      </c>
      <c r="J394" s="137">
        <v>7.0000000000000007E-2</v>
      </c>
    </row>
    <row r="395" spans="1:10" ht="15" customHeight="1" x14ac:dyDescent="0.2">
      <c r="A395" s="367" t="s">
        <v>1916</v>
      </c>
      <c r="B395" s="135" t="s">
        <v>1739</v>
      </c>
      <c r="C395" s="367" t="s">
        <v>36</v>
      </c>
      <c r="D395" s="367" t="s">
        <v>1740</v>
      </c>
      <c r="E395" s="463" t="s">
        <v>274</v>
      </c>
      <c r="F395" s="463"/>
      <c r="G395" s="136" t="s">
        <v>259</v>
      </c>
      <c r="H395" s="394">
        <v>1</v>
      </c>
      <c r="I395" s="137">
        <v>0.71</v>
      </c>
      <c r="J395" s="137">
        <v>0.71</v>
      </c>
    </row>
    <row r="396" spans="1:10" ht="24" customHeight="1" x14ac:dyDescent="0.2">
      <c r="A396" s="382"/>
      <c r="B396" s="382"/>
      <c r="C396" s="382"/>
      <c r="D396" s="382"/>
      <c r="E396" s="382" t="s">
        <v>1903</v>
      </c>
      <c r="F396" s="392">
        <v>17.63</v>
      </c>
      <c r="G396" s="382" t="s">
        <v>1904</v>
      </c>
      <c r="H396" s="392">
        <v>0</v>
      </c>
      <c r="I396" s="382" t="s">
        <v>1905</v>
      </c>
      <c r="J396" s="392">
        <v>17.63</v>
      </c>
    </row>
    <row r="397" spans="1:10" ht="19.899999999999999" customHeight="1" thickBot="1" x14ac:dyDescent="0.25">
      <c r="A397" s="382"/>
      <c r="B397" s="382"/>
      <c r="C397" s="382"/>
      <c r="D397" s="382"/>
      <c r="E397" s="382" t="s">
        <v>1906</v>
      </c>
      <c r="F397" s="392">
        <v>4.22</v>
      </c>
      <c r="G397" s="382"/>
      <c r="H397" s="466" t="s">
        <v>1907</v>
      </c>
      <c r="I397" s="466"/>
      <c r="J397" s="392">
        <v>24.01</v>
      </c>
    </row>
    <row r="398" spans="1:10" ht="19.899999999999999" customHeight="1" thickTop="1" x14ac:dyDescent="0.2">
      <c r="A398" s="393"/>
      <c r="B398" s="393"/>
      <c r="C398" s="393"/>
      <c r="D398" s="393"/>
      <c r="E398" s="393"/>
      <c r="F398" s="393"/>
      <c r="G398" s="393"/>
      <c r="H398" s="393"/>
      <c r="I398" s="393"/>
      <c r="J398" s="393"/>
    </row>
    <row r="399" spans="1:10" ht="24" customHeight="1" x14ac:dyDescent="0.2">
      <c r="A399" s="384"/>
      <c r="B399" s="383" t="s">
        <v>21</v>
      </c>
      <c r="C399" s="384" t="s">
        <v>22</v>
      </c>
      <c r="D399" s="384" t="s">
        <v>7</v>
      </c>
      <c r="E399" s="461" t="s">
        <v>257</v>
      </c>
      <c r="F399" s="461"/>
      <c r="G399" s="385" t="s">
        <v>23</v>
      </c>
      <c r="H399" s="383" t="s">
        <v>24</v>
      </c>
      <c r="I399" s="383" t="s">
        <v>25</v>
      </c>
      <c r="J399" s="383" t="s">
        <v>8</v>
      </c>
    </row>
    <row r="400" spans="1:10" ht="19.899999999999999" customHeight="1" x14ac:dyDescent="0.2">
      <c r="A400" s="365" t="s">
        <v>1896</v>
      </c>
      <c r="B400" s="15" t="s">
        <v>2013</v>
      </c>
      <c r="C400" s="365" t="s">
        <v>51</v>
      </c>
      <c r="D400" s="365" t="s">
        <v>1999</v>
      </c>
      <c r="E400" s="460" t="s">
        <v>115</v>
      </c>
      <c r="F400" s="460"/>
      <c r="G400" s="16" t="s">
        <v>48</v>
      </c>
      <c r="H400" s="390">
        <v>1</v>
      </c>
      <c r="I400" s="17">
        <v>3.19</v>
      </c>
      <c r="J400" s="17">
        <v>3.19</v>
      </c>
    </row>
    <row r="401" spans="1:10" ht="19.899999999999999" customHeight="1" x14ac:dyDescent="0.2">
      <c r="A401" s="461" t="s">
        <v>164</v>
      </c>
      <c r="B401" s="462" t="s">
        <v>21</v>
      </c>
      <c r="C401" s="461" t="s">
        <v>22</v>
      </c>
      <c r="D401" s="461" t="s">
        <v>1941</v>
      </c>
      <c r="E401" s="462" t="s">
        <v>302</v>
      </c>
      <c r="F401" s="464" t="s">
        <v>1942</v>
      </c>
      <c r="G401" s="462"/>
      <c r="H401" s="464" t="s">
        <v>1943</v>
      </c>
      <c r="I401" s="462"/>
      <c r="J401" s="462" t="s">
        <v>1944</v>
      </c>
    </row>
    <row r="402" spans="1:10" ht="19.899999999999999" customHeight="1" x14ac:dyDescent="0.2">
      <c r="A402" s="462"/>
      <c r="B402" s="462"/>
      <c r="C402" s="462"/>
      <c r="D402" s="462"/>
      <c r="E402" s="462"/>
      <c r="F402" s="383" t="s">
        <v>303</v>
      </c>
      <c r="G402" s="383" t="s">
        <v>304</v>
      </c>
      <c r="H402" s="383" t="s">
        <v>303</v>
      </c>
      <c r="I402" s="383" t="s">
        <v>304</v>
      </c>
      <c r="J402" s="462"/>
    </row>
    <row r="403" spans="1:10" ht="19.899999999999999" customHeight="1" x14ac:dyDescent="0.2">
      <c r="A403" s="367" t="s">
        <v>1916</v>
      </c>
      <c r="B403" s="135" t="s">
        <v>2014</v>
      </c>
      <c r="C403" s="367" t="s">
        <v>51</v>
      </c>
      <c r="D403" s="367" t="s">
        <v>1780</v>
      </c>
      <c r="E403" s="394">
        <v>1</v>
      </c>
      <c r="F403" s="137">
        <v>1</v>
      </c>
      <c r="G403" s="137">
        <v>0</v>
      </c>
      <c r="H403" s="395">
        <v>8.9877000000000002</v>
      </c>
      <c r="I403" s="395">
        <v>0.79379999999999995</v>
      </c>
      <c r="J403" s="395">
        <v>8.9877000000000002</v>
      </c>
    </row>
    <row r="404" spans="1:10" ht="19.899999999999999" customHeight="1" x14ac:dyDescent="0.2">
      <c r="A404" s="448"/>
      <c r="B404" s="448"/>
      <c r="C404" s="448"/>
      <c r="D404" s="448"/>
      <c r="E404" s="448"/>
      <c r="F404" s="448" t="s">
        <v>1946</v>
      </c>
      <c r="G404" s="448"/>
      <c r="H404" s="448"/>
      <c r="I404" s="448"/>
      <c r="J404" s="396">
        <v>8.9877000000000002</v>
      </c>
    </row>
    <row r="405" spans="1:10" ht="19.899999999999999" customHeight="1" x14ac:dyDescent="0.2">
      <c r="A405" s="384" t="s">
        <v>187</v>
      </c>
      <c r="B405" s="383" t="s">
        <v>21</v>
      </c>
      <c r="C405" s="384" t="s">
        <v>22</v>
      </c>
      <c r="D405" s="384" t="s">
        <v>311</v>
      </c>
      <c r="E405" s="383" t="s">
        <v>302</v>
      </c>
      <c r="F405" s="462" t="s">
        <v>1953</v>
      </c>
      <c r="G405" s="462"/>
      <c r="H405" s="462"/>
      <c r="I405" s="462"/>
      <c r="J405" s="383" t="s">
        <v>1944</v>
      </c>
    </row>
    <row r="406" spans="1:10" ht="19.899999999999999" customHeight="1" x14ac:dyDescent="0.2">
      <c r="A406" s="367" t="s">
        <v>1916</v>
      </c>
      <c r="B406" s="135" t="s">
        <v>1954</v>
      </c>
      <c r="C406" s="367" t="s">
        <v>51</v>
      </c>
      <c r="D406" s="367" t="s">
        <v>312</v>
      </c>
      <c r="E406" s="394">
        <v>1</v>
      </c>
      <c r="F406" s="367"/>
      <c r="G406" s="367"/>
      <c r="H406" s="367"/>
      <c r="I406" s="395">
        <v>19.688700000000001</v>
      </c>
      <c r="J406" s="395">
        <v>19.688700000000001</v>
      </c>
    </row>
    <row r="407" spans="1:10" ht="14.25" customHeight="1" x14ac:dyDescent="0.2">
      <c r="A407" s="448"/>
      <c r="B407" s="448"/>
      <c r="C407" s="448"/>
      <c r="D407" s="448"/>
      <c r="E407" s="448"/>
      <c r="F407" s="448" t="s">
        <v>1955</v>
      </c>
      <c r="G407" s="448"/>
      <c r="H407" s="448"/>
      <c r="I407" s="448"/>
      <c r="J407" s="396">
        <v>19.688700000000001</v>
      </c>
    </row>
    <row r="408" spans="1:10" ht="15" customHeight="1" x14ac:dyDescent="0.2">
      <c r="A408" s="448"/>
      <c r="B408" s="448"/>
      <c r="C408" s="448"/>
      <c r="D408" s="448"/>
      <c r="E408" s="448"/>
      <c r="F408" s="448" t="s">
        <v>1956</v>
      </c>
      <c r="G408" s="448"/>
      <c r="H408" s="448"/>
      <c r="I408" s="448"/>
      <c r="J408" s="396">
        <v>0</v>
      </c>
    </row>
    <row r="409" spans="1:10" ht="1.1499999999999999" customHeight="1" x14ac:dyDescent="0.2">
      <c r="A409" s="448"/>
      <c r="B409" s="448"/>
      <c r="C409" s="448"/>
      <c r="D409" s="448"/>
      <c r="E409" s="448"/>
      <c r="F409" s="448" t="s">
        <v>1947</v>
      </c>
      <c r="G409" s="448"/>
      <c r="H409" s="448"/>
      <c r="I409" s="448"/>
      <c r="J409" s="396">
        <v>28.676400000000001</v>
      </c>
    </row>
    <row r="410" spans="1:10" ht="18" customHeight="1" x14ac:dyDescent="0.2">
      <c r="A410" s="448"/>
      <c r="B410" s="448"/>
      <c r="C410" s="448"/>
      <c r="D410" s="448"/>
      <c r="E410" s="448"/>
      <c r="F410" s="448" t="s">
        <v>1948</v>
      </c>
      <c r="G410" s="448"/>
      <c r="H410" s="448"/>
      <c r="I410" s="448"/>
      <c r="J410" s="396">
        <v>0</v>
      </c>
    </row>
    <row r="411" spans="1:10" ht="25.9" customHeight="1" x14ac:dyDescent="0.2">
      <c r="A411" s="448"/>
      <c r="B411" s="448"/>
      <c r="C411" s="448"/>
      <c r="D411" s="448"/>
      <c r="E411" s="448"/>
      <c r="F411" s="448" t="s">
        <v>1949</v>
      </c>
      <c r="G411" s="448"/>
      <c r="H411" s="448"/>
      <c r="I411" s="448"/>
      <c r="J411" s="396">
        <v>0</v>
      </c>
    </row>
    <row r="412" spans="1:10" ht="19.899999999999999" customHeight="1" x14ac:dyDescent="0.2">
      <c r="A412" s="448"/>
      <c r="B412" s="448"/>
      <c r="C412" s="448"/>
      <c r="D412" s="448"/>
      <c r="E412" s="448"/>
      <c r="F412" s="448" t="s">
        <v>1950</v>
      </c>
      <c r="G412" s="448"/>
      <c r="H412" s="448"/>
      <c r="I412" s="448"/>
      <c r="J412" s="396">
        <v>9</v>
      </c>
    </row>
    <row r="413" spans="1:10" ht="24" customHeight="1" x14ac:dyDescent="0.2">
      <c r="A413" s="448"/>
      <c r="B413" s="448"/>
      <c r="C413" s="448"/>
      <c r="D413" s="448"/>
      <c r="E413" s="448"/>
      <c r="F413" s="448" t="s">
        <v>1951</v>
      </c>
      <c r="G413" s="448"/>
      <c r="H413" s="448"/>
      <c r="I413" s="448"/>
      <c r="J413" s="396">
        <v>3.1863000000000001</v>
      </c>
    </row>
    <row r="414" spans="1:10" ht="24" customHeight="1" x14ac:dyDescent="0.2">
      <c r="A414" s="382"/>
      <c r="B414" s="382"/>
      <c r="C414" s="382"/>
      <c r="D414" s="382"/>
      <c r="E414" s="382" t="s">
        <v>1903</v>
      </c>
      <c r="F414" s="392">
        <v>2.1876333333333333</v>
      </c>
      <c r="G414" s="382" t="s">
        <v>1904</v>
      </c>
      <c r="H414" s="392">
        <v>0</v>
      </c>
      <c r="I414" s="382" t="s">
        <v>1905</v>
      </c>
      <c r="J414" s="392">
        <v>2.1876333333333333</v>
      </c>
    </row>
    <row r="415" spans="1:10" ht="19.899999999999999" customHeight="1" thickBot="1" x14ac:dyDescent="0.25">
      <c r="A415" s="382"/>
      <c r="B415" s="382"/>
      <c r="C415" s="382"/>
      <c r="D415" s="382"/>
      <c r="E415" s="382" t="s">
        <v>1906</v>
      </c>
      <c r="F415" s="392">
        <v>0.68</v>
      </c>
      <c r="G415" s="382"/>
      <c r="H415" s="466" t="s">
        <v>1907</v>
      </c>
      <c r="I415" s="466"/>
      <c r="J415" s="392">
        <v>3.87</v>
      </c>
    </row>
    <row r="416" spans="1:10" ht="19.899999999999999" customHeight="1" thickTop="1" x14ac:dyDescent="0.2">
      <c r="A416" s="393"/>
      <c r="B416" s="393"/>
      <c r="C416" s="393"/>
      <c r="D416" s="393"/>
      <c r="E416" s="393"/>
      <c r="F416" s="393"/>
      <c r="G416" s="393"/>
      <c r="H416" s="393"/>
      <c r="I416" s="393"/>
      <c r="J416" s="393"/>
    </row>
    <row r="417" spans="1:10" ht="19.899999999999999" customHeight="1" x14ac:dyDescent="0.2">
      <c r="A417" s="384"/>
      <c r="B417" s="383" t="s">
        <v>21</v>
      </c>
      <c r="C417" s="384" t="s">
        <v>22</v>
      </c>
      <c r="D417" s="384" t="s">
        <v>7</v>
      </c>
      <c r="E417" s="461" t="s">
        <v>257</v>
      </c>
      <c r="F417" s="461"/>
      <c r="G417" s="385" t="s">
        <v>23</v>
      </c>
      <c r="H417" s="383" t="s">
        <v>24</v>
      </c>
      <c r="I417" s="383" t="s">
        <v>25</v>
      </c>
      <c r="J417" s="383" t="s">
        <v>8</v>
      </c>
    </row>
    <row r="418" spans="1:10" ht="19.899999999999999" customHeight="1" x14ac:dyDescent="0.2">
      <c r="A418" s="365" t="s">
        <v>1896</v>
      </c>
      <c r="B418" s="15" t="s">
        <v>2015</v>
      </c>
      <c r="C418" s="365" t="s">
        <v>51</v>
      </c>
      <c r="D418" s="365" t="s">
        <v>1968</v>
      </c>
      <c r="E418" s="460" t="s">
        <v>115</v>
      </c>
      <c r="F418" s="460"/>
      <c r="G418" s="16" t="s">
        <v>42</v>
      </c>
      <c r="H418" s="390">
        <v>1</v>
      </c>
      <c r="I418" s="17">
        <v>114.74</v>
      </c>
      <c r="J418" s="17">
        <v>114.74</v>
      </c>
    </row>
    <row r="419" spans="1:10" ht="19.899999999999999" customHeight="1" x14ac:dyDescent="0.2">
      <c r="A419" s="384" t="s">
        <v>187</v>
      </c>
      <c r="B419" s="383" t="s">
        <v>21</v>
      </c>
      <c r="C419" s="384" t="s">
        <v>22</v>
      </c>
      <c r="D419" s="384" t="s">
        <v>311</v>
      </c>
      <c r="E419" s="383" t="s">
        <v>302</v>
      </c>
      <c r="F419" s="462" t="s">
        <v>1953</v>
      </c>
      <c r="G419" s="462"/>
      <c r="H419" s="462"/>
      <c r="I419" s="462"/>
      <c r="J419" s="383" t="s">
        <v>1944</v>
      </c>
    </row>
    <row r="420" spans="1:10" ht="19.899999999999999" customHeight="1" x14ac:dyDescent="0.2">
      <c r="A420" s="367" t="s">
        <v>1916</v>
      </c>
      <c r="B420" s="135" t="s">
        <v>2016</v>
      </c>
      <c r="C420" s="367" t="s">
        <v>51</v>
      </c>
      <c r="D420" s="367" t="s">
        <v>321</v>
      </c>
      <c r="E420" s="394">
        <v>1</v>
      </c>
      <c r="F420" s="367"/>
      <c r="G420" s="367"/>
      <c r="H420" s="367"/>
      <c r="I420" s="395">
        <v>25.8583</v>
      </c>
      <c r="J420" s="395">
        <v>25.8583</v>
      </c>
    </row>
    <row r="421" spans="1:10" ht="19.899999999999999" customHeight="1" x14ac:dyDescent="0.2">
      <c r="A421" s="367" t="s">
        <v>1916</v>
      </c>
      <c r="B421" s="135" t="s">
        <v>1954</v>
      </c>
      <c r="C421" s="367" t="s">
        <v>51</v>
      </c>
      <c r="D421" s="367" t="s">
        <v>312</v>
      </c>
      <c r="E421" s="394">
        <v>1</v>
      </c>
      <c r="F421" s="367"/>
      <c r="G421" s="367"/>
      <c r="H421" s="367"/>
      <c r="I421" s="395">
        <v>19.688700000000001</v>
      </c>
      <c r="J421" s="395">
        <v>19.688700000000001</v>
      </c>
    </row>
    <row r="422" spans="1:10" ht="19.899999999999999" customHeight="1" x14ac:dyDescent="0.2">
      <c r="A422" s="448"/>
      <c r="B422" s="448"/>
      <c r="C422" s="448"/>
      <c r="D422" s="448"/>
      <c r="E422" s="448"/>
      <c r="F422" s="448" t="s">
        <v>1955</v>
      </c>
      <c r="G422" s="448"/>
      <c r="H422" s="448"/>
      <c r="I422" s="448"/>
      <c r="J422" s="396">
        <v>45.546999999999997</v>
      </c>
    </row>
    <row r="423" spans="1:10" ht="25.9" customHeight="1" x14ac:dyDescent="0.2">
      <c r="A423" s="448"/>
      <c r="B423" s="448"/>
      <c r="C423" s="448"/>
      <c r="D423" s="448"/>
      <c r="E423" s="448"/>
      <c r="F423" s="448" t="s">
        <v>1956</v>
      </c>
      <c r="G423" s="448"/>
      <c r="H423" s="448"/>
      <c r="I423" s="448"/>
      <c r="J423" s="396">
        <v>0</v>
      </c>
    </row>
    <row r="424" spans="1:10" ht="19.899999999999999" customHeight="1" x14ac:dyDescent="0.2">
      <c r="A424" s="448"/>
      <c r="B424" s="448"/>
      <c r="C424" s="448"/>
      <c r="D424" s="448"/>
      <c r="E424" s="448"/>
      <c r="F424" s="448" t="s">
        <v>1947</v>
      </c>
      <c r="G424" s="448"/>
      <c r="H424" s="448"/>
      <c r="I424" s="448"/>
      <c r="J424" s="396">
        <v>45.546999999999997</v>
      </c>
    </row>
    <row r="425" spans="1:10" ht="19.899999999999999" customHeight="1" x14ac:dyDescent="0.2">
      <c r="A425" s="448"/>
      <c r="B425" s="448"/>
      <c r="C425" s="448"/>
      <c r="D425" s="448"/>
      <c r="E425" s="448"/>
      <c r="F425" s="448" t="s">
        <v>1948</v>
      </c>
      <c r="G425" s="448"/>
      <c r="H425" s="448"/>
      <c r="I425" s="448"/>
      <c r="J425" s="396">
        <v>0</v>
      </c>
    </row>
    <row r="426" spans="1:10" ht="39" customHeight="1" x14ac:dyDescent="0.2">
      <c r="A426" s="448"/>
      <c r="B426" s="448"/>
      <c r="C426" s="448"/>
      <c r="D426" s="448"/>
      <c r="E426" s="448"/>
      <c r="F426" s="448" t="s">
        <v>1949</v>
      </c>
      <c r="G426" s="448"/>
      <c r="H426" s="448"/>
      <c r="I426" s="448"/>
      <c r="J426" s="396">
        <v>0</v>
      </c>
    </row>
    <row r="427" spans="1:10" ht="19.899999999999999" customHeight="1" x14ac:dyDescent="0.2">
      <c r="A427" s="448"/>
      <c r="B427" s="448"/>
      <c r="C427" s="448"/>
      <c r="D427" s="448"/>
      <c r="E427" s="448"/>
      <c r="F427" s="448" t="s">
        <v>1950</v>
      </c>
      <c r="G427" s="448"/>
      <c r="H427" s="448"/>
      <c r="I427" s="448"/>
      <c r="J427" s="396">
        <v>1</v>
      </c>
    </row>
    <row r="428" spans="1:10" ht="19.899999999999999" customHeight="1" x14ac:dyDescent="0.2">
      <c r="A428" s="448"/>
      <c r="B428" s="448"/>
      <c r="C428" s="448"/>
      <c r="D428" s="448"/>
      <c r="E428" s="448"/>
      <c r="F428" s="448" t="s">
        <v>1951</v>
      </c>
      <c r="G428" s="448"/>
      <c r="H428" s="448"/>
      <c r="I428" s="448"/>
      <c r="J428" s="396">
        <v>45.546999999999997</v>
      </c>
    </row>
    <row r="429" spans="1:10" ht="39" customHeight="1" x14ac:dyDescent="0.2">
      <c r="A429" s="384" t="s">
        <v>199</v>
      </c>
      <c r="B429" s="383" t="s">
        <v>22</v>
      </c>
      <c r="C429" s="384" t="s">
        <v>21</v>
      </c>
      <c r="D429" s="384" t="s">
        <v>274</v>
      </c>
      <c r="E429" s="383" t="s">
        <v>302</v>
      </c>
      <c r="F429" s="383" t="s">
        <v>319</v>
      </c>
      <c r="G429" s="462" t="s">
        <v>1962</v>
      </c>
      <c r="H429" s="462"/>
      <c r="I429" s="462"/>
      <c r="J429" s="383" t="s">
        <v>1944</v>
      </c>
    </row>
    <row r="430" spans="1:10" ht="19.899999999999999" customHeight="1" x14ac:dyDescent="0.2">
      <c r="A430" s="367" t="s">
        <v>1916</v>
      </c>
      <c r="B430" s="135" t="s">
        <v>51</v>
      </c>
      <c r="C430" s="367" t="s">
        <v>2017</v>
      </c>
      <c r="D430" s="367" t="s">
        <v>337</v>
      </c>
      <c r="E430" s="394">
        <v>13</v>
      </c>
      <c r="F430" s="136" t="s">
        <v>66</v>
      </c>
      <c r="G430" s="467">
        <v>4.4489999999999998</v>
      </c>
      <c r="H430" s="467"/>
      <c r="I430" s="463"/>
      <c r="J430" s="395">
        <v>57.837000000000003</v>
      </c>
    </row>
    <row r="431" spans="1:10" ht="19.899999999999999" customHeight="1" x14ac:dyDescent="0.2">
      <c r="A431" s="448"/>
      <c r="B431" s="448"/>
      <c r="C431" s="448"/>
      <c r="D431" s="448"/>
      <c r="E431" s="448"/>
      <c r="F431" s="448" t="s">
        <v>2018</v>
      </c>
      <c r="G431" s="448"/>
      <c r="H431" s="448"/>
      <c r="I431" s="448"/>
      <c r="J431" s="396">
        <v>57.837000000000003</v>
      </c>
    </row>
    <row r="432" spans="1:10" ht="19.899999999999999" customHeight="1" x14ac:dyDescent="0.2">
      <c r="A432" s="384" t="s">
        <v>207</v>
      </c>
      <c r="B432" s="383" t="s">
        <v>22</v>
      </c>
      <c r="C432" s="384" t="s">
        <v>21</v>
      </c>
      <c r="D432" s="384" t="s">
        <v>1961</v>
      </c>
      <c r="E432" s="383" t="s">
        <v>302</v>
      </c>
      <c r="F432" s="383" t="s">
        <v>319</v>
      </c>
      <c r="G432" s="462" t="s">
        <v>1962</v>
      </c>
      <c r="H432" s="462"/>
      <c r="I432" s="462"/>
      <c r="J432" s="383" t="s">
        <v>1944</v>
      </c>
    </row>
    <row r="433" spans="1:10" ht="49.9" customHeight="1" x14ac:dyDescent="0.2">
      <c r="A433" s="366" t="s">
        <v>1963</v>
      </c>
      <c r="B433" s="132" t="s">
        <v>51</v>
      </c>
      <c r="C433" s="366">
        <v>1109697</v>
      </c>
      <c r="D433" s="366" t="s">
        <v>2019</v>
      </c>
      <c r="E433" s="391">
        <v>1.4999999999999999E-2</v>
      </c>
      <c r="F433" s="133" t="s">
        <v>48</v>
      </c>
      <c r="G433" s="468">
        <v>323.61</v>
      </c>
      <c r="H433" s="468"/>
      <c r="I433" s="465"/>
      <c r="J433" s="397">
        <v>4.8541999999999996</v>
      </c>
    </row>
    <row r="434" spans="1:10" ht="19.899999999999999" customHeight="1" x14ac:dyDescent="0.2">
      <c r="A434" s="448"/>
      <c r="B434" s="448"/>
      <c r="C434" s="448"/>
      <c r="D434" s="448"/>
      <c r="E434" s="448"/>
      <c r="F434" s="448" t="s">
        <v>1970</v>
      </c>
      <c r="G434" s="448"/>
      <c r="H434" s="448"/>
      <c r="I434" s="448"/>
      <c r="J434" s="396">
        <v>4.8541999999999996</v>
      </c>
    </row>
    <row r="435" spans="1:10" ht="15" customHeight="1" x14ac:dyDescent="0.2">
      <c r="A435" s="384" t="s">
        <v>2020</v>
      </c>
      <c r="B435" s="383" t="s">
        <v>22</v>
      </c>
      <c r="C435" s="384" t="s">
        <v>1916</v>
      </c>
      <c r="D435" s="384" t="s">
        <v>2021</v>
      </c>
      <c r="E435" s="383" t="s">
        <v>21</v>
      </c>
      <c r="F435" s="383" t="s">
        <v>302</v>
      </c>
      <c r="G435" s="385" t="s">
        <v>319</v>
      </c>
      <c r="H435" s="462" t="s">
        <v>1962</v>
      </c>
      <c r="I435" s="462"/>
      <c r="J435" s="383" t="s">
        <v>1944</v>
      </c>
    </row>
    <row r="436" spans="1:10" ht="15" customHeight="1" x14ac:dyDescent="0.2">
      <c r="A436" s="366" t="s">
        <v>2022</v>
      </c>
      <c r="B436" s="132" t="s">
        <v>51</v>
      </c>
      <c r="C436" s="366" t="s">
        <v>2017</v>
      </c>
      <c r="D436" s="366" t="s">
        <v>2023</v>
      </c>
      <c r="E436" s="132">
        <v>5914655</v>
      </c>
      <c r="F436" s="391">
        <v>0.21060000000000001</v>
      </c>
      <c r="G436" s="133" t="s">
        <v>2024</v>
      </c>
      <c r="H436" s="468">
        <v>30.89</v>
      </c>
      <c r="I436" s="465"/>
      <c r="J436" s="397">
        <v>6.5053999999999998</v>
      </c>
    </row>
    <row r="437" spans="1:10" ht="1.1499999999999999" customHeight="1" x14ac:dyDescent="0.2">
      <c r="A437" s="448"/>
      <c r="B437" s="448"/>
      <c r="C437" s="448"/>
      <c r="D437" s="448"/>
      <c r="E437" s="448"/>
      <c r="F437" s="448" t="s">
        <v>2025</v>
      </c>
      <c r="G437" s="448"/>
      <c r="H437" s="448"/>
      <c r="I437" s="448"/>
      <c r="J437" s="396">
        <v>6.5053999999999998</v>
      </c>
    </row>
    <row r="438" spans="1:10" ht="18" customHeight="1" x14ac:dyDescent="0.2">
      <c r="A438" s="384" t="s">
        <v>2026</v>
      </c>
      <c r="B438" s="383" t="s">
        <v>22</v>
      </c>
      <c r="C438" s="384" t="s">
        <v>1916</v>
      </c>
      <c r="D438" s="384" t="s">
        <v>2027</v>
      </c>
      <c r="E438" s="383" t="s">
        <v>302</v>
      </c>
      <c r="F438" s="383" t="s">
        <v>319</v>
      </c>
      <c r="G438" s="464" t="s">
        <v>2028</v>
      </c>
      <c r="H438" s="462"/>
      <c r="I438" s="462"/>
      <c r="J438" s="383" t="s">
        <v>1944</v>
      </c>
    </row>
    <row r="439" spans="1:10" ht="39" customHeight="1" x14ac:dyDescent="0.2">
      <c r="A439" s="385"/>
      <c r="B439" s="385"/>
      <c r="C439" s="385"/>
      <c r="D439" s="385"/>
      <c r="E439" s="385"/>
      <c r="F439" s="385"/>
      <c r="G439" s="385" t="s">
        <v>2029</v>
      </c>
      <c r="H439" s="385" t="s">
        <v>2030</v>
      </c>
      <c r="I439" s="385" t="s">
        <v>2031</v>
      </c>
      <c r="J439" s="385"/>
    </row>
    <row r="440" spans="1:10" ht="19.899999999999999" customHeight="1" x14ac:dyDescent="0.2">
      <c r="A440" s="366" t="s">
        <v>2027</v>
      </c>
      <c r="B440" s="132" t="s">
        <v>51</v>
      </c>
      <c r="C440" s="366" t="s">
        <v>2017</v>
      </c>
      <c r="D440" s="366" t="s">
        <v>2032</v>
      </c>
      <c r="E440" s="391">
        <v>0.21060000000000001</v>
      </c>
      <c r="F440" s="133" t="s">
        <v>53</v>
      </c>
      <c r="G440" s="132" t="s">
        <v>2033</v>
      </c>
      <c r="H440" s="132" t="s">
        <v>2034</v>
      </c>
      <c r="I440" s="132" t="s">
        <v>2035</v>
      </c>
      <c r="J440" s="397">
        <v>0</v>
      </c>
    </row>
    <row r="441" spans="1:10" ht="24" customHeight="1" x14ac:dyDescent="0.2">
      <c r="A441" s="448"/>
      <c r="B441" s="448"/>
      <c r="C441" s="448"/>
      <c r="D441" s="448"/>
      <c r="E441" s="448"/>
      <c r="F441" s="448" t="s">
        <v>2036</v>
      </c>
      <c r="G441" s="448"/>
      <c r="H441" s="448"/>
      <c r="I441" s="448"/>
      <c r="J441" s="396">
        <v>0</v>
      </c>
    </row>
    <row r="442" spans="1:10" ht="24" customHeight="1" x14ac:dyDescent="0.2">
      <c r="A442" s="382"/>
      <c r="B442" s="382"/>
      <c r="C442" s="382"/>
      <c r="D442" s="382"/>
      <c r="E442" s="382" t="s">
        <v>1903</v>
      </c>
      <c r="F442" s="392">
        <v>48.351631792922703</v>
      </c>
      <c r="G442" s="382" t="s">
        <v>1904</v>
      </c>
      <c r="H442" s="392">
        <v>0</v>
      </c>
      <c r="I442" s="382" t="s">
        <v>1905</v>
      </c>
      <c r="J442" s="392">
        <v>48.351631792922703</v>
      </c>
    </row>
    <row r="443" spans="1:10" ht="19.899999999999999" customHeight="1" thickBot="1" x14ac:dyDescent="0.25">
      <c r="A443" s="382"/>
      <c r="B443" s="382"/>
      <c r="C443" s="382"/>
      <c r="D443" s="382"/>
      <c r="E443" s="382" t="s">
        <v>1906</v>
      </c>
      <c r="F443" s="392">
        <v>24.49</v>
      </c>
      <c r="G443" s="382"/>
      <c r="H443" s="466" t="s">
        <v>1907</v>
      </c>
      <c r="I443" s="466"/>
      <c r="J443" s="392">
        <v>139.22999999999999</v>
      </c>
    </row>
    <row r="444" spans="1:10" ht="19.899999999999999" customHeight="1" thickTop="1" x14ac:dyDescent="0.2">
      <c r="A444" s="393"/>
      <c r="B444" s="393"/>
      <c r="C444" s="393"/>
      <c r="D444" s="393"/>
      <c r="E444" s="393"/>
      <c r="F444" s="393"/>
      <c r="G444" s="393"/>
      <c r="H444" s="393"/>
      <c r="I444" s="393"/>
      <c r="J444" s="393"/>
    </row>
    <row r="445" spans="1:10" ht="19.899999999999999" customHeight="1" x14ac:dyDescent="0.2">
      <c r="A445" s="384"/>
      <c r="B445" s="383" t="s">
        <v>21</v>
      </c>
      <c r="C445" s="384" t="s">
        <v>22</v>
      </c>
      <c r="D445" s="384" t="s">
        <v>7</v>
      </c>
      <c r="E445" s="461" t="s">
        <v>257</v>
      </c>
      <c r="F445" s="461"/>
      <c r="G445" s="385" t="s">
        <v>23</v>
      </c>
      <c r="H445" s="383" t="s">
        <v>24</v>
      </c>
      <c r="I445" s="383" t="s">
        <v>25</v>
      </c>
      <c r="J445" s="383" t="s">
        <v>8</v>
      </c>
    </row>
    <row r="446" spans="1:10" ht="19.899999999999999" customHeight="1" x14ac:dyDescent="0.2">
      <c r="A446" s="365" t="s">
        <v>1896</v>
      </c>
      <c r="B446" s="15" t="s">
        <v>2037</v>
      </c>
      <c r="C446" s="365" t="s">
        <v>51</v>
      </c>
      <c r="D446" s="365" t="s">
        <v>2001</v>
      </c>
      <c r="E446" s="460" t="s">
        <v>115</v>
      </c>
      <c r="F446" s="460"/>
      <c r="G446" s="16" t="s">
        <v>42</v>
      </c>
      <c r="H446" s="390">
        <v>1</v>
      </c>
      <c r="I446" s="17">
        <v>115.08</v>
      </c>
      <c r="J446" s="17">
        <v>115.08</v>
      </c>
    </row>
    <row r="447" spans="1:10" ht="19.899999999999999" customHeight="1" x14ac:dyDescent="0.2">
      <c r="A447" s="384" t="s">
        <v>187</v>
      </c>
      <c r="B447" s="383" t="s">
        <v>21</v>
      </c>
      <c r="C447" s="384" t="s">
        <v>22</v>
      </c>
      <c r="D447" s="384" t="s">
        <v>311</v>
      </c>
      <c r="E447" s="383" t="s">
        <v>302</v>
      </c>
      <c r="F447" s="462" t="s">
        <v>1953</v>
      </c>
      <c r="G447" s="462"/>
      <c r="H447" s="462"/>
      <c r="I447" s="462"/>
      <c r="J447" s="383" t="s">
        <v>1944</v>
      </c>
    </row>
    <row r="448" spans="1:10" ht="19.899999999999999" customHeight="1" x14ac:dyDescent="0.2">
      <c r="A448" s="367" t="s">
        <v>1916</v>
      </c>
      <c r="B448" s="135" t="s">
        <v>2016</v>
      </c>
      <c r="C448" s="367" t="s">
        <v>51</v>
      </c>
      <c r="D448" s="367" t="s">
        <v>321</v>
      </c>
      <c r="E448" s="394">
        <v>1</v>
      </c>
      <c r="F448" s="367"/>
      <c r="G448" s="367"/>
      <c r="H448" s="367"/>
      <c r="I448" s="395">
        <v>25.8583</v>
      </c>
      <c r="J448" s="395">
        <v>25.8583</v>
      </c>
    </row>
    <row r="449" spans="1:10" ht="19.899999999999999" customHeight="1" x14ac:dyDescent="0.2">
      <c r="A449" s="367" t="s">
        <v>1916</v>
      </c>
      <c r="B449" s="135" t="s">
        <v>1954</v>
      </c>
      <c r="C449" s="367" t="s">
        <v>51</v>
      </c>
      <c r="D449" s="367" t="s">
        <v>312</v>
      </c>
      <c r="E449" s="394">
        <v>1</v>
      </c>
      <c r="F449" s="367"/>
      <c r="G449" s="367"/>
      <c r="H449" s="367"/>
      <c r="I449" s="395">
        <v>19.688700000000001</v>
      </c>
      <c r="J449" s="395">
        <v>19.688700000000001</v>
      </c>
    </row>
    <row r="450" spans="1:10" ht="19.899999999999999" customHeight="1" x14ac:dyDescent="0.2">
      <c r="A450" s="448"/>
      <c r="B450" s="448"/>
      <c r="C450" s="448"/>
      <c r="D450" s="448"/>
      <c r="E450" s="448"/>
      <c r="F450" s="448" t="s">
        <v>1955</v>
      </c>
      <c r="G450" s="448"/>
      <c r="H450" s="448"/>
      <c r="I450" s="448"/>
      <c r="J450" s="396">
        <v>45.546999999999997</v>
      </c>
    </row>
    <row r="451" spans="1:10" ht="25.9" customHeight="1" x14ac:dyDescent="0.2">
      <c r="A451" s="448"/>
      <c r="B451" s="448"/>
      <c r="C451" s="448"/>
      <c r="D451" s="448"/>
      <c r="E451" s="448"/>
      <c r="F451" s="448" t="s">
        <v>1956</v>
      </c>
      <c r="G451" s="448"/>
      <c r="H451" s="448"/>
      <c r="I451" s="448"/>
      <c r="J451" s="396">
        <v>0</v>
      </c>
    </row>
    <row r="452" spans="1:10" ht="19.899999999999999" customHeight="1" x14ac:dyDescent="0.2">
      <c r="A452" s="448"/>
      <c r="B452" s="448"/>
      <c r="C452" s="448"/>
      <c r="D452" s="448"/>
      <c r="E452" s="448"/>
      <c r="F452" s="448" t="s">
        <v>1947</v>
      </c>
      <c r="G452" s="448"/>
      <c r="H452" s="448"/>
      <c r="I452" s="448"/>
      <c r="J452" s="396">
        <v>45.546999999999997</v>
      </c>
    </row>
    <row r="453" spans="1:10" ht="19.899999999999999" customHeight="1" x14ac:dyDescent="0.2">
      <c r="A453" s="448"/>
      <c r="B453" s="448"/>
      <c r="C453" s="448"/>
      <c r="D453" s="448"/>
      <c r="E453" s="448"/>
      <c r="F453" s="448" t="s">
        <v>1948</v>
      </c>
      <c r="G453" s="448"/>
      <c r="H453" s="448"/>
      <c r="I453" s="448"/>
      <c r="J453" s="396">
        <v>0</v>
      </c>
    </row>
    <row r="454" spans="1:10" ht="39" customHeight="1" x14ac:dyDescent="0.2">
      <c r="A454" s="448"/>
      <c r="B454" s="448"/>
      <c r="C454" s="448"/>
      <c r="D454" s="448"/>
      <c r="E454" s="448"/>
      <c r="F454" s="448" t="s">
        <v>1949</v>
      </c>
      <c r="G454" s="448"/>
      <c r="H454" s="448"/>
      <c r="I454" s="448"/>
      <c r="J454" s="396">
        <v>0</v>
      </c>
    </row>
    <row r="455" spans="1:10" ht="19.899999999999999" customHeight="1" x14ac:dyDescent="0.2">
      <c r="A455" s="448"/>
      <c r="B455" s="448"/>
      <c r="C455" s="448"/>
      <c r="D455" s="448"/>
      <c r="E455" s="448"/>
      <c r="F455" s="448" t="s">
        <v>1950</v>
      </c>
      <c r="G455" s="448"/>
      <c r="H455" s="448"/>
      <c r="I455" s="448"/>
      <c r="J455" s="396">
        <v>1</v>
      </c>
    </row>
    <row r="456" spans="1:10" ht="19.899999999999999" customHeight="1" x14ac:dyDescent="0.2">
      <c r="A456" s="448"/>
      <c r="B456" s="448"/>
      <c r="C456" s="448"/>
      <c r="D456" s="448"/>
      <c r="E456" s="448"/>
      <c r="F456" s="448" t="s">
        <v>1951</v>
      </c>
      <c r="G456" s="448"/>
      <c r="H456" s="448"/>
      <c r="I456" s="448"/>
      <c r="J456" s="396">
        <v>45.546999999999997</v>
      </c>
    </row>
    <row r="457" spans="1:10" ht="39" customHeight="1" x14ac:dyDescent="0.2">
      <c r="A457" s="384" t="s">
        <v>199</v>
      </c>
      <c r="B457" s="383" t="s">
        <v>22</v>
      </c>
      <c r="C457" s="384" t="s">
        <v>21</v>
      </c>
      <c r="D457" s="384" t="s">
        <v>274</v>
      </c>
      <c r="E457" s="383" t="s">
        <v>302</v>
      </c>
      <c r="F457" s="383" t="s">
        <v>319</v>
      </c>
      <c r="G457" s="462" t="s">
        <v>1962</v>
      </c>
      <c r="H457" s="462"/>
      <c r="I457" s="462"/>
      <c r="J457" s="383" t="s">
        <v>1944</v>
      </c>
    </row>
    <row r="458" spans="1:10" ht="19.899999999999999" customHeight="1" x14ac:dyDescent="0.2">
      <c r="A458" s="367" t="s">
        <v>1916</v>
      </c>
      <c r="B458" s="135" t="s">
        <v>51</v>
      </c>
      <c r="C458" s="367" t="s">
        <v>2017</v>
      </c>
      <c r="D458" s="367" t="s">
        <v>337</v>
      </c>
      <c r="E458" s="394">
        <v>13</v>
      </c>
      <c r="F458" s="136" t="s">
        <v>66</v>
      </c>
      <c r="G458" s="467">
        <v>4.4489999999999998</v>
      </c>
      <c r="H458" s="467"/>
      <c r="I458" s="463"/>
      <c r="J458" s="395">
        <v>57.837000000000003</v>
      </c>
    </row>
    <row r="459" spans="1:10" ht="19.899999999999999" customHeight="1" x14ac:dyDescent="0.2">
      <c r="A459" s="448"/>
      <c r="B459" s="448"/>
      <c r="C459" s="448"/>
      <c r="D459" s="448"/>
      <c r="E459" s="448"/>
      <c r="F459" s="448" t="s">
        <v>2018</v>
      </c>
      <c r="G459" s="448"/>
      <c r="H459" s="448"/>
      <c r="I459" s="448"/>
      <c r="J459" s="396">
        <v>57.837000000000003</v>
      </c>
    </row>
    <row r="460" spans="1:10" ht="19.899999999999999" customHeight="1" x14ac:dyDescent="0.2">
      <c r="A460" s="384" t="s">
        <v>207</v>
      </c>
      <c r="B460" s="383" t="s">
        <v>22</v>
      </c>
      <c r="C460" s="384" t="s">
        <v>21</v>
      </c>
      <c r="D460" s="384" t="s">
        <v>1961</v>
      </c>
      <c r="E460" s="383" t="s">
        <v>302</v>
      </c>
      <c r="F460" s="383" t="s">
        <v>319</v>
      </c>
      <c r="G460" s="462" t="s">
        <v>1962</v>
      </c>
      <c r="H460" s="462"/>
      <c r="I460" s="462"/>
      <c r="J460" s="383" t="s">
        <v>1944</v>
      </c>
    </row>
    <row r="461" spans="1:10" ht="49.9" customHeight="1" x14ac:dyDescent="0.2">
      <c r="A461" s="366" t="s">
        <v>1963</v>
      </c>
      <c r="B461" s="132" t="s">
        <v>51</v>
      </c>
      <c r="C461" s="366">
        <v>1109623</v>
      </c>
      <c r="D461" s="366" t="s">
        <v>2038</v>
      </c>
      <c r="E461" s="391">
        <v>1.4999999999999999E-2</v>
      </c>
      <c r="F461" s="133" t="s">
        <v>48</v>
      </c>
      <c r="G461" s="468">
        <v>346.28</v>
      </c>
      <c r="H461" s="468"/>
      <c r="I461" s="465"/>
      <c r="J461" s="397">
        <v>5.1942000000000004</v>
      </c>
    </row>
    <row r="462" spans="1:10" ht="19.899999999999999" customHeight="1" x14ac:dyDescent="0.2">
      <c r="A462" s="448"/>
      <c r="B462" s="448"/>
      <c r="C462" s="448"/>
      <c r="D462" s="448"/>
      <c r="E462" s="448"/>
      <c r="F462" s="448" t="s">
        <v>1970</v>
      </c>
      <c r="G462" s="448"/>
      <c r="H462" s="448"/>
      <c r="I462" s="448"/>
      <c r="J462" s="396">
        <v>5.1942000000000004</v>
      </c>
    </row>
    <row r="463" spans="1:10" ht="15" customHeight="1" x14ac:dyDescent="0.2">
      <c r="A463" s="384" t="s">
        <v>2020</v>
      </c>
      <c r="B463" s="383" t="s">
        <v>22</v>
      </c>
      <c r="C463" s="384" t="s">
        <v>1916</v>
      </c>
      <c r="D463" s="384" t="s">
        <v>2021</v>
      </c>
      <c r="E463" s="383" t="s">
        <v>21</v>
      </c>
      <c r="F463" s="383" t="s">
        <v>302</v>
      </c>
      <c r="G463" s="385" t="s">
        <v>319</v>
      </c>
      <c r="H463" s="462" t="s">
        <v>1962</v>
      </c>
      <c r="I463" s="462"/>
      <c r="J463" s="383" t="s">
        <v>1944</v>
      </c>
    </row>
    <row r="464" spans="1:10" ht="15" customHeight="1" x14ac:dyDescent="0.2">
      <c r="A464" s="366" t="s">
        <v>2022</v>
      </c>
      <c r="B464" s="132" t="s">
        <v>51</v>
      </c>
      <c r="C464" s="366" t="s">
        <v>2017</v>
      </c>
      <c r="D464" s="366" t="s">
        <v>2023</v>
      </c>
      <c r="E464" s="132">
        <v>5914655</v>
      </c>
      <c r="F464" s="391">
        <v>0.21060000000000001</v>
      </c>
      <c r="G464" s="133" t="s">
        <v>2024</v>
      </c>
      <c r="H464" s="468">
        <v>30.89</v>
      </c>
      <c r="I464" s="465"/>
      <c r="J464" s="397">
        <v>6.5053999999999998</v>
      </c>
    </row>
    <row r="465" spans="1:10" ht="1.1499999999999999" customHeight="1" x14ac:dyDescent="0.2">
      <c r="A465" s="448"/>
      <c r="B465" s="448"/>
      <c r="C465" s="448"/>
      <c r="D465" s="448"/>
      <c r="E465" s="448"/>
      <c r="F465" s="448" t="s">
        <v>2025</v>
      </c>
      <c r="G465" s="448"/>
      <c r="H465" s="448"/>
      <c r="I465" s="448"/>
      <c r="J465" s="396">
        <v>6.5053999999999998</v>
      </c>
    </row>
    <row r="466" spans="1:10" ht="18" customHeight="1" x14ac:dyDescent="0.2">
      <c r="A466" s="384" t="s">
        <v>2026</v>
      </c>
      <c r="B466" s="383" t="s">
        <v>22</v>
      </c>
      <c r="C466" s="384" t="s">
        <v>1916</v>
      </c>
      <c r="D466" s="384" t="s">
        <v>2027</v>
      </c>
      <c r="E466" s="383" t="s">
        <v>302</v>
      </c>
      <c r="F466" s="383" t="s">
        <v>319</v>
      </c>
      <c r="G466" s="464" t="s">
        <v>2028</v>
      </c>
      <c r="H466" s="462"/>
      <c r="I466" s="462"/>
      <c r="J466" s="383" t="s">
        <v>1944</v>
      </c>
    </row>
    <row r="467" spans="1:10" ht="24" customHeight="1" x14ac:dyDescent="0.2">
      <c r="A467" s="385"/>
      <c r="B467" s="385"/>
      <c r="C467" s="385"/>
      <c r="D467" s="385"/>
      <c r="E467" s="385"/>
      <c r="F467" s="385"/>
      <c r="G467" s="385" t="s">
        <v>2029</v>
      </c>
      <c r="H467" s="385" t="s">
        <v>2030</v>
      </c>
      <c r="I467" s="385" t="s">
        <v>2031</v>
      </c>
      <c r="J467" s="385"/>
    </row>
    <row r="468" spans="1:10" ht="15" customHeight="1" x14ac:dyDescent="0.2">
      <c r="A468" s="366" t="s">
        <v>2027</v>
      </c>
      <c r="B468" s="132" t="s">
        <v>51</v>
      </c>
      <c r="C468" s="366" t="s">
        <v>2017</v>
      </c>
      <c r="D468" s="366" t="s">
        <v>2032</v>
      </c>
      <c r="E468" s="391">
        <v>0.21060000000000001</v>
      </c>
      <c r="F468" s="133" t="s">
        <v>53</v>
      </c>
      <c r="G468" s="132" t="s">
        <v>2033</v>
      </c>
      <c r="H468" s="132" t="s">
        <v>2034</v>
      </c>
      <c r="I468" s="132" t="s">
        <v>2035</v>
      </c>
      <c r="J468" s="397">
        <v>0</v>
      </c>
    </row>
    <row r="469" spans="1:10" ht="15" customHeight="1" x14ac:dyDescent="0.2">
      <c r="A469" s="448"/>
      <c r="B469" s="448"/>
      <c r="C469" s="448"/>
      <c r="D469" s="448"/>
      <c r="E469" s="448"/>
      <c r="F469" s="448" t="s">
        <v>2036</v>
      </c>
      <c r="G469" s="448"/>
      <c r="H469" s="448"/>
      <c r="I469" s="448"/>
      <c r="J469" s="396">
        <v>0</v>
      </c>
    </row>
    <row r="470" spans="1:10" ht="25.9" customHeight="1" x14ac:dyDescent="0.2">
      <c r="A470" s="382"/>
      <c r="B470" s="382"/>
      <c r="C470" s="382"/>
      <c r="D470" s="382"/>
      <c r="E470" s="382" t="s">
        <v>1903</v>
      </c>
      <c r="F470" s="392">
        <v>48.461578362758473</v>
      </c>
      <c r="G470" s="382" t="s">
        <v>1904</v>
      </c>
      <c r="H470" s="392">
        <v>0</v>
      </c>
      <c r="I470" s="382" t="s">
        <v>1905</v>
      </c>
      <c r="J470" s="392">
        <v>48.461578362758473</v>
      </c>
    </row>
    <row r="471" spans="1:10" ht="25.9" customHeight="1" thickBot="1" x14ac:dyDescent="0.25">
      <c r="A471" s="382"/>
      <c r="B471" s="382"/>
      <c r="C471" s="382"/>
      <c r="D471" s="382"/>
      <c r="E471" s="382" t="s">
        <v>1906</v>
      </c>
      <c r="F471" s="392">
        <v>24.56</v>
      </c>
      <c r="G471" s="382"/>
      <c r="H471" s="466" t="s">
        <v>1907</v>
      </c>
      <c r="I471" s="466"/>
      <c r="J471" s="392">
        <v>139.63999999999999</v>
      </c>
    </row>
    <row r="472" spans="1:10" ht="19.899999999999999" customHeight="1" thickTop="1" x14ac:dyDescent="0.2">
      <c r="A472" s="393"/>
      <c r="B472" s="393"/>
      <c r="C472" s="393"/>
      <c r="D472" s="393"/>
      <c r="E472" s="393"/>
      <c r="F472" s="393"/>
      <c r="G472" s="393"/>
      <c r="H472" s="393"/>
      <c r="I472" s="393"/>
      <c r="J472" s="393"/>
    </row>
    <row r="473" spans="1:10" ht="19.899999999999999" customHeight="1" x14ac:dyDescent="0.2">
      <c r="A473" s="384"/>
      <c r="B473" s="383" t="s">
        <v>21</v>
      </c>
      <c r="C473" s="384" t="s">
        <v>22</v>
      </c>
      <c r="D473" s="384" t="s">
        <v>7</v>
      </c>
      <c r="E473" s="461" t="s">
        <v>257</v>
      </c>
      <c r="F473" s="461"/>
      <c r="G473" s="385" t="s">
        <v>23</v>
      </c>
      <c r="H473" s="383" t="s">
        <v>24</v>
      </c>
      <c r="I473" s="383" t="s">
        <v>25</v>
      </c>
      <c r="J473" s="383" t="s">
        <v>8</v>
      </c>
    </row>
    <row r="474" spans="1:10" ht="24" customHeight="1" x14ac:dyDescent="0.2">
      <c r="A474" s="365" t="s">
        <v>1896</v>
      </c>
      <c r="B474" s="15" t="s">
        <v>2039</v>
      </c>
      <c r="C474" s="365" t="s">
        <v>51</v>
      </c>
      <c r="D474" s="365" t="s">
        <v>2040</v>
      </c>
      <c r="E474" s="460" t="s">
        <v>115</v>
      </c>
      <c r="F474" s="460"/>
      <c r="G474" s="16" t="s">
        <v>48</v>
      </c>
      <c r="H474" s="390">
        <v>1</v>
      </c>
      <c r="I474" s="17">
        <v>11.23</v>
      </c>
      <c r="J474" s="17">
        <v>11.23</v>
      </c>
    </row>
    <row r="475" spans="1:10" ht="19.899999999999999" customHeight="1" x14ac:dyDescent="0.2">
      <c r="A475" s="461" t="s">
        <v>164</v>
      </c>
      <c r="B475" s="462" t="s">
        <v>21</v>
      </c>
      <c r="C475" s="461" t="s">
        <v>22</v>
      </c>
      <c r="D475" s="461" t="s">
        <v>1941</v>
      </c>
      <c r="E475" s="462" t="s">
        <v>302</v>
      </c>
      <c r="F475" s="464" t="s">
        <v>1942</v>
      </c>
      <c r="G475" s="462"/>
      <c r="H475" s="464" t="s">
        <v>1943</v>
      </c>
      <c r="I475" s="462"/>
      <c r="J475" s="462" t="s">
        <v>1944</v>
      </c>
    </row>
    <row r="476" spans="1:10" ht="19.899999999999999" customHeight="1" x14ac:dyDescent="0.2">
      <c r="A476" s="462"/>
      <c r="B476" s="462"/>
      <c r="C476" s="462"/>
      <c r="D476" s="462"/>
      <c r="E476" s="462"/>
      <c r="F476" s="383" t="s">
        <v>303</v>
      </c>
      <c r="G476" s="383" t="s">
        <v>304</v>
      </c>
      <c r="H476" s="383" t="s">
        <v>303</v>
      </c>
      <c r="I476" s="383" t="s">
        <v>304</v>
      </c>
      <c r="J476" s="462"/>
    </row>
    <row r="477" spans="1:10" ht="19.899999999999999" customHeight="1" x14ac:dyDescent="0.2">
      <c r="A477" s="367" t="s">
        <v>1916</v>
      </c>
      <c r="B477" s="135" t="s">
        <v>2041</v>
      </c>
      <c r="C477" s="367" t="s">
        <v>51</v>
      </c>
      <c r="D477" s="367" t="s">
        <v>1790</v>
      </c>
      <c r="E477" s="394">
        <v>1</v>
      </c>
      <c r="F477" s="137">
        <v>0.19</v>
      </c>
      <c r="G477" s="137">
        <v>0.81</v>
      </c>
      <c r="H477" s="395">
        <v>197.67339999999999</v>
      </c>
      <c r="I477" s="395">
        <v>97.621499999999997</v>
      </c>
      <c r="J477" s="395">
        <v>116.6314</v>
      </c>
    </row>
    <row r="478" spans="1:10" ht="19.899999999999999" customHeight="1" x14ac:dyDescent="0.2">
      <c r="A478" s="367" t="s">
        <v>1916</v>
      </c>
      <c r="B478" s="135" t="s">
        <v>2042</v>
      </c>
      <c r="C478" s="367" t="s">
        <v>51</v>
      </c>
      <c r="D478" s="367" t="s">
        <v>1785</v>
      </c>
      <c r="E478" s="394">
        <v>1</v>
      </c>
      <c r="F478" s="137">
        <v>1</v>
      </c>
      <c r="G478" s="137">
        <v>0</v>
      </c>
      <c r="H478" s="395">
        <v>137.0641</v>
      </c>
      <c r="I478" s="395">
        <v>46.858800000000002</v>
      </c>
      <c r="J478" s="395">
        <v>137.0641</v>
      </c>
    </row>
    <row r="479" spans="1:10" ht="19.899999999999999" customHeight="1" x14ac:dyDescent="0.2">
      <c r="A479" s="448"/>
      <c r="B479" s="448"/>
      <c r="C479" s="448"/>
      <c r="D479" s="448"/>
      <c r="E479" s="448"/>
      <c r="F479" s="448" t="s">
        <v>1946</v>
      </c>
      <c r="G479" s="448"/>
      <c r="H479" s="448"/>
      <c r="I479" s="448"/>
      <c r="J479" s="396">
        <v>253.69550000000001</v>
      </c>
    </row>
    <row r="480" spans="1:10" ht="19.899999999999999" customHeight="1" x14ac:dyDescent="0.2">
      <c r="A480" s="384" t="s">
        <v>187</v>
      </c>
      <c r="B480" s="383" t="s">
        <v>21</v>
      </c>
      <c r="C480" s="384" t="s">
        <v>22</v>
      </c>
      <c r="D480" s="384" t="s">
        <v>311</v>
      </c>
      <c r="E480" s="383" t="s">
        <v>302</v>
      </c>
      <c r="F480" s="462" t="s">
        <v>1953</v>
      </c>
      <c r="G480" s="462"/>
      <c r="H480" s="462"/>
      <c r="I480" s="462"/>
      <c r="J480" s="383" t="s">
        <v>1944</v>
      </c>
    </row>
    <row r="481" spans="1:10" ht="19.899999999999999" customHeight="1" x14ac:dyDescent="0.2">
      <c r="A481" s="367" t="s">
        <v>1916</v>
      </c>
      <c r="B481" s="135" t="s">
        <v>1954</v>
      </c>
      <c r="C481" s="367" t="s">
        <v>51</v>
      </c>
      <c r="D481" s="367" t="s">
        <v>312</v>
      </c>
      <c r="E481" s="394">
        <v>4</v>
      </c>
      <c r="F481" s="367"/>
      <c r="G481" s="367"/>
      <c r="H481" s="367"/>
      <c r="I481" s="395">
        <v>19.688700000000001</v>
      </c>
      <c r="J481" s="395">
        <v>78.754800000000003</v>
      </c>
    </row>
    <row r="482" spans="1:10" ht="19.899999999999999" customHeight="1" x14ac:dyDescent="0.2">
      <c r="A482" s="448"/>
      <c r="B482" s="448"/>
      <c r="C482" s="448"/>
      <c r="D482" s="448"/>
      <c r="E482" s="448"/>
      <c r="F482" s="448" t="s">
        <v>1955</v>
      </c>
      <c r="G482" s="448"/>
      <c r="H482" s="448"/>
      <c r="I482" s="448"/>
      <c r="J482" s="396">
        <v>78.754800000000003</v>
      </c>
    </row>
    <row r="483" spans="1:10" ht="24" customHeight="1" x14ac:dyDescent="0.2">
      <c r="A483" s="448"/>
      <c r="B483" s="448"/>
      <c r="C483" s="448"/>
      <c r="D483" s="448"/>
      <c r="E483" s="448"/>
      <c r="F483" s="448" t="s">
        <v>1956</v>
      </c>
      <c r="G483" s="448"/>
      <c r="H483" s="448"/>
      <c r="I483" s="448"/>
      <c r="J483" s="396">
        <v>0</v>
      </c>
    </row>
    <row r="484" spans="1:10" ht="19.899999999999999" customHeight="1" x14ac:dyDescent="0.2">
      <c r="A484" s="448"/>
      <c r="B484" s="448"/>
      <c r="C484" s="448"/>
      <c r="D484" s="448"/>
      <c r="E484" s="448"/>
      <c r="F484" s="448" t="s">
        <v>1947</v>
      </c>
      <c r="G484" s="448"/>
      <c r="H484" s="448"/>
      <c r="I484" s="448"/>
      <c r="J484" s="396">
        <v>332.45030000000003</v>
      </c>
    </row>
    <row r="485" spans="1:10" ht="15" customHeight="1" x14ac:dyDescent="0.2">
      <c r="A485" s="448"/>
      <c r="B485" s="448"/>
      <c r="C485" s="448"/>
      <c r="D485" s="448"/>
      <c r="E485" s="448"/>
      <c r="F485" s="448" t="s">
        <v>1948</v>
      </c>
      <c r="G485" s="448"/>
      <c r="H485" s="448"/>
      <c r="I485" s="448"/>
      <c r="J485" s="396">
        <v>1.2699999999999999E-2</v>
      </c>
    </row>
    <row r="486" spans="1:10" ht="15" customHeight="1" x14ac:dyDescent="0.2">
      <c r="A486" s="448"/>
      <c r="B486" s="448"/>
      <c r="C486" s="448"/>
      <c r="D486" s="448"/>
      <c r="E486" s="448"/>
      <c r="F486" s="448" t="s">
        <v>1949</v>
      </c>
      <c r="G486" s="448"/>
      <c r="H486" s="448"/>
      <c r="I486" s="448"/>
      <c r="J486" s="396">
        <v>0.1404</v>
      </c>
    </row>
    <row r="487" spans="1:10" ht="1.1499999999999999" customHeight="1" x14ac:dyDescent="0.2">
      <c r="A487" s="448"/>
      <c r="B487" s="448"/>
      <c r="C487" s="448"/>
      <c r="D487" s="448"/>
      <c r="E487" s="448"/>
      <c r="F487" s="448" t="s">
        <v>1950</v>
      </c>
      <c r="G487" s="448"/>
      <c r="H487" s="448"/>
      <c r="I487" s="448"/>
      <c r="J487" s="396">
        <v>30</v>
      </c>
    </row>
    <row r="488" spans="1:10" ht="18" customHeight="1" x14ac:dyDescent="0.2">
      <c r="A488" s="448"/>
      <c r="B488" s="448"/>
      <c r="C488" s="448"/>
      <c r="D488" s="448"/>
      <c r="E488" s="448"/>
      <c r="F488" s="448" t="s">
        <v>1951</v>
      </c>
      <c r="G488" s="448"/>
      <c r="H488" s="448"/>
      <c r="I488" s="448"/>
      <c r="J488" s="396">
        <v>11.0817</v>
      </c>
    </row>
    <row r="489" spans="1:10" ht="25.9" customHeight="1" x14ac:dyDescent="0.2">
      <c r="A489" s="384" t="s">
        <v>199</v>
      </c>
      <c r="B489" s="383" t="s">
        <v>22</v>
      </c>
      <c r="C489" s="384" t="s">
        <v>21</v>
      </c>
      <c r="D489" s="384" t="s">
        <v>274</v>
      </c>
      <c r="E489" s="383" t="s">
        <v>302</v>
      </c>
      <c r="F489" s="383" t="s">
        <v>319</v>
      </c>
      <c r="G489" s="462" t="s">
        <v>1962</v>
      </c>
      <c r="H489" s="462"/>
      <c r="I489" s="462"/>
      <c r="J489" s="383" t="s">
        <v>1944</v>
      </c>
    </row>
    <row r="490" spans="1:10" ht="15" customHeight="1" x14ac:dyDescent="0.2">
      <c r="A490" s="367" t="s">
        <v>1916</v>
      </c>
      <c r="B490" s="135" t="s">
        <v>51</v>
      </c>
      <c r="C490" s="367" t="s">
        <v>2043</v>
      </c>
      <c r="D490" s="367" t="s">
        <v>1802</v>
      </c>
      <c r="E490" s="394">
        <v>6.0000000000000002E-5</v>
      </c>
      <c r="F490" s="136" t="s">
        <v>75</v>
      </c>
      <c r="G490" s="467">
        <v>166.6224</v>
      </c>
      <c r="H490" s="467"/>
      <c r="I490" s="463"/>
      <c r="J490" s="395">
        <v>0.01</v>
      </c>
    </row>
    <row r="491" spans="1:10" ht="15" customHeight="1" x14ac:dyDescent="0.2">
      <c r="A491" s="448"/>
      <c r="B491" s="448"/>
      <c r="C491" s="448"/>
      <c r="D491" s="448"/>
      <c r="E491" s="448"/>
      <c r="F491" s="448" t="s">
        <v>2018</v>
      </c>
      <c r="G491" s="448"/>
      <c r="H491" s="448"/>
      <c r="I491" s="448"/>
      <c r="J491" s="396">
        <v>0.01</v>
      </c>
    </row>
    <row r="492" spans="1:10" ht="25.9" customHeight="1" x14ac:dyDescent="0.2">
      <c r="A492" s="382"/>
      <c r="B492" s="382"/>
      <c r="C492" s="382"/>
      <c r="D492" s="382"/>
      <c r="E492" s="382" t="s">
        <v>1903</v>
      </c>
      <c r="F492" s="392">
        <v>2.6251600000000002</v>
      </c>
      <c r="G492" s="382" t="s">
        <v>1904</v>
      </c>
      <c r="H492" s="392">
        <v>0</v>
      </c>
      <c r="I492" s="382" t="s">
        <v>1905</v>
      </c>
      <c r="J492" s="392">
        <v>2.6251600000000002</v>
      </c>
    </row>
    <row r="493" spans="1:10" ht="25.9" customHeight="1" thickBot="1" x14ac:dyDescent="0.25">
      <c r="A493" s="382"/>
      <c r="B493" s="382"/>
      <c r="C493" s="382"/>
      <c r="D493" s="382"/>
      <c r="E493" s="382" t="s">
        <v>1906</v>
      </c>
      <c r="F493" s="392">
        <v>2.39</v>
      </c>
      <c r="G493" s="382"/>
      <c r="H493" s="466" t="s">
        <v>1907</v>
      </c>
      <c r="I493" s="466"/>
      <c r="J493" s="392">
        <v>13.62</v>
      </c>
    </row>
    <row r="494" spans="1:10" ht="25.9" customHeight="1" thickTop="1" x14ac:dyDescent="0.2">
      <c r="A494" s="393"/>
      <c r="B494" s="393"/>
      <c r="C494" s="393"/>
      <c r="D494" s="393"/>
      <c r="E494" s="393"/>
      <c r="F494" s="393"/>
      <c r="G494" s="393"/>
      <c r="H494" s="393"/>
      <c r="I494" s="393"/>
      <c r="J494" s="393"/>
    </row>
    <row r="495" spans="1:10" ht="19.899999999999999" customHeight="1" x14ac:dyDescent="0.2">
      <c r="A495" s="384"/>
      <c r="B495" s="383" t="s">
        <v>21</v>
      </c>
      <c r="C495" s="384" t="s">
        <v>22</v>
      </c>
      <c r="D495" s="384" t="s">
        <v>7</v>
      </c>
      <c r="E495" s="461" t="s">
        <v>257</v>
      </c>
      <c r="F495" s="461"/>
      <c r="G495" s="385" t="s">
        <v>23</v>
      </c>
      <c r="H495" s="383" t="s">
        <v>24</v>
      </c>
      <c r="I495" s="383" t="s">
        <v>25</v>
      </c>
      <c r="J495" s="383" t="s">
        <v>8</v>
      </c>
    </row>
    <row r="496" spans="1:10" ht="19.899999999999999" customHeight="1" x14ac:dyDescent="0.2">
      <c r="A496" s="365" t="s">
        <v>1896</v>
      </c>
      <c r="B496" s="15" t="s">
        <v>2044</v>
      </c>
      <c r="C496" s="365" t="s">
        <v>51</v>
      </c>
      <c r="D496" s="365" t="s">
        <v>1967</v>
      </c>
      <c r="E496" s="460" t="s">
        <v>115</v>
      </c>
      <c r="F496" s="460"/>
      <c r="G496" s="16" t="s">
        <v>48</v>
      </c>
      <c r="H496" s="390">
        <v>1</v>
      </c>
      <c r="I496" s="17">
        <v>465.39</v>
      </c>
      <c r="J496" s="17">
        <v>465.39</v>
      </c>
    </row>
    <row r="497" spans="1:10" ht="24" customHeight="1" x14ac:dyDescent="0.2">
      <c r="A497" s="461" t="s">
        <v>164</v>
      </c>
      <c r="B497" s="462" t="s">
        <v>21</v>
      </c>
      <c r="C497" s="461" t="s">
        <v>22</v>
      </c>
      <c r="D497" s="461" t="s">
        <v>1941</v>
      </c>
      <c r="E497" s="462" t="s">
        <v>302</v>
      </c>
      <c r="F497" s="464" t="s">
        <v>1942</v>
      </c>
      <c r="G497" s="462"/>
      <c r="H497" s="464" t="s">
        <v>1943</v>
      </c>
      <c r="I497" s="462"/>
      <c r="J497" s="462" t="s">
        <v>1944</v>
      </c>
    </row>
    <row r="498" spans="1:10" ht="24" customHeight="1" x14ac:dyDescent="0.2">
      <c r="A498" s="462"/>
      <c r="B498" s="462"/>
      <c r="C498" s="462"/>
      <c r="D498" s="462"/>
      <c r="E498" s="462"/>
      <c r="F498" s="383" t="s">
        <v>303</v>
      </c>
      <c r="G498" s="383" t="s">
        <v>304</v>
      </c>
      <c r="H498" s="383" t="s">
        <v>303</v>
      </c>
      <c r="I498" s="383" t="s">
        <v>304</v>
      </c>
      <c r="J498" s="462"/>
    </row>
    <row r="499" spans="1:10" ht="19.899999999999999" customHeight="1" x14ac:dyDescent="0.2">
      <c r="A499" s="367" t="s">
        <v>1916</v>
      </c>
      <c r="B499" s="135" t="s">
        <v>2045</v>
      </c>
      <c r="C499" s="367" t="s">
        <v>51</v>
      </c>
      <c r="D499" s="367" t="s">
        <v>338</v>
      </c>
      <c r="E499" s="394">
        <v>1</v>
      </c>
      <c r="F499" s="137">
        <v>1</v>
      </c>
      <c r="G499" s="137">
        <v>0</v>
      </c>
      <c r="H499" s="395">
        <v>50.756999999999998</v>
      </c>
      <c r="I499" s="395">
        <v>29.4621</v>
      </c>
      <c r="J499" s="395">
        <v>50.756999999999998</v>
      </c>
    </row>
    <row r="500" spans="1:10" ht="19.899999999999999" customHeight="1" x14ac:dyDescent="0.2">
      <c r="A500" s="367" t="s">
        <v>1916</v>
      </c>
      <c r="B500" s="135" t="s">
        <v>2046</v>
      </c>
      <c r="C500" s="367" t="s">
        <v>51</v>
      </c>
      <c r="D500" s="367" t="s">
        <v>339</v>
      </c>
      <c r="E500" s="394">
        <v>3</v>
      </c>
      <c r="F500" s="137">
        <v>0.95</v>
      </c>
      <c r="G500" s="137">
        <v>0.05</v>
      </c>
      <c r="H500" s="395">
        <v>0.70440000000000003</v>
      </c>
      <c r="I500" s="395">
        <v>0.47889999999999999</v>
      </c>
      <c r="J500" s="395">
        <v>2.0794000000000001</v>
      </c>
    </row>
    <row r="501" spans="1:10" ht="19.899999999999999" customHeight="1" x14ac:dyDescent="0.2">
      <c r="A501" s="367" t="s">
        <v>1916</v>
      </c>
      <c r="B501" s="135" t="s">
        <v>2047</v>
      </c>
      <c r="C501" s="367" t="s">
        <v>51</v>
      </c>
      <c r="D501" s="367" t="s">
        <v>340</v>
      </c>
      <c r="E501" s="394">
        <v>3</v>
      </c>
      <c r="F501" s="137">
        <v>0.38</v>
      </c>
      <c r="G501" s="137">
        <v>0.62</v>
      </c>
      <c r="H501" s="395">
        <v>1.6067</v>
      </c>
      <c r="I501" s="395">
        <v>1.0923</v>
      </c>
      <c r="J501" s="395">
        <v>3.8633000000000002</v>
      </c>
    </row>
    <row r="502" spans="1:10" ht="19.899999999999999" customHeight="1" x14ac:dyDescent="0.2">
      <c r="A502" s="448"/>
      <c r="B502" s="448"/>
      <c r="C502" s="448"/>
      <c r="D502" s="448"/>
      <c r="E502" s="448"/>
      <c r="F502" s="448" t="s">
        <v>1946</v>
      </c>
      <c r="G502" s="448"/>
      <c r="H502" s="448"/>
      <c r="I502" s="448"/>
      <c r="J502" s="396">
        <v>56.6997</v>
      </c>
    </row>
    <row r="503" spans="1:10" ht="19.899999999999999" customHeight="1" x14ac:dyDescent="0.2">
      <c r="A503" s="384" t="s">
        <v>187</v>
      </c>
      <c r="B503" s="383" t="s">
        <v>21</v>
      </c>
      <c r="C503" s="384" t="s">
        <v>22</v>
      </c>
      <c r="D503" s="384" t="s">
        <v>311</v>
      </c>
      <c r="E503" s="383" t="s">
        <v>302</v>
      </c>
      <c r="F503" s="462" t="s">
        <v>1953</v>
      </c>
      <c r="G503" s="462"/>
      <c r="H503" s="462"/>
      <c r="I503" s="462"/>
      <c r="J503" s="383" t="s">
        <v>1944</v>
      </c>
    </row>
    <row r="504" spans="1:10" ht="19.899999999999999" customHeight="1" x14ac:dyDescent="0.2">
      <c r="A504" s="367" t="s">
        <v>1916</v>
      </c>
      <c r="B504" s="135" t="s">
        <v>2016</v>
      </c>
      <c r="C504" s="367" t="s">
        <v>51</v>
      </c>
      <c r="D504" s="367" t="s">
        <v>321</v>
      </c>
      <c r="E504" s="394">
        <v>1</v>
      </c>
      <c r="F504" s="367"/>
      <c r="G504" s="367"/>
      <c r="H504" s="367"/>
      <c r="I504" s="395">
        <v>25.8583</v>
      </c>
      <c r="J504" s="395">
        <v>25.8583</v>
      </c>
    </row>
    <row r="505" spans="1:10" ht="19.899999999999999" customHeight="1" x14ac:dyDescent="0.2">
      <c r="A505" s="367" t="s">
        <v>1916</v>
      </c>
      <c r="B505" s="135" t="s">
        <v>1954</v>
      </c>
      <c r="C505" s="367" t="s">
        <v>51</v>
      </c>
      <c r="D505" s="367" t="s">
        <v>312</v>
      </c>
      <c r="E505" s="394">
        <v>8</v>
      </c>
      <c r="F505" s="367"/>
      <c r="G505" s="367"/>
      <c r="H505" s="367"/>
      <c r="I505" s="395">
        <v>19.688700000000001</v>
      </c>
      <c r="J505" s="395">
        <v>157.50960000000001</v>
      </c>
    </row>
    <row r="506" spans="1:10" ht="19.899999999999999" customHeight="1" x14ac:dyDescent="0.2">
      <c r="A506" s="448"/>
      <c r="B506" s="448"/>
      <c r="C506" s="448"/>
      <c r="D506" s="448"/>
      <c r="E506" s="448"/>
      <c r="F506" s="448" t="s">
        <v>1955</v>
      </c>
      <c r="G506" s="448"/>
      <c r="H506" s="448"/>
      <c r="I506" s="448"/>
      <c r="J506" s="396">
        <v>183.36789999999999</v>
      </c>
    </row>
    <row r="507" spans="1:10" ht="24" customHeight="1" x14ac:dyDescent="0.2">
      <c r="A507" s="448"/>
      <c r="B507" s="448"/>
      <c r="C507" s="448"/>
      <c r="D507" s="448"/>
      <c r="E507" s="448"/>
      <c r="F507" s="448" t="s">
        <v>1956</v>
      </c>
      <c r="G507" s="448"/>
      <c r="H507" s="448"/>
      <c r="I507" s="448"/>
      <c r="J507" s="396">
        <v>0</v>
      </c>
    </row>
    <row r="508" spans="1:10" ht="24" customHeight="1" x14ac:dyDescent="0.2">
      <c r="A508" s="448"/>
      <c r="B508" s="448"/>
      <c r="C508" s="448"/>
      <c r="D508" s="448"/>
      <c r="E508" s="448"/>
      <c r="F508" s="448" t="s">
        <v>1947</v>
      </c>
      <c r="G508" s="448"/>
      <c r="H508" s="448"/>
      <c r="I508" s="448"/>
      <c r="J508" s="396">
        <v>240.0676</v>
      </c>
    </row>
    <row r="509" spans="1:10" ht="19.899999999999999" customHeight="1" x14ac:dyDescent="0.2">
      <c r="A509" s="448"/>
      <c r="B509" s="448"/>
      <c r="C509" s="448"/>
      <c r="D509" s="448"/>
      <c r="E509" s="448"/>
      <c r="F509" s="448" t="s">
        <v>1948</v>
      </c>
      <c r="G509" s="448"/>
      <c r="H509" s="448"/>
      <c r="I509" s="448"/>
      <c r="J509" s="396">
        <v>0</v>
      </c>
    </row>
    <row r="510" spans="1:10" ht="19.899999999999999" customHeight="1" x14ac:dyDescent="0.2">
      <c r="A510" s="448"/>
      <c r="B510" s="448"/>
      <c r="C510" s="448"/>
      <c r="D510" s="448"/>
      <c r="E510" s="448"/>
      <c r="F510" s="448" t="s">
        <v>1949</v>
      </c>
      <c r="G510" s="448"/>
      <c r="H510" s="448"/>
      <c r="I510" s="448"/>
      <c r="J510" s="396">
        <v>0</v>
      </c>
    </row>
    <row r="511" spans="1:10" ht="39" customHeight="1" x14ac:dyDescent="0.2">
      <c r="A511" s="448"/>
      <c r="B511" s="448"/>
      <c r="C511" s="448"/>
      <c r="D511" s="448"/>
      <c r="E511" s="448"/>
      <c r="F511" s="448" t="s">
        <v>1950</v>
      </c>
      <c r="G511" s="448"/>
      <c r="H511" s="448"/>
      <c r="I511" s="448"/>
      <c r="J511" s="396">
        <v>4.2202999999999999</v>
      </c>
    </row>
    <row r="512" spans="1:10" ht="39" customHeight="1" x14ac:dyDescent="0.2">
      <c r="A512" s="448"/>
      <c r="B512" s="448"/>
      <c r="C512" s="448"/>
      <c r="D512" s="448"/>
      <c r="E512" s="448"/>
      <c r="F512" s="448" t="s">
        <v>1951</v>
      </c>
      <c r="G512" s="448"/>
      <c r="H512" s="448"/>
      <c r="I512" s="448"/>
      <c r="J512" s="396">
        <v>56.883499999999998</v>
      </c>
    </row>
    <row r="513" spans="1:10" ht="19.899999999999999" customHeight="1" x14ac:dyDescent="0.2">
      <c r="A513" s="384" t="s">
        <v>199</v>
      </c>
      <c r="B513" s="383" t="s">
        <v>22</v>
      </c>
      <c r="C513" s="384" t="s">
        <v>21</v>
      </c>
      <c r="D513" s="384" t="s">
        <v>274</v>
      </c>
      <c r="E513" s="383" t="s">
        <v>302</v>
      </c>
      <c r="F513" s="383" t="s">
        <v>319</v>
      </c>
      <c r="G513" s="462" t="s">
        <v>1962</v>
      </c>
      <c r="H513" s="462"/>
      <c r="I513" s="462"/>
      <c r="J513" s="383" t="s">
        <v>1944</v>
      </c>
    </row>
    <row r="514" spans="1:10" ht="19.899999999999999" customHeight="1" x14ac:dyDescent="0.2">
      <c r="A514" s="367" t="s">
        <v>1916</v>
      </c>
      <c r="B514" s="135" t="s">
        <v>51</v>
      </c>
      <c r="C514" s="367" t="s">
        <v>2048</v>
      </c>
      <c r="D514" s="367" t="s">
        <v>341</v>
      </c>
      <c r="E514" s="394">
        <v>1.0043500000000001</v>
      </c>
      <c r="F514" s="136" t="s">
        <v>48</v>
      </c>
      <c r="G514" s="467">
        <v>121.3313</v>
      </c>
      <c r="H514" s="467"/>
      <c r="I514" s="463"/>
      <c r="J514" s="395">
        <v>121.8591</v>
      </c>
    </row>
    <row r="515" spans="1:10" ht="19.899999999999999" customHeight="1" x14ac:dyDescent="0.2">
      <c r="A515" s="367" t="s">
        <v>1916</v>
      </c>
      <c r="B515" s="135" t="s">
        <v>51</v>
      </c>
      <c r="C515" s="367" t="s">
        <v>2049</v>
      </c>
      <c r="D515" s="367" t="s">
        <v>342</v>
      </c>
      <c r="E515" s="394">
        <v>458.01186999999999</v>
      </c>
      <c r="F515" s="136" t="s">
        <v>320</v>
      </c>
      <c r="G515" s="467">
        <v>0.58919999999999995</v>
      </c>
      <c r="H515" s="467"/>
      <c r="I515" s="463"/>
      <c r="J515" s="395">
        <v>269.86059999999998</v>
      </c>
    </row>
    <row r="516" spans="1:10" ht="49.9" customHeight="1" x14ac:dyDescent="0.2">
      <c r="A516" s="448"/>
      <c r="B516" s="448"/>
      <c r="C516" s="448"/>
      <c r="D516" s="448"/>
      <c r="E516" s="448"/>
      <c r="F516" s="448" t="s">
        <v>2018</v>
      </c>
      <c r="G516" s="448"/>
      <c r="H516" s="448"/>
      <c r="I516" s="448"/>
      <c r="J516" s="396">
        <v>391.71969999999999</v>
      </c>
    </row>
    <row r="517" spans="1:10" ht="49.9" customHeight="1" x14ac:dyDescent="0.2">
      <c r="A517" s="384" t="s">
        <v>2020</v>
      </c>
      <c r="B517" s="383" t="s">
        <v>22</v>
      </c>
      <c r="C517" s="384" t="s">
        <v>1916</v>
      </c>
      <c r="D517" s="384" t="s">
        <v>2021</v>
      </c>
      <c r="E517" s="383" t="s">
        <v>21</v>
      </c>
      <c r="F517" s="383" t="s">
        <v>302</v>
      </c>
      <c r="G517" s="385" t="s">
        <v>319</v>
      </c>
      <c r="H517" s="462" t="s">
        <v>1962</v>
      </c>
      <c r="I517" s="462"/>
      <c r="J517" s="383" t="s">
        <v>1944</v>
      </c>
    </row>
    <row r="518" spans="1:10" ht="19.899999999999999" customHeight="1" x14ac:dyDescent="0.2">
      <c r="A518" s="366" t="s">
        <v>2022</v>
      </c>
      <c r="B518" s="132" t="s">
        <v>51</v>
      </c>
      <c r="C518" s="366" t="s">
        <v>2048</v>
      </c>
      <c r="D518" s="366" t="s">
        <v>2050</v>
      </c>
      <c r="E518" s="132">
        <v>5914647</v>
      </c>
      <c r="F518" s="391">
        <v>1.5065299999999999</v>
      </c>
      <c r="G518" s="133" t="s">
        <v>2024</v>
      </c>
      <c r="H518" s="468">
        <v>1.75</v>
      </c>
      <c r="I518" s="465"/>
      <c r="J518" s="397">
        <v>2.6364000000000001</v>
      </c>
    </row>
    <row r="519" spans="1:10" ht="25.5" x14ac:dyDescent="0.2">
      <c r="A519" s="366" t="s">
        <v>2022</v>
      </c>
      <c r="B519" s="132" t="s">
        <v>51</v>
      </c>
      <c r="C519" s="366" t="s">
        <v>2049</v>
      </c>
      <c r="D519" s="366" t="s">
        <v>2023</v>
      </c>
      <c r="E519" s="132">
        <v>5914655</v>
      </c>
      <c r="F519" s="391">
        <v>0.45800999999999997</v>
      </c>
      <c r="G519" s="133" t="s">
        <v>2024</v>
      </c>
      <c r="H519" s="468">
        <v>30.89</v>
      </c>
      <c r="I519" s="465"/>
      <c r="J519" s="397">
        <v>14.1479</v>
      </c>
    </row>
    <row r="520" spans="1:10" ht="15" customHeight="1" x14ac:dyDescent="0.2">
      <c r="A520" s="448"/>
      <c r="B520" s="448"/>
      <c r="C520" s="448"/>
      <c r="D520" s="448"/>
      <c r="E520" s="448"/>
      <c r="F520" s="448" t="s">
        <v>2025</v>
      </c>
      <c r="G520" s="448"/>
      <c r="H520" s="448"/>
      <c r="I520" s="448"/>
      <c r="J520" s="396">
        <v>16.784300000000002</v>
      </c>
    </row>
    <row r="521" spans="1:10" ht="1.1499999999999999" customHeight="1" x14ac:dyDescent="0.2">
      <c r="A521" s="384" t="s">
        <v>2026</v>
      </c>
      <c r="B521" s="383" t="s">
        <v>22</v>
      </c>
      <c r="C521" s="384" t="s">
        <v>1916</v>
      </c>
      <c r="D521" s="384" t="s">
        <v>2027</v>
      </c>
      <c r="E521" s="383" t="s">
        <v>302</v>
      </c>
      <c r="F521" s="383" t="s">
        <v>319</v>
      </c>
      <c r="G521" s="464" t="s">
        <v>2028</v>
      </c>
      <c r="H521" s="462"/>
      <c r="I521" s="462"/>
      <c r="J521" s="383" t="s">
        <v>1944</v>
      </c>
    </row>
    <row r="522" spans="1:10" ht="18" customHeight="1" x14ac:dyDescent="0.2">
      <c r="A522" s="385"/>
      <c r="B522" s="385"/>
      <c r="C522" s="385"/>
      <c r="D522" s="385"/>
      <c r="E522" s="385"/>
      <c r="F522" s="385"/>
      <c r="G522" s="385" t="s">
        <v>2029</v>
      </c>
      <c r="H522" s="385" t="s">
        <v>2030</v>
      </c>
      <c r="I522" s="385" t="s">
        <v>2031</v>
      </c>
      <c r="J522" s="385"/>
    </row>
    <row r="523" spans="1:10" ht="39" customHeight="1" x14ac:dyDescent="0.2">
      <c r="A523" s="366" t="s">
        <v>2027</v>
      </c>
      <c r="B523" s="132" t="s">
        <v>51</v>
      </c>
      <c r="C523" s="366" t="s">
        <v>2048</v>
      </c>
      <c r="D523" s="366" t="s">
        <v>2051</v>
      </c>
      <c r="E523" s="391">
        <v>1.5065299999999999</v>
      </c>
      <c r="F523" s="133" t="s">
        <v>53</v>
      </c>
      <c r="G523" s="132" t="s">
        <v>2052</v>
      </c>
      <c r="H523" s="132" t="s">
        <v>2053</v>
      </c>
      <c r="I523" s="132" t="s">
        <v>2054</v>
      </c>
      <c r="J523" s="397">
        <v>0</v>
      </c>
    </row>
    <row r="524" spans="1:10" ht="15" customHeight="1" x14ac:dyDescent="0.2">
      <c r="A524" s="366" t="s">
        <v>2027</v>
      </c>
      <c r="B524" s="132" t="s">
        <v>51</v>
      </c>
      <c r="C524" s="366" t="s">
        <v>2049</v>
      </c>
      <c r="D524" s="366" t="s">
        <v>2055</v>
      </c>
      <c r="E524" s="391">
        <v>0.45800999999999997</v>
      </c>
      <c r="F524" s="133" t="s">
        <v>53</v>
      </c>
      <c r="G524" s="132" t="s">
        <v>2033</v>
      </c>
      <c r="H524" s="132" t="s">
        <v>2034</v>
      </c>
      <c r="I524" s="132" t="s">
        <v>2035</v>
      </c>
      <c r="J524" s="397">
        <v>0</v>
      </c>
    </row>
    <row r="525" spans="1:10" ht="15" customHeight="1" x14ac:dyDescent="0.2">
      <c r="A525" s="448"/>
      <c r="B525" s="448"/>
      <c r="C525" s="448"/>
      <c r="D525" s="448"/>
      <c r="E525" s="448"/>
      <c r="F525" s="448" t="s">
        <v>2036</v>
      </c>
      <c r="G525" s="448"/>
      <c r="H525" s="448"/>
      <c r="I525" s="448"/>
      <c r="J525" s="396">
        <v>0</v>
      </c>
    </row>
    <row r="526" spans="1:10" ht="25.9" customHeight="1" x14ac:dyDescent="0.2">
      <c r="A526" s="382"/>
      <c r="B526" s="382"/>
      <c r="C526" s="382"/>
      <c r="D526" s="382"/>
      <c r="E526" s="382" t="s">
        <v>1903</v>
      </c>
      <c r="F526" s="392">
        <v>48.018349005957816</v>
      </c>
      <c r="G526" s="382" t="s">
        <v>1904</v>
      </c>
      <c r="H526" s="392">
        <v>0</v>
      </c>
      <c r="I526" s="382" t="s">
        <v>1905</v>
      </c>
      <c r="J526" s="392">
        <v>48.018349024369975</v>
      </c>
    </row>
    <row r="527" spans="1:10" ht="25.9" customHeight="1" thickBot="1" x14ac:dyDescent="0.25">
      <c r="A527" s="382"/>
      <c r="B527" s="382"/>
      <c r="C527" s="382"/>
      <c r="D527" s="382"/>
      <c r="E527" s="382" t="s">
        <v>1906</v>
      </c>
      <c r="F527" s="392">
        <v>99.36</v>
      </c>
      <c r="G527" s="382"/>
      <c r="H527" s="466" t="s">
        <v>1907</v>
      </c>
      <c r="I527" s="466"/>
      <c r="J527" s="392">
        <v>564.75</v>
      </c>
    </row>
    <row r="528" spans="1:10" ht="25.9" customHeight="1" thickTop="1" x14ac:dyDescent="0.2">
      <c r="A528" s="393"/>
      <c r="B528" s="393"/>
      <c r="C528" s="393"/>
      <c r="D528" s="393"/>
      <c r="E528" s="393"/>
      <c r="F528" s="393"/>
      <c r="G528" s="393"/>
      <c r="H528" s="393"/>
      <c r="I528" s="393"/>
      <c r="J528" s="393"/>
    </row>
    <row r="529" spans="1:10" ht="19.899999999999999" customHeight="1" x14ac:dyDescent="0.2">
      <c r="A529" s="384"/>
      <c r="B529" s="383" t="s">
        <v>21</v>
      </c>
      <c r="C529" s="384" t="s">
        <v>22</v>
      </c>
      <c r="D529" s="384" t="s">
        <v>7</v>
      </c>
      <c r="E529" s="461" t="s">
        <v>257</v>
      </c>
      <c r="F529" s="461"/>
      <c r="G529" s="385" t="s">
        <v>23</v>
      </c>
      <c r="H529" s="383" t="s">
        <v>24</v>
      </c>
      <c r="I529" s="383" t="s">
        <v>25</v>
      </c>
      <c r="J529" s="383" t="s">
        <v>8</v>
      </c>
    </row>
    <row r="530" spans="1:10" ht="19.899999999999999" customHeight="1" x14ac:dyDescent="0.2">
      <c r="A530" s="365" t="s">
        <v>1896</v>
      </c>
      <c r="B530" s="15" t="s">
        <v>2056</v>
      </c>
      <c r="C530" s="365" t="s">
        <v>51</v>
      </c>
      <c r="D530" s="365" t="s">
        <v>2038</v>
      </c>
      <c r="E530" s="460" t="s">
        <v>115</v>
      </c>
      <c r="F530" s="460"/>
      <c r="G530" s="16" t="s">
        <v>48</v>
      </c>
      <c r="H530" s="390">
        <v>1</v>
      </c>
      <c r="I530" s="17">
        <v>346.28</v>
      </c>
      <c r="J530" s="17">
        <v>346.28</v>
      </c>
    </row>
    <row r="531" spans="1:10" ht="24" customHeight="1" x14ac:dyDescent="0.2">
      <c r="A531" s="461" t="s">
        <v>164</v>
      </c>
      <c r="B531" s="462" t="s">
        <v>21</v>
      </c>
      <c r="C531" s="461" t="s">
        <v>22</v>
      </c>
      <c r="D531" s="461" t="s">
        <v>1941</v>
      </c>
      <c r="E531" s="462" t="s">
        <v>302</v>
      </c>
      <c r="F531" s="464" t="s">
        <v>1942</v>
      </c>
      <c r="G531" s="462"/>
      <c r="H531" s="464" t="s">
        <v>1943</v>
      </c>
      <c r="I531" s="462"/>
      <c r="J531" s="462" t="s">
        <v>1944</v>
      </c>
    </row>
    <row r="532" spans="1:10" ht="24" customHeight="1" x14ac:dyDescent="0.2">
      <c r="A532" s="462"/>
      <c r="B532" s="462"/>
      <c r="C532" s="462"/>
      <c r="D532" s="462"/>
      <c r="E532" s="462"/>
      <c r="F532" s="383" t="s">
        <v>303</v>
      </c>
      <c r="G532" s="383" t="s">
        <v>304</v>
      </c>
      <c r="H532" s="383" t="s">
        <v>303</v>
      </c>
      <c r="I532" s="383" t="s">
        <v>304</v>
      </c>
      <c r="J532" s="462"/>
    </row>
    <row r="533" spans="1:10" ht="19.899999999999999" customHeight="1" x14ac:dyDescent="0.2">
      <c r="A533" s="367" t="s">
        <v>1916</v>
      </c>
      <c r="B533" s="135" t="s">
        <v>2045</v>
      </c>
      <c r="C533" s="367" t="s">
        <v>51</v>
      </c>
      <c r="D533" s="367" t="s">
        <v>338</v>
      </c>
      <c r="E533" s="394">
        <v>1</v>
      </c>
      <c r="F533" s="137">
        <v>1</v>
      </c>
      <c r="G533" s="137">
        <v>0</v>
      </c>
      <c r="H533" s="395">
        <v>50.756999999999998</v>
      </c>
      <c r="I533" s="395">
        <v>29.4621</v>
      </c>
      <c r="J533" s="395">
        <v>50.756999999999998</v>
      </c>
    </row>
    <row r="534" spans="1:10" ht="19.899999999999999" customHeight="1" x14ac:dyDescent="0.2">
      <c r="A534" s="367" t="s">
        <v>1916</v>
      </c>
      <c r="B534" s="135" t="s">
        <v>2046</v>
      </c>
      <c r="C534" s="367" t="s">
        <v>51</v>
      </c>
      <c r="D534" s="367" t="s">
        <v>339</v>
      </c>
      <c r="E534" s="394">
        <v>3</v>
      </c>
      <c r="F534" s="137">
        <v>0.7</v>
      </c>
      <c r="G534" s="137">
        <v>0.3</v>
      </c>
      <c r="H534" s="395">
        <v>0.70440000000000003</v>
      </c>
      <c r="I534" s="395">
        <v>0.47889999999999999</v>
      </c>
      <c r="J534" s="395">
        <v>1.9103000000000001</v>
      </c>
    </row>
    <row r="535" spans="1:10" ht="19.899999999999999" customHeight="1" x14ac:dyDescent="0.2">
      <c r="A535" s="367" t="s">
        <v>1916</v>
      </c>
      <c r="B535" s="135" t="s">
        <v>2047</v>
      </c>
      <c r="C535" s="367" t="s">
        <v>51</v>
      </c>
      <c r="D535" s="367" t="s">
        <v>340</v>
      </c>
      <c r="E535" s="394">
        <v>3</v>
      </c>
      <c r="F535" s="137">
        <v>0.3</v>
      </c>
      <c r="G535" s="137">
        <v>0.7</v>
      </c>
      <c r="H535" s="395">
        <v>1.6067</v>
      </c>
      <c r="I535" s="395">
        <v>1.0923</v>
      </c>
      <c r="J535" s="395">
        <v>3.7399</v>
      </c>
    </row>
    <row r="536" spans="1:10" ht="19.899999999999999" customHeight="1" x14ac:dyDescent="0.2">
      <c r="A536" s="448"/>
      <c r="B536" s="448"/>
      <c r="C536" s="448"/>
      <c r="D536" s="448"/>
      <c r="E536" s="448"/>
      <c r="F536" s="448" t="s">
        <v>1946</v>
      </c>
      <c r="G536" s="448"/>
      <c r="H536" s="448"/>
      <c r="I536" s="448"/>
      <c r="J536" s="396">
        <v>56.407200000000003</v>
      </c>
    </row>
    <row r="537" spans="1:10" ht="19.899999999999999" customHeight="1" x14ac:dyDescent="0.2">
      <c r="A537" s="384" t="s">
        <v>187</v>
      </c>
      <c r="B537" s="383" t="s">
        <v>21</v>
      </c>
      <c r="C537" s="384" t="s">
        <v>22</v>
      </c>
      <c r="D537" s="384" t="s">
        <v>311</v>
      </c>
      <c r="E537" s="383" t="s">
        <v>302</v>
      </c>
      <c r="F537" s="462" t="s">
        <v>1953</v>
      </c>
      <c r="G537" s="462"/>
      <c r="H537" s="462"/>
      <c r="I537" s="462"/>
      <c r="J537" s="383" t="s">
        <v>1944</v>
      </c>
    </row>
    <row r="538" spans="1:10" ht="19.899999999999999" customHeight="1" x14ac:dyDescent="0.2">
      <c r="A538" s="367" t="s">
        <v>1916</v>
      </c>
      <c r="B538" s="135" t="s">
        <v>2016</v>
      </c>
      <c r="C538" s="367" t="s">
        <v>51</v>
      </c>
      <c r="D538" s="367" t="s">
        <v>321</v>
      </c>
      <c r="E538" s="394">
        <v>1</v>
      </c>
      <c r="F538" s="367"/>
      <c r="G538" s="367"/>
      <c r="H538" s="367"/>
      <c r="I538" s="395">
        <v>25.8583</v>
      </c>
      <c r="J538" s="395">
        <v>25.8583</v>
      </c>
    </row>
    <row r="539" spans="1:10" ht="19.899999999999999" customHeight="1" x14ac:dyDescent="0.2">
      <c r="A539" s="367" t="s">
        <v>1916</v>
      </c>
      <c r="B539" s="135" t="s">
        <v>1954</v>
      </c>
      <c r="C539" s="367" t="s">
        <v>51</v>
      </c>
      <c r="D539" s="367" t="s">
        <v>312</v>
      </c>
      <c r="E539" s="394">
        <v>8</v>
      </c>
      <c r="F539" s="367"/>
      <c r="G539" s="367"/>
      <c r="H539" s="367"/>
      <c r="I539" s="395">
        <v>19.688700000000001</v>
      </c>
      <c r="J539" s="395">
        <v>157.50960000000001</v>
      </c>
    </row>
    <row r="540" spans="1:10" ht="19.899999999999999" customHeight="1" x14ac:dyDescent="0.2">
      <c r="A540" s="448"/>
      <c r="B540" s="448"/>
      <c r="C540" s="448"/>
      <c r="D540" s="448"/>
      <c r="E540" s="448"/>
      <c r="F540" s="448" t="s">
        <v>1955</v>
      </c>
      <c r="G540" s="448"/>
      <c r="H540" s="448"/>
      <c r="I540" s="448"/>
      <c r="J540" s="396">
        <v>183.36789999999999</v>
      </c>
    </row>
    <row r="541" spans="1:10" ht="24" customHeight="1" x14ac:dyDescent="0.2">
      <c r="A541" s="448"/>
      <c r="B541" s="448"/>
      <c r="C541" s="448"/>
      <c r="D541" s="448"/>
      <c r="E541" s="448"/>
      <c r="F541" s="448" t="s">
        <v>1956</v>
      </c>
      <c r="G541" s="448"/>
      <c r="H541" s="448"/>
      <c r="I541" s="448"/>
      <c r="J541" s="396">
        <v>0</v>
      </c>
    </row>
    <row r="542" spans="1:10" ht="24" customHeight="1" x14ac:dyDescent="0.2">
      <c r="A542" s="448"/>
      <c r="B542" s="448"/>
      <c r="C542" s="448"/>
      <c r="D542" s="448"/>
      <c r="E542" s="448"/>
      <c r="F542" s="448" t="s">
        <v>1947</v>
      </c>
      <c r="G542" s="448"/>
      <c r="H542" s="448"/>
      <c r="I542" s="448"/>
      <c r="J542" s="396">
        <v>239.77510000000001</v>
      </c>
    </row>
    <row r="543" spans="1:10" ht="19.899999999999999" customHeight="1" x14ac:dyDescent="0.2">
      <c r="A543" s="448"/>
      <c r="B543" s="448"/>
      <c r="C543" s="448"/>
      <c r="D543" s="448"/>
      <c r="E543" s="448"/>
      <c r="F543" s="448" t="s">
        <v>1948</v>
      </c>
      <c r="G543" s="448"/>
      <c r="H543" s="448"/>
      <c r="I543" s="448"/>
      <c r="J543" s="396">
        <v>0</v>
      </c>
    </row>
    <row r="544" spans="1:10" ht="19.899999999999999" customHeight="1" x14ac:dyDescent="0.2">
      <c r="A544" s="448"/>
      <c r="B544" s="448"/>
      <c r="C544" s="448"/>
      <c r="D544" s="448"/>
      <c r="E544" s="448"/>
      <c r="F544" s="448" t="s">
        <v>1949</v>
      </c>
      <c r="G544" s="448"/>
      <c r="H544" s="448"/>
      <c r="I544" s="448"/>
      <c r="J544" s="396">
        <v>0</v>
      </c>
    </row>
    <row r="545" spans="1:10" ht="24" customHeight="1" x14ac:dyDescent="0.2">
      <c r="A545" s="448"/>
      <c r="B545" s="448"/>
      <c r="C545" s="448"/>
      <c r="D545" s="448"/>
      <c r="E545" s="448"/>
      <c r="F545" s="448" t="s">
        <v>1950</v>
      </c>
      <c r="G545" s="448"/>
      <c r="H545" s="448"/>
      <c r="I545" s="448"/>
      <c r="J545" s="396">
        <v>3.8233999999999999</v>
      </c>
    </row>
    <row r="546" spans="1:10" ht="19.899999999999999" customHeight="1" x14ac:dyDescent="0.2">
      <c r="A546" s="448"/>
      <c r="B546" s="448"/>
      <c r="C546" s="448"/>
      <c r="D546" s="448"/>
      <c r="E546" s="448"/>
      <c r="F546" s="448" t="s">
        <v>1951</v>
      </c>
      <c r="G546" s="448"/>
      <c r="H546" s="448"/>
      <c r="I546" s="448"/>
      <c r="J546" s="396">
        <v>62.712200000000003</v>
      </c>
    </row>
    <row r="547" spans="1:10" ht="19.899999999999999" customHeight="1" x14ac:dyDescent="0.2">
      <c r="A547" s="384" t="s">
        <v>199</v>
      </c>
      <c r="B547" s="383" t="s">
        <v>22</v>
      </c>
      <c r="C547" s="384" t="s">
        <v>21</v>
      </c>
      <c r="D547" s="384" t="s">
        <v>274</v>
      </c>
      <c r="E547" s="383" t="s">
        <v>302</v>
      </c>
      <c r="F547" s="383" t="s">
        <v>319</v>
      </c>
      <c r="G547" s="462" t="s">
        <v>1962</v>
      </c>
      <c r="H547" s="462"/>
      <c r="I547" s="462"/>
      <c r="J547" s="383" t="s">
        <v>1944</v>
      </c>
    </row>
    <row r="548" spans="1:10" ht="39" customHeight="1" x14ac:dyDescent="0.2">
      <c r="A548" s="367" t="s">
        <v>1916</v>
      </c>
      <c r="B548" s="135" t="s">
        <v>51</v>
      </c>
      <c r="C548" s="367" t="s">
        <v>2057</v>
      </c>
      <c r="D548" s="367" t="s">
        <v>343</v>
      </c>
      <c r="E548" s="394">
        <v>62.400950000000002</v>
      </c>
      <c r="F548" s="136" t="s">
        <v>320</v>
      </c>
      <c r="G548" s="467">
        <v>0.83979999999999999</v>
      </c>
      <c r="H548" s="467"/>
      <c r="I548" s="463"/>
      <c r="J548" s="395">
        <v>52.404299999999999</v>
      </c>
    </row>
    <row r="549" spans="1:10" ht="39" customHeight="1" x14ac:dyDescent="0.2">
      <c r="A549" s="367" t="s">
        <v>1916</v>
      </c>
      <c r="B549" s="135" t="s">
        <v>51</v>
      </c>
      <c r="C549" s="367" t="s">
        <v>2049</v>
      </c>
      <c r="D549" s="367" t="s">
        <v>342</v>
      </c>
      <c r="E549" s="394">
        <v>349.44531999999998</v>
      </c>
      <c r="F549" s="136" t="s">
        <v>320</v>
      </c>
      <c r="G549" s="467">
        <v>0.58919999999999995</v>
      </c>
      <c r="H549" s="467"/>
      <c r="I549" s="463"/>
      <c r="J549" s="395">
        <v>205.89320000000001</v>
      </c>
    </row>
    <row r="550" spans="1:10" ht="39" customHeight="1" x14ac:dyDescent="0.2">
      <c r="A550" s="448"/>
      <c r="B550" s="448"/>
      <c r="C550" s="448"/>
      <c r="D550" s="448"/>
      <c r="E550" s="448"/>
      <c r="F550" s="448" t="s">
        <v>2018</v>
      </c>
      <c r="G550" s="448"/>
      <c r="H550" s="448"/>
      <c r="I550" s="448"/>
      <c r="J550" s="396">
        <v>258.29750000000001</v>
      </c>
    </row>
    <row r="551" spans="1:10" ht="19.899999999999999" customHeight="1" x14ac:dyDescent="0.2">
      <c r="A551" s="384" t="s">
        <v>207</v>
      </c>
      <c r="B551" s="383" t="s">
        <v>22</v>
      </c>
      <c r="C551" s="384" t="s">
        <v>21</v>
      </c>
      <c r="D551" s="384" t="s">
        <v>1961</v>
      </c>
      <c r="E551" s="383" t="s">
        <v>302</v>
      </c>
      <c r="F551" s="383" t="s">
        <v>319</v>
      </c>
      <c r="G551" s="462" t="s">
        <v>1962</v>
      </c>
      <c r="H551" s="462"/>
      <c r="I551" s="462"/>
      <c r="J551" s="383" t="s">
        <v>1944</v>
      </c>
    </row>
    <row r="552" spans="1:10" ht="19.899999999999999" customHeight="1" x14ac:dyDescent="0.2">
      <c r="A552" s="366" t="s">
        <v>1963</v>
      </c>
      <c r="B552" s="132" t="s">
        <v>51</v>
      </c>
      <c r="C552" s="366">
        <v>4816020</v>
      </c>
      <c r="D552" s="366" t="s">
        <v>2040</v>
      </c>
      <c r="E552" s="391">
        <v>0.82069999999999999</v>
      </c>
      <c r="F552" s="133" t="s">
        <v>48</v>
      </c>
      <c r="G552" s="468">
        <v>11.23</v>
      </c>
      <c r="H552" s="468"/>
      <c r="I552" s="465"/>
      <c r="J552" s="397">
        <v>9.2164999999999999</v>
      </c>
    </row>
    <row r="553" spans="1:10" ht="19.899999999999999" customHeight="1" x14ac:dyDescent="0.2">
      <c r="A553" s="448"/>
      <c r="B553" s="448"/>
      <c r="C553" s="448"/>
      <c r="D553" s="448"/>
      <c r="E553" s="448"/>
      <c r="F553" s="448" t="s">
        <v>1970</v>
      </c>
      <c r="G553" s="448"/>
      <c r="H553" s="448"/>
      <c r="I553" s="448"/>
      <c r="J553" s="396">
        <v>9.2164999999999999</v>
      </c>
    </row>
    <row r="554" spans="1:10" ht="49.9" customHeight="1" x14ac:dyDescent="0.2">
      <c r="A554" s="384" t="s">
        <v>2020</v>
      </c>
      <c r="B554" s="383" t="s">
        <v>22</v>
      </c>
      <c r="C554" s="384" t="s">
        <v>1916</v>
      </c>
      <c r="D554" s="384" t="s">
        <v>2021</v>
      </c>
      <c r="E554" s="383" t="s">
        <v>21</v>
      </c>
      <c r="F554" s="383" t="s">
        <v>302</v>
      </c>
      <c r="G554" s="385" t="s">
        <v>319</v>
      </c>
      <c r="H554" s="462" t="s">
        <v>1962</v>
      </c>
      <c r="I554" s="462"/>
      <c r="J554" s="383" t="s">
        <v>1944</v>
      </c>
    </row>
    <row r="555" spans="1:10" ht="49.9" customHeight="1" x14ac:dyDescent="0.2">
      <c r="A555" s="366" t="s">
        <v>2022</v>
      </c>
      <c r="B555" s="132" t="s">
        <v>51</v>
      </c>
      <c r="C555" s="366">
        <v>4816020</v>
      </c>
      <c r="D555" s="366" t="s">
        <v>2058</v>
      </c>
      <c r="E555" s="132">
        <v>5915407</v>
      </c>
      <c r="F555" s="391">
        <v>1.23105</v>
      </c>
      <c r="G555" s="133" t="s">
        <v>2024</v>
      </c>
      <c r="H555" s="468">
        <v>2.71</v>
      </c>
      <c r="I555" s="465"/>
      <c r="J555" s="397">
        <v>3.3361000000000001</v>
      </c>
    </row>
    <row r="556" spans="1:10" ht="49.9" customHeight="1" x14ac:dyDescent="0.2">
      <c r="A556" s="366" t="s">
        <v>2022</v>
      </c>
      <c r="B556" s="132" t="s">
        <v>51</v>
      </c>
      <c r="C556" s="366" t="s">
        <v>2057</v>
      </c>
      <c r="D556" s="366" t="s">
        <v>2023</v>
      </c>
      <c r="E556" s="132">
        <v>5914655</v>
      </c>
      <c r="F556" s="391">
        <v>6.2399999999999997E-2</v>
      </c>
      <c r="G556" s="133" t="s">
        <v>2024</v>
      </c>
      <c r="H556" s="468">
        <v>30.89</v>
      </c>
      <c r="I556" s="465"/>
      <c r="J556" s="397">
        <v>1.9275</v>
      </c>
    </row>
    <row r="557" spans="1:10" ht="19.899999999999999" customHeight="1" x14ac:dyDescent="0.2">
      <c r="A557" s="366" t="s">
        <v>2022</v>
      </c>
      <c r="B557" s="132" t="s">
        <v>51</v>
      </c>
      <c r="C557" s="366" t="s">
        <v>2049</v>
      </c>
      <c r="D557" s="366" t="s">
        <v>2023</v>
      </c>
      <c r="E557" s="132">
        <v>5914655</v>
      </c>
      <c r="F557" s="391">
        <v>0.34944999999999998</v>
      </c>
      <c r="G557" s="133" t="s">
        <v>2024</v>
      </c>
      <c r="H557" s="468">
        <v>30.89</v>
      </c>
      <c r="I557" s="465"/>
      <c r="J557" s="397">
        <v>10.794499999999999</v>
      </c>
    </row>
    <row r="558" spans="1:10" x14ac:dyDescent="0.2">
      <c r="A558" s="448"/>
      <c r="B558" s="448"/>
      <c r="C558" s="448"/>
      <c r="D558" s="448"/>
      <c r="E558" s="448"/>
      <c r="F558" s="448" t="s">
        <v>2025</v>
      </c>
      <c r="G558" s="448"/>
      <c r="H558" s="448"/>
      <c r="I558" s="448"/>
      <c r="J558" s="396">
        <v>16.0581</v>
      </c>
    </row>
    <row r="559" spans="1:10" ht="15" customHeight="1" x14ac:dyDescent="0.2">
      <c r="A559" s="384" t="s">
        <v>2026</v>
      </c>
      <c r="B559" s="383" t="s">
        <v>22</v>
      </c>
      <c r="C559" s="384" t="s">
        <v>1916</v>
      </c>
      <c r="D559" s="384" t="s">
        <v>2027</v>
      </c>
      <c r="E559" s="383" t="s">
        <v>302</v>
      </c>
      <c r="F559" s="383" t="s">
        <v>319</v>
      </c>
      <c r="G559" s="464" t="s">
        <v>2028</v>
      </c>
      <c r="H559" s="462"/>
      <c r="I559" s="462"/>
      <c r="J559" s="383" t="s">
        <v>1944</v>
      </c>
    </row>
    <row r="560" spans="1:10" ht="1.1499999999999999" customHeight="1" x14ac:dyDescent="0.2">
      <c r="A560" s="385"/>
      <c r="B560" s="385"/>
      <c r="C560" s="385"/>
      <c r="D560" s="385"/>
      <c r="E560" s="385"/>
      <c r="F560" s="385"/>
      <c r="G560" s="385" t="s">
        <v>2029</v>
      </c>
      <c r="H560" s="385" t="s">
        <v>2030</v>
      </c>
      <c r="I560" s="385" t="s">
        <v>2031</v>
      </c>
      <c r="J560" s="385"/>
    </row>
    <row r="561" spans="1:10" ht="18" customHeight="1" x14ac:dyDescent="0.2">
      <c r="A561" s="366" t="s">
        <v>2027</v>
      </c>
      <c r="B561" s="132" t="s">
        <v>51</v>
      </c>
      <c r="C561" s="366">
        <v>4816020</v>
      </c>
      <c r="D561" s="366" t="s">
        <v>2059</v>
      </c>
      <c r="E561" s="391">
        <v>1.23105</v>
      </c>
      <c r="F561" s="133" t="s">
        <v>53</v>
      </c>
      <c r="G561" s="132" t="s">
        <v>2052</v>
      </c>
      <c r="H561" s="132" t="s">
        <v>2053</v>
      </c>
      <c r="I561" s="132" t="s">
        <v>2054</v>
      </c>
      <c r="J561" s="397">
        <v>0</v>
      </c>
    </row>
    <row r="562" spans="1:10" ht="39" customHeight="1" x14ac:dyDescent="0.2">
      <c r="A562" s="366" t="s">
        <v>2027</v>
      </c>
      <c r="B562" s="132" t="s">
        <v>51</v>
      </c>
      <c r="C562" s="366" t="s">
        <v>2057</v>
      </c>
      <c r="D562" s="366" t="s">
        <v>2060</v>
      </c>
      <c r="E562" s="391">
        <v>6.2399999999999997E-2</v>
      </c>
      <c r="F562" s="133" t="s">
        <v>53</v>
      </c>
      <c r="G562" s="132" t="s">
        <v>2033</v>
      </c>
      <c r="H562" s="132" t="s">
        <v>2034</v>
      </c>
      <c r="I562" s="132" t="s">
        <v>2035</v>
      </c>
      <c r="J562" s="397">
        <v>0</v>
      </c>
    </row>
    <row r="563" spans="1:10" ht="15" customHeight="1" x14ac:dyDescent="0.2">
      <c r="A563" s="366" t="s">
        <v>2027</v>
      </c>
      <c r="B563" s="132" t="s">
        <v>51</v>
      </c>
      <c r="C563" s="366" t="s">
        <v>2049</v>
      </c>
      <c r="D563" s="366" t="s">
        <v>2055</v>
      </c>
      <c r="E563" s="391">
        <v>0.34944999999999998</v>
      </c>
      <c r="F563" s="133" t="s">
        <v>53</v>
      </c>
      <c r="G563" s="132" t="s">
        <v>2033</v>
      </c>
      <c r="H563" s="132" t="s">
        <v>2034</v>
      </c>
      <c r="I563" s="132" t="s">
        <v>2035</v>
      </c>
      <c r="J563" s="397">
        <v>0</v>
      </c>
    </row>
    <row r="564" spans="1:10" ht="15" customHeight="1" x14ac:dyDescent="0.2">
      <c r="A564" s="448"/>
      <c r="B564" s="448"/>
      <c r="C564" s="448"/>
      <c r="D564" s="448"/>
      <c r="E564" s="448"/>
      <c r="F564" s="448" t="s">
        <v>2036</v>
      </c>
      <c r="G564" s="448"/>
      <c r="H564" s="448"/>
      <c r="I564" s="448"/>
      <c r="J564" s="396">
        <v>0</v>
      </c>
    </row>
    <row r="565" spans="1:10" ht="25.9" customHeight="1" x14ac:dyDescent="0.2">
      <c r="A565" s="382"/>
      <c r="B565" s="382"/>
      <c r="C565" s="382"/>
      <c r="D565" s="382"/>
      <c r="E565" s="382" t="s">
        <v>1903</v>
      </c>
      <c r="F565" s="392">
        <v>54.222784319033266</v>
      </c>
      <c r="G565" s="382" t="s">
        <v>1904</v>
      </c>
      <c r="H565" s="392">
        <v>0</v>
      </c>
      <c r="I565" s="382" t="s">
        <v>1905</v>
      </c>
      <c r="J565" s="392">
        <v>54.222784319033266</v>
      </c>
    </row>
    <row r="566" spans="1:10" ht="25.9" customHeight="1" thickBot="1" x14ac:dyDescent="0.25">
      <c r="A566" s="382"/>
      <c r="B566" s="382"/>
      <c r="C566" s="382"/>
      <c r="D566" s="382"/>
      <c r="E566" s="382" t="s">
        <v>1906</v>
      </c>
      <c r="F566" s="392">
        <v>73.930000000000007</v>
      </c>
      <c r="G566" s="382"/>
      <c r="H566" s="466" t="s">
        <v>1907</v>
      </c>
      <c r="I566" s="466"/>
      <c r="J566" s="392">
        <v>420.21</v>
      </c>
    </row>
    <row r="567" spans="1:10" ht="25.9" customHeight="1" thickTop="1" x14ac:dyDescent="0.2">
      <c r="A567" s="393"/>
      <c r="B567" s="393"/>
      <c r="C567" s="393"/>
      <c r="D567" s="393"/>
      <c r="E567" s="393"/>
      <c r="F567" s="393"/>
      <c r="G567" s="393"/>
      <c r="H567" s="393"/>
      <c r="I567" s="393"/>
      <c r="J567" s="393"/>
    </row>
    <row r="568" spans="1:10" ht="19.899999999999999" customHeight="1" x14ac:dyDescent="0.2">
      <c r="A568" s="384"/>
      <c r="B568" s="383" t="s">
        <v>21</v>
      </c>
      <c r="C568" s="384" t="s">
        <v>22</v>
      </c>
      <c r="D568" s="384" t="s">
        <v>7</v>
      </c>
      <c r="E568" s="461" t="s">
        <v>257</v>
      </c>
      <c r="F568" s="461"/>
      <c r="G568" s="385" t="s">
        <v>23</v>
      </c>
      <c r="H568" s="383" t="s">
        <v>24</v>
      </c>
      <c r="I568" s="383" t="s">
        <v>25</v>
      </c>
      <c r="J568" s="383" t="s">
        <v>8</v>
      </c>
    </row>
    <row r="569" spans="1:10" ht="19.899999999999999" customHeight="1" x14ac:dyDescent="0.2">
      <c r="A569" s="365" t="s">
        <v>1896</v>
      </c>
      <c r="B569" s="15" t="s">
        <v>2061</v>
      </c>
      <c r="C569" s="365" t="s">
        <v>51</v>
      </c>
      <c r="D569" s="365" t="s">
        <v>2019</v>
      </c>
      <c r="E569" s="460" t="s">
        <v>115</v>
      </c>
      <c r="F569" s="460"/>
      <c r="G569" s="16" t="s">
        <v>48</v>
      </c>
      <c r="H569" s="390">
        <v>1</v>
      </c>
      <c r="I569" s="17">
        <v>323.61</v>
      </c>
      <c r="J569" s="17">
        <v>323.61</v>
      </c>
    </row>
    <row r="570" spans="1:10" ht="24" customHeight="1" x14ac:dyDescent="0.2">
      <c r="A570" s="461" t="s">
        <v>164</v>
      </c>
      <c r="B570" s="462" t="s">
        <v>21</v>
      </c>
      <c r="C570" s="461" t="s">
        <v>22</v>
      </c>
      <c r="D570" s="461" t="s">
        <v>1941</v>
      </c>
      <c r="E570" s="462" t="s">
        <v>302</v>
      </c>
      <c r="F570" s="464" t="s">
        <v>1942</v>
      </c>
      <c r="G570" s="462"/>
      <c r="H570" s="464" t="s">
        <v>1943</v>
      </c>
      <c r="I570" s="462"/>
      <c r="J570" s="462" t="s">
        <v>1944</v>
      </c>
    </row>
    <row r="571" spans="1:10" ht="24" customHeight="1" x14ac:dyDescent="0.2">
      <c r="A571" s="462"/>
      <c r="B571" s="462"/>
      <c r="C571" s="462"/>
      <c r="D571" s="462"/>
      <c r="E571" s="462"/>
      <c r="F571" s="383" t="s">
        <v>303</v>
      </c>
      <c r="G571" s="383" t="s">
        <v>304</v>
      </c>
      <c r="H571" s="383" t="s">
        <v>303</v>
      </c>
      <c r="I571" s="383" t="s">
        <v>304</v>
      </c>
      <c r="J571" s="462"/>
    </row>
    <row r="572" spans="1:10" ht="19.899999999999999" customHeight="1" x14ac:dyDescent="0.2">
      <c r="A572" s="367" t="s">
        <v>1916</v>
      </c>
      <c r="B572" s="135" t="s">
        <v>2045</v>
      </c>
      <c r="C572" s="367" t="s">
        <v>51</v>
      </c>
      <c r="D572" s="367" t="s">
        <v>338</v>
      </c>
      <c r="E572" s="394">
        <v>1</v>
      </c>
      <c r="F572" s="137">
        <v>1</v>
      </c>
      <c r="G572" s="137">
        <v>0</v>
      </c>
      <c r="H572" s="395">
        <v>50.756999999999998</v>
      </c>
      <c r="I572" s="395">
        <v>29.4621</v>
      </c>
      <c r="J572" s="395">
        <v>50.756999999999998</v>
      </c>
    </row>
    <row r="573" spans="1:10" ht="19.899999999999999" customHeight="1" x14ac:dyDescent="0.2">
      <c r="A573" s="367" t="s">
        <v>1916</v>
      </c>
      <c r="B573" s="135" t="s">
        <v>2046</v>
      </c>
      <c r="C573" s="367" t="s">
        <v>51</v>
      </c>
      <c r="D573" s="367" t="s">
        <v>339</v>
      </c>
      <c r="E573" s="394">
        <v>3</v>
      </c>
      <c r="F573" s="137">
        <v>0.95</v>
      </c>
      <c r="G573" s="137">
        <v>0.05</v>
      </c>
      <c r="H573" s="395">
        <v>0.70440000000000003</v>
      </c>
      <c r="I573" s="395">
        <v>0.47889999999999999</v>
      </c>
      <c r="J573" s="395">
        <v>2.0794000000000001</v>
      </c>
    </row>
    <row r="574" spans="1:10" ht="19.899999999999999" customHeight="1" x14ac:dyDescent="0.2">
      <c r="A574" s="367" t="s">
        <v>1916</v>
      </c>
      <c r="B574" s="135" t="s">
        <v>2047</v>
      </c>
      <c r="C574" s="367" t="s">
        <v>51</v>
      </c>
      <c r="D574" s="367" t="s">
        <v>340</v>
      </c>
      <c r="E574" s="394">
        <v>3</v>
      </c>
      <c r="F574" s="137">
        <v>0.32</v>
      </c>
      <c r="G574" s="137">
        <v>0.68</v>
      </c>
      <c r="H574" s="395">
        <v>1.6067</v>
      </c>
      <c r="I574" s="395">
        <v>1.0923</v>
      </c>
      <c r="J574" s="395">
        <v>3.7707000000000002</v>
      </c>
    </row>
    <row r="575" spans="1:10" ht="19.899999999999999" customHeight="1" x14ac:dyDescent="0.2">
      <c r="A575" s="448"/>
      <c r="B575" s="448"/>
      <c r="C575" s="448"/>
      <c r="D575" s="448"/>
      <c r="E575" s="448"/>
      <c r="F575" s="448" t="s">
        <v>1946</v>
      </c>
      <c r="G575" s="448"/>
      <c r="H575" s="448"/>
      <c r="I575" s="448"/>
      <c r="J575" s="396">
        <v>56.607100000000003</v>
      </c>
    </row>
    <row r="576" spans="1:10" ht="19.899999999999999" customHeight="1" x14ac:dyDescent="0.2">
      <c r="A576" s="384" t="s">
        <v>187</v>
      </c>
      <c r="B576" s="383" t="s">
        <v>21</v>
      </c>
      <c r="C576" s="384" t="s">
        <v>22</v>
      </c>
      <c r="D576" s="384" t="s">
        <v>311</v>
      </c>
      <c r="E576" s="383" t="s">
        <v>302</v>
      </c>
      <c r="F576" s="462" t="s">
        <v>1953</v>
      </c>
      <c r="G576" s="462"/>
      <c r="H576" s="462"/>
      <c r="I576" s="462"/>
      <c r="J576" s="383" t="s">
        <v>1944</v>
      </c>
    </row>
    <row r="577" spans="1:10" ht="19.899999999999999" customHeight="1" x14ac:dyDescent="0.2">
      <c r="A577" s="367" t="s">
        <v>1916</v>
      </c>
      <c r="B577" s="135" t="s">
        <v>2016</v>
      </c>
      <c r="C577" s="367" t="s">
        <v>51</v>
      </c>
      <c r="D577" s="367" t="s">
        <v>321</v>
      </c>
      <c r="E577" s="394">
        <v>1</v>
      </c>
      <c r="F577" s="367"/>
      <c r="G577" s="367"/>
      <c r="H577" s="367"/>
      <c r="I577" s="395">
        <v>25.8583</v>
      </c>
      <c r="J577" s="395">
        <v>25.8583</v>
      </c>
    </row>
    <row r="578" spans="1:10" ht="19.899999999999999" customHeight="1" x14ac:dyDescent="0.2">
      <c r="A578" s="367" t="s">
        <v>1916</v>
      </c>
      <c r="B578" s="135" t="s">
        <v>1954</v>
      </c>
      <c r="C578" s="367" t="s">
        <v>51</v>
      </c>
      <c r="D578" s="367" t="s">
        <v>312</v>
      </c>
      <c r="E578" s="394">
        <v>8</v>
      </c>
      <c r="F578" s="367"/>
      <c r="G578" s="367"/>
      <c r="H578" s="367"/>
      <c r="I578" s="395">
        <v>19.688700000000001</v>
      </c>
      <c r="J578" s="395">
        <v>157.50960000000001</v>
      </c>
    </row>
    <row r="579" spans="1:10" ht="19.899999999999999" customHeight="1" x14ac:dyDescent="0.2">
      <c r="A579" s="448"/>
      <c r="B579" s="448"/>
      <c r="C579" s="448"/>
      <c r="D579" s="448"/>
      <c r="E579" s="448"/>
      <c r="F579" s="448" t="s">
        <v>1955</v>
      </c>
      <c r="G579" s="448"/>
      <c r="H579" s="448"/>
      <c r="I579" s="448"/>
      <c r="J579" s="396">
        <v>183.36789999999999</v>
      </c>
    </row>
    <row r="580" spans="1:10" ht="24" customHeight="1" x14ac:dyDescent="0.2">
      <c r="A580" s="448"/>
      <c r="B580" s="448"/>
      <c r="C580" s="448"/>
      <c r="D580" s="448"/>
      <c r="E580" s="448"/>
      <c r="F580" s="448" t="s">
        <v>1956</v>
      </c>
      <c r="G580" s="448"/>
      <c r="H580" s="448"/>
      <c r="I580" s="448"/>
      <c r="J580" s="396">
        <v>0</v>
      </c>
    </row>
    <row r="581" spans="1:10" ht="24" customHeight="1" x14ac:dyDescent="0.2">
      <c r="A581" s="448"/>
      <c r="B581" s="448"/>
      <c r="C581" s="448"/>
      <c r="D581" s="448"/>
      <c r="E581" s="448"/>
      <c r="F581" s="448" t="s">
        <v>1947</v>
      </c>
      <c r="G581" s="448"/>
      <c r="H581" s="448"/>
      <c r="I581" s="448"/>
      <c r="J581" s="396">
        <v>239.97499999999999</v>
      </c>
    </row>
    <row r="582" spans="1:10" ht="24" customHeight="1" x14ac:dyDescent="0.2">
      <c r="A582" s="448"/>
      <c r="B582" s="448"/>
      <c r="C582" s="448"/>
      <c r="D582" s="448"/>
      <c r="E582" s="448"/>
      <c r="F582" s="448" t="s">
        <v>1948</v>
      </c>
      <c r="G582" s="448"/>
      <c r="H582" s="448"/>
      <c r="I582" s="448"/>
      <c r="J582" s="396">
        <v>0</v>
      </c>
    </row>
    <row r="583" spans="1:10" ht="19.899999999999999" customHeight="1" x14ac:dyDescent="0.2">
      <c r="A583" s="448"/>
      <c r="B583" s="448"/>
      <c r="C583" s="448"/>
      <c r="D583" s="448"/>
      <c r="E583" s="448"/>
      <c r="F583" s="448" t="s">
        <v>1949</v>
      </c>
      <c r="G583" s="448"/>
      <c r="H583" s="448"/>
      <c r="I583" s="448"/>
      <c r="J583" s="396">
        <v>0</v>
      </c>
    </row>
    <row r="584" spans="1:10" ht="19.899999999999999" customHeight="1" x14ac:dyDescent="0.2">
      <c r="A584" s="448"/>
      <c r="B584" s="448"/>
      <c r="C584" s="448"/>
      <c r="D584" s="448"/>
      <c r="E584" s="448"/>
      <c r="F584" s="448" t="s">
        <v>1950</v>
      </c>
      <c r="G584" s="448"/>
      <c r="H584" s="448"/>
      <c r="I584" s="448"/>
      <c r="J584" s="396">
        <v>4.0903999999999998</v>
      </c>
    </row>
    <row r="585" spans="1:10" ht="39" customHeight="1" x14ac:dyDescent="0.2">
      <c r="A585" s="448"/>
      <c r="B585" s="448"/>
      <c r="C585" s="448"/>
      <c r="D585" s="448"/>
      <c r="E585" s="448"/>
      <c r="F585" s="448" t="s">
        <v>1951</v>
      </c>
      <c r="G585" s="448"/>
      <c r="H585" s="448"/>
      <c r="I585" s="448"/>
      <c r="J585" s="396">
        <v>58.668599999999998</v>
      </c>
    </row>
    <row r="586" spans="1:10" ht="39" customHeight="1" x14ac:dyDescent="0.2">
      <c r="A586" s="384" t="s">
        <v>199</v>
      </c>
      <c r="B586" s="383" t="s">
        <v>22</v>
      </c>
      <c r="C586" s="384" t="s">
        <v>21</v>
      </c>
      <c r="D586" s="384" t="s">
        <v>274</v>
      </c>
      <c r="E586" s="383" t="s">
        <v>302</v>
      </c>
      <c r="F586" s="383" t="s">
        <v>319</v>
      </c>
      <c r="G586" s="462" t="s">
        <v>1962</v>
      </c>
      <c r="H586" s="462"/>
      <c r="I586" s="462"/>
      <c r="J586" s="383" t="s">
        <v>1944</v>
      </c>
    </row>
    <row r="587" spans="1:10" ht="39" customHeight="1" x14ac:dyDescent="0.2">
      <c r="A587" s="367" t="s">
        <v>1916</v>
      </c>
      <c r="B587" s="135" t="s">
        <v>51</v>
      </c>
      <c r="C587" s="367" t="s">
        <v>2048</v>
      </c>
      <c r="D587" s="367" t="s">
        <v>341</v>
      </c>
      <c r="E587" s="394">
        <v>1.03939</v>
      </c>
      <c r="F587" s="136" t="s">
        <v>48</v>
      </c>
      <c r="G587" s="467">
        <v>121.3313</v>
      </c>
      <c r="H587" s="467"/>
      <c r="I587" s="463"/>
      <c r="J587" s="395">
        <v>126.1105</v>
      </c>
    </row>
    <row r="588" spans="1:10" ht="19.899999999999999" customHeight="1" x14ac:dyDescent="0.2">
      <c r="A588" s="367" t="s">
        <v>1916</v>
      </c>
      <c r="B588" s="135" t="s">
        <v>51</v>
      </c>
      <c r="C588" s="367" t="s">
        <v>2057</v>
      </c>
      <c r="D588" s="367" t="s">
        <v>343</v>
      </c>
      <c r="E588" s="394">
        <v>31.337050000000001</v>
      </c>
      <c r="F588" s="136" t="s">
        <v>320</v>
      </c>
      <c r="G588" s="467">
        <v>0.83979999999999999</v>
      </c>
      <c r="H588" s="467"/>
      <c r="I588" s="463"/>
      <c r="J588" s="395">
        <v>26.3169</v>
      </c>
    </row>
    <row r="589" spans="1:10" ht="19.899999999999999" customHeight="1" x14ac:dyDescent="0.2">
      <c r="A589" s="367" t="s">
        <v>1916</v>
      </c>
      <c r="B589" s="135" t="s">
        <v>51</v>
      </c>
      <c r="C589" s="367" t="s">
        <v>2049</v>
      </c>
      <c r="D589" s="367" t="s">
        <v>342</v>
      </c>
      <c r="E589" s="394">
        <v>175.48747</v>
      </c>
      <c r="F589" s="136" t="s">
        <v>320</v>
      </c>
      <c r="G589" s="467">
        <v>0.58919999999999995</v>
      </c>
      <c r="H589" s="467"/>
      <c r="I589" s="463"/>
      <c r="J589" s="395">
        <v>103.3972</v>
      </c>
    </row>
    <row r="590" spans="1:10" ht="19.899999999999999" customHeight="1" x14ac:dyDescent="0.2">
      <c r="A590" s="448"/>
      <c r="B590" s="448"/>
      <c r="C590" s="448"/>
      <c r="D590" s="448"/>
      <c r="E590" s="448"/>
      <c r="F590" s="448" t="s">
        <v>2018</v>
      </c>
      <c r="G590" s="448"/>
      <c r="H590" s="448"/>
      <c r="I590" s="448"/>
      <c r="J590" s="396">
        <v>255.8246</v>
      </c>
    </row>
    <row r="591" spans="1:10" ht="49.9" customHeight="1" x14ac:dyDescent="0.2">
      <c r="A591" s="384" t="s">
        <v>2020</v>
      </c>
      <c r="B591" s="383" t="s">
        <v>22</v>
      </c>
      <c r="C591" s="384" t="s">
        <v>1916</v>
      </c>
      <c r="D591" s="384" t="s">
        <v>2021</v>
      </c>
      <c r="E591" s="383" t="s">
        <v>21</v>
      </c>
      <c r="F591" s="383" t="s">
        <v>302</v>
      </c>
      <c r="G591" s="385" t="s">
        <v>319</v>
      </c>
      <c r="H591" s="462" t="s">
        <v>1962</v>
      </c>
      <c r="I591" s="462"/>
      <c r="J591" s="383" t="s">
        <v>1944</v>
      </c>
    </row>
    <row r="592" spans="1:10" ht="49.9" customHeight="1" x14ac:dyDescent="0.2">
      <c r="A592" s="366" t="s">
        <v>2022</v>
      </c>
      <c r="B592" s="132" t="s">
        <v>51</v>
      </c>
      <c r="C592" s="366" t="s">
        <v>2048</v>
      </c>
      <c r="D592" s="366" t="s">
        <v>2050</v>
      </c>
      <c r="E592" s="132">
        <v>5914647</v>
      </c>
      <c r="F592" s="391">
        <v>1.5590900000000001</v>
      </c>
      <c r="G592" s="133" t="s">
        <v>2024</v>
      </c>
      <c r="H592" s="468">
        <v>1.75</v>
      </c>
      <c r="I592" s="465"/>
      <c r="J592" s="397">
        <v>2.7284000000000002</v>
      </c>
    </row>
    <row r="593" spans="1:10" ht="49.9" customHeight="1" x14ac:dyDescent="0.2">
      <c r="A593" s="366" t="s">
        <v>2022</v>
      </c>
      <c r="B593" s="132" t="s">
        <v>51</v>
      </c>
      <c r="C593" s="366" t="s">
        <v>2057</v>
      </c>
      <c r="D593" s="366" t="s">
        <v>2023</v>
      </c>
      <c r="E593" s="132">
        <v>5914655</v>
      </c>
      <c r="F593" s="391">
        <v>3.134E-2</v>
      </c>
      <c r="G593" s="133" t="s">
        <v>2024</v>
      </c>
      <c r="H593" s="468">
        <v>30.89</v>
      </c>
      <c r="I593" s="465"/>
      <c r="J593" s="397">
        <v>0.96809999999999996</v>
      </c>
    </row>
    <row r="594" spans="1:10" ht="19.899999999999999" customHeight="1" x14ac:dyDescent="0.2">
      <c r="A594" s="366" t="s">
        <v>2022</v>
      </c>
      <c r="B594" s="132" t="s">
        <v>51</v>
      </c>
      <c r="C594" s="366" t="s">
        <v>2049</v>
      </c>
      <c r="D594" s="366" t="s">
        <v>2023</v>
      </c>
      <c r="E594" s="132">
        <v>5914655</v>
      </c>
      <c r="F594" s="391">
        <v>0.17549000000000001</v>
      </c>
      <c r="G594" s="133" t="s">
        <v>2024</v>
      </c>
      <c r="H594" s="468">
        <v>30.89</v>
      </c>
      <c r="I594" s="465"/>
      <c r="J594" s="397">
        <v>5.4208999999999996</v>
      </c>
    </row>
    <row r="595" spans="1:10" x14ac:dyDescent="0.2">
      <c r="A595" s="448"/>
      <c r="B595" s="448"/>
      <c r="C595" s="448"/>
      <c r="D595" s="448"/>
      <c r="E595" s="448"/>
      <c r="F595" s="448" t="s">
        <v>2025</v>
      </c>
      <c r="G595" s="448"/>
      <c r="H595" s="448"/>
      <c r="I595" s="448"/>
      <c r="J595" s="396">
        <v>9.1173999999999999</v>
      </c>
    </row>
    <row r="596" spans="1:10" ht="15" customHeight="1" x14ac:dyDescent="0.2">
      <c r="A596" s="384" t="s">
        <v>2026</v>
      </c>
      <c r="B596" s="383" t="s">
        <v>22</v>
      </c>
      <c r="C596" s="384" t="s">
        <v>1916</v>
      </c>
      <c r="D596" s="384" t="s">
        <v>2027</v>
      </c>
      <c r="E596" s="383" t="s">
        <v>302</v>
      </c>
      <c r="F596" s="383" t="s">
        <v>319</v>
      </c>
      <c r="G596" s="464" t="s">
        <v>2028</v>
      </c>
      <c r="H596" s="462"/>
      <c r="I596" s="462"/>
      <c r="J596" s="383" t="s">
        <v>1944</v>
      </c>
    </row>
    <row r="597" spans="1:10" ht="1.1499999999999999" customHeight="1" x14ac:dyDescent="0.2">
      <c r="A597" s="385"/>
      <c r="B597" s="385"/>
      <c r="C597" s="385"/>
      <c r="D597" s="385"/>
      <c r="E597" s="385"/>
      <c r="F597" s="385"/>
      <c r="G597" s="385" t="s">
        <v>2029</v>
      </c>
      <c r="H597" s="385" t="s">
        <v>2030</v>
      </c>
      <c r="I597" s="385" t="s">
        <v>2031</v>
      </c>
      <c r="J597" s="385"/>
    </row>
    <row r="598" spans="1:10" ht="18" customHeight="1" x14ac:dyDescent="0.2">
      <c r="A598" s="366" t="s">
        <v>2027</v>
      </c>
      <c r="B598" s="132" t="s">
        <v>51</v>
      </c>
      <c r="C598" s="366" t="s">
        <v>2048</v>
      </c>
      <c r="D598" s="366" t="s">
        <v>2051</v>
      </c>
      <c r="E598" s="391">
        <v>1.5590900000000001</v>
      </c>
      <c r="F598" s="133" t="s">
        <v>53</v>
      </c>
      <c r="G598" s="132" t="s">
        <v>2052</v>
      </c>
      <c r="H598" s="132" t="s">
        <v>2053</v>
      </c>
      <c r="I598" s="132" t="s">
        <v>2054</v>
      </c>
      <c r="J598" s="397">
        <v>0</v>
      </c>
    </row>
    <row r="599" spans="1:10" ht="25.9" customHeight="1" x14ac:dyDescent="0.2">
      <c r="A599" s="366" t="s">
        <v>2027</v>
      </c>
      <c r="B599" s="132" t="s">
        <v>51</v>
      </c>
      <c r="C599" s="366" t="s">
        <v>2057</v>
      </c>
      <c r="D599" s="366" t="s">
        <v>2060</v>
      </c>
      <c r="E599" s="391">
        <v>3.134E-2</v>
      </c>
      <c r="F599" s="133" t="s">
        <v>53</v>
      </c>
      <c r="G599" s="132" t="s">
        <v>2033</v>
      </c>
      <c r="H599" s="132" t="s">
        <v>2034</v>
      </c>
      <c r="I599" s="132" t="s">
        <v>2035</v>
      </c>
      <c r="J599" s="397">
        <v>0</v>
      </c>
    </row>
    <row r="600" spans="1:10" ht="19.899999999999999" customHeight="1" x14ac:dyDescent="0.2">
      <c r="A600" s="366" t="s">
        <v>2027</v>
      </c>
      <c r="B600" s="132" t="s">
        <v>51</v>
      </c>
      <c r="C600" s="366" t="s">
        <v>2049</v>
      </c>
      <c r="D600" s="366" t="s">
        <v>2055</v>
      </c>
      <c r="E600" s="391">
        <v>0.17549000000000001</v>
      </c>
      <c r="F600" s="133" t="s">
        <v>53</v>
      </c>
      <c r="G600" s="132" t="s">
        <v>2033</v>
      </c>
      <c r="H600" s="132" t="s">
        <v>2034</v>
      </c>
      <c r="I600" s="132" t="s">
        <v>2035</v>
      </c>
      <c r="J600" s="397">
        <v>0</v>
      </c>
    </row>
    <row r="601" spans="1:10" ht="24" customHeight="1" x14ac:dyDescent="0.2">
      <c r="A601" s="448"/>
      <c r="B601" s="448"/>
      <c r="C601" s="448"/>
      <c r="D601" s="448"/>
      <c r="E601" s="448"/>
      <c r="F601" s="448" t="s">
        <v>2036</v>
      </c>
      <c r="G601" s="448"/>
      <c r="H601" s="448"/>
      <c r="I601" s="448"/>
      <c r="J601" s="396">
        <v>0</v>
      </c>
    </row>
    <row r="602" spans="1:10" ht="24" customHeight="1" x14ac:dyDescent="0.2">
      <c r="A602" s="382"/>
      <c r="B602" s="382"/>
      <c r="C602" s="382"/>
      <c r="D602" s="382"/>
      <c r="E602" s="382" t="s">
        <v>1903</v>
      </c>
      <c r="F602" s="392">
        <v>46.893012927898589</v>
      </c>
      <c r="G602" s="382" t="s">
        <v>1904</v>
      </c>
      <c r="H602" s="392">
        <v>0</v>
      </c>
      <c r="I602" s="382" t="s">
        <v>1905</v>
      </c>
      <c r="J602" s="392">
        <v>46.893012996648594</v>
      </c>
    </row>
    <row r="603" spans="1:10" ht="19.899999999999999" customHeight="1" thickBot="1" x14ac:dyDescent="0.25">
      <c r="A603" s="382"/>
      <c r="B603" s="382"/>
      <c r="C603" s="382"/>
      <c r="D603" s="382"/>
      <c r="E603" s="382" t="s">
        <v>1906</v>
      </c>
      <c r="F603" s="392">
        <v>69.09</v>
      </c>
      <c r="G603" s="382"/>
      <c r="H603" s="466" t="s">
        <v>1907</v>
      </c>
      <c r="I603" s="466"/>
      <c r="J603" s="392">
        <v>392.7</v>
      </c>
    </row>
    <row r="604" spans="1:10" ht="19.899999999999999" customHeight="1" thickTop="1" x14ac:dyDescent="0.2">
      <c r="A604" s="393"/>
      <c r="B604" s="393"/>
      <c r="C604" s="393"/>
      <c r="D604" s="393"/>
      <c r="E604" s="393"/>
      <c r="F604" s="393"/>
      <c r="G604" s="393"/>
      <c r="H604" s="393"/>
      <c r="I604" s="393"/>
      <c r="J604" s="393"/>
    </row>
    <row r="605" spans="1:10" ht="19.899999999999999" customHeight="1" x14ac:dyDescent="0.2">
      <c r="A605" s="384"/>
      <c r="B605" s="383" t="s">
        <v>21</v>
      </c>
      <c r="C605" s="384" t="s">
        <v>22</v>
      </c>
      <c r="D605" s="384" t="s">
        <v>7</v>
      </c>
      <c r="E605" s="461" t="s">
        <v>257</v>
      </c>
      <c r="F605" s="461"/>
      <c r="G605" s="385" t="s">
        <v>23</v>
      </c>
      <c r="H605" s="383" t="s">
        <v>24</v>
      </c>
      <c r="I605" s="383" t="s">
        <v>25</v>
      </c>
      <c r="J605" s="383" t="s">
        <v>8</v>
      </c>
    </row>
    <row r="606" spans="1:10" ht="19.899999999999999" customHeight="1" x14ac:dyDescent="0.2">
      <c r="A606" s="365" t="s">
        <v>1896</v>
      </c>
      <c r="B606" s="15" t="s">
        <v>2062</v>
      </c>
      <c r="C606" s="365" t="s">
        <v>51</v>
      </c>
      <c r="D606" s="365" t="s">
        <v>1964</v>
      </c>
      <c r="E606" s="460" t="s">
        <v>115</v>
      </c>
      <c r="F606" s="460"/>
      <c r="G606" s="16" t="s">
        <v>320</v>
      </c>
      <c r="H606" s="390">
        <v>1</v>
      </c>
      <c r="I606" s="17">
        <v>11.58</v>
      </c>
      <c r="J606" s="17">
        <v>11.58</v>
      </c>
    </row>
    <row r="607" spans="1:10" ht="19.899999999999999" customHeight="1" x14ac:dyDescent="0.2">
      <c r="A607" s="384" t="s">
        <v>187</v>
      </c>
      <c r="B607" s="383" t="s">
        <v>21</v>
      </c>
      <c r="C607" s="384" t="s">
        <v>22</v>
      </c>
      <c r="D607" s="384" t="s">
        <v>311</v>
      </c>
      <c r="E607" s="383" t="s">
        <v>302</v>
      </c>
      <c r="F607" s="462" t="s">
        <v>1953</v>
      </c>
      <c r="G607" s="462"/>
      <c r="H607" s="462"/>
      <c r="I607" s="462"/>
      <c r="J607" s="383" t="s">
        <v>1944</v>
      </c>
    </row>
    <row r="608" spans="1:10" ht="19.899999999999999" customHeight="1" x14ac:dyDescent="0.2">
      <c r="A608" s="367" t="s">
        <v>1916</v>
      </c>
      <c r="B608" s="135" t="s">
        <v>2063</v>
      </c>
      <c r="C608" s="367" t="s">
        <v>51</v>
      </c>
      <c r="D608" s="367" t="s">
        <v>344</v>
      </c>
      <c r="E608" s="394">
        <v>0.09</v>
      </c>
      <c r="F608" s="367"/>
      <c r="G608" s="367"/>
      <c r="H608" s="367"/>
      <c r="I608" s="395">
        <v>20.011700000000001</v>
      </c>
      <c r="J608" s="395">
        <v>1.8010999999999999</v>
      </c>
    </row>
    <row r="609" spans="1:10" ht="19.899999999999999" customHeight="1" x14ac:dyDescent="0.2">
      <c r="A609" s="367" t="s">
        <v>1916</v>
      </c>
      <c r="B609" s="135" t="s">
        <v>2064</v>
      </c>
      <c r="C609" s="367" t="s">
        <v>51</v>
      </c>
      <c r="D609" s="367" t="s">
        <v>345</v>
      </c>
      <c r="E609" s="394">
        <v>0.09</v>
      </c>
      <c r="F609" s="367"/>
      <c r="G609" s="367"/>
      <c r="H609" s="367"/>
      <c r="I609" s="395">
        <v>30.032399999999999</v>
      </c>
      <c r="J609" s="395">
        <v>2.7029000000000001</v>
      </c>
    </row>
    <row r="610" spans="1:10" ht="19.899999999999999" customHeight="1" x14ac:dyDescent="0.2">
      <c r="A610" s="448"/>
      <c r="B610" s="448"/>
      <c r="C610" s="448"/>
      <c r="D610" s="448"/>
      <c r="E610" s="448"/>
      <c r="F610" s="448" t="s">
        <v>1955</v>
      </c>
      <c r="G610" s="448"/>
      <c r="H610" s="448"/>
      <c r="I610" s="448"/>
      <c r="J610" s="396">
        <v>4.5039999999999996</v>
      </c>
    </row>
    <row r="611" spans="1:10" ht="24" customHeight="1" x14ac:dyDescent="0.2">
      <c r="A611" s="448"/>
      <c r="B611" s="448"/>
      <c r="C611" s="448"/>
      <c r="D611" s="448"/>
      <c r="E611" s="448"/>
      <c r="F611" s="448" t="s">
        <v>1956</v>
      </c>
      <c r="G611" s="448"/>
      <c r="H611" s="448"/>
      <c r="I611" s="448"/>
      <c r="J611" s="396">
        <v>0</v>
      </c>
    </row>
    <row r="612" spans="1:10" ht="25.9" customHeight="1" x14ac:dyDescent="0.2">
      <c r="A612" s="448"/>
      <c r="B612" s="448"/>
      <c r="C612" s="448"/>
      <c r="D612" s="448"/>
      <c r="E612" s="448"/>
      <c r="F612" s="448" t="s">
        <v>1947</v>
      </c>
      <c r="G612" s="448"/>
      <c r="H612" s="448"/>
      <c r="I612" s="448"/>
      <c r="J612" s="396">
        <v>4.5039999999999996</v>
      </c>
    </row>
    <row r="613" spans="1:10" ht="19.899999999999999" customHeight="1" x14ac:dyDescent="0.2">
      <c r="A613" s="448"/>
      <c r="B613" s="448"/>
      <c r="C613" s="448"/>
      <c r="D613" s="448"/>
      <c r="E613" s="448"/>
      <c r="F613" s="448" t="s">
        <v>1948</v>
      </c>
      <c r="G613" s="448"/>
      <c r="H613" s="448"/>
      <c r="I613" s="448"/>
      <c r="J613" s="396">
        <v>0</v>
      </c>
    </row>
    <row r="614" spans="1:10" ht="19.899999999999999" customHeight="1" x14ac:dyDescent="0.2">
      <c r="A614" s="448"/>
      <c r="B614" s="448"/>
      <c r="C614" s="448"/>
      <c r="D614" s="448"/>
      <c r="E614" s="448"/>
      <c r="F614" s="448" t="s">
        <v>1949</v>
      </c>
      <c r="G614" s="448"/>
      <c r="H614" s="448"/>
      <c r="I614" s="448"/>
      <c r="J614" s="396">
        <v>0</v>
      </c>
    </row>
    <row r="615" spans="1:10" ht="39" customHeight="1" x14ac:dyDescent="0.2">
      <c r="A615" s="448"/>
      <c r="B615" s="448"/>
      <c r="C615" s="448"/>
      <c r="D615" s="448"/>
      <c r="E615" s="448"/>
      <c r="F615" s="448" t="s">
        <v>1950</v>
      </c>
      <c r="G615" s="448"/>
      <c r="H615" s="448"/>
      <c r="I615" s="448"/>
      <c r="J615" s="396">
        <v>1</v>
      </c>
    </row>
    <row r="616" spans="1:10" ht="39" customHeight="1" x14ac:dyDescent="0.2">
      <c r="A616" s="448"/>
      <c r="B616" s="448"/>
      <c r="C616" s="448"/>
      <c r="D616" s="448"/>
      <c r="E616" s="448"/>
      <c r="F616" s="448" t="s">
        <v>1951</v>
      </c>
      <c r="G616" s="448"/>
      <c r="H616" s="448"/>
      <c r="I616" s="448"/>
      <c r="J616" s="396">
        <v>4.5039999999999996</v>
      </c>
    </row>
    <row r="617" spans="1:10" ht="19.899999999999999" customHeight="1" x14ac:dyDescent="0.2">
      <c r="A617" s="384" t="s">
        <v>199</v>
      </c>
      <c r="B617" s="383" t="s">
        <v>22</v>
      </c>
      <c r="C617" s="384" t="s">
        <v>21</v>
      </c>
      <c r="D617" s="384" t="s">
        <v>274</v>
      </c>
      <c r="E617" s="383" t="s">
        <v>302</v>
      </c>
      <c r="F617" s="383" t="s">
        <v>319</v>
      </c>
      <c r="G617" s="462" t="s">
        <v>1962</v>
      </c>
      <c r="H617" s="462"/>
      <c r="I617" s="462"/>
      <c r="J617" s="383" t="s">
        <v>1944</v>
      </c>
    </row>
    <row r="618" spans="1:10" ht="19.899999999999999" customHeight="1" x14ac:dyDescent="0.2">
      <c r="A618" s="367" t="s">
        <v>1916</v>
      </c>
      <c r="B618" s="135" t="s">
        <v>51</v>
      </c>
      <c r="C618" s="367" t="s">
        <v>2065</v>
      </c>
      <c r="D618" s="367" t="s">
        <v>346</v>
      </c>
      <c r="E618" s="394">
        <v>1.1000000000000001</v>
      </c>
      <c r="F618" s="136" t="s">
        <v>320</v>
      </c>
      <c r="G618" s="467">
        <v>6.2716000000000003</v>
      </c>
      <c r="H618" s="467"/>
      <c r="I618" s="463"/>
      <c r="J618" s="395">
        <v>6.8987999999999996</v>
      </c>
    </row>
    <row r="619" spans="1:10" ht="19.899999999999999" customHeight="1" x14ac:dyDescent="0.2">
      <c r="A619" s="367" t="s">
        <v>1916</v>
      </c>
      <c r="B619" s="135" t="s">
        <v>51</v>
      </c>
      <c r="C619" s="367" t="s">
        <v>2066</v>
      </c>
      <c r="D619" s="367" t="s">
        <v>347</v>
      </c>
      <c r="E619" s="394">
        <v>1.4999999999999999E-2</v>
      </c>
      <c r="F619" s="136" t="s">
        <v>320</v>
      </c>
      <c r="G619" s="467">
        <v>9.5769000000000002</v>
      </c>
      <c r="H619" s="467"/>
      <c r="I619" s="463"/>
      <c r="J619" s="395">
        <v>0.14369999999999999</v>
      </c>
    </row>
    <row r="620" spans="1:10" ht="49.9" customHeight="1" x14ac:dyDescent="0.2">
      <c r="A620" s="448"/>
      <c r="B620" s="448"/>
      <c r="C620" s="448"/>
      <c r="D620" s="448"/>
      <c r="E620" s="448"/>
      <c r="F620" s="448" t="s">
        <v>2018</v>
      </c>
      <c r="G620" s="448"/>
      <c r="H620" s="448"/>
      <c r="I620" s="448"/>
      <c r="J620" s="396">
        <v>7.0425000000000004</v>
      </c>
    </row>
    <row r="621" spans="1:10" ht="49.9" customHeight="1" x14ac:dyDescent="0.2">
      <c r="A621" s="384" t="s">
        <v>2020</v>
      </c>
      <c r="B621" s="383" t="s">
        <v>22</v>
      </c>
      <c r="C621" s="384" t="s">
        <v>1916</v>
      </c>
      <c r="D621" s="384" t="s">
        <v>2021</v>
      </c>
      <c r="E621" s="383" t="s">
        <v>21</v>
      </c>
      <c r="F621" s="383" t="s">
        <v>302</v>
      </c>
      <c r="G621" s="385" t="s">
        <v>319</v>
      </c>
      <c r="H621" s="462" t="s">
        <v>1962</v>
      </c>
      <c r="I621" s="462"/>
      <c r="J621" s="383" t="s">
        <v>1944</v>
      </c>
    </row>
    <row r="622" spans="1:10" ht="19.899999999999999" customHeight="1" x14ac:dyDescent="0.2">
      <c r="A622" s="366" t="s">
        <v>2022</v>
      </c>
      <c r="B622" s="132" t="s">
        <v>51</v>
      </c>
      <c r="C622" s="366" t="s">
        <v>2065</v>
      </c>
      <c r="D622" s="366" t="s">
        <v>2023</v>
      </c>
      <c r="E622" s="132">
        <v>5914655</v>
      </c>
      <c r="F622" s="391">
        <v>1.1000000000000001E-3</v>
      </c>
      <c r="G622" s="133" t="s">
        <v>2024</v>
      </c>
      <c r="H622" s="468">
        <v>30.89</v>
      </c>
      <c r="I622" s="465"/>
      <c r="J622" s="397">
        <v>3.4000000000000002E-2</v>
      </c>
    </row>
    <row r="623" spans="1:10" ht="25.5" x14ac:dyDescent="0.2">
      <c r="A623" s="366" t="s">
        <v>2022</v>
      </c>
      <c r="B623" s="132" t="s">
        <v>51</v>
      </c>
      <c r="C623" s="366" t="s">
        <v>2066</v>
      </c>
      <c r="D623" s="366" t="s">
        <v>2023</v>
      </c>
      <c r="E623" s="132">
        <v>5914655</v>
      </c>
      <c r="F623" s="391">
        <v>2.0000000000000002E-5</v>
      </c>
      <c r="G623" s="133" t="s">
        <v>2024</v>
      </c>
      <c r="H623" s="468">
        <v>30.89</v>
      </c>
      <c r="I623" s="465"/>
      <c r="J623" s="397">
        <v>5.9999999999999995E-4</v>
      </c>
    </row>
    <row r="624" spans="1:10" ht="15" customHeight="1" x14ac:dyDescent="0.2">
      <c r="A624" s="448"/>
      <c r="B624" s="448"/>
      <c r="C624" s="448"/>
      <c r="D624" s="448"/>
      <c r="E624" s="448"/>
      <c r="F624" s="448" t="s">
        <v>2025</v>
      </c>
      <c r="G624" s="448"/>
      <c r="H624" s="448"/>
      <c r="I624" s="448"/>
      <c r="J624" s="396">
        <v>3.4599999999999999E-2</v>
      </c>
    </row>
    <row r="625" spans="1:10" ht="1.1499999999999999" customHeight="1" x14ac:dyDescent="0.2">
      <c r="A625" s="384" t="s">
        <v>2026</v>
      </c>
      <c r="B625" s="383" t="s">
        <v>22</v>
      </c>
      <c r="C625" s="384" t="s">
        <v>1916</v>
      </c>
      <c r="D625" s="384" t="s">
        <v>2027</v>
      </c>
      <c r="E625" s="383" t="s">
        <v>302</v>
      </c>
      <c r="F625" s="383" t="s">
        <v>319</v>
      </c>
      <c r="G625" s="464" t="s">
        <v>2028</v>
      </c>
      <c r="H625" s="462"/>
      <c r="I625" s="462"/>
      <c r="J625" s="383" t="s">
        <v>1944</v>
      </c>
    </row>
    <row r="626" spans="1:10" ht="18" customHeight="1" x14ac:dyDescent="0.2">
      <c r="A626" s="385"/>
      <c r="B626" s="385"/>
      <c r="C626" s="385"/>
      <c r="D626" s="385"/>
      <c r="E626" s="385"/>
      <c r="F626" s="385"/>
      <c r="G626" s="385" t="s">
        <v>2029</v>
      </c>
      <c r="H626" s="385" t="s">
        <v>2030</v>
      </c>
      <c r="I626" s="385" t="s">
        <v>2031</v>
      </c>
      <c r="J626" s="385"/>
    </row>
    <row r="627" spans="1:10" ht="25.9" customHeight="1" x14ac:dyDescent="0.2">
      <c r="A627" s="366" t="s">
        <v>2027</v>
      </c>
      <c r="B627" s="132" t="s">
        <v>51</v>
      </c>
      <c r="C627" s="366" t="s">
        <v>2065</v>
      </c>
      <c r="D627" s="366" t="s">
        <v>2067</v>
      </c>
      <c r="E627" s="391">
        <v>1.1000000000000001E-3</v>
      </c>
      <c r="F627" s="133" t="s">
        <v>53</v>
      </c>
      <c r="G627" s="132" t="s">
        <v>2033</v>
      </c>
      <c r="H627" s="132" t="s">
        <v>2034</v>
      </c>
      <c r="I627" s="132" t="s">
        <v>2035</v>
      </c>
      <c r="J627" s="397">
        <v>0</v>
      </c>
    </row>
    <row r="628" spans="1:10" ht="19.899999999999999" customHeight="1" x14ac:dyDescent="0.2">
      <c r="A628" s="366" t="s">
        <v>2027</v>
      </c>
      <c r="B628" s="132" t="s">
        <v>51</v>
      </c>
      <c r="C628" s="366" t="s">
        <v>2066</v>
      </c>
      <c r="D628" s="366" t="s">
        <v>2068</v>
      </c>
      <c r="E628" s="391">
        <v>2.0000000000000002E-5</v>
      </c>
      <c r="F628" s="133" t="s">
        <v>53</v>
      </c>
      <c r="G628" s="132" t="s">
        <v>2033</v>
      </c>
      <c r="H628" s="132" t="s">
        <v>2034</v>
      </c>
      <c r="I628" s="132" t="s">
        <v>2035</v>
      </c>
      <c r="J628" s="397">
        <v>0</v>
      </c>
    </row>
    <row r="629" spans="1:10" ht="24" customHeight="1" x14ac:dyDescent="0.2">
      <c r="A629" s="448"/>
      <c r="B629" s="448"/>
      <c r="C629" s="448"/>
      <c r="D629" s="448"/>
      <c r="E629" s="448"/>
      <c r="F629" s="448" t="s">
        <v>2036</v>
      </c>
      <c r="G629" s="448"/>
      <c r="H629" s="448"/>
      <c r="I629" s="448"/>
      <c r="J629" s="396">
        <v>0</v>
      </c>
    </row>
    <row r="630" spans="1:10" ht="24" customHeight="1" x14ac:dyDescent="0.2">
      <c r="A630" s="382"/>
      <c r="B630" s="382"/>
      <c r="C630" s="382"/>
      <c r="D630" s="382"/>
      <c r="E630" s="382" t="s">
        <v>1903</v>
      </c>
      <c r="F630" s="392">
        <v>4.5151436</v>
      </c>
      <c r="G630" s="382" t="s">
        <v>1904</v>
      </c>
      <c r="H630" s="392">
        <v>0</v>
      </c>
      <c r="I630" s="382" t="s">
        <v>1905</v>
      </c>
      <c r="J630" s="392">
        <v>4.5151436675675676</v>
      </c>
    </row>
    <row r="631" spans="1:10" ht="19.899999999999999" customHeight="1" thickBot="1" x14ac:dyDescent="0.25">
      <c r="A631" s="382"/>
      <c r="B631" s="382"/>
      <c r="C631" s="382"/>
      <c r="D631" s="382"/>
      <c r="E631" s="382" t="s">
        <v>1906</v>
      </c>
      <c r="F631" s="392">
        <v>2.4700000000000002</v>
      </c>
      <c r="G631" s="382"/>
      <c r="H631" s="466" t="s">
        <v>1907</v>
      </c>
      <c r="I631" s="466"/>
      <c r="J631" s="392">
        <v>14.05</v>
      </c>
    </row>
    <row r="632" spans="1:10" ht="19.899999999999999" customHeight="1" thickTop="1" x14ac:dyDescent="0.2">
      <c r="A632" s="393"/>
      <c r="B632" s="393"/>
      <c r="C632" s="393"/>
      <c r="D632" s="393"/>
      <c r="E632" s="393"/>
      <c r="F632" s="393"/>
      <c r="G632" s="393"/>
      <c r="H632" s="393"/>
      <c r="I632" s="393"/>
      <c r="J632" s="393"/>
    </row>
    <row r="633" spans="1:10" ht="19.899999999999999" customHeight="1" x14ac:dyDescent="0.2">
      <c r="A633" s="384"/>
      <c r="B633" s="383" t="s">
        <v>21</v>
      </c>
      <c r="C633" s="384" t="s">
        <v>22</v>
      </c>
      <c r="D633" s="384" t="s">
        <v>7</v>
      </c>
      <c r="E633" s="461" t="s">
        <v>257</v>
      </c>
      <c r="F633" s="461"/>
      <c r="G633" s="385" t="s">
        <v>23</v>
      </c>
      <c r="H633" s="383" t="s">
        <v>24</v>
      </c>
      <c r="I633" s="383" t="s">
        <v>25</v>
      </c>
      <c r="J633" s="383" t="s">
        <v>8</v>
      </c>
    </row>
    <row r="634" spans="1:10" ht="19.899999999999999" customHeight="1" x14ac:dyDescent="0.2">
      <c r="A634" s="365" t="s">
        <v>1896</v>
      </c>
      <c r="B634" s="15" t="s">
        <v>2069</v>
      </c>
      <c r="C634" s="365" t="s">
        <v>51</v>
      </c>
      <c r="D634" s="365" t="s">
        <v>1971</v>
      </c>
      <c r="E634" s="460" t="s">
        <v>115</v>
      </c>
      <c r="F634" s="460"/>
      <c r="G634" s="16" t="s">
        <v>320</v>
      </c>
      <c r="H634" s="390">
        <v>1</v>
      </c>
      <c r="I634" s="17">
        <v>12.86</v>
      </c>
      <c r="J634" s="17">
        <v>12.86</v>
      </c>
    </row>
    <row r="635" spans="1:10" ht="19.899999999999999" customHeight="1" x14ac:dyDescent="0.2">
      <c r="A635" s="384" t="s">
        <v>187</v>
      </c>
      <c r="B635" s="383" t="s">
        <v>21</v>
      </c>
      <c r="C635" s="384" t="s">
        <v>22</v>
      </c>
      <c r="D635" s="384" t="s">
        <v>311</v>
      </c>
      <c r="E635" s="383" t="s">
        <v>302</v>
      </c>
      <c r="F635" s="462" t="s">
        <v>1953</v>
      </c>
      <c r="G635" s="462"/>
      <c r="H635" s="462"/>
      <c r="I635" s="462"/>
      <c r="J635" s="383" t="s">
        <v>1944</v>
      </c>
    </row>
    <row r="636" spans="1:10" ht="19.899999999999999" customHeight="1" x14ac:dyDescent="0.2">
      <c r="A636" s="367" t="s">
        <v>1916</v>
      </c>
      <c r="B636" s="135" t="s">
        <v>2063</v>
      </c>
      <c r="C636" s="367" t="s">
        <v>51</v>
      </c>
      <c r="D636" s="367" t="s">
        <v>344</v>
      </c>
      <c r="E636" s="394">
        <v>0.08</v>
      </c>
      <c r="F636" s="367"/>
      <c r="G636" s="367"/>
      <c r="H636" s="367"/>
      <c r="I636" s="395">
        <v>20.011700000000001</v>
      </c>
      <c r="J636" s="395">
        <v>1.6009</v>
      </c>
    </row>
    <row r="637" spans="1:10" ht="19.899999999999999" customHeight="1" x14ac:dyDescent="0.2">
      <c r="A637" s="367" t="s">
        <v>1916</v>
      </c>
      <c r="B637" s="135" t="s">
        <v>2064</v>
      </c>
      <c r="C637" s="367" t="s">
        <v>51</v>
      </c>
      <c r="D637" s="367" t="s">
        <v>345</v>
      </c>
      <c r="E637" s="394">
        <v>0.08</v>
      </c>
      <c r="F637" s="367"/>
      <c r="G637" s="367"/>
      <c r="H637" s="367"/>
      <c r="I637" s="395">
        <v>30.032399999999999</v>
      </c>
      <c r="J637" s="395">
        <v>2.4026000000000001</v>
      </c>
    </row>
    <row r="638" spans="1:10" ht="19.899999999999999" customHeight="1" x14ac:dyDescent="0.2">
      <c r="A638" s="448"/>
      <c r="B638" s="448"/>
      <c r="C638" s="448"/>
      <c r="D638" s="448"/>
      <c r="E638" s="448"/>
      <c r="F638" s="448" t="s">
        <v>1955</v>
      </c>
      <c r="G638" s="448"/>
      <c r="H638" s="448"/>
      <c r="I638" s="448"/>
      <c r="J638" s="396">
        <v>4.0034999999999998</v>
      </c>
    </row>
    <row r="639" spans="1:10" ht="24" customHeight="1" x14ac:dyDescent="0.2">
      <c r="A639" s="448"/>
      <c r="B639" s="448"/>
      <c r="C639" s="448"/>
      <c r="D639" s="448"/>
      <c r="E639" s="448"/>
      <c r="F639" s="448" t="s">
        <v>1956</v>
      </c>
      <c r="G639" s="448"/>
      <c r="H639" s="448"/>
      <c r="I639" s="448"/>
      <c r="J639" s="396">
        <v>0</v>
      </c>
    </row>
    <row r="640" spans="1:10" ht="25.9" customHeight="1" x14ac:dyDescent="0.2">
      <c r="A640" s="448"/>
      <c r="B640" s="448"/>
      <c r="C640" s="448"/>
      <c r="D640" s="448"/>
      <c r="E640" s="448"/>
      <c r="F640" s="448" t="s">
        <v>1947</v>
      </c>
      <c r="G640" s="448"/>
      <c r="H640" s="448"/>
      <c r="I640" s="448"/>
      <c r="J640" s="396">
        <v>4.0034999999999998</v>
      </c>
    </row>
    <row r="641" spans="1:10" ht="19.899999999999999" customHeight="1" x14ac:dyDescent="0.2">
      <c r="A641" s="448"/>
      <c r="B641" s="448"/>
      <c r="C641" s="448"/>
      <c r="D641" s="448"/>
      <c r="E641" s="448"/>
      <c r="F641" s="448" t="s">
        <v>1948</v>
      </c>
      <c r="G641" s="448"/>
      <c r="H641" s="448"/>
      <c r="I641" s="448"/>
      <c r="J641" s="396">
        <v>0</v>
      </c>
    </row>
    <row r="642" spans="1:10" ht="19.899999999999999" customHeight="1" x14ac:dyDescent="0.2">
      <c r="A642" s="448"/>
      <c r="B642" s="448"/>
      <c r="C642" s="448"/>
      <c r="D642" s="448"/>
      <c r="E642" s="448"/>
      <c r="F642" s="448" t="s">
        <v>1949</v>
      </c>
      <c r="G642" s="448"/>
      <c r="H642" s="448"/>
      <c r="I642" s="448"/>
      <c r="J642" s="396">
        <v>0</v>
      </c>
    </row>
    <row r="643" spans="1:10" ht="39" customHeight="1" x14ac:dyDescent="0.2">
      <c r="A643" s="448"/>
      <c r="B643" s="448"/>
      <c r="C643" s="448"/>
      <c r="D643" s="448"/>
      <c r="E643" s="448"/>
      <c r="F643" s="448" t="s">
        <v>1950</v>
      </c>
      <c r="G643" s="448"/>
      <c r="H643" s="448"/>
      <c r="I643" s="448"/>
      <c r="J643" s="396">
        <v>1</v>
      </c>
    </row>
    <row r="644" spans="1:10" ht="39" customHeight="1" x14ac:dyDescent="0.2">
      <c r="A644" s="448"/>
      <c r="B644" s="448"/>
      <c r="C644" s="448"/>
      <c r="D644" s="448"/>
      <c r="E644" s="448"/>
      <c r="F644" s="448" t="s">
        <v>1951</v>
      </c>
      <c r="G644" s="448"/>
      <c r="H644" s="448"/>
      <c r="I644" s="448"/>
      <c r="J644" s="396">
        <v>4.0034999999999998</v>
      </c>
    </row>
    <row r="645" spans="1:10" ht="19.899999999999999" customHeight="1" x14ac:dyDescent="0.2">
      <c r="A645" s="384" t="s">
        <v>199</v>
      </c>
      <c r="B645" s="383" t="s">
        <v>22</v>
      </c>
      <c r="C645" s="384" t="s">
        <v>21</v>
      </c>
      <c r="D645" s="384" t="s">
        <v>274</v>
      </c>
      <c r="E645" s="383" t="s">
        <v>302</v>
      </c>
      <c r="F645" s="383" t="s">
        <v>319</v>
      </c>
      <c r="G645" s="462" t="s">
        <v>1962</v>
      </c>
      <c r="H645" s="462"/>
      <c r="I645" s="462"/>
      <c r="J645" s="383" t="s">
        <v>1944</v>
      </c>
    </row>
    <row r="646" spans="1:10" ht="19.899999999999999" customHeight="1" x14ac:dyDescent="0.2">
      <c r="A646" s="367" t="s">
        <v>1916</v>
      </c>
      <c r="B646" s="135" t="s">
        <v>51</v>
      </c>
      <c r="C646" s="367" t="s">
        <v>2070</v>
      </c>
      <c r="D646" s="367" t="s">
        <v>348</v>
      </c>
      <c r="E646" s="394">
        <v>1.1000000000000001</v>
      </c>
      <c r="F646" s="136" t="s">
        <v>320</v>
      </c>
      <c r="G646" s="467">
        <v>7.8932000000000002</v>
      </c>
      <c r="H646" s="467"/>
      <c r="I646" s="463"/>
      <c r="J646" s="395">
        <v>8.6824999999999992</v>
      </c>
    </row>
    <row r="647" spans="1:10" ht="19.899999999999999" customHeight="1" x14ac:dyDescent="0.2">
      <c r="A647" s="367" t="s">
        <v>1916</v>
      </c>
      <c r="B647" s="135" t="s">
        <v>51</v>
      </c>
      <c r="C647" s="367" t="s">
        <v>2066</v>
      </c>
      <c r="D647" s="367" t="s">
        <v>347</v>
      </c>
      <c r="E647" s="394">
        <v>1.4999999999999999E-2</v>
      </c>
      <c r="F647" s="136" t="s">
        <v>320</v>
      </c>
      <c r="G647" s="467">
        <v>9.5769000000000002</v>
      </c>
      <c r="H647" s="467"/>
      <c r="I647" s="463"/>
      <c r="J647" s="395">
        <v>0.14369999999999999</v>
      </c>
    </row>
    <row r="648" spans="1:10" ht="49.9" customHeight="1" x14ac:dyDescent="0.2">
      <c r="A648" s="448"/>
      <c r="B648" s="448"/>
      <c r="C648" s="448"/>
      <c r="D648" s="448"/>
      <c r="E648" s="448"/>
      <c r="F648" s="448" t="s">
        <v>2018</v>
      </c>
      <c r="G648" s="448"/>
      <c r="H648" s="448"/>
      <c r="I648" s="448"/>
      <c r="J648" s="396">
        <v>8.8262</v>
      </c>
    </row>
    <row r="649" spans="1:10" ht="49.9" customHeight="1" x14ac:dyDescent="0.2">
      <c r="A649" s="384" t="s">
        <v>2020</v>
      </c>
      <c r="B649" s="383" t="s">
        <v>22</v>
      </c>
      <c r="C649" s="384" t="s">
        <v>1916</v>
      </c>
      <c r="D649" s="384" t="s">
        <v>2021</v>
      </c>
      <c r="E649" s="383" t="s">
        <v>21</v>
      </c>
      <c r="F649" s="383" t="s">
        <v>302</v>
      </c>
      <c r="G649" s="385" t="s">
        <v>319</v>
      </c>
      <c r="H649" s="462" t="s">
        <v>1962</v>
      </c>
      <c r="I649" s="462"/>
      <c r="J649" s="383" t="s">
        <v>1944</v>
      </c>
    </row>
    <row r="650" spans="1:10" ht="19.899999999999999" customHeight="1" x14ac:dyDescent="0.2">
      <c r="A650" s="366" t="s">
        <v>2022</v>
      </c>
      <c r="B650" s="132" t="s">
        <v>51</v>
      </c>
      <c r="C650" s="366" t="s">
        <v>2070</v>
      </c>
      <c r="D650" s="366" t="s">
        <v>2023</v>
      </c>
      <c r="E650" s="132">
        <v>5914655</v>
      </c>
      <c r="F650" s="391">
        <v>1.1000000000000001E-3</v>
      </c>
      <c r="G650" s="133" t="s">
        <v>2024</v>
      </c>
      <c r="H650" s="468">
        <v>30.89</v>
      </c>
      <c r="I650" s="465"/>
      <c r="J650" s="397">
        <v>3.4000000000000002E-2</v>
      </c>
    </row>
    <row r="651" spans="1:10" ht="25.5" x14ac:dyDescent="0.2">
      <c r="A651" s="366" t="s">
        <v>2022</v>
      </c>
      <c r="B651" s="132" t="s">
        <v>51</v>
      </c>
      <c r="C651" s="366" t="s">
        <v>2066</v>
      </c>
      <c r="D651" s="366" t="s">
        <v>2023</v>
      </c>
      <c r="E651" s="132">
        <v>5914655</v>
      </c>
      <c r="F651" s="391">
        <v>2.0000000000000002E-5</v>
      </c>
      <c r="G651" s="133" t="s">
        <v>2024</v>
      </c>
      <c r="H651" s="468">
        <v>30.89</v>
      </c>
      <c r="I651" s="465"/>
      <c r="J651" s="397">
        <v>5.9999999999999995E-4</v>
      </c>
    </row>
    <row r="652" spans="1:10" ht="15" customHeight="1" x14ac:dyDescent="0.2">
      <c r="A652" s="448"/>
      <c r="B652" s="448"/>
      <c r="C652" s="448"/>
      <c r="D652" s="448"/>
      <c r="E652" s="448"/>
      <c r="F652" s="448" t="s">
        <v>2025</v>
      </c>
      <c r="G652" s="448"/>
      <c r="H652" s="448"/>
      <c r="I652" s="448"/>
      <c r="J652" s="396">
        <v>3.4599999999999999E-2</v>
      </c>
    </row>
    <row r="653" spans="1:10" ht="1.1499999999999999" customHeight="1" x14ac:dyDescent="0.2">
      <c r="A653" s="384" t="s">
        <v>2026</v>
      </c>
      <c r="B653" s="383" t="s">
        <v>22</v>
      </c>
      <c r="C653" s="384" t="s">
        <v>1916</v>
      </c>
      <c r="D653" s="384" t="s">
        <v>2027</v>
      </c>
      <c r="E653" s="383" t="s">
        <v>302</v>
      </c>
      <c r="F653" s="383" t="s">
        <v>319</v>
      </c>
      <c r="G653" s="464" t="s">
        <v>2028</v>
      </c>
      <c r="H653" s="462"/>
      <c r="I653" s="462"/>
      <c r="J653" s="383" t="s">
        <v>1944</v>
      </c>
    </row>
    <row r="654" spans="1:10" ht="18" customHeight="1" x14ac:dyDescent="0.2">
      <c r="A654" s="385"/>
      <c r="B654" s="385"/>
      <c r="C654" s="385"/>
      <c r="D654" s="385"/>
      <c r="E654" s="385"/>
      <c r="F654" s="385"/>
      <c r="G654" s="385" t="s">
        <v>2029</v>
      </c>
      <c r="H654" s="385" t="s">
        <v>2030</v>
      </c>
      <c r="I654" s="385" t="s">
        <v>2031</v>
      </c>
      <c r="J654" s="385"/>
    </row>
    <row r="655" spans="1:10" ht="52.15" customHeight="1" x14ac:dyDescent="0.2">
      <c r="A655" s="366" t="s">
        <v>2027</v>
      </c>
      <c r="B655" s="132" t="s">
        <v>51</v>
      </c>
      <c r="C655" s="366" t="s">
        <v>2070</v>
      </c>
      <c r="D655" s="366" t="s">
        <v>2071</v>
      </c>
      <c r="E655" s="391">
        <v>1.1000000000000001E-3</v>
      </c>
      <c r="F655" s="133" t="s">
        <v>53</v>
      </c>
      <c r="G655" s="132" t="s">
        <v>2033</v>
      </c>
      <c r="H655" s="132" t="s">
        <v>2034</v>
      </c>
      <c r="I655" s="132" t="s">
        <v>2035</v>
      </c>
      <c r="J655" s="397">
        <v>0</v>
      </c>
    </row>
    <row r="656" spans="1:10" ht="52.15" customHeight="1" x14ac:dyDescent="0.2">
      <c r="A656" s="366" t="s">
        <v>2027</v>
      </c>
      <c r="B656" s="132" t="s">
        <v>51</v>
      </c>
      <c r="C656" s="366" t="s">
        <v>2066</v>
      </c>
      <c r="D656" s="366" t="s">
        <v>2068</v>
      </c>
      <c r="E656" s="391">
        <v>2.0000000000000002E-5</v>
      </c>
      <c r="F656" s="133" t="s">
        <v>53</v>
      </c>
      <c r="G656" s="132" t="s">
        <v>2033</v>
      </c>
      <c r="H656" s="132" t="s">
        <v>2034</v>
      </c>
      <c r="I656" s="132" t="s">
        <v>2035</v>
      </c>
      <c r="J656" s="397">
        <v>0</v>
      </c>
    </row>
    <row r="657" spans="1:10" ht="39" customHeight="1" x14ac:dyDescent="0.2">
      <c r="A657" s="448"/>
      <c r="B657" s="448"/>
      <c r="C657" s="448"/>
      <c r="D657" s="448"/>
      <c r="E657" s="448"/>
      <c r="F657" s="448" t="s">
        <v>2036</v>
      </c>
      <c r="G657" s="448"/>
      <c r="H657" s="448"/>
      <c r="I657" s="448"/>
      <c r="J657" s="396">
        <v>0</v>
      </c>
    </row>
    <row r="658" spans="1:10" ht="38.25" customHeight="1" x14ac:dyDescent="0.2">
      <c r="A658" s="382"/>
      <c r="B658" s="382"/>
      <c r="C658" s="382"/>
      <c r="D658" s="382"/>
      <c r="E658" s="382" t="s">
        <v>1903</v>
      </c>
      <c r="F658" s="392">
        <v>4.0147025999999997</v>
      </c>
      <c r="G658" s="382" t="s">
        <v>1904</v>
      </c>
      <c r="H658" s="392">
        <v>0</v>
      </c>
      <c r="I658" s="382" t="s">
        <v>1905</v>
      </c>
      <c r="J658" s="392">
        <v>4.0147026675675672</v>
      </c>
    </row>
    <row r="659" spans="1:10" ht="15" customHeight="1" thickBot="1" x14ac:dyDescent="0.25">
      <c r="A659" s="382"/>
      <c r="B659" s="382"/>
      <c r="C659" s="382"/>
      <c r="D659" s="382"/>
      <c r="E659" s="382" t="s">
        <v>1906</v>
      </c>
      <c r="F659" s="392">
        <v>2.74</v>
      </c>
      <c r="G659" s="382"/>
      <c r="H659" s="466" t="s">
        <v>1907</v>
      </c>
      <c r="I659" s="466"/>
      <c r="J659" s="392">
        <v>15.6</v>
      </c>
    </row>
    <row r="660" spans="1:10" ht="1.1499999999999999" customHeight="1" thickTop="1" x14ac:dyDescent="0.2">
      <c r="A660" s="393"/>
      <c r="B660" s="393"/>
      <c r="C660" s="393"/>
      <c r="D660" s="393"/>
      <c r="E660" s="393"/>
      <c r="F660" s="393"/>
      <c r="G660" s="393"/>
      <c r="H660" s="393"/>
      <c r="I660" s="393"/>
      <c r="J660" s="393"/>
    </row>
    <row r="661" spans="1:10" ht="18" customHeight="1" x14ac:dyDescent="0.2">
      <c r="A661" s="384"/>
      <c r="B661" s="383" t="s">
        <v>21</v>
      </c>
      <c r="C661" s="384" t="s">
        <v>22</v>
      </c>
      <c r="D661" s="384" t="s">
        <v>7</v>
      </c>
      <c r="E661" s="461" t="s">
        <v>257</v>
      </c>
      <c r="F661" s="461"/>
      <c r="G661" s="385" t="s">
        <v>23</v>
      </c>
      <c r="H661" s="383" t="s">
        <v>24</v>
      </c>
      <c r="I661" s="383" t="s">
        <v>25</v>
      </c>
      <c r="J661" s="383" t="s">
        <v>8</v>
      </c>
    </row>
    <row r="662" spans="1:10" ht="52.15" customHeight="1" x14ac:dyDescent="0.2">
      <c r="A662" s="365" t="s">
        <v>1896</v>
      </c>
      <c r="B662" s="15" t="s">
        <v>2007</v>
      </c>
      <c r="C662" s="365" t="s">
        <v>36</v>
      </c>
      <c r="D662" s="365" t="s">
        <v>2008</v>
      </c>
      <c r="E662" s="460" t="s">
        <v>1914</v>
      </c>
      <c r="F662" s="460"/>
      <c r="G662" s="16" t="s">
        <v>1938</v>
      </c>
      <c r="H662" s="390">
        <v>1</v>
      </c>
      <c r="I662" s="17">
        <v>0.37</v>
      </c>
      <c r="J662" s="17">
        <v>0.37</v>
      </c>
    </row>
    <row r="663" spans="1:10" ht="52.15" customHeight="1" x14ac:dyDescent="0.2">
      <c r="A663" s="366" t="s">
        <v>1897</v>
      </c>
      <c r="B663" s="132" t="s">
        <v>2072</v>
      </c>
      <c r="C663" s="366" t="s">
        <v>36</v>
      </c>
      <c r="D663" s="366" t="s">
        <v>2073</v>
      </c>
      <c r="E663" s="465" t="s">
        <v>1914</v>
      </c>
      <c r="F663" s="465"/>
      <c r="G663" s="133" t="s">
        <v>259</v>
      </c>
      <c r="H663" s="391">
        <v>1</v>
      </c>
      <c r="I663" s="134">
        <v>0.3</v>
      </c>
      <c r="J663" s="134">
        <v>0.3</v>
      </c>
    </row>
    <row r="664" spans="1:10" ht="39" customHeight="1" x14ac:dyDescent="0.2">
      <c r="A664" s="366" t="s">
        <v>1897</v>
      </c>
      <c r="B664" s="132" t="s">
        <v>2074</v>
      </c>
      <c r="C664" s="366" t="s">
        <v>36</v>
      </c>
      <c r="D664" s="366" t="s">
        <v>2075</v>
      </c>
      <c r="E664" s="465" t="s">
        <v>1914</v>
      </c>
      <c r="F664" s="465"/>
      <c r="G664" s="133" t="s">
        <v>259</v>
      </c>
      <c r="H664" s="391">
        <v>1</v>
      </c>
      <c r="I664" s="134">
        <v>7.0000000000000007E-2</v>
      </c>
      <c r="J664" s="134">
        <v>7.0000000000000007E-2</v>
      </c>
    </row>
    <row r="665" spans="1:10" ht="52.15" customHeight="1" x14ac:dyDescent="0.2">
      <c r="A665" s="382"/>
      <c r="B665" s="382"/>
      <c r="C665" s="382"/>
      <c r="D665" s="382"/>
      <c r="E665" s="382" t="s">
        <v>1903</v>
      </c>
      <c r="F665" s="392">
        <v>0</v>
      </c>
      <c r="G665" s="382" t="s">
        <v>1904</v>
      </c>
      <c r="H665" s="392">
        <v>0</v>
      </c>
      <c r="I665" s="382" t="s">
        <v>1905</v>
      </c>
      <c r="J665" s="392">
        <v>0</v>
      </c>
    </row>
    <row r="666" spans="1:10" ht="52.15" customHeight="1" thickBot="1" x14ac:dyDescent="0.25">
      <c r="A666" s="382"/>
      <c r="B666" s="382"/>
      <c r="C666" s="382"/>
      <c r="D666" s="382"/>
      <c r="E666" s="382" t="s">
        <v>1906</v>
      </c>
      <c r="F666" s="392">
        <v>7.0000000000000007E-2</v>
      </c>
      <c r="G666" s="382"/>
      <c r="H666" s="466" t="s">
        <v>1907</v>
      </c>
      <c r="I666" s="466"/>
      <c r="J666" s="392">
        <v>0.44</v>
      </c>
    </row>
    <row r="667" spans="1:10" ht="38.25" customHeight="1" thickTop="1" x14ac:dyDescent="0.2">
      <c r="A667" s="393"/>
      <c r="B667" s="393"/>
      <c r="C667" s="393"/>
      <c r="D667" s="393"/>
      <c r="E667" s="393"/>
      <c r="F667" s="393"/>
      <c r="G667" s="393"/>
      <c r="H667" s="393"/>
      <c r="I667" s="393"/>
      <c r="J667" s="393"/>
    </row>
    <row r="668" spans="1:10" ht="15" customHeight="1" x14ac:dyDescent="0.2">
      <c r="A668" s="384"/>
      <c r="B668" s="383" t="s">
        <v>21</v>
      </c>
      <c r="C668" s="384" t="s">
        <v>22</v>
      </c>
      <c r="D668" s="384" t="s">
        <v>7</v>
      </c>
      <c r="E668" s="461" t="s">
        <v>257</v>
      </c>
      <c r="F668" s="461"/>
      <c r="G668" s="385" t="s">
        <v>23</v>
      </c>
      <c r="H668" s="383" t="s">
        <v>24</v>
      </c>
      <c r="I668" s="383" t="s">
        <v>25</v>
      </c>
      <c r="J668" s="383" t="s">
        <v>8</v>
      </c>
    </row>
    <row r="669" spans="1:10" ht="1.1499999999999999" customHeight="1" x14ac:dyDescent="0.2">
      <c r="A669" s="365" t="s">
        <v>1896</v>
      </c>
      <c r="B669" s="15" t="s">
        <v>2005</v>
      </c>
      <c r="C669" s="365" t="s">
        <v>36</v>
      </c>
      <c r="D669" s="365" t="s">
        <v>2006</v>
      </c>
      <c r="E669" s="460" t="s">
        <v>1914</v>
      </c>
      <c r="F669" s="460"/>
      <c r="G669" s="16" t="s">
        <v>1915</v>
      </c>
      <c r="H669" s="390">
        <v>1</v>
      </c>
      <c r="I669" s="17">
        <v>2.0699999999999998</v>
      </c>
      <c r="J669" s="17">
        <v>2.0699999999999998</v>
      </c>
    </row>
    <row r="670" spans="1:10" ht="18" customHeight="1" x14ac:dyDescent="0.2">
      <c r="A670" s="366" t="s">
        <v>1897</v>
      </c>
      <c r="B670" s="132" t="s">
        <v>2072</v>
      </c>
      <c r="C670" s="366" t="s">
        <v>36</v>
      </c>
      <c r="D670" s="366" t="s">
        <v>2073</v>
      </c>
      <c r="E670" s="465" t="s">
        <v>1914</v>
      </c>
      <c r="F670" s="465"/>
      <c r="G670" s="133" t="s">
        <v>259</v>
      </c>
      <c r="H670" s="391">
        <v>1</v>
      </c>
      <c r="I670" s="134">
        <v>0.3</v>
      </c>
      <c r="J670" s="134">
        <v>0.3</v>
      </c>
    </row>
    <row r="671" spans="1:10" ht="52.15" customHeight="1" x14ac:dyDescent="0.2">
      <c r="A671" s="366" t="s">
        <v>1897</v>
      </c>
      <c r="B671" s="132" t="s">
        <v>2074</v>
      </c>
      <c r="C671" s="366" t="s">
        <v>36</v>
      </c>
      <c r="D671" s="366" t="s">
        <v>2075</v>
      </c>
      <c r="E671" s="465" t="s">
        <v>1914</v>
      </c>
      <c r="F671" s="465"/>
      <c r="G671" s="133" t="s">
        <v>259</v>
      </c>
      <c r="H671" s="391">
        <v>1</v>
      </c>
      <c r="I671" s="134">
        <v>7.0000000000000007E-2</v>
      </c>
      <c r="J671" s="134">
        <v>7.0000000000000007E-2</v>
      </c>
    </row>
    <row r="672" spans="1:10" ht="39" customHeight="1" x14ac:dyDescent="0.2">
      <c r="A672" s="366" t="s">
        <v>1897</v>
      </c>
      <c r="B672" s="132" t="s">
        <v>2076</v>
      </c>
      <c r="C672" s="366" t="s">
        <v>36</v>
      </c>
      <c r="D672" s="366" t="s">
        <v>2077</v>
      </c>
      <c r="E672" s="465" t="s">
        <v>1914</v>
      </c>
      <c r="F672" s="465"/>
      <c r="G672" s="133" t="s">
        <v>259</v>
      </c>
      <c r="H672" s="391">
        <v>1</v>
      </c>
      <c r="I672" s="134">
        <v>0.35</v>
      </c>
      <c r="J672" s="134">
        <v>0.35</v>
      </c>
    </row>
    <row r="673" spans="1:10" ht="38.25" customHeight="1" x14ac:dyDescent="0.2">
      <c r="A673" s="366" t="s">
        <v>1897</v>
      </c>
      <c r="B673" s="132" t="s">
        <v>2078</v>
      </c>
      <c r="C673" s="366" t="s">
        <v>36</v>
      </c>
      <c r="D673" s="366" t="s">
        <v>2079</v>
      </c>
      <c r="E673" s="465" t="s">
        <v>1914</v>
      </c>
      <c r="F673" s="465"/>
      <c r="G673" s="133" t="s">
        <v>259</v>
      </c>
      <c r="H673" s="391">
        <v>1</v>
      </c>
      <c r="I673" s="134">
        <v>1.35</v>
      </c>
      <c r="J673" s="134">
        <v>1.35</v>
      </c>
    </row>
    <row r="674" spans="1:10" ht="15" customHeight="1" x14ac:dyDescent="0.2">
      <c r="A674" s="382"/>
      <c r="B674" s="382"/>
      <c r="C674" s="382"/>
      <c r="D674" s="382"/>
      <c r="E674" s="382" t="s">
        <v>1903</v>
      </c>
      <c r="F674" s="392">
        <v>0</v>
      </c>
      <c r="G674" s="382" t="s">
        <v>1904</v>
      </c>
      <c r="H674" s="392">
        <v>0</v>
      </c>
      <c r="I674" s="382" t="s">
        <v>1905</v>
      </c>
      <c r="J674" s="392">
        <v>0</v>
      </c>
    </row>
    <row r="675" spans="1:10" ht="1.1499999999999999" customHeight="1" thickBot="1" x14ac:dyDescent="0.25">
      <c r="A675" s="382"/>
      <c r="B675" s="382"/>
      <c r="C675" s="382"/>
      <c r="D675" s="382"/>
      <c r="E675" s="382" t="s">
        <v>1906</v>
      </c>
      <c r="F675" s="392">
        <v>0.44</v>
      </c>
      <c r="G675" s="382"/>
      <c r="H675" s="466" t="s">
        <v>1907</v>
      </c>
      <c r="I675" s="466"/>
      <c r="J675" s="392">
        <v>2.5099999999999998</v>
      </c>
    </row>
    <row r="676" spans="1:10" ht="18" customHeight="1" thickTop="1" x14ac:dyDescent="0.2">
      <c r="A676" s="393"/>
      <c r="B676" s="393"/>
      <c r="C676" s="393"/>
      <c r="D676" s="393"/>
      <c r="E676" s="393"/>
      <c r="F676" s="393"/>
      <c r="G676" s="393"/>
      <c r="H676" s="393"/>
      <c r="I676" s="393"/>
      <c r="J676" s="393"/>
    </row>
    <row r="677" spans="1:10" ht="39" customHeight="1" x14ac:dyDescent="0.2">
      <c r="A677" s="384"/>
      <c r="B677" s="383" t="s">
        <v>21</v>
      </c>
      <c r="C677" s="384" t="s">
        <v>22</v>
      </c>
      <c r="D677" s="384" t="s">
        <v>7</v>
      </c>
      <c r="E677" s="461" t="s">
        <v>257</v>
      </c>
      <c r="F677" s="461"/>
      <c r="G677" s="385" t="s">
        <v>23</v>
      </c>
      <c r="H677" s="383" t="s">
        <v>24</v>
      </c>
      <c r="I677" s="383" t="s">
        <v>25</v>
      </c>
      <c r="J677" s="383" t="s">
        <v>8</v>
      </c>
    </row>
    <row r="678" spans="1:10" ht="39" customHeight="1" x14ac:dyDescent="0.2">
      <c r="A678" s="365" t="s">
        <v>1896</v>
      </c>
      <c r="B678" s="15" t="s">
        <v>2072</v>
      </c>
      <c r="C678" s="365" t="s">
        <v>36</v>
      </c>
      <c r="D678" s="365" t="s">
        <v>2073</v>
      </c>
      <c r="E678" s="460" t="s">
        <v>1914</v>
      </c>
      <c r="F678" s="460"/>
      <c r="G678" s="16" t="s">
        <v>259</v>
      </c>
      <c r="H678" s="390">
        <v>1</v>
      </c>
      <c r="I678" s="17">
        <v>0.3</v>
      </c>
      <c r="J678" s="17">
        <v>0.3</v>
      </c>
    </row>
    <row r="679" spans="1:10" ht="38.25" customHeight="1" x14ac:dyDescent="0.2">
      <c r="A679" s="367" t="s">
        <v>1916</v>
      </c>
      <c r="B679" s="135" t="s">
        <v>349</v>
      </c>
      <c r="C679" s="367" t="s">
        <v>36</v>
      </c>
      <c r="D679" s="367" t="s">
        <v>350</v>
      </c>
      <c r="E679" s="463" t="s">
        <v>351</v>
      </c>
      <c r="F679" s="463"/>
      <c r="G679" s="136" t="s">
        <v>279</v>
      </c>
      <c r="H679" s="394">
        <v>6.0000000000000002E-5</v>
      </c>
      <c r="I679" s="137">
        <v>5009</v>
      </c>
      <c r="J679" s="137">
        <v>0.3</v>
      </c>
    </row>
    <row r="680" spans="1:10" ht="15" customHeight="1" x14ac:dyDescent="0.2">
      <c r="A680" s="382"/>
      <c r="B680" s="382"/>
      <c r="C680" s="382"/>
      <c r="D680" s="382"/>
      <c r="E680" s="382" t="s">
        <v>1903</v>
      </c>
      <c r="F680" s="392">
        <v>0</v>
      </c>
      <c r="G680" s="382" t="s">
        <v>1904</v>
      </c>
      <c r="H680" s="392">
        <v>0</v>
      </c>
      <c r="I680" s="382" t="s">
        <v>1905</v>
      </c>
      <c r="J680" s="392">
        <v>0</v>
      </c>
    </row>
    <row r="681" spans="1:10" ht="1.1499999999999999" customHeight="1" thickBot="1" x14ac:dyDescent="0.25">
      <c r="A681" s="382"/>
      <c r="B681" s="382"/>
      <c r="C681" s="382"/>
      <c r="D681" s="382"/>
      <c r="E681" s="382" t="s">
        <v>1906</v>
      </c>
      <c r="F681" s="392">
        <v>0.06</v>
      </c>
      <c r="G681" s="382"/>
      <c r="H681" s="466" t="s">
        <v>1907</v>
      </c>
      <c r="I681" s="466"/>
      <c r="J681" s="392">
        <v>0.36</v>
      </c>
    </row>
    <row r="682" spans="1:10" ht="18" customHeight="1" thickTop="1" x14ac:dyDescent="0.2">
      <c r="A682" s="393"/>
      <c r="B682" s="393"/>
      <c r="C682" s="393"/>
      <c r="D682" s="393"/>
      <c r="E682" s="393"/>
      <c r="F682" s="393"/>
      <c r="G682" s="393"/>
      <c r="H682" s="393"/>
      <c r="I682" s="393"/>
      <c r="J682" s="393"/>
    </row>
    <row r="683" spans="1:10" ht="52.15" customHeight="1" x14ac:dyDescent="0.2">
      <c r="A683" s="384"/>
      <c r="B683" s="383" t="s">
        <v>21</v>
      </c>
      <c r="C683" s="384" t="s">
        <v>22</v>
      </c>
      <c r="D683" s="384" t="s">
        <v>7</v>
      </c>
      <c r="E683" s="461" t="s">
        <v>257</v>
      </c>
      <c r="F683" s="461"/>
      <c r="G683" s="385" t="s">
        <v>23</v>
      </c>
      <c r="H683" s="383" t="s">
        <v>24</v>
      </c>
      <c r="I683" s="383" t="s">
        <v>25</v>
      </c>
      <c r="J683" s="383" t="s">
        <v>8</v>
      </c>
    </row>
    <row r="684" spans="1:10" ht="39" customHeight="1" x14ac:dyDescent="0.2">
      <c r="A684" s="365" t="s">
        <v>1896</v>
      </c>
      <c r="B684" s="15" t="s">
        <v>2074</v>
      </c>
      <c r="C684" s="365" t="s">
        <v>36</v>
      </c>
      <c r="D684" s="365" t="s">
        <v>2075</v>
      </c>
      <c r="E684" s="460" t="s">
        <v>1914</v>
      </c>
      <c r="F684" s="460"/>
      <c r="G684" s="16" t="s">
        <v>259</v>
      </c>
      <c r="H684" s="390">
        <v>1</v>
      </c>
      <c r="I684" s="17">
        <v>7.0000000000000007E-2</v>
      </c>
      <c r="J684" s="17">
        <v>7.0000000000000007E-2</v>
      </c>
    </row>
    <row r="685" spans="1:10" ht="38.25" customHeight="1" x14ac:dyDescent="0.2">
      <c r="A685" s="367" t="s">
        <v>1916</v>
      </c>
      <c r="B685" s="135" t="s">
        <v>349</v>
      </c>
      <c r="C685" s="367" t="s">
        <v>36</v>
      </c>
      <c r="D685" s="367" t="s">
        <v>350</v>
      </c>
      <c r="E685" s="463" t="s">
        <v>351</v>
      </c>
      <c r="F685" s="463"/>
      <c r="G685" s="136" t="s">
        <v>279</v>
      </c>
      <c r="H685" s="394">
        <v>1.4800000000000001E-5</v>
      </c>
      <c r="I685" s="137">
        <v>5009</v>
      </c>
      <c r="J685" s="137">
        <v>7.0000000000000007E-2</v>
      </c>
    </row>
    <row r="686" spans="1:10" ht="15" customHeight="1" x14ac:dyDescent="0.2">
      <c r="A686" s="382"/>
      <c r="B686" s="382"/>
      <c r="C686" s="382"/>
      <c r="D686" s="382"/>
      <c r="E686" s="382" t="s">
        <v>1903</v>
      </c>
      <c r="F686" s="392">
        <v>0</v>
      </c>
      <c r="G686" s="382" t="s">
        <v>1904</v>
      </c>
      <c r="H686" s="392">
        <v>0</v>
      </c>
      <c r="I686" s="382" t="s">
        <v>1905</v>
      </c>
      <c r="J686" s="392">
        <v>0</v>
      </c>
    </row>
    <row r="687" spans="1:10" ht="1.1499999999999999" customHeight="1" thickBot="1" x14ac:dyDescent="0.25">
      <c r="A687" s="382"/>
      <c r="B687" s="382"/>
      <c r="C687" s="382"/>
      <c r="D687" s="382"/>
      <c r="E687" s="382" t="s">
        <v>1906</v>
      </c>
      <c r="F687" s="392">
        <v>0.01</v>
      </c>
      <c r="G687" s="382"/>
      <c r="H687" s="466" t="s">
        <v>1907</v>
      </c>
      <c r="I687" s="466"/>
      <c r="J687" s="392">
        <v>0.08</v>
      </c>
    </row>
    <row r="688" spans="1:10" ht="18" customHeight="1" thickTop="1" x14ac:dyDescent="0.2">
      <c r="A688" s="393"/>
      <c r="B688" s="393"/>
      <c r="C688" s="393"/>
      <c r="D688" s="393"/>
      <c r="E688" s="393"/>
      <c r="F688" s="393"/>
      <c r="G688" s="393"/>
      <c r="H688" s="393"/>
      <c r="I688" s="393"/>
      <c r="J688" s="393"/>
    </row>
    <row r="689" spans="1:10" ht="52.15" customHeight="1" x14ac:dyDescent="0.2">
      <c r="A689" s="384"/>
      <c r="B689" s="383" t="s">
        <v>21</v>
      </c>
      <c r="C689" s="384" t="s">
        <v>22</v>
      </c>
      <c r="D689" s="384" t="s">
        <v>7</v>
      </c>
      <c r="E689" s="461" t="s">
        <v>257</v>
      </c>
      <c r="F689" s="461"/>
      <c r="G689" s="385" t="s">
        <v>23</v>
      </c>
      <c r="H689" s="383" t="s">
        <v>24</v>
      </c>
      <c r="I689" s="383" t="s">
        <v>25</v>
      </c>
      <c r="J689" s="383" t="s">
        <v>8</v>
      </c>
    </row>
    <row r="690" spans="1:10" ht="25.9" customHeight="1" x14ac:dyDescent="0.2">
      <c r="A690" s="365" t="s">
        <v>1896</v>
      </c>
      <c r="B690" s="15" t="s">
        <v>2076</v>
      </c>
      <c r="C690" s="365" t="s">
        <v>36</v>
      </c>
      <c r="D690" s="365" t="s">
        <v>2077</v>
      </c>
      <c r="E690" s="460" t="s">
        <v>1914</v>
      </c>
      <c r="F690" s="460"/>
      <c r="G690" s="16" t="s">
        <v>259</v>
      </c>
      <c r="H690" s="390">
        <v>1</v>
      </c>
      <c r="I690" s="17">
        <v>0.35</v>
      </c>
      <c r="J690" s="17">
        <v>0.35</v>
      </c>
    </row>
    <row r="691" spans="1:10" ht="38.25" customHeight="1" x14ac:dyDescent="0.2">
      <c r="A691" s="367" t="s">
        <v>1916</v>
      </c>
      <c r="B691" s="135" t="s">
        <v>349</v>
      </c>
      <c r="C691" s="367" t="s">
        <v>36</v>
      </c>
      <c r="D691" s="367" t="s">
        <v>350</v>
      </c>
      <c r="E691" s="463" t="s">
        <v>351</v>
      </c>
      <c r="F691" s="463"/>
      <c r="G691" s="136" t="s">
        <v>279</v>
      </c>
      <c r="H691" s="394">
        <v>6.9999999999999994E-5</v>
      </c>
      <c r="I691" s="137">
        <v>5009</v>
      </c>
      <c r="J691" s="137">
        <v>0.35</v>
      </c>
    </row>
    <row r="692" spans="1:10" ht="15" customHeight="1" x14ac:dyDescent="0.2">
      <c r="A692" s="382"/>
      <c r="B692" s="382"/>
      <c r="C692" s="382"/>
      <c r="D692" s="382"/>
      <c r="E692" s="382" t="s">
        <v>1903</v>
      </c>
      <c r="F692" s="392">
        <v>0</v>
      </c>
      <c r="G692" s="382" t="s">
        <v>1904</v>
      </c>
      <c r="H692" s="392">
        <v>0</v>
      </c>
      <c r="I692" s="382" t="s">
        <v>1905</v>
      </c>
      <c r="J692" s="392">
        <v>0</v>
      </c>
    </row>
    <row r="693" spans="1:10" ht="1.1499999999999999" customHeight="1" thickBot="1" x14ac:dyDescent="0.25">
      <c r="A693" s="382"/>
      <c r="B693" s="382"/>
      <c r="C693" s="382"/>
      <c r="D693" s="382"/>
      <c r="E693" s="382" t="s">
        <v>1906</v>
      </c>
      <c r="F693" s="392">
        <v>7.0000000000000007E-2</v>
      </c>
      <c r="G693" s="382"/>
      <c r="H693" s="466" t="s">
        <v>1907</v>
      </c>
      <c r="I693" s="466"/>
      <c r="J693" s="392">
        <v>0.42</v>
      </c>
    </row>
    <row r="694" spans="1:10" ht="18" customHeight="1" thickTop="1" x14ac:dyDescent="0.2">
      <c r="A694" s="393"/>
      <c r="B694" s="393"/>
      <c r="C694" s="393"/>
      <c r="D694" s="393"/>
      <c r="E694" s="393"/>
      <c r="F694" s="393"/>
      <c r="G694" s="393"/>
      <c r="H694" s="393"/>
      <c r="I694" s="393"/>
      <c r="J694" s="393"/>
    </row>
    <row r="695" spans="1:10" ht="24" customHeight="1" x14ac:dyDescent="0.2">
      <c r="A695" s="384"/>
      <c r="B695" s="383" t="s">
        <v>21</v>
      </c>
      <c r="C695" s="384" t="s">
        <v>22</v>
      </c>
      <c r="D695" s="384" t="s">
        <v>7</v>
      </c>
      <c r="E695" s="461" t="s">
        <v>257</v>
      </c>
      <c r="F695" s="461"/>
      <c r="G695" s="385" t="s">
        <v>23</v>
      </c>
      <c r="H695" s="383" t="s">
        <v>24</v>
      </c>
      <c r="I695" s="383" t="s">
        <v>25</v>
      </c>
      <c r="J695" s="383" t="s">
        <v>8</v>
      </c>
    </row>
    <row r="696" spans="1:10" ht="25.9" customHeight="1" x14ac:dyDescent="0.2">
      <c r="A696" s="365" t="s">
        <v>1896</v>
      </c>
      <c r="B696" s="15" t="s">
        <v>2078</v>
      </c>
      <c r="C696" s="365" t="s">
        <v>36</v>
      </c>
      <c r="D696" s="365" t="s">
        <v>2079</v>
      </c>
      <c r="E696" s="460" t="s">
        <v>1914</v>
      </c>
      <c r="F696" s="460"/>
      <c r="G696" s="16" t="s">
        <v>259</v>
      </c>
      <c r="H696" s="390">
        <v>1</v>
      </c>
      <c r="I696" s="17">
        <v>1.35</v>
      </c>
      <c r="J696" s="17">
        <v>1.35</v>
      </c>
    </row>
    <row r="697" spans="1:10" ht="24" customHeight="1" x14ac:dyDescent="0.2">
      <c r="A697" s="367" t="s">
        <v>1916</v>
      </c>
      <c r="B697" s="135" t="s">
        <v>352</v>
      </c>
      <c r="C697" s="367" t="s">
        <v>36</v>
      </c>
      <c r="D697" s="367" t="s">
        <v>353</v>
      </c>
      <c r="E697" s="463" t="s">
        <v>354</v>
      </c>
      <c r="F697" s="463"/>
      <c r="G697" s="136" t="s">
        <v>355</v>
      </c>
      <c r="H697" s="394">
        <v>1.2512000000000001</v>
      </c>
      <c r="I697" s="137">
        <v>1.08</v>
      </c>
      <c r="J697" s="137">
        <v>1.35</v>
      </c>
    </row>
    <row r="698" spans="1:10" ht="25.9" customHeight="1" x14ac:dyDescent="0.2">
      <c r="A698" s="382"/>
      <c r="B698" s="382"/>
      <c r="C698" s="382"/>
      <c r="D698" s="382"/>
      <c r="E698" s="382" t="s">
        <v>1903</v>
      </c>
      <c r="F698" s="392">
        <v>0</v>
      </c>
      <c r="G698" s="382" t="s">
        <v>1904</v>
      </c>
      <c r="H698" s="392">
        <v>0</v>
      </c>
      <c r="I698" s="382" t="s">
        <v>1905</v>
      </c>
      <c r="J698" s="392">
        <v>0</v>
      </c>
    </row>
    <row r="699" spans="1:10" ht="25.9" customHeight="1" thickBot="1" x14ac:dyDescent="0.25">
      <c r="A699" s="382"/>
      <c r="B699" s="382"/>
      <c r="C699" s="382"/>
      <c r="D699" s="382"/>
      <c r="E699" s="382" t="s">
        <v>1906</v>
      </c>
      <c r="F699" s="392">
        <v>0.28000000000000003</v>
      </c>
      <c r="G699" s="382"/>
      <c r="H699" s="466" t="s">
        <v>1907</v>
      </c>
      <c r="I699" s="466"/>
      <c r="J699" s="392">
        <v>1.63</v>
      </c>
    </row>
    <row r="700" spans="1:10" ht="25.9" customHeight="1" thickTop="1" x14ac:dyDescent="0.2">
      <c r="A700" s="393"/>
      <c r="B700" s="393"/>
      <c r="C700" s="393"/>
      <c r="D700" s="393"/>
      <c r="E700" s="393"/>
      <c r="F700" s="393"/>
      <c r="G700" s="393"/>
      <c r="H700" s="393"/>
      <c r="I700" s="393"/>
      <c r="J700" s="393"/>
    </row>
    <row r="701" spans="1:10" ht="25.9" customHeight="1" x14ac:dyDescent="0.2">
      <c r="A701" s="384"/>
      <c r="B701" s="383" t="s">
        <v>21</v>
      </c>
      <c r="C701" s="384" t="s">
        <v>22</v>
      </c>
      <c r="D701" s="384" t="s">
        <v>7</v>
      </c>
      <c r="E701" s="461" t="s">
        <v>257</v>
      </c>
      <c r="F701" s="461"/>
      <c r="G701" s="385" t="s">
        <v>23</v>
      </c>
      <c r="H701" s="383" t="s">
        <v>24</v>
      </c>
      <c r="I701" s="383" t="s">
        <v>25</v>
      </c>
      <c r="J701" s="383" t="s">
        <v>8</v>
      </c>
    </row>
    <row r="702" spans="1:10" ht="25.9" customHeight="1" x14ac:dyDescent="0.2">
      <c r="A702" s="365" t="s">
        <v>1896</v>
      </c>
      <c r="B702" s="15" t="s">
        <v>1990</v>
      </c>
      <c r="C702" s="365" t="s">
        <v>36</v>
      </c>
      <c r="D702" s="365" t="s">
        <v>1991</v>
      </c>
      <c r="E702" s="460" t="s">
        <v>1900</v>
      </c>
      <c r="F702" s="460"/>
      <c r="G702" s="16" t="s">
        <v>259</v>
      </c>
      <c r="H702" s="390">
        <v>1</v>
      </c>
      <c r="I702" s="17">
        <v>24.64</v>
      </c>
      <c r="J702" s="17">
        <v>24.64</v>
      </c>
    </row>
    <row r="703" spans="1:10" ht="25.9" customHeight="1" x14ac:dyDescent="0.2">
      <c r="A703" s="366" t="s">
        <v>1897</v>
      </c>
      <c r="B703" s="132" t="s">
        <v>2080</v>
      </c>
      <c r="C703" s="366" t="s">
        <v>36</v>
      </c>
      <c r="D703" s="366" t="s">
        <v>2081</v>
      </c>
      <c r="E703" s="465" t="s">
        <v>1900</v>
      </c>
      <c r="F703" s="465"/>
      <c r="G703" s="133" t="s">
        <v>259</v>
      </c>
      <c r="H703" s="391">
        <v>1</v>
      </c>
      <c r="I703" s="134">
        <v>0.24</v>
      </c>
      <c r="J703" s="134">
        <v>0.24</v>
      </c>
    </row>
    <row r="704" spans="1:10" x14ac:dyDescent="0.2">
      <c r="A704" s="367" t="s">
        <v>1916</v>
      </c>
      <c r="B704" s="135" t="s">
        <v>356</v>
      </c>
      <c r="C704" s="367" t="s">
        <v>36</v>
      </c>
      <c r="D704" s="367" t="s">
        <v>357</v>
      </c>
      <c r="E704" s="463" t="s">
        <v>311</v>
      </c>
      <c r="F704" s="463"/>
      <c r="G704" s="136" t="s">
        <v>259</v>
      </c>
      <c r="H704" s="394">
        <v>1</v>
      </c>
      <c r="I704" s="137">
        <v>18.14</v>
      </c>
      <c r="J704" s="137">
        <v>18.14</v>
      </c>
    </row>
    <row r="705" spans="1:10" ht="15" customHeight="1" x14ac:dyDescent="0.2">
      <c r="A705" s="367" t="s">
        <v>1916</v>
      </c>
      <c r="B705" s="135" t="s">
        <v>358</v>
      </c>
      <c r="C705" s="367" t="s">
        <v>36</v>
      </c>
      <c r="D705" s="367" t="s">
        <v>359</v>
      </c>
      <c r="E705" s="463" t="s">
        <v>274</v>
      </c>
      <c r="F705" s="463"/>
      <c r="G705" s="136" t="s">
        <v>259</v>
      </c>
      <c r="H705" s="394">
        <v>1</v>
      </c>
      <c r="I705" s="137">
        <v>2.2200000000000002</v>
      </c>
      <c r="J705" s="137">
        <v>2.2200000000000002</v>
      </c>
    </row>
    <row r="706" spans="1:10" ht="1.1499999999999999" customHeight="1" x14ac:dyDescent="0.2">
      <c r="A706" s="367" t="s">
        <v>1916</v>
      </c>
      <c r="B706" s="135" t="s">
        <v>360</v>
      </c>
      <c r="C706" s="367" t="s">
        <v>36</v>
      </c>
      <c r="D706" s="367" t="s">
        <v>361</v>
      </c>
      <c r="E706" s="463" t="s">
        <v>274</v>
      </c>
      <c r="F706" s="463"/>
      <c r="G706" s="136" t="s">
        <v>259</v>
      </c>
      <c r="H706" s="394">
        <v>1</v>
      </c>
      <c r="I706" s="137">
        <v>0.6</v>
      </c>
      <c r="J706" s="137">
        <v>0.6</v>
      </c>
    </row>
    <row r="707" spans="1:10" ht="18" customHeight="1" x14ac:dyDescent="0.2">
      <c r="A707" s="367" t="s">
        <v>1916</v>
      </c>
      <c r="B707" s="135" t="s">
        <v>362</v>
      </c>
      <c r="C707" s="367" t="s">
        <v>36</v>
      </c>
      <c r="D707" s="367" t="s">
        <v>363</v>
      </c>
      <c r="E707" s="463" t="s">
        <v>274</v>
      </c>
      <c r="F707" s="463"/>
      <c r="G707" s="136" t="s">
        <v>259</v>
      </c>
      <c r="H707" s="394">
        <v>1</v>
      </c>
      <c r="I707" s="137">
        <v>1.34</v>
      </c>
      <c r="J707" s="137">
        <v>1.34</v>
      </c>
    </row>
    <row r="708" spans="1:10" ht="64.900000000000006" customHeight="1" x14ac:dyDescent="0.2">
      <c r="A708" s="367" t="s">
        <v>1916</v>
      </c>
      <c r="B708" s="135" t="s">
        <v>364</v>
      </c>
      <c r="C708" s="367" t="s">
        <v>36</v>
      </c>
      <c r="D708" s="367" t="s">
        <v>365</v>
      </c>
      <c r="E708" s="463" t="s">
        <v>274</v>
      </c>
      <c r="F708" s="463"/>
      <c r="G708" s="136" t="s">
        <v>259</v>
      </c>
      <c r="H708" s="394">
        <v>1</v>
      </c>
      <c r="I708" s="137">
        <v>0.04</v>
      </c>
      <c r="J708" s="137">
        <v>0.04</v>
      </c>
    </row>
    <row r="709" spans="1:10" ht="25.9" customHeight="1" x14ac:dyDescent="0.2">
      <c r="A709" s="367" t="s">
        <v>1916</v>
      </c>
      <c r="B709" s="135" t="s">
        <v>366</v>
      </c>
      <c r="C709" s="367" t="s">
        <v>36</v>
      </c>
      <c r="D709" s="367" t="s">
        <v>367</v>
      </c>
      <c r="E709" s="463" t="s">
        <v>274</v>
      </c>
      <c r="F709" s="463"/>
      <c r="G709" s="136" t="s">
        <v>259</v>
      </c>
      <c r="H709" s="394">
        <v>1</v>
      </c>
      <c r="I709" s="137">
        <v>0.82</v>
      </c>
      <c r="J709" s="137">
        <v>0.82</v>
      </c>
    </row>
    <row r="710" spans="1:10" ht="64.900000000000006" customHeight="1" x14ac:dyDescent="0.2">
      <c r="A710" s="367" t="s">
        <v>1916</v>
      </c>
      <c r="B710" s="135" t="s">
        <v>368</v>
      </c>
      <c r="C710" s="367" t="s">
        <v>36</v>
      </c>
      <c r="D710" s="367" t="s">
        <v>369</v>
      </c>
      <c r="E710" s="463" t="s">
        <v>274</v>
      </c>
      <c r="F710" s="463"/>
      <c r="G710" s="136" t="s">
        <v>259</v>
      </c>
      <c r="H710" s="394">
        <v>1</v>
      </c>
      <c r="I710" s="137">
        <v>1.24</v>
      </c>
      <c r="J710" s="137">
        <v>1.24</v>
      </c>
    </row>
    <row r="711" spans="1:10" ht="64.900000000000006" customHeight="1" x14ac:dyDescent="0.2">
      <c r="A711" s="382"/>
      <c r="B711" s="382"/>
      <c r="C711" s="382"/>
      <c r="D711" s="382"/>
      <c r="E711" s="382" t="s">
        <v>1903</v>
      </c>
      <c r="F711" s="392">
        <v>18.38</v>
      </c>
      <c r="G711" s="382" t="s">
        <v>1904</v>
      </c>
      <c r="H711" s="392">
        <v>0</v>
      </c>
      <c r="I711" s="382" t="s">
        <v>1905</v>
      </c>
      <c r="J711" s="392">
        <v>18.38</v>
      </c>
    </row>
    <row r="712" spans="1:10" ht="64.900000000000006" customHeight="1" thickBot="1" x14ac:dyDescent="0.25">
      <c r="A712" s="382"/>
      <c r="B712" s="382"/>
      <c r="C712" s="382"/>
      <c r="D712" s="382"/>
      <c r="E712" s="382" t="s">
        <v>1906</v>
      </c>
      <c r="F712" s="392">
        <v>5.26</v>
      </c>
      <c r="G712" s="382"/>
      <c r="H712" s="466" t="s">
        <v>1907</v>
      </c>
      <c r="I712" s="466"/>
      <c r="J712" s="392">
        <v>29.9</v>
      </c>
    </row>
    <row r="713" spans="1:10" ht="15" thickTop="1" x14ac:dyDescent="0.2">
      <c r="A713" s="393"/>
      <c r="B713" s="393"/>
      <c r="C713" s="393"/>
      <c r="D713" s="393"/>
      <c r="E713" s="393"/>
      <c r="F713" s="393"/>
      <c r="G713" s="393"/>
      <c r="H713" s="393"/>
      <c r="I713" s="393"/>
      <c r="J713" s="393"/>
    </row>
    <row r="714" spans="1:10" ht="15" customHeight="1" x14ac:dyDescent="0.2">
      <c r="A714" s="384"/>
      <c r="B714" s="383" t="s">
        <v>21</v>
      </c>
      <c r="C714" s="384" t="s">
        <v>22</v>
      </c>
      <c r="D714" s="384" t="s">
        <v>7</v>
      </c>
      <c r="E714" s="461" t="s">
        <v>257</v>
      </c>
      <c r="F714" s="461"/>
      <c r="G714" s="385" t="s">
        <v>23</v>
      </c>
      <c r="H714" s="383" t="s">
        <v>24</v>
      </c>
      <c r="I714" s="383" t="s">
        <v>25</v>
      </c>
      <c r="J714" s="383" t="s">
        <v>8</v>
      </c>
    </row>
    <row r="715" spans="1:10" ht="1.1499999999999999" customHeight="1" x14ac:dyDescent="0.2">
      <c r="A715" s="365" t="s">
        <v>1896</v>
      </c>
      <c r="B715" s="15" t="s">
        <v>2082</v>
      </c>
      <c r="C715" s="365" t="s">
        <v>36</v>
      </c>
      <c r="D715" s="365" t="s">
        <v>2083</v>
      </c>
      <c r="E715" s="460" t="s">
        <v>1914</v>
      </c>
      <c r="F715" s="460"/>
      <c r="G715" s="16" t="s">
        <v>1938</v>
      </c>
      <c r="H715" s="390">
        <v>1</v>
      </c>
      <c r="I715" s="17">
        <v>68.89</v>
      </c>
      <c r="J715" s="17">
        <v>68.89</v>
      </c>
    </row>
    <row r="716" spans="1:10" ht="18" customHeight="1" x14ac:dyDescent="0.2">
      <c r="A716" s="366" t="s">
        <v>1897</v>
      </c>
      <c r="B716" s="132" t="s">
        <v>2084</v>
      </c>
      <c r="C716" s="366" t="s">
        <v>36</v>
      </c>
      <c r="D716" s="366" t="s">
        <v>2085</v>
      </c>
      <c r="E716" s="465" t="s">
        <v>1900</v>
      </c>
      <c r="F716" s="465"/>
      <c r="G716" s="133" t="s">
        <v>259</v>
      </c>
      <c r="H716" s="391">
        <v>1</v>
      </c>
      <c r="I716" s="134">
        <v>24.03</v>
      </c>
      <c r="J716" s="134">
        <v>24.03</v>
      </c>
    </row>
    <row r="717" spans="1:10" ht="64.900000000000006" customHeight="1" x14ac:dyDescent="0.2">
      <c r="A717" s="366" t="s">
        <v>1897</v>
      </c>
      <c r="B717" s="132" t="s">
        <v>2086</v>
      </c>
      <c r="C717" s="366" t="s">
        <v>36</v>
      </c>
      <c r="D717" s="366" t="s">
        <v>2087</v>
      </c>
      <c r="E717" s="465" t="s">
        <v>1914</v>
      </c>
      <c r="F717" s="465"/>
      <c r="G717" s="133" t="s">
        <v>259</v>
      </c>
      <c r="H717" s="391">
        <v>1</v>
      </c>
      <c r="I717" s="134">
        <v>29.15</v>
      </c>
      <c r="J717" s="134">
        <v>29.15</v>
      </c>
    </row>
    <row r="718" spans="1:10" ht="25.9" customHeight="1" x14ac:dyDescent="0.2">
      <c r="A718" s="366" t="s">
        <v>1897</v>
      </c>
      <c r="B718" s="132" t="s">
        <v>2088</v>
      </c>
      <c r="C718" s="366" t="s">
        <v>36</v>
      </c>
      <c r="D718" s="366" t="s">
        <v>2089</v>
      </c>
      <c r="E718" s="465" t="s">
        <v>1914</v>
      </c>
      <c r="F718" s="465"/>
      <c r="G718" s="133" t="s">
        <v>259</v>
      </c>
      <c r="H718" s="391">
        <v>1</v>
      </c>
      <c r="I718" s="134">
        <v>11.19</v>
      </c>
      <c r="J718" s="134">
        <v>11.19</v>
      </c>
    </row>
    <row r="719" spans="1:10" ht="64.900000000000006" customHeight="1" x14ac:dyDescent="0.2">
      <c r="A719" s="366" t="s">
        <v>1897</v>
      </c>
      <c r="B719" s="132" t="s">
        <v>2090</v>
      </c>
      <c r="C719" s="366" t="s">
        <v>36</v>
      </c>
      <c r="D719" s="366" t="s">
        <v>2091</v>
      </c>
      <c r="E719" s="465" t="s">
        <v>1914</v>
      </c>
      <c r="F719" s="465"/>
      <c r="G719" s="133" t="s">
        <v>259</v>
      </c>
      <c r="H719" s="391">
        <v>1</v>
      </c>
      <c r="I719" s="134">
        <v>4.5199999999999996</v>
      </c>
      <c r="J719" s="134">
        <v>4.5199999999999996</v>
      </c>
    </row>
    <row r="720" spans="1:10" ht="64.900000000000006" customHeight="1" x14ac:dyDescent="0.2">
      <c r="A720" s="382"/>
      <c r="B720" s="382"/>
      <c r="C720" s="382"/>
      <c r="D720" s="382"/>
      <c r="E720" s="382" t="s">
        <v>1903</v>
      </c>
      <c r="F720" s="392">
        <v>18.96</v>
      </c>
      <c r="G720" s="382" t="s">
        <v>1904</v>
      </c>
      <c r="H720" s="392">
        <v>0</v>
      </c>
      <c r="I720" s="382" t="s">
        <v>1905</v>
      </c>
      <c r="J720" s="392">
        <v>18.96</v>
      </c>
    </row>
    <row r="721" spans="1:10" ht="64.900000000000006" customHeight="1" thickBot="1" x14ac:dyDescent="0.25">
      <c r="A721" s="382"/>
      <c r="B721" s="382"/>
      <c r="C721" s="382"/>
      <c r="D721" s="382"/>
      <c r="E721" s="382" t="s">
        <v>1906</v>
      </c>
      <c r="F721" s="392">
        <v>14.7</v>
      </c>
      <c r="G721" s="382"/>
      <c r="H721" s="466" t="s">
        <v>1907</v>
      </c>
      <c r="I721" s="466"/>
      <c r="J721" s="392">
        <v>83.59</v>
      </c>
    </row>
    <row r="722" spans="1:10" ht="64.900000000000006" customHeight="1" thickTop="1" x14ac:dyDescent="0.2">
      <c r="A722" s="393"/>
      <c r="B722" s="393"/>
      <c r="C722" s="393"/>
      <c r="D722" s="393"/>
      <c r="E722" s="393"/>
      <c r="F722" s="393"/>
      <c r="G722" s="393"/>
      <c r="H722" s="393"/>
      <c r="I722" s="393"/>
      <c r="J722" s="393"/>
    </row>
    <row r="723" spans="1:10" ht="64.900000000000006" customHeight="1" x14ac:dyDescent="0.2">
      <c r="A723" s="384"/>
      <c r="B723" s="383" t="s">
        <v>21</v>
      </c>
      <c r="C723" s="384" t="s">
        <v>22</v>
      </c>
      <c r="D723" s="384" t="s">
        <v>7</v>
      </c>
      <c r="E723" s="461" t="s">
        <v>257</v>
      </c>
      <c r="F723" s="461"/>
      <c r="G723" s="385" t="s">
        <v>23</v>
      </c>
      <c r="H723" s="383" t="s">
        <v>24</v>
      </c>
      <c r="I723" s="383" t="s">
        <v>25</v>
      </c>
      <c r="J723" s="383" t="s">
        <v>8</v>
      </c>
    </row>
    <row r="724" spans="1:10" ht="51" x14ac:dyDescent="0.2">
      <c r="A724" s="365" t="s">
        <v>1896</v>
      </c>
      <c r="B724" s="15" t="s">
        <v>2092</v>
      </c>
      <c r="C724" s="365" t="s">
        <v>36</v>
      </c>
      <c r="D724" s="365" t="s">
        <v>2093</v>
      </c>
      <c r="E724" s="460" t="s">
        <v>1914</v>
      </c>
      <c r="F724" s="460"/>
      <c r="G724" s="16" t="s">
        <v>1915</v>
      </c>
      <c r="H724" s="390">
        <v>1</v>
      </c>
      <c r="I724" s="17">
        <v>261.64999999999998</v>
      </c>
      <c r="J724" s="17">
        <v>261.64999999999998</v>
      </c>
    </row>
    <row r="725" spans="1:10" ht="15" customHeight="1" x14ac:dyDescent="0.2">
      <c r="A725" s="366" t="s">
        <v>1897</v>
      </c>
      <c r="B725" s="132" t="s">
        <v>2084</v>
      </c>
      <c r="C725" s="366" t="s">
        <v>36</v>
      </c>
      <c r="D725" s="366" t="s">
        <v>2085</v>
      </c>
      <c r="E725" s="465" t="s">
        <v>1900</v>
      </c>
      <c r="F725" s="465"/>
      <c r="G725" s="133" t="s">
        <v>259</v>
      </c>
      <c r="H725" s="391">
        <v>1</v>
      </c>
      <c r="I725" s="134">
        <v>24.03</v>
      </c>
      <c r="J725" s="134">
        <v>24.03</v>
      </c>
    </row>
    <row r="726" spans="1:10" ht="1.1499999999999999" customHeight="1" x14ac:dyDescent="0.2">
      <c r="A726" s="366" t="s">
        <v>1897</v>
      </c>
      <c r="B726" s="132" t="s">
        <v>2086</v>
      </c>
      <c r="C726" s="366" t="s">
        <v>36</v>
      </c>
      <c r="D726" s="366" t="s">
        <v>2087</v>
      </c>
      <c r="E726" s="465" t="s">
        <v>1914</v>
      </c>
      <c r="F726" s="465"/>
      <c r="G726" s="133" t="s">
        <v>259</v>
      </c>
      <c r="H726" s="391">
        <v>1</v>
      </c>
      <c r="I726" s="134">
        <v>29.15</v>
      </c>
      <c r="J726" s="134">
        <v>29.15</v>
      </c>
    </row>
    <row r="727" spans="1:10" ht="18" customHeight="1" x14ac:dyDescent="0.2">
      <c r="A727" s="366" t="s">
        <v>1897</v>
      </c>
      <c r="B727" s="132" t="s">
        <v>2088</v>
      </c>
      <c r="C727" s="366" t="s">
        <v>36</v>
      </c>
      <c r="D727" s="366" t="s">
        <v>2089</v>
      </c>
      <c r="E727" s="465" t="s">
        <v>1914</v>
      </c>
      <c r="F727" s="465"/>
      <c r="G727" s="133" t="s">
        <v>259</v>
      </c>
      <c r="H727" s="391">
        <v>1</v>
      </c>
      <c r="I727" s="134">
        <v>11.19</v>
      </c>
      <c r="J727" s="134">
        <v>11.19</v>
      </c>
    </row>
    <row r="728" spans="1:10" ht="64.900000000000006" customHeight="1" x14ac:dyDescent="0.2">
      <c r="A728" s="366" t="s">
        <v>1897</v>
      </c>
      <c r="B728" s="132" t="s">
        <v>2090</v>
      </c>
      <c r="C728" s="366" t="s">
        <v>36</v>
      </c>
      <c r="D728" s="366" t="s">
        <v>2091</v>
      </c>
      <c r="E728" s="465" t="s">
        <v>1914</v>
      </c>
      <c r="F728" s="465"/>
      <c r="G728" s="133" t="s">
        <v>259</v>
      </c>
      <c r="H728" s="391">
        <v>1</v>
      </c>
      <c r="I728" s="134">
        <v>4.5199999999999996</v>
      </c>
      <c r="J728" s="134">
        <v>4.5199999999999996</v>
      </c>
    </row>
    <row r="729" spans="1:10" ht="25.9" customHeight="1" x14ac:dyDescent="0.2">
      <c r="A729" s="366" t="s">
        <v>1897</v>
      </c>
      <c r="B729" s="132" t="s">
        <v>2094</v>
      </c>
      <c r="C729" s="366" t="s">
        <v>36</v>
      </c>
      <c r="D729" s="366" t="s">
        <v>2095</v>
      </c>
      <c r="E729" s="465" t="s">
        <v>1914</v>
      </c>
      <c r="F729" s="465"/>
      <c r="G729" s="133" t="s">
        <v>259</v>
      </c>
      <c r="H729" s="391">
        <v>1</v>
      </c>
      <c r="I729" s="134">
        <v>52.46</v>
      </c>
      <c r="J729" s="134">
        <v>52.46</v>
      </c>
    </row>
    <row r="730" spans="1:10" ht="52.15" customHeight="1" x14ac:dyDescent="0.2">
      <c r="A730" s="366" t="s">
        <v>1897</v>
      </c>
      <c r="B730" s="132" t="s">
        <v>2096</v>
      </c>
      <c r="C730" s="366" t="s">
        <v>36</v>
      </c>
      <c r="D730" s="366" t="s">
        <v>2097</v>
      </c>
      <c r="E730" s="465" t="s">
        <v>1914</v>
      </c>
      <c r="F730" s="465"/>
      <c r="G730" s="133" t="s">
        <v>259</v>
      </c>
      <c r="H730" s="391">
        <v>1</v>
      </c>
      <c r="I730" s="134">
        <v>140.30000000000001</v>
      </c>
      <c r="J730" s="134">
        <v>140.30000000000001</v>
      </c>
    </row>
    <row r="731" spans="1:10" ht="25.5" customHeight="1" x14ac:dyDescent="0.2">
      <c r="A731" s="382"/>
      <c r="B731" s="382"/>
      <c r="C731" s="382"/>
      <c r="D731" s="382"/>
      <c r="E731" s="382" t="s">
        <v>1903</v>
      </c>
      <c r="F731" s="392">
        <v>18.96</v>
      </c>
      <c r="G731" s="382" t="s">
        <v>1904</v>
      </c>
      <c r="H731" s="392">
        <v>0</v>
      </c>
      <c r="I731" s="382" t="s">
        <v>1905</v>
      </c>
      <c r="J731" s="392">
        <v>18.96</v>
      </c>
    </row>
    <row r="732" spans="1:10" ht="15" customHeight="1" thickBot="1" x14ac:dyDescent="0.25">
      <c r="A732" s="382"/>
      <c r="B732" s="382"/>
      <c r="C732" s="382"/>
      <c r="D732" s="382"/>
      <c r="E732" s="382" t="s">
        <v>1906</v>
      </c>
      <c r="F732" s="392">
        <v>55.86</v>
      </c>
      <c r="G732" s="382"/>
      <c r="H732" s="466" t="s">
        <v>1907</v>
      </c>
      <c r="I732" s="466"/>
      <c r="J732" s="392">
        <v>317.51</v>
      </c>
    </row>
    <row r="733" spans="1:10" ht="1.1499999999999999" customHeight="1" thickTop="1" x14ac:dyDescent="0.2">
      <c r="A733" s="393"/>
      <c r="B733" s="393"/>
      <c r="C733" s="393"/>
      <c r="D733" s="393"/>
      <c r="E733" s="393"/>
      <c r="F733" s="393"/>
      <c r="G733" s="393"/>
      <c r="H733" s="393"/>
      <c r="I733" s="393"/>
      <c r="J733" s="393"/>
    </row>
    <row r="734" spans="1:10" ht="18" customHeight="1" x14ac:dyDescent="0.2">
      <c r="A734" s="384"/>
      <c r="B734" s="383" t="s">
        <v>21</v>
      </c>
      <c r="C734" s="384" t="s">
        <v>22</v>
      </c>
      <c r="D734" s="384" t="s">
        <v>7</v>
      </c>
      <c r="E734" s="461" t="s">
        <v>257</v>
      </c>
      <c r="F734" s="461"/>
      <c r="G734" s="385" t="s">
        <v>23</v>
      </c>
      <c r="H734" s="383" t="s">
        <v>24</v>
      </c>
      <c r="I734" s="383" t="s">
        <v>25</v>
      </c>
      <c r="J734" s="383" t="s">
        <v>8</v>
      </c>
    </row>
    <row r="735" spans="1:10" ht="64.900000000000006" customHeight="1" x14ac:dyDescent="0.2">
      <c r="A735" s="365" t="s">
        <v>1896</v>
      </c>
      <c r="B735" s="15" t="s">
        <v>2086</v>
      </c>
      <c r="C735" s="365" t="s">
        <v>36</v>
      </c>
      <c r="D735" s="365" t="s">
        <v>2087</v>
      </c>
      <c r="E735" s="460" t="s">
        <v>1914</v>
      </c>
      <c r="F735" s="460"/>
      <c r="G735" s="16" t="s">
        <v>259</v>
      </c>
      <c r="H735" s="390">
        <v>1</v>
      </c>
      <c r="I735" s="17">
        <v>29.15</v>
      </c>
      <c r="J735" s="17">
        <v>29.15</v>
      </c>
    </row>
    <row r="736" spans="1:10" ht="25.9" customHeight="1" x14ac:dyDescent="0.2">
      <c r="A736" s="367" t="s">
        <v>1916</v>
      </c>
      <c r="B736" s="135" t="s">
        <v>370</v>
      </c>
      <c r="C736" s="367" t="s">
        <v>36</v>
      </c>
      <c r="D736" s="367" t="s">
        <v>371</v>
      </c>
      <c r="E736" s="463" t="s">
        <v>351</v>
      </c>
      <c r="F736" s="463"/>
      <c r="G736" s="136" t="s">
        <v>279</v>
      </c>
      <c r="H736" s="394">
        <v>6.0300000000000002E-5</v>
      </c>
      <c r="I736" s="137">
        <v>80455.33</v>
      </c>
      <c r="J736" s="137">
        <v>4.8499999999999996</v>
      </c>
    </row>
    <row r="737" spans="1:10" ht="52.15" customHeight="1" x14ac:dyDescent="0.2">
      <c r="A737" s="367" t="s">
        <v>1916</v>
      </c>
      <c r="B737" s="135" t="s">
        <v>372</v>
      </c>
      <c r="C737" s="367" t="s">
        <v>36</v>
      </c>
      <c r="D737" s="367" t="s">
        <v>373</v>
      </c>
      <c r="E737" s="463" t="s">
        <v>351</v>
      </c>
      <c r="F737" s="463"/>
      <c r="G737" s="136" t="s">
        <v>279</v>
      </c>
      <c r="H737" s="394">
        <v>3.4199999999999998E-5</v>
      </c>
      <c r="I737" s="137">
        <v>710806.66</v>
      </c>
      <c r="J737" s="137">
        <v>24.3</v>
      </c>
    </row>
    <row r="738" spans="1:10" ht="25.5" customHeight="1" x14ac:dyDescent="0.2">
      <c r="A738" s="382"/>
      <c r="B738" s="382"/>
      <c r="C738" s="382"/>
      <c r="D738" s="382"/>
      <c r="E738" s="382" t="s">
        <v>1903</v>
      </c>
      <c r="F738" s="392">
        <v>0</v>
      </c>
      <c r="G738" s="382" t="s">
        <v>1904</v>
      </c>
      <c r="H738" s="392">
        <v>0</v>
      </c>
      <c r="I738" s="382" t="s">
        <v>1905</v>
      </c>
      <c r="J738" s="392">
        <v>0</v>
      </c>
    </row>
    <row r="739" spans="1:10" ht="15" customHeight="1" thickBot="1" x14ac:dyDescent="0.25">
      <c r="A739" s="382"/>
      <c r="B739" s="382"/>
      <c r="C739" s="382"/>
      <c r="D739" s="382"/>
      <c r="E739" s="382" t="s">
        <v>1906</v>
      </c>
      <c r="F739" s="392">
        <v>6.22</v>
      </c>
      <c r="G739" s="382"/>
      <c r="H739" s="466" t="s">
        <v>1907</v>
      </c>
      <c r="I739" s="466"/>
      <c r="J739" s="392">
        <v>35.369999999999997</v>
      </c>
    </row>
    <row r="740" spans="1:10" ht="1.1499999999999999" customHeight="1" thickTop="1" x14ac:dyDescent="0.2">
      <c r="A740" s="393"/>
      <c r="B740" s="393"/>
      <c r="C740" s="393"/>
      <c r="D740" s="393"/>
      <c r="E740" s="393"/>
      <c r="F740" s="393"/>
      <c r="G740" s="393"/>
      <c r="H740" s="393"/>
      <c r="I740" s="393"/>
      <c r="J740" s="393"/>
    </row>
    <row r="741" spans="1:10" ht="18" customHeight="1" x14ac:dyDescent="0.2">
      <c r="A741" s="384"/>
      <c r="B741" s="383" t="s">
        <v>21</v>
      </c>
      <c r="C741" s="384" t="s">
        <v>22</v>
      </c>
      <c r="D741" s="384" t="s">
        <v>7</v>
      </c>
      <c r="E741" s="461" t="s">
        <v>257</v>
      </c>
      <c r="F741" s="461"/>
      <c r="G741" s="385" t="s">
        <v>23</v>
      </c>
      <c r="H741" s="383" t="s">
        <v>24</v>
      </c>
      <c r="I741" s="383" t="s">
        <v>25</v>
      </c>
      <c r="J741" s="383" t="s">
        <v>8</v>
      </c>
    </row>
    <row r="742" spans="1:10" ht="64.900000000000006" customHeight="1" x14ac:dyDescent="0.2">
      <c r="A742" s="365" t="s">
        <v>1896</v>
      </c>
      <c r="B742" s="15" t="s">
        <v>2090</v>
      </c>
      <c r="C742" s="365" t="s">
        <v>36</v>
      </c>
      <c r="D742" s="365" t="s">
        <v>2091</v>
      </c>
      <c r="E742" s="460" t="s">
        <v>1914</v>
      </c>
      <c r="F742" s="460"/>
      <c r="G742" s="16" t="s">
        <v>259</v>
      </c>
      <c r="H742" s="390">
        <v>1</v>
      </c>
      <c r="I742" s="17">
        <v>4.5199999999999996</v>
      </c>
      <c r="J742" s="17">
        <v>4.5199999999999996</v>
      </c>
    </row>
    <row r="743" spans="1:10" ht="25.9" customHeight="1" x14ac:dyDescent="0.2">
      <c r="A743" s="367" t="s">
        <v>1916</v>
      </c>
      <c r="B743" s="135" t="s">
        <v>370</v>
      </c>
      <c r="C743" s="367" t="s">
        <v>36</v>
      </c>
      <c r="D743" s="367" t="s">
        <v>371</v>
      </c>
      <c r="E743" s="463" t="s">
        <v>351</v>
      </c>
      <c r="F743" s="463"/>
      <c r="G743" s="136" t="s">
        <v>279</v>
      </c>
      <c r="H743" s="394">
        <v>5.9000000000000003E-6</v>
      </c>
      <c r="I743" s="137">
        <v>80455.33</v>
      </c>
      <c r="J743" s="137">
        <v>0.47</v>
      </c>
    </row>
    <row r="744" spans="1:10" ht="52.15" customHeight="1" x14ac:dyDescent="0.2">
      <c r="A744" s="367" t="s">
        <v>1916</v>
      </c>
      <c r="B744" s="135" t="s">
        <v>372</v>
      </c>
      <c r="C744" s="367" t="s">
        <v>36</v>
      </c>
      <c r="D744" s="367" t="s">
        <v>373</v>
      </c>
      <c r="E744" s="463" t="s">
        <v>351</v>
      </c>
      <c r="F744" s="463"/>
      <c r="G744" s="136" t="s">
        <v>279</v>
      </c>
      <c r="H744" s="394">
        <v>5.6999999999999996E-6</v>
      </c>
      <c r="I744" s="137">
        <v>710806.66</v>
      </c>
      <c r="J744" s="137">
        <v>4.05</v>
      </c>
    </row>
    <row r="745" spans="1:10" ht="25.5" customHeight="1" x14ac:dyDescent="0.2">
      <c r="A745" s="382"/>
      <c r="B745" s="382"/>
      <c r="C745" s="382"/>
      <c r="D745" s="382"/>
      <c r="E745" s="382" t="s">
        <v>1903</v>
      </c>
      <c r="F745" s="392">
        <v>0</v>
      </c>
      <c r="G745" s="382" t="s">
        <v>1904</v>
      </c>
      <c r="H745" s="392">
        <v>0</v>
      </c>
      <c r="I745" s="382" t="s">
        <v>1905</v>
      </c>
      <c r="J745" s="392">
        <v>0</v>
      </c>
    </row>
    <row r="746" spans="1:10" ht="15" customHeight="1" thickBot="1" x14ac:dyDescent="0.25">
      <c r="A746" s="382"/>
      <c r="B746" s="382"/>
      <c r="C746" s="382"/>
      <c r="D746" s="382"/>
      <c r="E746" s="382" t="s">
        <v>1906</v>
      </c>
      <c r="F746" s="392">
        <v>0.96</v>
      </c>
      <c r="G746" s="382"/>
      <c r="H746" s="466" t="s">
        <v>1907</v>
      </c>
      <c r="I746" s="466"/>
      <c r="J746" s="392">
        <v>5.48</v>
      </c>
    </row>
    <row r="747" spans="1:10" ht="1.1499999999999999" customHeight="1" thickTop="1" x14ac:dyDescent="0.2">
      <c r="A747" s="393"/>
      <c r="B747" s="393"/>
      <c r="C747" s="393"/>
      <c r="D747" s="393"/>
      <c r="E747" s="393"/>
      <c r="F747" s="393"/>
      <c r="G747" s="393"/>
      <c r="H747" s="393"/>
      <c r="I747" s="393"/>
      <c r="J747" s="393"/>
    </row>
    <row r="748" spans="1:10" ht="18" customHeight="1" x14ac:dyDescent="0.2">
      <c r="A748" s="384"/>
      <c r="B748" s="383" t="s">
        <v>21</v>
      </c>
      <c r="C748" s="384" t="s">
        <v>22</v>
      </c>
      <c r="D748" s="384" t="s">
        <v>7</v>
      </c>
      <c r="E748" s="461" t="s">
        <v>257</v>
      </c>
      <c r="F748" s="461"/>
      <c r="G748" s="385" t="s">
        <v>23</v>
      </c>
      <c r="H748" s="383" t="s">
        <v>24</v>
      </c>
      <c r="I748" s="383" t="s">
        <v>25</v>
      </c>
      <c r="J748" s="383" t="s">
        <v>8</v>
      </c>
    </row>
    <row r="749" spans="1:10" ht="64.900000000000006" customHeight="1" x14ac:dyDescent="0.2">
      <c r="A749" s="365" t="s">
        <v>1896</v>
      </c>
      <c r="B749" s="15" t="s">
        <v>2088</v>
      </c>
      <c r="C749" s="365" t="s">
        <v>36</v>
      </c>
      <c r="D749" s="365" t="s">
        <v>2089</v>
      </c>
      <c r="E749" s="460" t="s">
        <v>1914</v>
      </c>
      <c r="F749" s="460"/>
      <c r="G749" s="16" t="s">
        <v>259</v>
      </c>
      <c r="H749" s="390">
        <v>1</v>
      </c>
      <c r="I749" s="17">
        <v>11.19</v>
      </c>
      <c r="J749" s="17">
        <v>11.19</v>
      </c>
    </row>
    <row r="750" spans="1:10" ht="25.9" customHeight="1" x14ac:dyDescent="0.2">
      <c r="A750" s="367" t="s">
        <v>1916</v>
      </c>
      <c r="B750" s="135" t="s">
        <v>370</v>
      </c>
      <c r="C750" s="367" t="s">
        <v>36</v>
      </c>
      <c r="D750" s="367" t="s">
        <v>371</v>
      </c>
      <c r="E750" s="463" t="s">
        <v>351</v>
      </c>
      <c r="F750" s="463"/>
      <c r="G750" s="136" t="s">
        <v>279</v>
      </c>
      <c r="H750" s="394">
        <v>1.4600000000000001E-5</v>
      </c>
      <c r="I750" s="137">
        <v>80455.33</v>
      </c>
      <c r="J750" s="137">
        <v>1.17</v>
      </c>
    </row>
    <row r="751" spans="1:10" ht="52.15" customHeight="1" x14ac:dyDescent="0.2">
      <c r="A751" s="367" t="s">
        <v>1916</v>
      </c>
      <c r="B751" s="135" t="s">
        <v>372</v>
      </c>
      <c r="C751" s="367" t="s">
        <v>36</v>
      </c>
      <c r="D751" s="367" t="s">
        <v>373</v>
      </c>
      <c r="E751" s="463" t="s">
        <v>351</v>
      </c>
      <c r="F751" s="463"/>
      <c r="G751" s="136" t="s">
        <v>279</v>
      </c>
      <c r="H751" s="394">
        <v>1.4100000000000001E-5</v>
      </c>
      <c r="I751" s="137">
        <v>710806.66</v>
      </c>
      <c r="J751" s="137">
        <v>10.02</v>
      </c>
    </row>
    <row r="752" spans="1:10" ht="25.5" customHeight="1" x14ac:dyDescent="0.2">
      <c r="A752" s="382"/>
      <c r="B752" s="382"/>
      <c r="C752" s="382"/>
      <c r="D752" s="382"/>
      <c r="E752" s="382" t="s">
        <v>1903</v>
      </c>
      <c r="F752" s="392">
        <v>0</v>
      </c>
      <c r="G752" s="382" t="s">
        <v>1904</v>
      </c>
      <c r="H752" s="392">
        <v>0</v>
      </c>
      <c r="I752" s="382" t="s">
        <v>1905</v>
      </c>
      <c r="J752" s="392">
        <v>0</v>
      </c>
    </row>
    <row r="753" spans="1:10" ht="15" customHeight="1" thickBot="1" x14ac:dyDescent="0.25">
      <c r="A753" s="382"/>
      <c r="B753" s="382"/>
      <c r="C753" s="382"/>
      <c r="D753" s="382"/>
      <c r="E753" s="382" t="s">
        <v>1906</v>
      </c>
      <c r="F753" s="392">
        <v>2.38</v>
      </c>
      <c r="G753" s="382"/>
      <c r="H753" s="466" t="s">
        <v>1907</v>
      </c>
      <c r="I753" s="466"/>
      <c r="J753" s="392">
        <v>13.57</v>
      </c>
    </row>
    <row r="754" spans="1:10" ht="1.1499999999999999" customHeight="1" thickTop="1" x14ac:dyDescent="0.2">
      <c r="A754" s="393"/>
      <c r="B754" s="393"/>
      <c r="C754" s="393"/>
      <c r="D754" s="393"/>
      <c r="E754" s="393"/>
      <c r="F754" s="393"/>
      <c r="G754" s="393"/>
      <c r="H754" s="393"/>
      <c r="I754" s="393"/>
      <c r="J754" s="393"/>
    </row>
    <row r="755" spans="1:10" ht="18" customHeight="1" x14ac:dyDescent="0.2">
      <c r="A755" s="384"/>
      <c r="B755" s="383" t="s">
        <v>21</v>
      </c>
      <c r="C755" s="384" t="s">
        <v>22</v>
      </c>
      <c r="D755" s="384" t="s">
        <v>7</v>
      </c>
      <c r="E755" s="461" t="s">
        <v>257</v>
      </c>
      <c r="F755" s="461"/>
      <c r="G755" s="385" t="s">
        <v>23</v>
      </c>
      <c r="H755" s="383" t="s">
        <v>24</v>
      </c>
      <c r="I755" s="383" t="s">
        <v>25</v>
      </c>
      <c r="J755" s="383" t="s">
        <v>8</v>
      </c>
    </row>
    <row r="756" spans="1:10" ht="64.900000000000006" customHeight="1" x14ac:dyDescent="0.2">
      <c r="A756" s="365" t="s">
        <v>1896</v>
      </c>
      <c r="B756" s="15" t="s">
        <v>2094</v>
      </c>
      <c r="C756" s="365" t="s">
        <v>36</v>
      </c>
      <c r="D756" s="365" t="s">
        <v>2095</v>
      </c>
      <c r="E756" s="460" t="s">
        <v>1914</v>
      </c>
      <c r="F756" s="460"/>
      <c r="G756" s="16" t="s">
        <v>259</v>
      </c>
      <c r="H756" s="390">
        <v>1</v>
      </c>
      <c r="I756" s="17">
        <v>52.46</v>
      </c>
      <c r="J756" s="17">
        <v>52.46</v>
      </c>
    </row>
    <row r="757" spans="1:10" ht="25.9" customHeight="1" x14ac:dyDescent="0.2">
      <c r="A757" s="367" t="s">
        <v>1916</v>
      </c>
      <c r="B757" s="135" t="s">
        <v>370</v>
      </c>
      <c r="C757" s="367" t="s">
        <v>36</v>
      </c>
      <c r="D757" s="367" t="s">
        <v>371</v>
      </c>
      <c r="E757" s="463" t="s">
        <v>351</v>
      </c>
      <c r="F757" s="463"/>
      <c r="G757" s="136" t="s">
        <v>279</v>
      </c>
      <c r="H757" s="394">
        <v>8.4900000000000004E-5</v>
      </c>
      <c r="I757" s="137">
        <v>80455.33</v>
      </c>
      <c r="J757" s="137">
        <v>6.83</v>
      </c>
    </row>
    <row r="758" spans="1:10" ht="38.25" x14ac:dyDescent="0.2">
      <c r="A758" s="367" t="s">
        <v>1916</v>
      </c>
      <c r="B758" s="135" t="s">
        <v>372</v>
      </c>
      <c r="C758" s="367" t="s">
        <v>36</v>
      </c>
      <c r="D758" s="367" t="s">
        <v>373</v>
      </c>
      <c r="E758" s="463" t="s">
        <v>351</v>
      </c>
      <c r="F758" s="463"/>
      <c r="G758" s="136" t="s">
        <v>279</v>
      </c>
      <c r="H758" s="394">
        <v>6.4200000000000002E-5</v>
      </c>
      <c r="I758" s="137">
        <v>710806.66</v>
      </c>
      <c r="J758" s="137">
        <v>45.63</v>
      </c>
    </row>
    <row r="759" spans="1:10" ht="15" customHeight="1" x14ac:dyDescent="0.2">
      <c r="A759" s="382"/>
      <c r="B759" s="382"/>
      <c r="C759" s="382"/>
      <c r="D759" s="382"/>
      <c r="E759" s="382" t="s">
        <v>1903</v>
      </c>
      <c r="F759" s="392">
        <v>0</v>
      </c>
      <c r="G759" s="382" t="s">
        <v>1904</v>
      </c>
      <c r="H759" s="392">
        <v>0</v>
      </c>
      <c r="I759" s="382" t="s">
        <v>1905</v>
      </c>
      <c r="J759" s="392">
        <v>0</v>
      </c>
    </row>
    <row r="760" spans="1:10" ht="1.1499999999999999" customHeight="1" thickBot="1" x14ac:dyDescent="0.25">
      <c r="A760" s="382"/>
      <c r="B760" s="382"/>
      <c r="C760" s="382"/>
      <c r="D760" s="382"/>
      <c r="E760" s="382" t="s">
        <v>1906</v>
      </c>
      <c r="F760" s="392">
        <v>11.2</v>
      </c>
      <c r="G760" s="382"/>
      <c r="H760" s="466" t="s">
        <v>1907</v>
      </c>
      <c r="I760" s="466"/>
      <c r="J760" s="392">
        <v>63.66</v>
      </c>
    </row>
    <row r="761" spans="1:10" ht="18" customHeight="1" thickTop="1" x14ac:dyDescent="0.2">
      <c r="A761" s="393"/>
      <c r="B761" s="393"/>
      <c r="C761" s="393"/>
      <c r="D761" s="393"/>
      <c r="E761" s="393"/>
      <c r="F761" s="393"/>
      <c r="G761" s="393"/>
      <c r="H761" s="393"/>
      <c r="I761" s="393"/>
      <c r="J761" s="393"/>
    </row>
    <row r="762" spans="1:10" ht="52.15" customHeight="1" x14ac:dyDescent="0.2">
      <c r="A762" s="384"/>
      <c r="B762" s="383" t="s">
        <v>21</v>
      </c>
      <c r="C762" s="384" t="s">
        <v>22</v>
      </c>
      <c r="D762" s="384" t="s">
        <v>7</v>
      </c>
      <c r="E762" s="461" t="s">
        <v>257</v>
      </c>
      <c r="F762" s="461"/>
      <c r="G762" s="385" t="s">
        <v>23</v>
      </c>
      <c r="H762" s="383" t="s">
        <v>24</v>
      </c>
      <c r="I762" s="383" t="s">
        <v>25</v>
      </c>
      <c r="J762" s="383" t="s">
        <v>8</v>
      </c>
    </row>
    <row r="763" spans="1:10" ht="25.9" customHeight="1" x14ac:dyDescent="0.2">
      <c r="A763" s="365" t="s">
        <v>1896</v>
      </c>
      <c r="B763" s="15" t="s">
        <v>2096</v>
      </c>
      <c r="C763" s="365" t="s">
        <v>36</v>
      </c>
      <c r="D763" s="365" t="s">
        <v>2097</v>
      </c>
      <c r="E763" s="460" t="s">
        <v>1914</v>
      </c>
      <c r="F763" s="460"/>
      <c r="G763" s="16" t="s">
        <v>259</v>
      </c>
      <c r="H763" s="390">
        <v>1</v>
      </c>
      <c r="I763" s="17">
        <v>140.30000000000001</v>
      </c>
      <c r="J763" s="17">
        <v>140.30000000000001</v>
      </c>
    </row>
    <row r="764" spans="1:10" ht="52.15" customHeight="1" x14ac:dyDescent="0.2">
      <c r="A764" s="367" t="s">
        <v>1916</v>
      </c>
      <c r="B764" s="135" t="s">
        <v>374</v>
      </c>
      <c r="C764" s="367" t="s">
        <v>36</v>
      </c>
      <c r="D764" s="367" t="s">
        <v>375</v>
      </c>
      <c r="E764" s="463" t="s">
        <v>274</v>
      </c>
      <c r="F764" s="463"/>
      <c r="G764" s="136" t="s">
        <v>228</v>
      </c>
      <c r="H764" s="394">
        <v>23.7</v>
      </c>
      <c r="I764" s="137">
        <v>5.92</v>
      </c>
      <c r="J764" s="137">
        <v>140.30000000000001</v>
      </c>
    </row>
    <row r="765" spans="1:10" ht="52.15" customHeight="1" x14ac:dyDescent="0.2">
      <c r="A765" s="382"/>
      <c r="B765" s="382"/>
      <c r="C765" s="382"/>
      <c r="D765" s="382"/>
      <c r="E765" s="382" t="s">
        <v>1903</v>
      </c>
      <c r="F765" s="392">
        <v>0</v>
      </c>
      <c r="G765" s="382" t="s">
        <v>1904</v>
      </c>
      <c r="H765" s="392">
        <v>0</v>
      </c>
      <c r="I765" s="382" t="s">
        <v>1905</v>
      </c>
      <c r="J765" s="392">
        <v>0</v>
      </c>
    </row>
    <row r="766" spans="1:10" ht="52.15" customHeight="1" thickBot="1" x14ac:dyDescent="0.25">
      <c r="A766" s="382"/>
      <c r="B766" s="382"/>
      <c r="C766" s="382"/>
      <c r="D766" s="382"/>
      <c r="E766" s="382" t="s">
        <v>1906</v>
      </c>
      <c r="F766" s="392">
        <v>29.95</v>
      </c>
      <c r="G766" s="382"/>
      <c r="H766" s="466" t="s">
        <v>1907</v>
      </c>
      <c r="I766" s="466"/>
      <c r="J766" s="392">
        <v>170.25</v>
      </c>
    </row>
    <row r="767" spans="1:10" ht="15" thickTop="1" x14ac:dyDescent="0.2">
      <c r="A767" s="393"/>
      <c r="B767" s="393"/>
      <c r="C767" s="393"/>
      <c r="D767" s="393"/>
      <c r="E767" s="393"/>
      <c r="F767" s="393"/>
      <c r="G767" s="393"/>
      <c r="H767" s="393"/>
      <c r="I767" s="393"/>
      <c r="J767" s="393"/>
    </row>
    <row r="768" spans="1:10" ht="15" customHeight="1" x14ac:dyDescent="0.2">
      <c r="A768" s="384"/>
      <c r="B768" s="383" t="s">
        <v>21</v>
      </c>
      <c r="C768" s="384" t="s">
        <v>22</v>
      </c>
      <c r="D768" s="384" t="s">
        <v>7</v>
      </c>
      <c r="E768" s="461" t="s">
        <v>257</v>
      </c>
      <c r="F768" s="461"/>
      <c r="G768" s="385" t="s">
        <v>23</v>
      </c>
      <c r="H768" s="383" t="s">
        <v>24</v>
      </c>
      <c r="I768" s="383" t="s">
        <v>25</v>
      </c>
      <c r="J768" s="383" t="s">
        <v>8</v>
      </c>
    </row>
    <row r="769" spans="1:10" ht="1.1499999999999999" customHeight="1" x14ac:dyDescent="0.2">
      <c r="A769" s="365" t="s">
        <v>1896</v>
      </c>
      <c r="B769" s="15" t="s">
        <v>1996</v>
      </c>
      <c r="C769" s="365" t="s">
        <v>36</v>
      </c>
      <c r="D769" s="365" t="s">
        <v>1997</v>
      </c>
      <c r="E769" s="460" t="s">
        <v>1914</v>
      </c>
      <c r="F769" s="460"/>
      <c r="G769" s="16" t="s">
        <v>1938</v>
      </c>
      <c r="H769" s="390">
        <v>1</v>
      </c>
      <c r="I769" s="17">
        <v>83.14</v>
      </c>
      <c r="J769" s="17">
        <v>83.14</v>
      </c>
    </row>
    <row r="770" spans="1:10" ht="18" customHeight="1" x14ac:dyDescent="0.2">
      <c r="A770" s="366" t="s">
        <v>1897</v>
      </c>
      <c r="B770" s="132" t="s">
        <v>2084</v>
      </c>
      <c r="C770" s="366" t="s">
        <v>36</v>
      </c>
      <c r="D770" s="366" t="s">
        <v>2085</v>
      </c>
      <c r="E770" s="465" t="s">
        <v>1900</v>
      </c>
      <c r="F770" s="465"/>
      <c r="G770" s="133" t="s">
        <v>259</v>
      </c>
      <c r="H770" s="391">
        <v>1</v>
      </c>
      <c r="I770" s="134">
        <v>24.03</v>
      </c>
      <c r="J770" s="134">
        <v>24.03</v>
      </c>
    </row>
    <row r="771" spans="1:10" ht="52.15" customHeight="1" x14ac:dyDescent="0.2">
      <c r="A771" s="366" t="s">
        <v>1897</v>
      </c>
      <c r="B771" s="132" t="s">
        <v>2098</v>
      </c>
      <c r="C771" s="366" t="s">
        <v>36</v>
      </c>
      <c r="D771" s="366" t="s">
        <v>2099</v>
      </c>
      <c r="E771" s="465" t="s">
        <v>1914</v>
      </c>
      <c r="F771" s="465"/>
      <c r="G771" s="133" t="s">
        <v>259</v>
      </c>
      <c r="H771" s="391">
        <v>1</v>
      </c>
      <c r="I771" s="134">
        <v>39.58</v>
      </c>
      <c r="J771" s="134">
        <v>39.58</v>
      </c>
    </row>
    <row r="772" spans="1:10" ht="25.9" customHeight="1" x14ac:dyDescent="0.2">
      <c r="A772" s="366" t="s">
        <v>1897</v>
      </c>
      <c r="B772" s="132" t="s">
        <v>2100</v>
      </c>
      <c r="C772" s="366" t="s">
        <v>36</v>
      </c>
      <c r="D772" s="366" t="s">
        <v>2101</v>
      </c>
      <c r="E772" s="465" t="s">
        <v>1914</v>
      </c>
      <c r="F772" s="465"/>
      <c r="G772" s="133" t="s">
        <v>259</v>
      </c>
      <c r="H772" s="391">
        <v>1</v>
      </c>
      <c r="I772" s="134">
        <v>13.91</v>
      </c>
      <c r="J772" s="134">
        <v>13.91</v>
      </c>
    </row>
    <row r="773" spans="1:10" ht="52.15" customHeight="1" x14ac:dyDescent="0.2">
      <c r="A773" s="366" t="s">
        <v>1897</v>
      </c>
      <c r="B773" s="132" t="s">
        <v>2102</v>
      </c>
      <c r="C773" s="366" t="s">
        <v>36</v>
      </c>
      <c r="D773" s="366" t="s">
        <v>2103</v>
      </c>
      <c r="E773" s="465" t="s">
        <v>1914</v>
      </c>
      <c r="F773" s="465"/>
      <c r="G773" s="133" t="s">
        <v>259</v>
      </c>
      <c r="H773" s="391">
        <v>1</v>
      </c>
      <c r="I773" s="134">
        <v>5.62</v>
      </c>
      <c r="J773" s="134">
        <v>5.62</v>
      </c>
    </row>
    <row r="774" spans="1:10" ht="52.15" customHeight="1" x14ac:dyDescent="0.2">
      <c r="A774" s="382"/>
      <c r="B774" s="382"/>
      <c r="C774" s="382"/>
      <c r="D774" s="382"/>
      <c r="E774" s="382" t="s">
        <v>1903</v>
      </c>
      <c r="F774" s="392">
        <v>18.96</v>
      </c>
      <c r="G774" s="382" t="s">
        <v>1904</v>
      </c>
      <c r="H774" s="392">
        <v>0</v>
      </c>
      <c r="I774" s="382" t="s">
        <v>1905</v>
      </c>
      <c r="J774" s="392">
        <v>18.96</v>
      </c>
    </row>
    <row r="775" spans="1:10" ht="52.15" customHeight="1" thickBot="1" x14ac:dyDescent="0.25">
      <c r="A775" s="382"/>
      <c r="B775" s="382"/>
      <c r="C775" s="382"/>
      <c r="D775" s="382"/>
      <c r="E775" s="382" t="s">
        <v>1906</v>
      </c>
      <c r="F775" s="392">
        <v>17.75</v>
      </c>
      <c r="G775" s="382"/>
      <c r="H775" s="466" t="s">
        <v>1907</v>
      </c>
      <c r="I775" s="466"/>
      <c r="J775" s="392">
        <v>100.89</v>
      </c>
    </row>
    <row r="776" spans="1:10" ht="52.15" customHeight="1" thickTop="1" x14ac:dyDescent="0.2">
      <c r="A776" s="393"/>
      <c r="B776" s="393"/>
      <c r="C776" s="393"/>
      <c r="D776" s="393"/>
      <c r="E776" s="393"/>
      <c r="F776" s="393"/>
      <c r="G776" s="393"/>
      <c r="H776" s="393"/>
      <c r="I776" s="393"/>
      <c r="J776" s="393"/>
    </row>
    <row r="777" spans="1:10" ht="52.15" customHeight="1" x14ac:dyDescent="0.2">
      <c r="A777" s="384"/>
      <c r="B777" s="383" t="s">
        <v>21</v>
      </c>
      <c r="C777" s="384" t="s">
        <v>22</v>
      </c>
      <c r="D777" s="384" t="s">
        <v>7</v>
      </c>
      <c r="E777" s="461" t="s">
        <v>257</v>
      </c>
      <c r="F777" s="461"/>
      <c r="G777" s="385" t="s">
        <v>23</v>
      </c>
      <c r="H777" s="383" t="s">
        <v>24</v>
      </c>
      <c r="I777" s="383" t="s">
        <v>25</v>
      </c>
      <c r="J777" s="383" t="s">
        <v>8</v>
      </c>
    </row>
    <row r="778" spans="1:10" ht="51" x14ac:dyDescent="0.2">
      <c r="A778" s="365" t="s">
        <v>1896</v>
      </c>
      <c r="B778" s="15" t="s">
        <v>1994</v>
      </c>
      <c r="C778" s="365" t="s">
        <v>36</v>
      </c>
      <c r="D778" s="365" t="s">
        <v>1995</v>
      </c>
      <c r="E778" s="460" t="s">
        <v>1914</v>
      </c>
      <c r="F778" s="460"/>
      <c r="G778" s="16" t="s">
        <v>1915</v>
      </c>
      <c r="H778" s="390">
        <v>1</v>
      </c>
      <c r="I778" s="17">
        <v>325.29000000000002</v>
      </c>
      <c r="J778" s="17">
        <v>325.29000000000002</v>
      </c>
    </row>
    <row r="779" spans="1:10" ht="15" customHeight="1" x14ac:dyDescent="0.2">
      <c r="A779" s="366" t="s">
        <v>1897</v>
      </c>
      <c r="B779" s="132" t="s">
        <v>2084</v>
      </c>
      <c r="C779" s="366" t="s">
        <v>36</v>
      </c>
      <c r="D779" s="366" t="s">
        <v>2085</v>
      </c>
      <c r="E779" s="465" t="s">
        <v>1900</v>
      </c>
      <c r="F779" s="465"/>
      <c r="G779" s="133" t="s">
        <v>259</v>
      </c>
      <c r="H779" s="391">
        <v>1</v>
      </c>
      <c r="I779" s="134">
        <v>24.03</v>
      </c>
      <c r="J779" s="134">
        <v>24.03</v>
      </c>
    </row>
    <row r="780" spans="1:10" ht="1.1499999999999999" customHeight="1" x14ac:dyDescent="0.2">
      <c r="A780" s="366" t="s">
        <v>1897</v>
      </c>
      <c r="B780" s="132" t="s">
        <v>2098</v>
      </c>
      <c r="C780" s="366" t="s">
        <v>36</v>
      </c>
      <c r="D780" s="366" t="s">
        <v>2099</v>
      </c>
      <c r="E780" s="465" t="s">
        <v>1914</v>
      </c>
      <c r="F780" s="465"/>
      <c r="G780" s="133" t="s">
        <v>259</v>
      </c>
      <c r="H780" s="391">
        <v>1</v>
      </c>
      <c r="I780" s="134">
        <v>39.58</v>
      </c>
      <c r="J780" s="134">
        <v>39.58</v>
      </c>
    </row>
    <row r="781" spans="1:10" ht="18" customHeight="1" x14ac:dyDescent="0.2">
      <c r="A781" s="366" t="s">
        <v>1897</v>
      </c>
      <c r="B781" s="132" t="s">
        <v>2100</v>
      </c>
      <c r="C781" s="366" t="s">
        <v>36</v>
      </c>
      <c r="D781" s="366" t="s">
        <v>2101</v>
      </c>
      <c r="E781" s="465" t="s">
        <v>1914</v>
      </c>
      <c r="F781" s="465"/>
      <c r="G781" s="133" t="s">
        <v>259</v>
      </c>
      <c r="H781" s="391">
        <v>1</v>
      </c>
      <c r="I781" s="134">
        <v>13.91</v>
      </c>
      <c r="J781" s="134">
        <v>13.91</v>
      </c>
    </row>
    <row r="782" spans="1:10" ht="52.15" customHeight="1" x14ac:dyDescent="0.2">
      <c r="A782" s="366" t="s">
        <v>1897</v>
      </c>
      <c r="B782" s="132" t="s">
        <v>2102</v>
      </c>
      <c r="C782" s="366" t="s">
        <v>36</v>
      </c>
      <c r="D782" s="366" t="s">
        <v>2103</v>
      </c>
      <c r="E782" s="465" t="s">
        <v>1914</v>
      </c>
      <c r="F782" s="465"/>
      <c r="G782" s="133" t="s">
        <v>259</v>
      </c>
      <c r="H782" s="391">
        <v>1</v>
      </c>
      <c r="I782" s="134">
        <v>5.62</v>
      </c>
      <c r="J782" s="134">
        <v>5.62</v>
      </c>
    </row>
    <row r="783" spans="1:10" ht="39" customHeight="1" x14ac:dyDescent="0.2">
      <c r="A783" s="366" t="s">
        <v>1897</v>
      </c>
      <c r="B783" s="132" t="s">
        <v>2104</v>
      </c>
      <c r="C783" s="366" t="s">
        <v>36</v>
      </c>
      <c r="D783" s="366" t="s">
        <v>2105</v>
      </c>
      <c r="E783" s="465" t="s">
        <v>1914</v>
      </c>
      <c r="F783" s="465"/>
      <c r="G783" s="133" t="s">
        <v>259</v>
      </c>
      <c r="H783" s="391">
        <v>1</v>
      </c>
      <c r="I783" s="134">
        <v>67.69</v>
      </c>
      <c r="J783" s="134">
        <v>67.69</v>
      </c>
    </row>
    <row r="784" spans="1:10" ht="52.15" customHeight="1" x14ac:dyDescent="0.2">
      <c r="A784" s="366" t="s">
        <v>1897</v>
      </c>
      <c r="B784" s="132" t="s">
        <v>2106</v>
      </c>
      <c r="C784" s="366" t="s">
        <v>36</v>
      </c>
      <c r="D784" s="366" t="s">
        <v>2107</v>
      </c>
      <c r="E784" s="465" t="s">
        <v>1914</v>
      </c>
      <c r="F784" s="465"/>
      <c r="G784" s="133" t="s">
        <v>259</v>
      </c>
      <c r="H784" s="391">
        <v>1</v>
      </c>
      <c r="I784" s="134">
        <v>174.46</v>
      </c>
      <c r="J784" s="134">
        <v>174.46</v>
      </c>
    </row>
    <row r="785" spans="1:10" ht="25.5" x14ac:dyDescent="0.2">
      <c r="A785" s="382"/>
      <c r="B785" s="382"/>
      <c r="C785" s="382"/>
      <c r="D785" s="382"/>
      <c r="E785" s="382" t="s">
        <v>1903</v>
      </c>
      <c r="F785" s="392">
        <v>18.96</v>
      </c>
      <c r="G785" s="382" t="s">
        <v>1904</v>
      </c>
      <c r="H785" s="392">
        <v>0</v>
      </c>
      <c r="I785" s="382" t="s">
        <v>1905</v>
      </c>
      <c r="J785" s="392">
        <v>18.96</v>
      </c>
    </row>
    <row r="786" spans="1:10" ht="15" customHeight="1" thickBot="1" x14ac:dyDescent="0.25">
      <c r="A786" s="382"/>
      <c r="B786" s="382"/>
      <c r="C786" s="382"/>
      <c r="D786" s="382"/>
      <c r="E786" s="382" t="s">
        <v>1906</v>
      </c>
      <c r="F786" s="392">
        <v>69.44</v>
      </c>
      <c r="G786" s="382"/>
      <c r="H786" s="466" t="s">
        <v>1907</v>
      </c>
      <c r="I786" s="466"/>
      <c r="J786" s="392">
        <v>394.73</v>
      </c>
    </row>
    <row r="787" spans="1:10" ht="1.1499999999999999" customHeight="1" thickTop="1" x14ac:dyDescent="0.2">
      <c r="A787" s="393"/>
      <c r="B787" s="393"/>
      <c r="C787" s="393"/>
      <c r="D787" s="393"/>
      <c r="E787" s="393"/>
      <c r="F787" s="393"/>
      <c r="G787" s="393"/>
      <c r="H787" s="393"/>
      <c r="I787" s="393"/>
      <c r="J787" s="393"/>
    </row>
    <row r="788" spans="1:10" ht="18" customHeight="1" x14ac:dyDescent="0.2">
      <c r="A788" s="384"/>
      <c r="B788" s="383" t="s">
        <v>21</v>
      </c>
      <c r="C788" s="384" t="s">
        <v>22</v>
      </c>
      <c r="D788" s="384" t="s">
        <v>7</v>
      </c>
      <c r="E788" s="461" t="s">
        <v>257</v>
      </c>
      <c r="F788" s="461"/>
      <c r="G788" s="385" t="s">
        <v>23</v>
      </c>
      <c r="H788" s="383" t="s">
        <v>24</v>
      </c>
      <c r="I788" s="383" t="s">
        <v>25</v>
      </c>
      <c r="J788" s="383" t="s">
        <v>8</v>
      </c>
    </row>
    <row r="789" spans="1:10" ht="52.15" customHeight="1" x14ac:dyDescent="0.2">
      <c r="A789" s="365" t="s">
        <v>1896</v>
      </c>
      <c r="B789" s="15" t="s">
        <v>2098</v>
      </c>
      <c r="C789" s="365" t="s">
        <v>36</v>
      </c>
      <c r="D789" s="365" t="s">
        <v>2099</v>
      </c>
      <c r="E789" s="460" t="s">
        <v>1914</v>
      </c>
      <c r="F789" s="460"/>
      <c r="G789" s="16" t="s">
        <v>259</v>
      </c>
      <c r="H789" s="390">
        <v>1</v>
      </c>
      <c r="I789" s="17">
        <v>39.58</v>
      </c>
      <c r="J789" s="17">
        <v>39.58</v>
      </c>
    </row>
    <row r="790" spans="1:10" ht="39" customHeight="1" x14ac:dyDescent="0.2">
      <c r="A790" s="367" t="s">
        <v>1916</v>
      </c>
      <c r="B790" s="135" t="s">
        <v>1455</v>
      </c>
      <c r="C790" s="367" t="s">
        <v>36</v>
      </c>
      <c r="D790" s="367" t="s">
        <v>1456</v>
      </c>
      <c r="E790" s="463" t="s">
        <v>351</v>
      </c>
      <c r="F790" s="463"/>
      <c r="G790" s="136" t="s">
        <v>279</v>
      </c>
      <c r="H790" s="394">
        <v>6.0300000000000002E-5</v>
      </c>
      <c r="I790" s="137">
        <v>234218.78</v>
      </c>
      <c r="J790" s="137">
        <v>14.12</v>
      </c>
    </row>
    <row r="791" spans="1:10" ht="52.15" customHeight="1" x14ac:dyDescent="0.2">
      <c r="A791" s="367" t="s">
        <v>1916</v>
      </c>
      <c r="B791" s="135" t="s">
        <v>1443</v>
      </c>
      <c r="C791" s="367" t="s">
        <v>36</v>
      </c>
      <c r="D791" s="367" t="s">
        <v>1444</v>
      </c>
      <c r="E791" s="463" t="s">
        <v>351</v>
      </c>
      <c r="F791" s="463"/>
      <c r="G791" s="136" t="s">
        <v>279</v>
      </c>
      <c r="H791" s="394">
        <v>3.4199999999999998E-5</v>
      </c>
      <c r="I791" s="137">
        <v>744717.47</v>
      </c>
      <c r="J791" s="137">
        <v>25.46</v>
      </c>
    </row>
    <row r="792" spans="1:10" ht="25.5" x14ac:dyDescent="0.2">
      <c r="A792" s="382"/>
      <c r="B792" s="382"/>
      <c r="C792" s="382"/>
      <c r="D792" s="382"/>
      <c r="E792" s="382" t="s">
        <v>1903</v>
      </c>
      <c r="F792" s="392">
        <v>0</v>
      </c>
      <c r="G792" s="382" t="s">
        <v>1904</v>
      </c>
      <c r="H792" s="392">
        <v>0</v>
      </c>
      <c r="I792" s="382" t="s">
        <v>1905</v>
      </c>
      <c r="J792" s="392">
        <v>0</v>
      </c>
    </row>
    <row r="793" spans="1:10" ht="15" customHeight="1" thickBot="1" x14ac:dyDescent="0.25">
      <c r="A793" s="382"/>
      <c r="B793" s="382"/>
      <c r="C793" s="382"/>
      <c r="D793" s="382"/>
      <c r="E793" s="382" t="s">
        <v>1906</v>
      </c>
      <c r="F793" s="392">
        <v>8.4499999999999993</v>
      </c>
      <c r="G793" s="382"/>
      <c r="H793" s="466" t="s">
        <v>1907</v>
      </c>
      <c r="I793" s="466"/>
      <c r="J793" s="392">
        <v>48.03</v>
      </c>
    </row>
    <row r="794" spans="1:10" ht="1.1499999999999999" customHeight="1" thickTop="1" x14ac:dyDescent="0.2">
      <c r="A794" s="393"/>
      <c r="B794" s="393"/>
      <c r="C794" s="393"/>
      <c r="D794" s="393"/>
      <c r="E794" s="393"/>
      <c r="F794" s="393"/>
      <c r="G794" s="393"/>
      <c r="H794" s="393"/>
      <c r="I794" s="393"/>
      <c r="J794" s="393"/>
    </row>
    <row r="795" spans="1:10" ht="18" customHeight="1" x14ac:dyDescent="0.2">
      <c r="A795" s="384"/>
      <c r="B795" s="383" t="s">
        <v>21</v>
      </c>
      <c r="C795" s="384" t="s">
        <v>22</v>
      </c>
      <c r="D795" s="384" t="s">
        <v>7</v>
      </c>
      <c r="E795" s="461" t="s">
        <v>257</v>
      </c>
      <c r="F795" s="461"/>
      <c r="G795" s="385" t="s">
        <v>23</v>
      </c>
      <c r="H795" s="383" t="s">
        <v>24</v>
      </c>
      <c r="I795" s="383" t="s">
        <v>25</v>
      </c>
      <c r="J795" s="383" t="s">
        <v>8</v>
      </c>
    </row>
    <row r="796" spans="1:10" ht="52.15" customHeight="1" x14ac:dyDescent="0.2">
      <c r="A796" s="365" t="s">
        <v>1896</v>
      </c>
      <c r="B796" s="15" t="s">
        <v>2102</v>
      </c>
      <c r="C796" s="365" t="s">
        <v>36</v>
      </c>
      <c r="D796" s="365" t="s">
        <v>2103</v>
      </c>
      <c r="E796" s="460" t="s">
        <v>1914</v>
      </c>
      <c r="F796" s="460"/>
      <c r="G796" s="16" t="s">
        <v>259</v>
      </c>
      <c r="H796" s="390">
        <v>1</v>
      </c>
      <c r="I796" s="17">
        <v>5.62</v>
      </c>
      <c r="J796" s="17">
        <v>5.62</v>
      </c>
    </row>
    <row r="797" spans="1:10" ht="39" customHeight="1" x14ac:dyDescent="0.2">
      <c r="A797" s="367" t="s">
        <v>1916</v>
      </c>
      <c r="B797" s="135" t="s">
        <v>1455</v>
      </c>
      <c r="C797" s="367" t="s">
        <v>36</v>
      </c>
      <c r="D797" s="367" t="s">
        <v>1456</v>
      </c>
      <c r="E797" s="463" t="s">
        <v>351</v>
      </c>
      <c r="F797" s="463"/>
      <c r="G797" s="136" t="s">
        <v>279</v>
      </c>
      <c r="H797" s="394">
        <v>5.9000000000000003E-6</v>
      </c>
      <c r="I797" s="137">
        <v>234218.78</v>
      </c>
      <c r="J797" s="137">
        <v>1.38</v>
      </c>
    </row>
    <row r="798" spans="1:10" ht="52.15" customHeight="1" x14ac:dyDescent="0.2">
      <c r="A798" s="367" t="s">
        <v>1916</v>
      </c>
      <c r="B798" s="135" t="s">
        <v>1443</v>
      </c>
      <c r="C798" s="367" t="s">
        <v>36</v>
      </c>
      <c r="D798" s="367" t="s">
        <v>1444</v>
      </c>
      <c r="E798" s="463" t="s">
        <v>351</v>
      </c>
      <c r="F798" s="463"/>
      <c r="G798" s="136" t="s">
        <v>279</v>
      </c>
      <c r="H798" s="394">
        <v>5.6999999999999996E-6</v>
      </c>
      <c r="I798" s="137">
        <v>744717.47</v>
      </c>
      <c r="J798" s="137">
        <v>4.24</v>
      </c>
    </row>
    <row r="799" spans="1:10" ht="25.5" x14ac:dyDescent="0.2">
      <c r="A799" s="382"/>
      <c r="B799" s="382"/>
      <c r="C799" s="382"/>
      <c r="D799" s="382"/>
      <c r="E799" s="382" t="s">
        <v>1903</v>
      </c>
      <c r="F799" s="392">
        <v>0</v>
      </c>
      <c r="G799" s="382" t="s">
        <v>1904</v>
      </c>
      <c r="H799" s="392">
        <v>0</v>
      </c>
      <c r="I799" s="382" t="s">
        <v>1905</v>
      </c>
      <c r="J799" s="392">
        <v>0</v>
      </c>
    </row>
    <row r="800" spans="1:10" ht="15" customHeight="1" thickBot="1" x14ac:dyDescent="0.25">
      <c r="A800" s="382"/>
      <c r="B800" s="382"/>
      <c r="C800" s="382"/>
      <c r="D800" s="382"/>
      <c r="E800" s="382" t="s">
        <v>1906</v>
      </c>
      <c r="F800" s="392">
        <v>1.19</v>
      </c>
      <c r="G800" s="382"/>
      <c r="H800" s="466" t="s">
        <v>1907</v>
      </c>
      <c r="I800" s="466"/>
      <c r="J800" s="392">
        <v>6.81</v>
      </c>
    </row>
    <row r="801" spans="1:10" ht="1.1499999999999999" customHeight="1" thickTop="1" x14ac:dyDescent="0.2">
      <c r="A801" s="393"/>
      <c r="B801" s="393"/>
      <c r="C801" s="393"/>
      <c r="D801" s="393"/>
      <c r="E801" s="393"/>
      <c r="F801" s="393"/>
      <c r="G801" s="393"/>
      <c r="H801" s="393"/>
      <c r="I801" s="393"/>
      <c r="J801" s="393"/>
    </row>
    <row r="802" spans="1:10" ht="18" customHeight="1" x14ac:dyDescent="0.2">
      <c r="A802" s="384"/>
      <c r="B802" s="383" t="s">
        <v>21</v>
      </c>
      <c r="C802" s="384" t="s">
        <v>22</v>
      </c>
      <c r="D802" s="384" t="s">
        <v>7</v>
      </c>
      <c r="E802" s="461" t="s">
        <v>257</v>
      </c>
      <c r="F802" s="461"/>
      <c r="G802" s="385" t="s">
        <v>23</v>
      </c>
      <c r="H802" s="383" t="s">
        <v>24</v>
      </c>
      <c r="I802" s="383" t="s">
        <v>25</v>
      </c>
      <c r="J802" s="383" t="s">
        <v>8</v>
      </c>
    </row>
    <row r="803" spans="1:10" ht="52.15" customHeight="1" x14ac:dyDescent="0.2">
      <c r="A803" s="365" t="s">
        <v>1896</v>
      </c>
      <c r="B803" s="15" t="s">
        <v>2100</v>
      </c>
      <c r="C803" s="365" t="s">
        <v>36</v>
      </c>
      <c r="D803" s="365" t="s">
        <v>2101</v>
      </c>
      <c r="E803" s="460" t="s">
        <v>1914</v>
      </c>
      <c r="F803" s="460"/>
      <c r="G803" s="16" t="s">
        <v>259</v>
      </c>
      <c r="H803" s="390">
        <v>1</v>
      </c>
      <c r="I803" s="17">
        <v>13.91</v>
      </c>
      <c r="J803" s="17">
        <v>13.91</v>
      </c>
    </row>
    <row r="804" spans="1:10" ht="39" customHeight="1" x14ac:dyDescent="0.2">
      <c r="A804" s="367" t="s">
        <v>1916</v>
      </c>
      <c r="B804" s="135" t="s">
        <v>1455</v>
      </c>
      <c r="C804" s="367" t="s">
        <v>36</v>
      </c>
      <c r="D804" s="367" t="s">
        <v>1456</v>
      </c>
      <c r="E804" s="463" t="s">
        <v>351</v>
      </c>
      <c r="F804" s="463"/>
      <c r="G804" s="136" t="s">
        <v>279</v>
      </c>
      <c r="H804" s="394">
        <v>1.4600000000000001E-5</v>
      </c>
      <c r="I804" s="137">
        <v>234218.78</v>
      </c>
      <c r="J804" s="137">
        <v>3.41</v>
      </c>
    </row>
    <row r="805" spans="1:10" ht="52.15" customHeight="1" x14ac:dyDescent="0.2">
      <c r="A805" s="367" t="s">
        <v>1916</v>
      </c>
      <c r="B805" s="135" t="s">
        <v>1443</v>
      </c>
      <c r="C805" s="367" t="s">
        <v>36</v>
      </c>
      <c r="D805" s="367" t="s">
        <v>1444</v>
      </c>
      <c r="E805" s="463" t="s">
        <v>351</v>
      </c>
      <c r="F805" s="463"/>
      <c r="G805" s="136" t="s">
        <v>279</v>
      </c>
      <c r="H805" s="394">
        <v>1.4100000000000001E-5</v>
      </c>
      <c r="I805" s="137">
        <v>744717.47</v>
      </c>
      <c r="J805" s="137">
        <v>10.5</v>
      </c>
    </row>
    <row r="806" spans="1:10" ht="25.5" x14ac:dyDescent="0.2">
      <c r="A806" s="382"/>
      <c r="B806" s="382"/>
      <c r="C806" s="382"/>
      <c r="D806" s="382"/>
      <c r="E806" s="382" t="s">
        <v>1903</v>
      </c>
      <c r="F806" s="392">
        <v>0</v>
      </c>
      <c r="G806" s="382" t="s">
        <v>1904</v>
      </c>
      <c r="H806" s="392">
        <v>0</v>
      </c>
      <c r="I806" s="382" t="s">
        <v>1905</v>
      </c>
      <c r="J806" s="392">
        <v>0</v>
      </c>
    </row>
    <row r="807" spans="1:10" ht="15" customHeight="1" thickBot="1" x14ac:dyDescent="0.25">
      <c r="A807" s="382"/>
      <c r="B807" s="382"/>
      <c r="C807" s="382"/>
      <c r="D807" s="382"/>
      <c r="E807" s="382" t="s">
        <v>1906</v>
      </c>
      <c r="F807" s="392">
        <v>2.96</v>
      </c>
      <c r="G807" s="382"/>
      <c r="H807" s="466" t="s">
        <v>1907</v>
      </c>
      <c r="I807" s="466"/>
      <c r="J807" s="392">
        <v>16.87</v>
      </c>
    </row>
    <row r="808" spans="1:10" ht="1.1499999999999999" customHeight="1" thickTop="1" x14ac:dyDescent="0.2">
      <c r="A808" s="393"/>
      <c r="B808" s="393"/>
      <c r="C808" s="393"/>
      <c r="D808" s="393"/>
      <c r="E808" s="393"/>
      <c r="F808" s="393"/>
      <c r="G808" s="393"/>
      <c r="H808" s="393"/>
      <c r="I808" s="393"/>
      <c r="J808" s="393"/>
    </row>
    <row r="809" spans="1:10" ht="18" customHeight="1" x14ac:dyDescent="0.2">
      <c r="A809" s="384"/>
      <c r="B809" s="383" t="s">
        <v>21</v>
      </c>
      <c r="C809" s="384" t="s">
        <v>22</v>
      </c>
      <c r="D809" s="384" t="s">
        <v>7</v>
      </c>
      <c r="E809" s="461" t="s">
        <v>257</v>
      </c>
      <c r="F809" s="461"/>
      <c r="G809" s="385" t="s">
        <v>23</v>
      </c>
      <c r="H809" s="383" t="s">
        <v>24</v>
      </c>
      <c r="I809" s="383" t="s">
        <v>25</v>
      </c>
      <c r="J809" s="383" t="s">
        <v>8</v>
      </c>
    </row>
    <row r="810" spans="1:10" ht="52.15" customHeight="1" x14ac:dyDescent="0.2">
      <c r="A810" s="365" t="s">
        <v>1896</v>
      </c>
      <c r="B810" s="15" t="s">
        <v>2104</v>
      </c>
      <c r="C810" s="365" t="s">
        <v>36</v>
      </c>
      <c r="D810" s="365" t="s">
        <v>2105</v>
      </c>
      <c r="E810" s="460" t="s">
        <v>1914</v>
      </c>
      <c r="F810" s="460"/>
      <c r="G810" s="16" t="s">
        <v>259</v>
      </c>
      <c r="H810" s="390">
        <v>1</v>
      </c>
      <c r="I810" s="17">
        <v>67.69</v>
      </c>
      <c r="J810" s="17">
        <v>67.69</v>
      </c>
    </row>
    <row r="811" spans="1:10" ht="25.9" customHeight="1" x14ac:dyDescent="0.2">
      <c r="A811" s="367" t="s">
        <v>1916</v>
      </c>
      <c r="B811" s="135" t="s">
        <v>1455</v>
      </c>
      <c r="C811" s="367" t="s">
        <v>36</v>
      </c>
      <c r="D811" s="367" t="s">
        <v>1456</v>
      </c>
      <c r="E811" s="463" t="s">
        <v>351</v>
      </c>
      <c r="F811" s="463"/>
      <c r="G811" s="136" t="s">
        <v>279</v>
      </c>
      <c r="H811" s="394">
        <v>8.4900000000000004E-5</v>
      </c>
      <c r="I811" s="137">
        <v>234218.78</v>
      </c>
      <c r="J811" s="137">
        <v>19.88</v>
      </c>
    </row>
    <row r="812" spans="1:10" ht="51" x14ac:dyDescent="0.2">
      <c r="A812" s="367" t="s">
        <v>1916</v>
      </c>
      <c r="B812" s="135" t="s">
        <v>1443</v>
      </c>
      <c r="C812" s="367" t="s">
        <v>36</v>
      </c>
      <c r="D812" s="367" t="s">
        <v>1444</v>
      </c>
      <c r="E812" s="463" t="s">
        <v>351</v>
      </c>
      <c r="F812" s="463"/>
      <c r="G812" s="136" t="s">
        <v>279</v>
      </c>
      <c r="H812" s="394">
        <v>6.4200000000000002E-5</v>
      </c>
      <c r="I812" s="137">
        <v>744717.47</v>
      </c>
      <c r="J812" s="137">
        <v>47.81</v>
      </c>
    </row>
    <row r="813" spans="1:10" ht="15" customHeight="1" x14ac:dyDescent="0.2">
      <c r="A813" s="382"/>
      <c r="B813" s="382"/>
      <c r="C813" s="382"/>
      <c r="D813" s="382"/>
      <c r="E813" s="382" t="s">
        <v>1903</v>
      </c>
      <c r="F813" s="392">
        <v>0</v>
      </c>
      <c r="G813" s="382" t="s">
        <v>1904</v>
      </c>
      <c r="H813" s="392">
        <v>0</v>
      </c>
      <c r="I813" s="382" t="s">
        <v>1905</v>
      </c>
      <c r="J813" s="392">
        <v>0</v>
      </c>
    </row>
    <row r="814" spans="1:10" ht="1.1499999999999999" customHeight="1" thickBot="1" x14ac:dyDescent="0.25">
      <c r="A814" s="382"/>
      <c r="B814" s="382"/>
      <c r="C814" s="382"/>
      <c r="D814" s="382"/>
      <c r="E814" s="382" t="s">
        <v>1906</v>
      </c>
      <c r="F814" s="392">
        <v>14.45</v>
      </c>
      <c r="G814" s="382"/>
      <c r="H814" s="466" t="s">
        <v>1907</v>
      </c>
      <c r="I814" s="466"/>
      <c r="J814" s="392">
        <v>82.14</v>
      </c>
    </row>
    <row r="815" spans="1:10" ht="18" customHeight="1" thickTop="1" x14ac:dyDescent="0.2">
      <c r="A815" s="393"/>
      <c r="B815" s="393"/>
      <c r="C815" s="393"/>
      <c r="D815" s="393"/>
      <c r="E815" s="393"/>
      <c r="F815" s="393"/>
      <c r="G815" s="393"/>
      <c r="H815" s="393"/>
      <c r="I815" s="393"/>
      <c r="J815" s="393"/>
    </row>
    <row r="816" spans="1:10" ht="52.15" customHeight="1" x14ac:dyDescent="0.2">
      <c r="A816" s="384"/>
      <c r="B816" s="383" t="s">
        <v>21</v>
      </c>
      <c r="C816" s="384" t="s">
        <v>22</v>
      </c>
      <c r="D816" s="384" t="s">
        <v>7</v>
      </c>
      <c r="E816" s="461" t="s">
        <v>257</v>
      </c>
      <c r="F816" s="461"/>
      <c r="G816" s="385" t="s">
        <v>23</v>
      </c>
      <c r="H816" s="383" t="s">
        <v>24</v>
      </c>
      <c r="I816" s="383" t="s">
        <v>25</v>
      </c>
      <c r="J816" s="383" t="s">
        <v>8</v>
      </c>
    </row>
    <row r="817" spans="1:10" ht="39" customHeight="1" x14ac:dyDescent="0.2">
      <c r="A817" s="365" t="s">
        <v>1896</v>
      </c>
      <c r="B817" s="15" t="s">
        <v>2106</v>
      </c>
      <c r="C817" s="365" t="s">
        <v>36</v>
      </c>
      <c r="D817" s="365" t="s">
        <v>2107</v>
      </c>
      <c r="E817" s="460" t="s">
        <v>1914</v>
      </c>
      <c r="F817" s="460"/>
      <c r="G817" s="16" t="s">
        <v>259</v>
      </c>
      <c r="H817" s="390">
        <v>1</v>
      </c>
      <c r="I817" s="17">
        <v>174.46</v>
      </c>
      <c r="J817" s="17">
        <v>174.46</v>
      </c>
    </row>
    <row r="818" spans="1:10" ht="39" customHeight="1" x14ac:dyDescent="0.2">
      <c r="A818" s="367" t="s">
        <v>1916</v>
      </c>
      <c r="B818" s="135" t="s">
        <v>374</v>
      </c>
      <c r="C818" s="367" t="s">
        <v>36</v>
      </c>
      <c r="D818" s="367" t="s">
        <v>375</v>
      </c>
      <c r="E818" s="463" t="s">
        <v>274</v>
      </c>
      <c r="F818" s="463"/>
      <c r="G818" s="136" t="s">
        <v>228</v>
      </c>
      <c r="H818" s="394">
        <v>29.47</v>
      </c>
      <c r="I818" s="137">
        <v>5.92</v>
      </c>
      <c r="J818" s="137">
        <v>174.46</v>
      </c>
    </row>
    <row r="819" spans="1:10" ht="64.900000000000006" customHeight="1" x14ac:dyDescent="0.2">
      <c r="A819" s="382"/>
      <c r="B819" s="382"/>
      <c r="C819" s="382"/>
      <c r="D819" s="382"/>
      <c r="E819" s="382" t="s">
        <v>1903</v>
      </c>
      <c r="F819" s="392">
        <v>0</v>
      </c>
      <c r="G819" s="382" t="s">
        <v>1904</v>
      </c>
      <c r="H819" s="392">
        <v>0</v>
      </c>
      <c r="I819" s="382" t="s">
        <v>1905</v>
      </c>
      <c r="J819" s="392">
        <v>0</v>
      </c>
    </row>
    <row r="820" spans="1:10" ht="64.900000000000006" customHeight="1" thickBot="1" x14ac:dyDescent="0.25">
      <c r="A820" s="382"/>
      <c r="B820" s="382"/>
      <c r="C820" s="382"/>
      <c r="D820" s="382"/>
      <c r="E820" s="382" t="s">
        <v>1906</v>
      </c>
      <c r="F820" s="392">
        <v>37.24</v>
      </c>
      <c r="G820" s="382"/>
      <c r="H820" s="466" t="s">
        <v>1907</v>
      </c>
      <c r="I820" s="466"/>
      <c r="J820" s="392">
        <v>211.7</v>
      </c>
    </row>
    <row r="821" spans="1:10" ht="38.25" customHeight="1" thickTop="1" x14ac:dyDescent="0.2">
      <c r="A821" s="393"/>
      <c r="B821" s="393"/>
      <c r="C821" s="393"/>
      <c r="D821" s="393"/>
      <c r="E821" s="393"/>
      <c r="F821" s="393"/>
      <c r="G821" s="393"/>
      <c r="H821" s="393"/>
      <c r="I821" s="393"/>
      <c r="J821" s="393"/>
    </row>
    <row r="822" spans="1:10" ht="15" customHeight="1" x14ac:dyDescent="0.2">
      <c r="A822" s="384"/>
      <c r="B822" s="383" t="s">
        <v>21</v>
      </c>
      <c r="C822" s="384" t="s">
        <v>22</v>
      </c>
      <c r="D822" s="384" t="s">
        <v>7</v>
      </c>
      <c r="E822" s="461" t="s">
        <v>257</v>
      </c>
      <c r="F822" s="461"/>
      <c r="G822" s="385" t="s">
        <v>23</v>
      </c>
      <c r="H822" s="383" t="s">
        <v>24</v>
      </c>
      <c r="I822" s="383" t="s">
        <v>25</v>
      </c>
      <c r="J822" s="383" t="s">
        <v>8</v>
      </c>
    </row>
    <row r="823" spans="1:10" ht="1.1499999999999999" customHeight="1" x14ac:dyDescent="0.2">
      <c r="A823" s="365" t="s">
        <v>1896</v>
      </c>
      <c r="B823" s="15" t="s">
        <v>1934</v>
      </c>
      <c r="C823" s="365" t="s">
        <v>36</v>
      </c>
      <c r="D823" s="365" t="s">
        <v>1935</v>
      </c>
      <c r="E823" s="460" t="s">
        <v>301</v>
      </c>
      <c r="F823" s="460"/>
      <c r="G823" s="16" t="s">
        <v>48</v>
      </c>
      <c r="H823" s="390">
        <v>1</v>
      </c>
      <c r="I823" s="17">
        <v>8.23</v>
      </c>
      <c r="J823" s="17">
        <v>8.23</v>
      </c>
    </row>
    <row r="824" spans="1:10" ht="18" customHeight="1" x14ac:dyDescent="0.2">
      <c r="A824" s="366" t="s">
        <v>1897</v>
      </c>
      <c r="B824" s="132" t="s">
        <v>2108</v>
      </c>
      <c r="C824" s="366" t="s">
        <v>36</v>
      </c>
      <c r="D824" s="366" t="s">
        <v>2109</v>
      </c>
      <c r="E824" s="465" t="s">
        <v>1914</v>
      </c>
      <c r="F824" s="465"/>
      <c r="G824" s="133" t="s">
        <v>1915</v>
      </c>
      <c r="H824" s="391">
        <v>8.3000000000000001E-3</v>
      </c>
      <c r="I824" s="134">
        <v>171.36</v>
      </c>
      <c r="J824" s="134">
        <v>1.42</v>
      </c>
    </row>
    <row r="825" spans="1:10" ht="24" customHeight="1" x14ac:dyDescent="0.2">
      <c r="A825" s="366" t="s">
        <v>1897</v>
      </c>
      <c r="B825" s="132" t="s">
        <v>2110</v>
      </c>
      <c r="C825" s="366" t="s">
        <v>36</v>
      </c>
      <c r="D825" s="366" t="s">
        <v>2111</v>
      </c>
      <c r="E825" s="465" t="s">
        <v>1914</v>
      </c>
      <c r="F825" s="465"/>
      <c r="G825" s="133" t="s">
        <v>1938</v>
      </c>
      <c r="H825" s="391">
        <v>1.0500000000000001E-2</v>
      </c>
      <c r="I825" s="134">
        <v>64.89</v>
      </c>
      <c r="J825" s="134">
        <v>0.68</v>
      </c>
    </row>
    <row r="826" spans="1:10" ht="25.9" customHeight="1" x14ac:dyDescent="0.2">
      <c r="A826" s="366" t="s">
        <v>1897</v>
      </c>
      <c r="B826" s="132" t="s">
        <v>2092</v>
      </c>
      <c r="C826" s="366" t="s">
        <v>36</v>
      </c>
      <c r="D826" s="366" t="s">
        <v>2093</v>
      </c>
      <c r="E826" s="465" t="s">
        <v>1914</v>
      </c>
      <c r="F826" s="465"/>
      <c r="G826" s="133" t="s">
        <v>1915</v>
      </c>
      <c r="H826" s="391">
        <v>1.9800000000000002E-2</v>
      </c>
      <c r="I826" s="134">
        <v>261.64999999999998</v>
      </c>
      <c r="J826" s="134">
        <v>5.18</v>
      </c>
    </row>
    <row r="827" spans="1:10" ht="24" customHeight="1" x14ac:dyDescent="0.2">
      <c r="A827" s="366" t="s">
        <v>1897</v>
      </c>
      <c r="B827" s="132" t="s">
        <v>2082</v>
      </c>
      <c r="C827" s="366" t="s">
        <v>36</v>
      </c>
      <c r="D827" s="366" t="s">
        <v>2083</v>
      </c>
      <c r="E827" s="465" t="s">
        <v>1914</v>
      </c>
      <c r="F827" s="465"/>
      <c r="G827" s="133" t="s">
        <v>1938</v>
      </c>
      <c r="H827" s="391">
        <v>1.38E-2</v>
      </c>
      <c r="I827" s="134">
        <v>68.89</v>
      </c>
      <c r="J827" s="134">
        <v>0.95</v>
      </c>
    </row>
    <row r="828" spans="1:10" ht="25.9" customHeight="1" x14ac:dyDescent="0.2">
      <c r="A828" s="382"/>
      <c r="B828" s="382"/>
      <c r="C828" s="382"/>
      <c r="D828" s="382"/>
      <c r="E828" s="382" t="s">
        <v>1903</v>
      </c>
      <c r="F828" s="392">
        <v>0.93</v>
      </c>
      <c r="G828" s="382" t="s">
        <v>1904</v>
      </c>
      <c r="H828" s="392">
        <v>0</v>
      </c>
      <c r="I828" s="382" t="s">
        <v>1905</v>
      </c>
      <c r="J828" s="392">
        <v>0.93</v>
      </c>
    </row>
    <row r="829" spans="1:10" ht="25.9" customHeight="1" thickBot="1" x14ac:dyDescent="0.25">
      <c r="A829" s="382"/>
      <c r="B829" s="382"/>
      <c r="C829" s="382"/>
      <c r="D829" s="382"/>
      <c r="E829" s="382" t="s">
        <v>1906</v>
      </c>
      <c r="F829" s="392">
        <v>1.75</v>
      </c>
      <c r="G829" s="382"/>
      <c r="H829" s="466" t="s">
        <v>1907</v>
      </c>
      <c r="I829" s="466"/>
      <c r="J829" s="392">
        <v>9.98</v>
      </c>
    </row>
    <row r="830" spans="1:10" ht="25.9" customHeight="1" thickTop="1" x14ac:dyDescent="0.2">
      <c r="A830" s="393"/>
      <c r="B830" s="393"/>
      <c r="C830" s="393"/>
      <c r="D830" s="393"/>
      <c r="E830" s="393"/>
      <c r="F830" s="393"/>
      <c r="G830" s="393"/>
      <c r="H830" s="393"/>
      <c r="I830" s="393"/>
      <c r="J830" s="393"/>
    </row>
    <row r="831" spans="1:10" ht="25.9" customHeight="1" x14ac:dyDescent="0.2">
      <c r="A831" s="384"/>
      <c r="B831" s="383" t="s">
        <v>21</v>
      </c>
      <c r="C831" s="384" t="s">
        <v>22</v>
      </c>
      <c r="D831" s="384" t="s">
        <v>7</v>
      </c>
      <c r="E831" s="461" t="s">
        <v>257</v>
      </c>
      <c r="F831" s="461"/>
      <c r="G831" s="385" t="s">
        <v>23</v>
      </c>
      <c r="H831" s="383" t="s">
        <v>24</v>
      </c>
      <c r="I831" s="383" t="s">
        <v>25</v>
      </c>
      <c r="J831" s="383" t="s">
        <v>8</v>
      </c>
    </row>
    <row r="832" spans="1:10" ht="25.9" customHeight="1" x14ac:dyDescent="0.2">
      <c r="A832" s="365" t="s">
        <v>1896</v>
      </c>
      <c r="B832" s="15" t="s">
        <v>1924</v>
      </c>
      <c r="C832" s="365" t="s">
        <v>36</v>
      </c>
      <c r="D832" s="365" t="s">
        <v>1925</v>
      </c>
      <c r="E832" s="460" t="s">
        <v>1900</v>
      </c>
      <c r="F832" s="460"/>
      <c r="G832" s="16" t="s">
        <v>259</v>
      </c>
      <c r="H832" s="390">
        <v>1</v>
      </c>
      <c r="I832" s="17">
        <v>24.5</v>
      </c>
      <c r="J832" s="17">
        <v>24.5</v>
      </c>
    </row>
    <row r="833" spans="1:10" ht="25.9" customHeight="1" x14ac:dyDescent="0.2">
      <c r="A833" s="366" t="s">
        <v>1897</v>
      </c>
      <c r="B833" s="132" t="s">
        <v>2112</v>
      </c>
      <c r="C833" s="366" t="s">
        <v>36</v>
      </c>
      <c r="D833" s="366" t="s">
        <v>2113</v>
      </c>
      <c r="E833" s="465" t="s">
        <v>1900</v>
      </c>
      <c r="F833" s="465"/>
      <c r="G833" s="133" t="s">
        <v>259</v>
      </c>
      <c r="H833" s="391">
        <v>1</v>
      </c>
      <c r="I833" s="134">
        <v>0.24</v>
      </c>
      <c r="J833" s="134">
        <v>0.24</v>
      </c>
    </row>
    <row r="834" spans="1:10" x14ac:dyDescent="0.2">
      <c r="A834" s="367" t="s">
        <v>1916</v>
      </c>
      <c r="B834" s="135" t="s">
        <v>376</v>
      </c>
      <c r="C834" s="367" t="s">
        <v>36</v>
      </c>
      <c r="D834" s="367" t="s">
        <v>377</v>
      </c>
      <c r="E834" s="463" t="s">
        <v>311</v>
      </c>
      <c r="F834" s="463"/>
      <c r="G834" s="136" t="s">
        <v>259</v>
      </c>
      <c r="H834" s="394">
        <v>1</v>
      </c>
      <c r="I834" s="137">
        <v>18.14</v>
      </c>
      <c r="J834" s="137">
        <v>18.14</v>
      </c>
    </row>
    <row r="835" spans="1:10" ht="15" customHeight="1" x14ac:dyDescent="0.2">
      <c r="A835" s="367" t="s">
        <v>1916</v>
      </c>
      <c r="B835" s="135" t="s">
        <v>358</v>
      </c>
      <c r="C835" s="367" t="s">
        <v>36</v>
      </c>
      <c r="D835" s="367" t="s">
        <v>359</v>
      </c>
      <c r="E835" s="463" t="s">
        <v>274</v>
      </c>
      <c r="F835" s="463"/>
      <c r="G835" s="136" t="s">
        <v>259</v>
      </c>
      <c r="H835" s="394">
        <v>1</v>
      </c>
      <c r="I835" s="137">
        <v>2.2200000000000002</v>
      </c>
      <c r="J835" s="137">
        <v>2.2200000000000002</v>
      </c>
    </row>
    <row r="836" spans="1:10" ht="1.1499999999999999" customHeight="1" x14ac:dyDescent="0.2">
      <c r="A836" s="367" t="s">
        <v>1916</v>
      </c>
      <c r="B836" s="135" t="s">
        <v>360</v>
      </c>
      <c r="C836" s="367" t="s">
        <v>36</v>
      </c>
      <c r="D836" s="367" t="s">
        <v>361</v>
      </c>
      <c r="E836" s="463" t="s">
        <v>274</v>
      </c>
      <c r="F836" s="463"/>
      <c r="G836" s="136" t="s">
        <v>259</v>
      </c>
      <c r="H836" s="394">
        <v>1</v>
      </c>
      <c r="I836" s="137">
        <v>0.6</v>
      </c>
      <c r="J836" s="137">
        <v>0.6</v>
      </c>
    </row>
    <row r="837" spans="1:10" ht="18" customHeight="1" x14ac:dyDescent="0.2">
      <c r="A837" s="367" t="s">
        <v>1916</v>
      </c>
      <c r="B837" s="135" t="s">
        <v>362</v>
      </c>
      <c r="C837" s="367" t="s">
        <v>36</v>
      </c>
      <c r="D837" s="367" t="s">
        <v>363</v>
      </c>
      <c r="E837" s="463" t="s">
        <v>274</v>
      </c>
      <c r="F837" s="463"/>
      <c r="G837" s="136" t="s">
        <v>259</v>
      </c>
      <c r="H837" s="394">
        <v>1</v>
      </c>
      <c r="I837" s="137">
        <v>1.34</v>
      </c>
      <c r="J837" s="137">
        <v>1.34</v>
      </c>
    </row>
    <row r="838" spans="1:10" ht="25.9" customHeight="1" x14ac:dyDescent="0.2">
      <c r="A838" s="367" t="s">
        <v>1916</v>
      </c>
      <c r="B838" s="135" t="s">
        <v>364</v>
      </c>
      <c r="C838" s="367" t="s">
        <v>36</v>
      </c>
      <c r="D838" s="367" t="s">
        <v>365</v>
      </c>
      <c r="E838" s="463" t="s">
        <v>274</v>
      </c>
      <c r="F838" s="463"/>
      <c r="G838" s="136" t="s">
        <v>259</v>
      </c>
      <c r="H838" s="394">
        <v>1</v>
      </c>
      <c r="I838" s="137">
        <v>0.04</v>
      </c>
      <c r="J838" s="137">
        <v>0.04</v>
      </c>
    </row>
    <row r="839" spans="1:10" ht="24" customHeight="1" x14ac:dyDescent="0.2">
      <c r="A839" s="367" t="s">
        <v>1916</v>
      </c>
      <c r="B839" s="135" t="s">
        <v>378</v>
      </c>
      <c r="C839" s="367" t="s">
        <v>36</v>
      </c>
      <c r="D839" s="367" t="s">
        <v>379</v>
      </c>
      <c r="E839" s="463" t="s">
        <v>274</v>
      </c>
      <c r="F839" s="463"/>
      <c r="G839" s="136" t="s">
        <v>259</v>
      </c>
      <c r="H839" s="394">
        <v>1</v>
      </c>
      <c r="I839" s="137">
        <v>0.49</v>
      </c>
      <c r="J839" s="137">
        <v>0.49</v>
      </c>
    </row>
    <row r="840" spans="1:10" ht="25.5" x14ac:dyDescent="0.2">
      <c r="A840" s="367" t="s">
        <v>1916</v>
      </c>
      <c r="B840" s="135" t="s">
        <v>380</v>
      </c>
      <c r="C840" s="367" t="s">
        <v>36</v>
      </c>
      <c r="D840" s="367" t="s">
        <v>381</v>
      </c>
      <c r="E840" s="463" t="s">
        <v>274</v>
      </c>
      <c r="F840" s="463"/>
      <c r="G840" s="136" t="s">
        <v>259</v>
      </c>
      <c r="H840" s="394">
        <v>1</v>
      </c>
      <c r="I840" s="137">
        <v>1.43</v>
      </c>
      <c r="J840" s="137">
        <v>1.43</v>
      </c>
    </row>
    <row r="841" spans="1:10" ht="15" customHeight="1" x14ac:dyDescent="0.2">
      <c r="A841" s="382"/>
      <c r="B841" s="382"/>
      <c r="C841" s="382"/>
      <c r="D841" s="382"/>
      <c r="E841" s="382" t="s">
        <v>1903</v>
      </c>
      <c r="F841" s="392">
        <v>18.38</v>
      </c>
      <c r="G841" s="382" t="s">
        <v>1904</v>
      </c>
      <c r="H841" s="392">
        <v>0</v>
      </c>
      <c r="I841" s="382" t="s">
        <v>1905</v>
      </c>
      <c r="J841" s="392">
        <v>18.38</v>
      </c>
    </row>
    <row r="842" spans="1:10" ht="1.1499999999999999" customHeight="1" thickBot="1" x14ac:dyDescent="0.25">
      <c r="A842" s="382"/>
      <c r="B842" s="382"/>
      <c r="C842" s="382"/>
      <c r="D842" s="382"/>
      <c r="E842" s="382" t="s">
        <v>1906</v>
      </c>
      <c r="F842" s="392">
        <v>5.23</v>
      </c>
      <c r="G842" s="382"/>
      <c r="H842" s="466" t="s">
        <v>1907</v>
      </c>
      <c r="I842" s="466"/>
      <c r="J842" s="392">
        <v>29.73</v>
      </c>
    </row>
    <row r="843" spans="1:10" ht="18" customHeight="1" thickTop="1" x14ac:dyDescent="0.2">
      <c r="A843" s="393"/>
      <c r="B843" s="393"/>
      <c r="C843" s="393"/>
      <c r="D843" s="393"/>
      <c r="E843" s="393"/>
      <c r="F843" s="393"/>
      <c r="G843" s="393"/>
      <c r="H843" s="393"/>
      <c r="I843" s="393"/>
      <c r="J843" s="393"/>
    </row>
    <row r="844" spans="1:10" ht="25.9" customHeight="1" x14ac:dyDescent="0.2">
      <c r="A844" s="384"/>
      <c r="B844" s="383" t="s">
        <v>21</v>
      </c>
      <c r="C844" s="384" t="s">
        <v>22</v>
      </c>
      <c r="D844" s="384" t="s">
        <v>7</v>
      </c>
      <c r="E844" s="461" t="s">
        <v>257</v>
      </c>
      <c r="F844" s="461"/>
      <c r="G844" s="385" t="s">
        <v>23</v>
      </c>
      <c r="H844" s="383" t="s">
        <v>24</v>
      </c>
      <c r="I844" s="383" t="s">
        <v>25</v>
      </c>
      <c r="J844" s="383" t="s">
        <v>8</v>
      </c>
    </row>
    <row r="845" spans="1:10" ht="24" customHeight="1" x14ac:dyDescent="0.2">
      <c r="A845" s="365" t="s">
        <v>1896</v>
      </c>
      <c r="B845" s="15" t="s">
        <v>2009</v>
      </c>
      <c r="C845" s="365" t="s">
        <v>36</v>
      </c>
      <c r="D845" s="365" t="s">
        <v>2010</v>
      </c>
      <c r="E845" s="460" t="s">
        <v>1900</v>
      </c>
      <c r="F845" s="460"/>
      <c r="G845" s="16" t="s">
        <v>259</v>
      </c>
      <c r="H845" s="390">
        <v>1</v>
      </c>
      <c r="I845" s="17">
        <v>0.17</v>
      </c>
      <c r="J845" s="17">
        <v>0.17</v>
      </c>
    </row>
    <row r="846" spans="1:10" x14ac:dyDescent="0.2">
      <c r="A846" s="367" t="s">
        <v>1916</v>
      </c>
      <c r="B846" s="135" t="s">
        <v>1623</v>
      </c>
      <c r="C846" s="367" t="s">
        <v>36</v>
      </c>
      <c r="D846" s="367" t="s">
        <v>1624</v>
      </c>
      <c r="E846" s="463" t="s">
        <v>311</v>
      </c>
      <c r="F846" s="463"/>
      <c r="G846" s="136" t="s">
        <v>259</v>
      </c>
      <c r="H846" s="394">
        <v>1.6990000000000002E-2</v>
      </c>
      <c r="I846" s="137">
        <v>10.35</v>
      </c>
      <c r="J846" s="137">
        <v>0.17</v>
      </c>
    </row>
    <row r="847" spans="1:10" ht="15" customHeight="1" x14ac:dyDescent="0.2">
      <c r="A847" s="382"/>
      <c r="B847" s="382"/>
      <c r="C847" s="382"/>
      <c r="D847" s="382"/>
      <c r="E847" s="382" t="s">
        <v>1903</v>
      </c>
      <c r="F847" s="392">
        <v>0.17</v>
      </c>
      <c r="G847" s="382" t="s">
        <v>1904</v>
      </c>
      <c r="H847" s="392">
        <v>0</v>
      </c>
      <c r="I847" s="382" t="s">
        <v>1905</v>
      </c>
      <c r="J847" s="392">
        <v>0.17</v>
      </c>
    </row>
    <row r="848" spans="1:10" ht="1.1499999999999999" customHeight="1" thickBot="1" x14ac:dyDescent="0.25">
      <c r="A848" s="382"/>
      <c r="B848" s="382"/>
      <c r="C848" s="382"/>
      <c r="D848" s="382"/>
      <c r="E848" s="382" t="s">
        <v>1906</v>
      </c>
      <c r="F848" s="392">
        <v>0.03</v>
      </c>
      <c r="G848" s="382"/>
      <c r="H848" s="466" t="s">
        <v>1907</v>
      </c>
      <c r="I848" s="466"/>
      <c r="J848" s="392">
        <v>0.2</v>
      </c>
    </row>
    <row r="849" spans="1:10" ht="18" customHeight="1" thickTop="1" x14ac:dyDescent="0.2">
      <c r="A849" s="393"/>
      <c r="B849" s="393"/>
      <c r="C849" s="393"/>
      <c r="D849" s="393"/>
      <c r="E849" s="393"/>
      <c r="F849" s="393"/>
      <c r="G849" s="393"/>
      <c r="H849" s="393"/>
      <c r="I849" s="393"/>
      <c r="J849" s="393"/>
    </row>
    <row r="850" spans="1:10" ht="25.9" customHeight="1" x14ac:dyDescent="0.2">
      <c r="A850" s="384"/>
      <c r="B850" s="383" t="s">
        <v>21</v>
      </c>
      <c r="C850" s="384" t="s">
        <v>22</v>
      </c>
      <c r="D850" s="384" t="s">
        <v>7</v>
      </c>
      <c r="E850" s="461" t="s">
        <v>257</v>
      </c>
      <c r="F850" s="461"/>
      <c r="G850" s="385" t="s">
        <v>23</v>
      </c>
      <c r="H850" s="383" t="s">
        <v>24</v>
      </c>
      <c r="I850" s="383" t="s">
        <v>25</v>
      </c>
      <c r="J850" s="383" t="s">
        <v>8</v>
      </c>
    </row>
    <row r="851" spans="1:10" ht="24" customHeight="1" x14ac:dyDescent="0.2">
      <c r="A851" s="365" t="s">
        <v>1896</v>
      </c>
      <c r="B851" s="15" t="s">
        <v>2011</v>
      </c>
      <c r="C851" s="365" t="s">
        <v>36</v>
      </c>
      <c r="D851" s="365" t="s">
        <v>2012</v>
      </c>
      <c r="E851" s="460" t="s">
        <v>1900</v>
      </c>
      <c r="F851" s="460"/>
      <c r="G851" s="16" t="s">
        <v>259</v>
      </c>
      <c r="H851" s="390">
        <v>1</v>
      </c>
      <c r="I851" s="17">
        <v>0.16</v>
      </c>
      <c r="J851" s="17">
        <v>0.16</v>
      </c>
    </row>
    <row r="852" spans="1:10" x14ac:dyDescent="0.2">
      <c r="A852" s="367" t="s">
        <v>1916</v>
      </c>
      <c r="B852" s="135" t="s">
        <v>1710</v>
      </c>
      <c r="C852" s="367" t="s">
        <v>36</v>
      </c>
      <c r="D852" s="367" t="s">
        <v>1711</v>
      </c>
      <c r="E852" s="463" t="s">
        <v>311</v>
      </c>
      <c r="F852" s="463"/>
      <c r="G852" s="136" t="s">
        <v>259</v>
      </c>
      <c r="H852" s="394">
        <v>9.5700000000000004E-3</v>
      </c>
      <c r="I852" s="137">
        <v>17.47</v>
      </c>
      <c r="J852" s="137">
        <v>0.16</v>
      </c>
    </row>
    <row r="853" spans="1:10" ht="15" customHeight="1" x14ac:dyDescent="0.2">
      <c r="A853" s="382"/>
      <c r="B853" s="382"/>
      <c r="C853" s="382"/>
      <c r="D853" s="382"/>
      <c r="E853" s="382" t="s">
        <v>1903</v>
      </c>
      <c r="F853" s="392">
        <v>0.16</v>
      </c>
      <c r="G853" s="382" t="s">
        <v>1904</v>
      </c>
      <c r="H853" s="392">
        <v>0</v>
      </c>
      <c r="I853" s="382" t="s">
        <v>1905</v>
      </c>
      <c r="J853" s="392">
        <v>0.16</v>
      </c>
    </row>
    <row r="854" spans="1:10" ht="1.1499999999999999" customHeight="1" thickBot="1" x14ac:dyDescent="0.25">
      <c r="A854" s="382"/>
      <c r="B854" s="382"/>
      <c r="C854" s="382"/>
      <c r="D854" s="382"/>
      <c r="E854" s="382" t="s">
        <v>1906</v>
      </c>
      <c r="F854" s="392">
        <v>0.03</v>
      </c>
      <c r="G854" s="382"/>
      <c r="H854" s="466" t="s">
        <v>1907</v>
      </c>
      <c r="I854" s="466"/>
      <c r="J854" s="392">
        <v>0.19</v>
      </c>
    </row>
    <row r="855" spans="1:10" ht="18" customHeight="1" thickTop="1" x14ac:dyDescent="0.2">
      <c r="A855" s="393"/>
      <c r="B855" s="393"/>
      <c r="C855" s="393"/>
      <c r="D855" s="393"/>
      <c r="E855" s="393"/>
      <c r="F855" s="393"/>
      <c r="G855" s="393"/>
      <c r="H855" s="393"/>
      <c r="I855" s="393"/>
      <c r="J855" s="393"/>
    </row>
    <row r="856" spans="1:10" ht="25.9" customHeight="1" x14ac:dyDescent="0.2">
      <c r="A856" s="384"/>
      <c r="B856" s="383" t="s">
        <v>21</v>
      </c>
      <c r="C856" s="384" t="s">
        <v>22</v>
      </c>
      <c r="D856" s="384" t="s">
        <v>7</v>
      </c>
      <c r="E856" s="461" t="s">
        <v>257</v>
      </c>
      <c r="F856" s="461"/>
      <c r="G856" s="385" t="s">
        <v>23</v>
      </c>
      <c r="H856" s="383" t="s">
        <v>24</v>
      </c>
      <c r="I856" s="383" t="s">
        <v>25</v>
      </c>
      <c r="J856" s="383" t="s">
        <v>8</v>
      </c>
    </row>
    <row r="857" spans="1:10" ht="24" customHeight="1" x14ac:dyDescent="0.2">
      <c r="A857" s="365" t="s">
        <v>1896</v>
      </c>
      <c r="B857" s="15" t="s">
        <v>2080</v>
      </c>
      <c r="C857" s="365" t="s">
        <v>36</v>
      </c>
      <c r="D857" s="365" t="s">
        <v>2081</v>
      </c>
      <c r="E857" s="460" t="s">
        <v>1900</v>
      </c>
      <c r="F857" s="460"/>
      <c r="G857" s="16" t="s">
        <v>259</v>
      </c>
      <c r="H857" s="390">
        <v>1</v>
      </c>
      <c r="I857" s="17">
        <v>0.24</v>
      </c>
      <c r="J857" s="17">
        <v>0.24</v>
      </c>
    </row>
    <row r="858" spans="1:10" x14ac:dyDescent="0.2">
      <c r="A858" s="367" t="s">
        <v>1916</v>
      </c>
      <c r="B858" s="135" t="s">
        <v>356</v>
      </c>
      <c r="C858" s="367" t="s">
        <v>36</v>
      </c>
      <c r="D858" s="367" t="s">
        <v>357</v>
      </c>
      <c r="E858" s="463" t="s">
        <v>311</v>
      </c>
      <c r="F858" s="463"/>
      <c r="G858" s="136" t="s">
        <v>259</v>
      </c>
      <c r="H858" s="394">
        <v>1.328E-2</v>
      </c>
      <c r="I858" s="137">
        <v>18.14</v>
      </c>
      <c r="J858" s="137">
        <v>0.24</v>
      </c>
    </row>
    <row r="859" spans="1:10" ht="15" customHeight="1" x14ac:dyDescent="0.2">
      <c r="A859" s="382"/>
      <c r="B859" s="382"/>
      <c r="C859" s="382"/>
      <c r="D859" s="382"/>
      <c r="E859" s="382" t="s">
        <v>1903</v>
      </c>
      <c r="F859" s="392">
        <v>0.24</v>
      </c>
      <c r="G859" s="382" t="s">
        <v>1904</v>
      </c>
      <c r="H859" s="392">
        <v>0</v>
      </c>
      <c r="I859" s="382" t="s">
        <v>1905</v>
      </c>
      <c r="J859" s="392">
        <v>0.24</v>
      </c>
    </row>
    <row r="860" spans="1:10" ht="1.1499999999999999" customHeight="1" thickBot="1" x14ac:dyDescent="0.25">
      <c r="A860" s="382"/>
      <c r="B860" s="382"/>
      <c r="C860" s="382"/>
      <c r="D860" s="382"/>
      <c r="E860" s="382" t="s">
        <v>1906</v>
      </c>
      <c r="F860" s="392">
        <v>0.05</v>
      </c>
      <c r="G860" s="382"/>
      <c r="H860" s="466" t="s">
        <v>1907</v>
      </c>
      <c r="I860" s="466"/>
      <c r="J860" s="392">
        <v>0.28999999999999998</v>
      </c>
    </row>
    <row r="861" spans="1:10" ht="18" customHeight="1" thickTop="1" x14ac:dyDescent="0.2">
      <c r="A861" s="393"/>
      <c r="B861" s="393"/>
      <c r="C861" s="393"/>
      <c r="D861" s="393"/>
      <c r="E861" s="393"/>
      <c r="F861" s="393"/>
      <c r="G861" s="393"/>
      <c r="H861" s="393"/>
      <c r="I861" s="393"/>
      <c r="J861" s="393"/>
    </row>
    <row r="862" spans="1:10" ht="25.9" customHeight="1" x14ac:dyDescent="0.2">
      <c r="A862" s="384"/>
      <c r="B862" s="383" t="s">
        <v>21</v>
      </c>
      <c r="C862" s="384" t="s">
        <v>22</v>
      </c>
      <c r="D862" s="384" t="s">
        <v>7</v>
      </c>
      <c r="E862" s="461" t="s">
        <v>257</v>
      </c>
      <c r="F862" s="461"/>
      <c r="G862" s="385" t="s">
        <v>23</v>
      </c>
      <c r="H862" s="383" t="s">
        <v>24</v>
      </c>
      <c r="I862" s="383" t="s">
        <v>25</v>
      </c>
      <c r="J862" s="383" t="s">
        <v>8</v>
      </c>
    </row>
    <row r="863" spans="1:10" ht="24" customHeight="1" x14ac:dyDescent="0.2">
      <c r="A863" s="365" t="s">
        <v>1896</v>
      </c>
      <c r="B863" s="15" t="s">
        <v>2112</v>
      </c>
      <c r="C863" s="365" t="s">
        <v>36</v>
      </c>
      <c r="D863" s="365" t="s">
        <v>2113</v>
      </c>
      <c r="E863" s="460" t="s">
        <v>1900</v>
      </c>
      <c r="F863" s="460"/>
      <c r="G863" s="16" t="s">
        <v>259</v>
      </c>
      <c r="H863" s="390">
        <v>1</v>
      </c>
      <c r="I863" s="17">
        <v>0.24</v>
      </c>
      <c r="J863" s="17">
        <v>0.24</v>
      </c>
    </row>
    <row r="864" spans="1:10" x14ac:dyDescent="0.2">
      <c r="A864" s="367" t="s">
        <v>1916</v>
      </c>
      <c r="B864" s="135" t="s">
        <v>376</v>
      </c>
      <c r="C864" s="367" t="s">
        <v>36</v>
      </c>
      <c r="D864" s="367" t="s">
        <v>377</v>
      </c>
      <c r="E864" s="463" t="s">
        <v>311</v>
      </c>
      <c r="F864" s="463"/>
      <c r="G864" s="136" t="s">
        <v>259</v>
      </c>
      <c r="H864" s="394">
        <v>1.328E-2</v>
      </c>
      <c r="I864" s="137">
        <v>18.14</v>
      </c>
      <c r="J864" s="137">
        <v>0.24</v>
      </c>
    </row>
    <row r="865" spans="1:10" ht="15" customHeight="1" x14ac:dyDescent="0.2">
      <c r="A865" s="382"/>
      <c r="B865" s="382"/>
      <c r="C865" s="382"/>
      <c r="D865" s="382"/>
      <c r="E865" s="382" t="s">
        <v>1903</v>
      </c>
      <c r="F865" s="392">
        <v>0.24</v>
      </c>
      <c r="G865" s="382" t="s">
        <v>1904</v>
      </c>
      <c r="H865" s="392">
        <v>0</v>
      </c>
      <c r="I865" s="382" t="s">
        <v>1905</v>
      </c>
      <c r="J865" s="392">
        <v>0.24</v>
      </c>
    </row>
    <row r="866" spans="1:10" ht="1.1499999999999999" customHeight="1" thickBot="1" x14ac:dyDescent="0.25">
      <c r="A866" s="382"/>
      <c r="B866" s="382"/>
      <c r="C866" s="382"/>
      <c r="D866" s="382"/>
      <c r="E866" s="382" t="s">
        <v>1906</v>
      </c>
      <c r="F866" s="392">
        <v>0.05</v>
      </c>
      <c r="G866" s="382"/>
      <c r="H866" s="466" t="s">
        <v>1907</v>
      </c>
      <c r="I866" s="466"/>
      <c r="J866" s="392">
        <v>0.28999999999999998</v>
      </c>
    </row>
    <row r="867" spans="1:10" ht="18" customHeight="1" thickTop="1" x14ac:dyDescent="0.2">
      <c r="A867" s="393"/>
      <c r="B867" s="393"/>
      <c r="C867" s="393"/>
      <c r="D867" s="393"/>
      <c r="E867" s="393"/>
      <c r="F867" s="393"/>
      <c r="G867" s="393"/>
      <c r="H867" s="393"/>
      <c r="I867" s="393"/>
      <c r="J867" s="393"/>
    </row>
    <row r="868" spans="1:10" ht="25.9" customHeight="1" x14ac:dyDescent="0.2">
      <c r="A868" s="384"/>
      <c r="B868" s="383" t="s">
        <v>21</v>
      </c>
      <c r="C868" s="384" t="s">
        <v>22</v>
      </c>
      <c r="D868" s="384" t="s">
        <v>7</v>
      </c>
      <c r="E868" s="461" t="s">
        <v>257</v>
      </c>
      <c r="F868" s="461"/>
      <c r="G868" s="385" t="s">
        <v>23</v>
      </c>
      <c r="H868" s="383" t="s">
        <v>24</v>
      </c>
      <c r="I868" s="383" t="s">
        <v>25</v>
      </c>
      <c r="J868" s="383" t="s">
        <v>8</v>
      </c>
    </row>
    <row r="869" spans="1:10" ht="24" customHeight="1" x14ac:dyDescent="0.2">
      <c r="A869" s="365" t="s">
        <v>1896</v>
      </c>
      <c r="B869" s="15" t="s">
        <v>2114</v>
      </c>
      <c r="C869" s="365" t="s">
        <v>36</v>
      </c>
      <c r="D869" s="365" t="s">
        <v>2115</v>
      </c>
      <c r="E869" s="460" t="s">
        <v>1900</v>
      </c>
      <c r="F869" s="460"/>
      <c r="G869" s="16" t="s">
        <v>259</v>
      </c>
      <c r="H869" s="390">
        <v>1</v>
      </c>
      <c r="I869" s="17">
        <v>0.21</v>
      </c>
      <c r="J869" s="17">
        <v>0.21</v>
      </c>
    </row>
    <row r="870" spans="1:10" x14ac:dyDescent="0.2">
      <c r="A870" s="367" t="s">
        <v>1916</v>
      </c>
      <c r="B870" s="135" t="s">
        <v>1600</v>
      </c>
      <c r="C870" s="367" t="s">
        <v>36</v>
      </c>
      <c r="D870" s="367" t="s">
        <v>1601</v>
      </c>
      <c r="E870" s="463" t="s">
        <v>311</v>
      </c>
      <c r="F870" s="463"/>
      <c r="G870" s="136" t="s">
        <v>259</v>
      </c>
      <c r="H870" s="394">
        <v>5.8599999999999998E-3</v>
      </c>
      <c r="I870" s="137">
        <v>36.35</v>
      </c>
      <c r="J870" s="137">
        <v>0.21</v>
      </c>
    </row>
    <row r="871" spans="1:10" ht="15" customHeight="1" x14ac:dyDescent="0.2">
      <c r="A871" s="382"/>
      <c r="B871" s="382"/>
      <c r="C871" s="382"/>
      <c r="D871" s="382"/>
      <c r="E871" s="382" t="s">
        <v>1903</v>
      </c>
      <c r="F871" s="392">
        <v>0.21</v>
      </c>
      <c r="G871" s="382" t="s">
        <v>1904</v>
      </c>
      <c r="H871" s="392">
        <v>0</v>
      </c>
      <c r="I871" s="382" t="s">
        <v>1905</v>
      </c>
      <c r="J871" s="392">
        <v>0.21</v>
      </c>
    </row>
    <row r="872" spans="1:10" ht="1.1499999999999999" customHeight="1" thickBot="1" x14ac:dyDescent="0.25">
      <c r="A872" s="382"/>
      <c r="B872" s="382"/>
      <c r="C872" s="382"/>
      <c r="D872" s="382"/>
      <c r="E872" s="382" t="s">
        <v>1906</v>
      </c>
      <c r="F872" s="392">
        <v>0.04</v>
      </c>
      <c r="G872" s="382"/>
      <c r="H872" s="466" t="s">
        <v>1907</v>
      </c>
      <c r="I872" s="466"/>
      <c r="J872" s="392">
        <v>0.25</v>
      </c>
    </row>
    <row r="873" spans="1:10" ht="18" customHeight="1" thickTop="1" x14ac:dyDescent="0.2">
      <c r="A873" s="393"/>
      <c r="B873" s="393"/>
      <c r="C873" s="393"/>
      <c r="D873" s="393"/>
      <c r="E873" s="393"/>
      <c r="F873" s="393"/>
      <c r="G873" s="393"/>
      <c r="H873" s="393"/>
      <c r="I873" s="393"/>
      <c r="J873" s="393"/>
    </row>
    <row r="874" spans="1:10" ht="25.9" customHeight="1" x14ac:dyDescent="0.2">
      <c r="A874" s="384"/>
      <c r="B874" s="383" t="s">
        <v>21</v>
      </c>
      <c r="C874" s="384" t="s">
        <v>22</v>
      </c>
      <c r="D874" s="384" t="s">
        <v>7</v>
      </c>
      <c r="E874" s="461" t="s">
        <v>257</v>
      </c>
      <c r="F874" s="461"/>
      <c r="G874" s="385" t="s">
        <v>23</v>
      </c>
      <c r="H874" s="383" t="s">
        <v>24</v>
      </c>
      <c r="I874" s="383" t="s">
        <v>25</v>
      </c>
      <c r="J874" s="383" t="s">
        <v>8</v>
      </c>
    </row>
    <row r="875" spans="1:10" ht="24" customHeight="1" x14ac:dyDescent="0.2">
      <c r="A875" s="365" t="s">
        <v>1896</v>
      </c>
      <c r="B875" s="15" t="s">
        <v>2116</v>
      </c>
      <c r="C875" s="365" t="s">
        <v>36</v>
      </c>
      <c r="D875" s="365" t="s">
        <v>2117</v>
      </c>
      <c r="E875" s="460" t="s">
        <v>1900</v>
      </c>
      <c r="F875" s="460"/>
      <c r="G875" s="16" t="s">
        <v>259</v>
      </c>
      <c r="H875" s="390">
        <v>1</v>
      </c>
      <c r="I875" s="17">
        <v>0.55000000000000004</v>
      </c>
      <c r="J875" s="17">
        <v>0.55000000000000004</v>
      </c>
    </row>
    <row r="876" spans="1:10" x14ac:dyDescent="0.2">
      <c r="A876" s="367" t="s">
        <v>1916</v>
      </c>
      <c r="B876" s="135" t="s">
        <v>382</v>
      </c>
      <c r="C876" s="367" t="s">
        <v>36</v>
      </c>
      <c r="D876" s="367" t="s">
        <v>383</v>
      </c>
      <c r="E876" s="463" t="s">
        <v>311</v>
      </c>
      <c r="F876" s="463"/>
      <c r="G876" s="136" t="s">
        <v>259</v>
      </c>
      <c r="H876" s="394">
        <v>2.4420000000000001E-2</v>
      </c>
      <c r="I876" s="137">
        <v>22.92</v>
      </c>
      <c r="J876" s="137">
        <v>0.55000000000000004</v>
      </c>
    </row>
    <row r="877" spans="1:10" ht="15" customHeight="1" x14ac:dyDescent="0.2">
      <c r="A877" s="382"/>
      <c r="B877" s="382"/>
      <c r="C877" s="382"/>
      <c r="D877" s="382"/>
      <c r="E877" s="382" t="s">
        <v>1903</v>
      </c>
      <c r="F877" s="392">
        <v>0.55000000000000004</v>
      </c>
      <c r="G877" s="382" t="s">
        <v>1904</v>
      </c>
      <c r="H877" s="392">
        <v>0</v>
      </c>
      <c r="I877" s="382" t="s">
        <v>1905</v>
      </c>
      <c r="J877" s="392">
        <v>0.55000000000000004</v>
      </c>
    </row>
    <row r="878" spans="1:10" ht="1.1499999999999999" customHeight="1" thickBot="1" x14ac:dyDescent="0.25">
      <c r="A878" s="382"/>
      <c r="B878" s="382"/>
      <c r="C878" s="382"/>
      <c r="D878" s="382"/>
      <c r="E878" s="382" t="s">
        <v>1906</v>
      </c>
      <c r="F878" s="392">
        <v>0.11</v>
      </c>
      <c r="G878" s="382"/>
      <c r="H878" s="466" t="s">
        <v>1907</v>
      </c>
      <c r="I878" s="466"/>
      <c r="J878" s="392">
        <v>0.66</v>
      </c>
    </row>
    <row r="879" spans="1:10" ht="18" customHeight="1" thickTop="1" x14ac:dyDescent="0.2">
      <c r="A879" s="393"/>
      <c r="B879" s="393"/>
      <c r="C879" s="393"/>
      <c r="D879" s="393"/>
      <c r="E879" s="393"/>
      <c r="F879" s="393"/>
      <c r="G879" s="393"/>
      <c r="H879" s="393"/>
      <c r="I879" s="393"/>
      <c r="J879" s="393"/>
    </row>
    <row r="880" spans="1:10" ht="25.9" customHeight="1" x14ac:dyDescent="0.2">
      <c r="A880" s="384"/>
      <c r="B880" s="383" t="s">
        <v>21</v>
      </c>
      <c r="C880" s="384" t="s">
        <v>22</v>
      </c>
      <c r="D880" s="384" t="s">
        <v>7</v>
      </c>
      <c r="E880" s="461" t="s">
        <v>257</v>
      </c>
      <c r="F880" s="461"/>
      <c r="G880" s="385" t="s">
        <v>23</v>
      </c>
      <c r="H880" s="383" t="s">
        <v>24</v>
      </c>
      <c r="I880" s="383" t="s">
        <v>25</v>
      </c>
      <c r="J880" s="383" t="s">
        <v>8</v>
      </c>
    </row>
    <row r="881" spans="1:10" ht="24" customHeight="1" x14ac:dyDescent="0.2">
      <c r="A881" s="365" t="s">
        <v>1896</v>
      </c>
      <c r="B881" s="15" t="s">
        <v>2118</v>
      </c>
      <c r="C881" s="365" t="s">
        <v>36</v>
      </c>
      <c r="D881" s="365" t="s">
        <v>2119</v>
      </c>
      <c r="E881" s="460" t="s">
        <v>1900</v>
      </c>
      <c r="F881" s="460"/>
      <c r="G881" s="16" t="s">
        <v>259</v>
      </c>
      <c r="H881" s="390">
        <v>1</v>
      </c>
      <c r="I881" s="17">
        <v>2.0499999999999998</v>
      </c>
      <c r="J881" s="17">
        <v>2.0499999999999998</v>
      </c>
    </row>
    <row r="882" spans="1:10" x14ac:dyDescent="0.2">
      <c r="A882" s="367" t="s">
        <v>1916</v>
      </c>
      <c r="B882" s="135" t="s">
        <v>384</v>
      </c>
      <c r="C882" s="367" t="s">
        <v>36</v>
      </c>
      <c r="D882" s="367" t="s">
        <v>385</v>
      </c>
      <c r="E882" s="463" t="s">
        <v>311</v>
      </c>
      <c r="F882" s="463"/>
      <c r="G882" s="136" t="s">
        <v>259</v>
      </c>
      <c r="H882" s="394">
        <v>1.6990000000000002E-2</v>
      </c>
      <c r="I882" s="137">
        <v>120.86</v>
      </c>
      <c r="J882" s="137">
        <v>2.0499999999999998</v>
      </c>
    </row>
    <row r="883" spans="1:10" ht="15" customHeight="1" x14ac:dyDescent="0.2">
      <c r="A883" s="382"/>
      <c r="B883" s="382"/>
      <c r="C883" s="382"/>
      <c r="D883" s="382"/>
      <c r="E883" s="382" t="s">
        <v>1903</v>
      </c>
      <c r="F883" s="392">
        <v>2.0499999999999998</v>
      </c>
      <c r="G883" s="382" t="s">
        <v>1904</v>
      </c>
      <c r="H883" s="392">
        <v>0</v>
      </c>
      <c r="I883" s="382" t="s">
        <v>1905</v>
      </c>
      <c r="J883" s="392">
        <v>2.0499999999999998</v>
      </c>
    </row>
    <row r="884" spans="1:10" ht="1.1499999999999999" customHeight="1" thickBot="1" x14ac:dyDescent="0.25">
      <c r="A884" s="382"/>
      <c r="B884" s="382"/>
      <c r="C884" s="382"/>
      <c r="D884" s="382"/>
      <c r="E884" s="382" t="s">
        <v>1906</v>
      </c>
      <c r="F884" s="392">
        <v>0.43</v>
      </c>
      <c r="G884" s="382"/>
      <c r="H884" s="466" t="s">
        <v>1907</v>
      </c>
      <c r="I884" s="466"/>
      <c r="J884" s="392">
        <v>2.48</v>
      </c>
    </row>
    <row r="885" spans="1:10" ht="18" customHeight="1" thickTop="1" x14ac:dyDescent="0.2">
      <c r="A885" s="393"/>
      <c r="B885" s="393"/>
      <c r="C885" s="393"/>
      <c r="D885" s="393"/>
      <c r="E885" s="393"/>
      <c r="F885" s="393"/>
      <c r="G885" s="393"/>
      <c r="H885" s="393"/>
      <c r="I885" s="393"/>
      <c r="J885" s="393"/>
    </row>
    <row r="886" spans="1:10" ht="25.9" customHeight="1" x14ac:dyDescent="0.2">
      <c r="A886" s="384"/>
      <c r="B886" s="383" t="s">
        <v>21</v>
      </c>
      <c r="C886" s="384" t="s">
        <v>22</v>
      </c>
      <c r="D886" s="384" t="s">
        <v>7</v>
      </c>
      <c r="E886" s="461" t="s">
        <v>257</v>
      </c>
      <c r="F886" s="461"/>
      <c r="G886" s="385" t="s">
        <v>23</v>
      </c>
      <c r="H886" s="383" t="s">
        <v>24</v>
      </c>
      <c r="I886" s="383" t="s">
        <v>25</v>
      </c>
      <c r="J886" s="383" t="s">
        <v>8</v>
      </c>
    </row>
    <row r="887" spans="1:10" ht="25.9" customHeight="1" x14ac:dyDescent="0.2">
      <c r="A887" s="365" t="s">
        <v>1896</v>
      </c>
      <c r="B887" s="15" t="s">
        <v>2120</v>
      </c>
      <c r="C887" s="365" t="s">
        <v>36</v>
      </c>
      <c r="D887" s="365" t="s">
        <v>2121</v>
      </c>
      <c r="E887" s="460" t="s">
        <v>1900</v>
      </c>
      <c r="F887" s="460"/>
      <c r="G887" s="16" t="s">
        <v>259</v>
      </c>
      <c r="H887" s="390">
        <v>1</v>
      </c>
      <c r="I887" s="17">
        <v>0.11</v>
      </c>
      <c r="J887" s="17">
        <v>0.11</v>
      </c>
    </row>
    <row r="888" spans="1:10" x14ac:dyDescent="0.2">
      <c r="A888" s="367" t="s">
        <v>1916</v>
      </c>
      <c r="B888" s="135" t="s">
        <v>386</v>
      </c>
      <c r="C888" s="367" t="s">
        <v>36</v>
      </c>
      <c r="D888" s="367" t="s">
        <v>387</v>
      </c>
      <c r="E888" s="463" t="s">
        <v>311</v>
      </c>
      <c r="F888" s="463"/>
      <c r="G888" s="136" t="s">
        <v>259</v>
      </c>
      <c r="H888" s="394">
        <v>5.8599999999999998E-3</v>
      </c>
      <c r="I888" s="137">
        <v>18.850000000000001</v>
      </c>
      <c r="J888" s="137">
        <v>0.11</v>
      </c>
    </row>
    <row r="889" spans="1:10" ht="15" customHeight="1" x14ac:dyDescent="0.2">
      <c r="A889" s="382"/>
      <c r="B889" s="382"/>
      <c r="C889" s="382"/>
      <c r="D889" s="382"/>
      <c r="E889" s="382" t="s">
        <v>1903</v>
      </c>
      <c r="F889" s="392">
        <v>0.11</v>
      </c>
      <c r="G889" s="382" t="s">
        <v>1904</v>
      </c>
      <c r="H889" s="392">
        <v>0</v>
      </c>
      <c r="I889" s="382" t="s">
        <v>1905</v>
      </c>
      <c r="J889" s="392">
        <v>0.11</v>
      </c>
    </row>
    <row r="890" spans="1:10" ht="1.1499999999999999" customHeight="1" thickBot="1" x14ac:dyDescent="0.25">
      <c r="A890" s="382"/>
      <c r="B890" s="382"/>
      <c r="C890" s="382"/>
      <c r="D890" s="382"/>
      <c r="E890" s="382" t="s">
        <v>1906</v>
      </c>
      <c r="F890" s="392">
        <v>0.02</v>
      </c>
      <c r="G890" s="382"/>
      <c r="H890" s="466" t="s">
        <v>1907</v>
      </c>
      <c r="I890" s="466"/>
      <c r="J890" s="392">
        <v>0.13</v>
      </c>
    </row>
    <row r="891" spans="1:10" ht="18" customHeight="1" thickTop="1" x14ac:dyDescent="0.2">
      <c r="A891" s="393"/>
      <c r="B891" s="393"/>
      <c r="C891" s="393"/>
      <c r="D891" s="393"/>
      <c r="E891" s="393"/>
      <c r="F891" s="393"/>
      <c r="G891" s="393"/>
      <c r="H891" s="393"/>
      <c r="I891" s="393"/>
      <c r="J891" s="393"/>
    </row>
    <row r="892" spans="1:10" ht="39" customHeight="1" x14ac:dyDescent="0.2">
      <c r="A892" s="384"/>
      <c r="B892" s="383" t="s">
        <v>21</v>
      </c>
      <c r="C892" s="384" t="s">
        <v>22</v>
      </c>
      <c r="D892" s="384" t="s">
        <v>7</v>
      </c>
      <c r="E892" s="461" t="s">
        <v>257</v>
      </c>
      <c r="F892" s="461"/>
      <c r="G892" s="385" t="s">
        <v>23</v>
      </c>
      <c r="H892" s="383" t="s">
        <v>24</v>
      </c>
      <c r="I892" s="383" t="s">
        <v>25</v>
      </c>
      <c r="J892" s="383" t="s">
        <v>8</v>
      </c>
    </row>
    <row r="893" spans="1:10" ht="25.9" customHeight="1" x14ac:dyDescent="0.2">
      <c r="A893" s="365" t="s">
        <v>1896</v>
      </c>
      <c r="B893" s="15" t="s">
        <v>2122</v>
      </c>
      <c r="C893" s="365" t="s">
        <v>36</v>
      </c>
      <c r="D893" s="365" t="s">
        <v>2123</v>
      </c>
      <c r="E893" s="460" t="s">
        <v>1900</v>
      </c>
      <c r="F893" s="460"/>
      <c r="G893" s="16" t="s">
        <v>259</v>
      </c>
      <c r="H893" s="390">
        <v>1</v>
      </c>
      <c r="I893" s="17">
        <v>0.38</v>
      </c>
      <c r="J893" s="17">
        <v>0.38</v>
      </c>
    </row>
    <row r="894" spans="1:10" x14ac:dyDescent="0.2">
      <c r="A894" s="367" t="s">
        <v>1916</v>
      </c>
      <c r="B894" s="135" t="s">
        <v>388</v>
      </c>
      <c r="C894" s="367" t="s">
        <v>36</v>
      </c>
      <c r="D894" s="367" t="s">
        <v>389</v>
      </c>
      <c r="E894" s="463" t="s">
        <v>311</v>
      </c>
      <c r="F894" s="463"/>
      <c r="G894" s="136" t="s">
        <v>259</v>
      </c>
      <c r="H894" s="394">
        <v>1.8849999999999999E-2</v>
      </c>
      <c r="I894" s="137">
        <v>20.329999999999998</v>
      </c>
      <c r="J894" s="137">
        <v>0.38</v>
      </c>
    </row>
    <row r="895" spans="1:10" ht="15" customHeight="1" x14ac:dyDescent="0.2">
      <c r="A895" s="382"/>
      <c r="B895" s="382"/>
      <c r="C895" s="382"/>
      <c r="D895" s="382"/>
      <c r="E895" s="382" t="s">
        <v>1903</v>
      </c>
      <c r="F895" s="392">
        <v>0.38</v>
      </c>
      <c r="G895" s="382" t="s">
        <v>1904</v>
      </c>
      <c r="H895" s="392">
        <v>0</v>
      </c>
      <c r="I895" s="382" t="s">
        <v>1905</v>
      </c>
      <c r="J895" s="392">
        <v>0.38</v>
      </c>
    </row>
    <row r="896" spans="1:10" ht="1.1499999999999999" customHeight="1" thickBot="1" x14ac:dyDescent="0.25">
      <c r="A896" s="382"/>
      <c r="B896" s="382"/>
      <c r="C896" s="382"/>
      <c r="D896" s="382"/>
      <c r="E896" s="382" t="s">
        <v>1906</v>
      </c>
      <c r="F896" s="392">
        <v>0.08</v>
      </c>
      <c r="G896" s="382"/>
      <c r="H896" s="466" t="s">
        <v>1907</v>
      </c>
      <c r="I896" s="466"/>
      <c r="J896" s="392">
        <v>0.46</v>
      </c>
    </row>
    <row r="897" spans="1:10" ht="18" customHeight="1" thickTop="1" x14ac:dyDescent="0.2">
      <c r="A897" s="393"/>
      <c r="B897" s="393"/>
      <c r="C897" s="393"/>
      <c r="D897" s="393"/>
      <c r="E897" s="393"/>
      <c r="F897" s="393"/>
      <c r="G897" s="393"/>
      <c r="H897" s="393"/>
      <c r="I897" s="393"/>
      <c r="J897" s="393"/>
    </row>
    <row r="898" spans="1:10" ht="25.9" customHeight="1" x14ac:dyDescent="0.2">
      <c r="A898" s="384"/>
      <c r="B898" s="383" t="s">
        <v>21</v>
      </c>
      <c r="C898" s="384" t="s">
        <v>22</v>
      </c>
      <c r="D898" s="384" t="s">
        <v>7</v>
      </c>
      <c r="E898" s="461" t="s">
        <v>257</v>
      </c>
      <c r="F898" s="461"/>
      <c r="G898" s="385" t="s">
        <v>23</v>
      </c>
      <c r="H898" s="383" t="s">
        <v>24</v>
      </c>
      <c r="I898" s="383" t="s">
        <v>25</v>
      </c>
      <c r="J898" s="383" t="s">
        <v>8</v>
      </c>
    </row>
    <row r="899" spans="1:10" ht="24" customHeight="1" x14ac:dyDescent="0.2">
      <c r="A899" s="365" t="s">
        <v>1896</v>
      </c>
      <c r="B899" s="15" t="s">
        <v>2124</v>
      </c>
      <c r="C899" s="365" t="s">
        <v>36</v>
      </c>
      <c r="D899" s="365" t="s">
        <v>2125</v>
      </c>
      <c r="E899" s="460" t="s">
        <v>1900</v>
      </c>
      <c r="F899" s="460"/>
      <c r="G899" s="16" t="s">
        <v>259</v>
      </c>
      <c r="H899" s="390">
        <v>1</v>
      </c>
      <c r="I899" s="17">
        <v>0.11</v>
      </c>
      <c r="J899" s="17">
        <v>0.11</v>
      </c>
    </row>
    <row r="900" spans="1:10" x14ac:dyDescent="0.2">
      <c r="A900" s="367" t="s">
        <v>1916</v>
      </c>
      <c r="B900" s="135" t="s">
        <v>390</v>
      </c>
      <c r="C900" s="367" t="s">
        <v>36</v>
      </c>
      <c r="D900" s="367" t="s">
        <v>391</v>
      </c>
      <c r="E900" s="463" t="s">
        <v>311</v>
      </c>
      <c r="F900" s="463"/>
      <c r="G900" s="136" t="s">
        <v>259</v>
      </c>
      <c r="H900" s="394">
        <v>9.5700000000000004E-3</v>
      </c>
      <c r="I900" s="137">
        <v>11.92</v>
      </c>
      <c r="J900" s="137">
        <v>0.11</v>
      </c>
    </row>
    <row r="901" spans="1:10" ht="15" customHeight="1" x14ac:dyDescent="0.2">
      <c r="A901" s="382"/>
      <c r="B901" s="382"/>
      <c r="C901" s="382"/>
      <c r="D901" s="382"/>
      <c r="E901" s="382" t="s">
        <v>1903</v>
      </c>
      <c r="F901" s="392">
        <v>0.11</v>
      </c>
      <c r="G901" s="382" t="s">
        <v>1904</v>
      </c>
      <c r="H901" s="392">
        <v>0</v>
      </c>
      <c r="I901" s="382" t="s">
        <v>1905</v>
      </c>
      <c r="J901" s="392">
        <v>0.11</v>
      </c>
    </row>
    <row r="902" spans="1:10" ht="1.1499999999999999" customHeight="1" thickBot="1" x14ac:dyDescent="0.25">
      <c r="A902" s="382"/>
      <c r="B902" s="382"/>
      <c r="C902" s="382"/>
      <c r="D902" s="382"/>
      <c r="E902" s="382" t="s">
        <v>1906</v>
      </c>
      <c r="F902" s="392">
        <v>0.02</v>
      </c>
      <c r="G902" s="382"/>
      <c r="H902" s="466" t="s">
        <v>1907</v>
      </c>
      <c r="I902" s="466"/>
      <c r="J902" s="392">
        <v>0.13</v>
      </c>
    </row>
    <row r="903" spans="1:10" ht="18" customHeight="1" thickTop="1" x14ac:dyDescent="0.2">
      <c r="A903" s="393"/>
      <c r="B903" s="393"/>
      <c r="C903" s="393"/>
      <c r="D903" s="393"/>
      <c r="E903" s="393"/>
      <c r="F903" s="393"/>
      <c r="G903" s="393"/>
      <c r="H903" s="393"/>
      <c r="I903" s="393"/>
      <c r="J903" s="393"/>
    </row>
    <row r="904" spans="1:10" ht="25.9" customHeight="1" x14ac:dyDescent="0.2">
      <c r="A904" s="384"/>
      <c r="B904" s="383" t="s">
        <v>21</v>
      </c>
      <c r="C904" s="384" t="s">
        <v>22</v>
      </c>
      <c r="D904" s="384" t="s">
        <v>7</v>
      </c>
      <c r="E904" s="461" t="s">
        <v>257</v>
      </c>
      <c r="F904" s="461"/>
      <c r="G904" s="385" t="s">
        <v>23</v>
      </c>
      <c r="H904" s="383" t="s">
        <v>24</v>
      </c>
      <c r="I904" s="383" t="s">
        <v>25</v>
      </c>
      <c r="J904" s="383" t="s">
        <v>8</v>
      </c>
    </row>
    <row r="905" spans="1:10" ht="24" customHeight="1" x14ac:dyDescent="0.2">
      <c r="A905" s="365" t="s">
        <v>1896</v>
      </c>
      <c r="B905" s="15" t="s">
        <v>2126</v>
      </c>
      <c r="C905" s="365" t="s">
        <v>36</v>
      </c>
      <c r="D905" s="365" t="s">
        <v>2127</v>
      </c>
      <c r="E905" s="460" t="s">
        <v>1900</v>
      </c>
      <c r="F905" s="460"/>
      <c r="G905" s="16" t="s">
        <v>259</v>
      </c>
      <c r="H905" s="390">
        <v>1</v>
      </c>
      <c r="I905" s="17">
        <v>0.24</v>
      </c>
      <c r="J905" s="17">
        <v>0.24</v>
      </c>
    </row>
    <row r="906" spans="1:10" x14ac:dyDescent="0.2">
      <c r="A906" s="367" t="s">
        <v>1916</v>
      </c>
      <c r="B906" s="135" t="s">
        <v>1603</v>
      </c>
      <c r="C906" s="367" t="s">
        <v>36</v>
      </c>
      <c r="D906" s="367" t="s">
        <v>1604</v>
      </c>
      <c r="E906" s="463" t="s">
        <v>311</v>
      </c>
      <c r="F906" s="463"/>
      <c r="G906" s="136" t="s">
        <v>259</v>
      </c>
      <c r="H906" s="394">
        <v>1.328E-2</v>
      </c>
      <c r="I906" s="137">
        <v>18.14</v>
      </c>
      <c r="J906" s="137">
        <v>0.24</v>
      </c>
    </row>
    <row r="907" spans="1:10" ht="15" customHeight="1" x14ac:dyDescent="0.2">
      <c r="A907" s="382"/>
      <c r="B907" s="382"/>
      <c r="C907" s="382"/>
      <c r="D907" s="382"/>
      <c r="E907" s="382" t="s">
        <v>1903</v>
      </c>
      <c r="F907" s="392">
        <v>0.24</v>
      </c>
      <c r="G907" s="382" t="s">
        <v>1904</v>
      </c>
      <c r="H907" s="392">
        <v>0</v>
      </c>
      <c r="I907" s="382" t="s">
        <v>1905</v>
      </c>
      <c r="J907" s="392">
        <v>0.24</v>
      </c>
    </row>
    <row r="908" spans="1:10" ht="1.1499999999999999" customHeight="1" thickBot="1" x14ac:dyDescent="0.25">
      <c r="A908" s="382"/>
      <c r="B908" s="382"/>
      <c r="C908" s="382"/>
      <c r="D908" s="382"/>
      <c r="E908" s="382" t="s">
        <v>1906</v>
      </c>
      <c r="F908" s="392">
        <v>0.05</v>
      </c>
      <c r="G908" s="382"/>
      <c r="H908" s="466" t="s">
        <v>1907</v>
      </c>
      <c r="I908" s="466"/>
      <c r="J908" s="392">
        <v>0.28999999999999998</v>
      </c>
    </row>
    <row r="909" spans="1:10" ht="18" customHeight="1" thickTop="1" x14ac:dyDescent="0.2">
      <c r="A909" s="393"/>
      <c r="B909" s="393"/>
      <c r="C909" s="393"/>
      <c r="D909" s="393"/>
      <c r="E909" s="393"/>
      <c r="F909" s="393"/>
      <c r="G909" s="393"/>
      <c r="H909" s="393"/>
      <c r="I909" s="393"/>
      <c r="J909" s="393"/>
    </row>
    <row r="910" spans="1:10" ht="25.9" customHeight="1" x14ac:dyDescent="0.2">
      <c r="A910" s="384"/>
      <c r="B910" s="383" t="s">
        <v>21</v>
      </c>
      <c r="C910" s="384" t="s">
        <v>22</v>
      </c>
      <c r="D910" s="384" t="s">
        <v>7</v>
      </c>
      <c r="E910" s="461" t="s">
        <v>257</v>
      </c>
      <c r="F910" s="461"/>
      <c r="G910" s="385" t="s">
        <v>23</v>
      </c>
      <c r="H910" s="383" t="s">
        <v>24</v>
      </c>
      <c r="I910" s="383" t="s">
        <v>25</v>
      </c>
      <c r="J910" s="383" t="s">
        <v>8</v>
      </c>
    </row>
    <row r="911" spans="1:10" ht="24" customHeight="1" x14ac:dyDescent="0.2">
      <c r="A911" s="365" t="s">
        <v>1896</v>
      </c>
      <c r="B911" s="15" t="s">
        <v>2128</v>
      </c>
      <c r="C911" s="365" t="s">
        <v>36</v>
      </c>
      <c r="D911" s="365" t="s">
        <v>2129</v>
      </c>
      <c r="E911" s="460" t="s">
        <v>1900</v>
      </c>
      <c r="F911" s="460"/>
      <c r="G911" s="16" t="s">
        <v>259</v>
      </c>
      <c r="H911" s="390">
        <v>1</v>
      </c>
      <c r="I911" s="17">
        <v>0.15</v>
      </c>
      <c r="J911" s="17">
        <v>0.15</v>
      </c>
    </row>
    <row r="912" spans="1:10" x14ac:dyDescent="0.2">
      <c r="A912" s="367" t="s">
        <v>1916</v>
      </c>
      <c r="B912" s="135" t="s">
        <v>392</v>
      </c>
      <c r="C912" s="367" t="s">
        <v>36</v>
      </c>
      <c r="D912" s="367" t="s">
        <v>393</v>
      </c>
      <c r="E912" s="463" t="s">
        <v>311</v>
      </c>
      <c r="F912" s="463"/>
      <c r="G912" s="136" t="s">
        <v>259</v>
      </c>
      <c r="H912" s="394">
        <v>9.5700000000000004E-3</v>
      </c>
      <c r="I912" s="137">
        <v>16.309999999999999</v>
      </c>
      <c r="J912" s="137">
        <v>0.15</v>
      </c>
    </row>
    <row r="913" spans="1:10" ht="15" customHeight="1" x14ac:dyDescent="0.2">
      <c r="A913" s="382"/>
      <c r="B913" s="382"/>
      <c r="C913" s="382"/>
      <c r="D913" s="382"/>
      <c r="E913" s="382" t="s">
        <v>1903</v>
      </c>
      <c r="F913" s="392">
        <v>0.15</v>
      </c>
      <c r="G913" s="382" t="s">
        <v>1904</v>
      </c>
      <c r="H913" s="392">
        <v>0</v>
      </c>
      <c r="I913" s="382" t="s">
        <v>1905</v>
      </c>
      <c r="J913" s="392">
        <v>0.15</v>
      </c>
    </row>
    <row r="914" spans="1:10" ht="1.1499999999999999" customHeight="1" thickBot="1" x14ac:dyDescent="0.25">
      <c r="A914" s="382"/>
      <c r="B914" s="382"/>
      <c r="C914" s="382"/>
      <c r="D914" s="382"/>
      <c r="E914" s="382" t="s">
        <v>1906</v>
      </c>
      <c r="F914" s="392">
        <v>0.03</v>
      </c>
      <c r="G914" s="382"/>
      <c r="H914" s="466" t="s">
        <v>1907</v>
      </c>
      <c r="I914" s="466"/>
      <c r="J914" s="392">
        <v>0.18</v>
      </c>
    </row>
    <row r="915" spans="1:10" ht="18" customHeight="1" thickTop="1" x14ac:dyDescent="0.2">
      <c r="A915" s="393"/>
      <c r="B915" s="393"/>
      <c r="C915" s="393"/>
      <c r="D915" s="393"/>
      <c r="E915" s="393"/>
      <c r="F915" s="393"/>
      <c r="G915" s="393"/>
      <c r="H915" s="393"/>
      <c r="I915" s="393"/>
      <c r="J915" s="393"/>
    </row>
    <row r="916" spans="1:10" ht="25.9" customHeight="1" x14ac:dyDescent="0.2">
      <c r="A916" s="384"/>
      <c r="B916" s="383" t="s">
        <v>21</v>
      </c>
      <c r="C916" s="384" t="s">
        <v>22</v>
      </c>
      <c r="D916" s="384" t="s">
        <v>7</v>
      </c>
      <c r="E916" s="461" t="s">
        <v>257</v>
      </c>
      <c r="F916" s="461"/>
      <c r="G916" s="385" t="s">
        <v>23</v>
      </c>
      <c r="H916" s="383" t="s">
        <v>24</v>
      </c>
      <c r="I916" s="383" t="s">
        <v>25</v>
      </c>
      <c r="J916" s="383" t="s">
        <v>8</v>
      </c>
    </row>
    <row r="917" spans="1:10" ht="24" customHeight="1" x14ac:dyDescent="0.2">
      <c r="A917" s="365" t="s">
        <v>1896</v>
      </c>
      <c r="B917" s="15" t="s">
        <v>2130</v>
      </c>
      <c r="C917" s="365" t="s">
        <v>36</v>
      </c>
      <c r="D917" s="365" t="s">
        <v>2131</v>
      </c>
      <c r="E917" s="460" t="s">
        <v>1900</v>
      </c>
      <c r="F917" s="460"/>
      <c r="G917" s="16" t="s">
        <v>259</v>
      </c>
      <c r="H917" s="390">
        <v>1</v>
      </c>
      <c r="I917" s="17">
        <v>0.16</v>
      </c>
      <c r="J917" s="17">
        <v>0.16</v>
      </c>
    </row>
    <row r="918" spans="1:10" x14ac:dyDescent="0.2">
      <c r="A918" s="367" t="s">
        <v>1916</v>
      </c>
      <c r="B918" s="135" t="s">
        <v>394</v>
      </c>
      <c r="C918" s="367" t="s">
        <v>36</v>
      </c>
      <c r="D918" s="367" t="s">
        <v>395</v>
      </c>
      <c r="E918" s="463" t="s">
        <v>311</v>
      </c>
      <c r="F918" s="463"/>
      <c r="G918" s="136" t="s">
        <v>259</v>
      </c>
      <c r="H918" s="394">
        <v>9.5700000000000004E-3</v>
      </c>
      <c r="I918" s="137">
        <v>17.3</v>
      </c>
      <c r="J918" s="137">
        <v>0.16</v>
      </c>
    </row>
    <row r="919" spans="1:10" ht="15" customHeight="1" x14ac:dyDescent="0.2">
      <c r="A919" s="382"/>
      <c r="B919" s="382"/>
      <c r="C919" s="382"/>
      <c r="D919" s="382"/>
      <c r="E919" s="382" t="s">
        <v>1903</v>
      </c>
      <c r="F919" s="392">
        <v>0.16</v>
      </c>
      <c r="G919" s="382" t="s">
        <v>1904</v>
      </c>
      <c r="H919" s="392">
        <v>0</v>
      </c>
      <c r="I919" s="382" t="s">
        <v>1905</v>
      </c>
      <c r="J919" s="392">
        <v>0.16</v>
      </c>
    </row>
    <row r="920" spans="1:10" ht="1.1499999999999999" customHeight="1" thickBot="1" x14ac:dyDescent="0.25">
      <c r="A920" s="382"/>
      <c r="B920" s="382"/>
      <c r="C920" s="382"/>
      <c r="D920" s="382"/>
      <c r="E920" s="382" t="s">
        <v>1906</v>
      </c>
      <c r="F920" s="392">
        <v>0.03</v>
      </c>
      <c r="G920" s="382"/>
      <c r="H920" s="466" t="s">
        <v>1907</v>
      </c>
      <c r="I920" s="466"/>
      <c r="J920" s="392">
        <v>0.19</v>
      </c>
    </row>
    <row r="921" spans="1:10" ht="18" customHeight="1" thickTop="1" x14ac:dyDescent="0.2">
      <c r="A921" s="393"/>
      <c r="B921" s="393"/>
      <c r="C921" s="393"/>
      <c r="D921" s="393"/>
      <c r="E921" s="393"/>
      <c r="F921" s="393"/>
      <c r="G921" s="393"/>
      <c r="H921" s="393"/>
      <c r="I921" s="393"/>
      <c r="J921" s="393"/>
    </row>
    <row r="922" spans="1:10" ht="25.9" customHeight="1" x14ac:dyDescent="0.2">
      <c r="A922" s="384"/>
      <c r="B922" s="383" t="s">
        <v>21</v>
      </c>
      <c r="C922" s="384" t="s">
        <v>22</v>
      </c>
      <c r="D922" s="384" t="s">
        <v>7</v>
      </c>
      <c r="E922" s="461" t="s">
        <v>257</v>
      </c>
      <c r="F922" s="461"/>
      <c r="G922" s="385" t="s">
        <v>23</v>
      </c>
      <c r="H922" s="383" t="s">
        <v>24</v>
      </c>
      <c r="I922" s="383" t="s">
        <v>25</v>
      </c>
      <c r="J922" s="383" t="s">
        <v>8</v>
      </c>
    </row>
    <row r="923" spans="1:10" ht="24" customHeight="1" x14ac:dyDescent="0.2">
      <c r="A923" s="365" t="s">
        <v>1896</v>
      </c>
      <c r="B923" s="15" t="s">
        <v>2132</v>
      </c>
      <c r="C923" s="365" t="s">
        <v>36</v>
      </c>
      <c r="D923" s="365" t="s">
        <v>2133</v>
      </c>
      <c r="E923" s="460" t="s">
        <v>1900</v>
      </c>
      <c r="F923" s="460"/>
      <c r="G923" s="16" t="s">
        <v>259</v>
      </c>
      <c r="H923" s="390">
        <v>1</v>
      </c>
      <c r="I923" s="17">
        <v>0.44</v>
      </c>
      <c r="J923" s="17">
        <v>0.44</v>
      </c>
    </row>
    <row r="924" spans="1:10" x14ac:dyDescent="0.2">
      <c r="A924" s="367" t="s">
        <v>1916</v>
      </c>
      <c r="B924" s="135" t="s">
        <v>396</v>
      </c>
      <c r="C924" s="367" t="s">
        <v>36</v>
      </c>
      <c r="D924" s="367" t="s">
        <v>397</v>
      </c>
      <c r="E924" s="463" t="s">
        <v>311</v>
      </c>
      <c r="F924" s="463"/>
      <c r="G924" s="136" t="s">
        <v>259</v>
      </c>
      <c r="H924" s="394">
        <v>2.4420000000000001E-2</v>
      </c>
      <c r="I924" s="137">
        <v>18.14</v>
      </c>
      <c r="J924" s="137">
        <v>0.44</v>
      </c>
    </row>
    <row r="925" spans="1:10" ht="15" customHeight="1" x14ac:dyDescent="0.2">
      <c r="A925" s="382"/>
      <c r="B925" s="382"/>
      <c r="C925" s="382"/>
      <c r="D925" s="382"/>
      <c r="E925" s="382" t="s">
        <v>1903</v>
      </c>
      <c r="F925" s="392">
        <v>0.44</v>
      </c>
      <c r="G925" s="382" t="s">
        <v>1904</v>
      </c>
      <c r="H925" s="392">
        <v>0</v>
      </c>
      <c r="I925" s="382" t="s">
        <v>1905</v>
      </c>
      <c r="J925" s="392">
        <v>0.44</v>
      </c>
    </row>
    <row r="926" spans="1:10" ht="1.1499999999999999" customHeight="1" thickBot="1" x14ac:dyDescent="0.25">
      <c r="A926" s="382"/>
      <c r="B926" s="382"/>
      <c r="C926" s="382"/>
      <c r="D926" s="382"/>
      <c r="E926" s="382" t="s">
        <v>1906</v>
      </c>
      <c r="F926" s="392">
        <v>0.09</v>
      </c>
      <c r="G926" s="382"/>
      <c r="H926" s="466" t="s">
        <v>1907</v>
      </c>
      <c r="I926" s="466"/>
      <c r="J926" s="392">
        <v>0.53</v>
      </c>
    </row>
    <row r="927" spans="1:10" ht="18" customHeight="1" thickTop="1" x14ac:dyDescent="0.2">
      <c r="A927" s="393"/>
      <c r="B927" s="393"/>
      <c r="C927" s="393"/>
      <c r="D927" s="393"/>
      <c r="E927" s="393"/>
      <c r="F927" s="393"/>
      <c r="G927" s="393"/>
      <c r="H927" s="393"/>
      <c r="I927" s="393"/>
      <c r="J927" s="393"/>
    </row>
    <row r="928" spans="1:10" ht="25.9" customHeight="1" x14ac:dyDescent="0.2">
      <c r="A928" s="384"/>
      <c r="B928" s="383" t="s">
        <v>21</v>
      </c>
      <c r="C928" s="384" t="s">
        <v>22</v>
      </c>
      <c r="D928" s="384" t="s">
        <v>7</v>
      </c>
      <c r="E928" s="461" t="s">
        <v>257</v>
      </c>
      <c r="F928" s="461"/>
      <c r="G928" s="385" t="s">
        <v>23</v>
      </c>
      <c r="H928" s="383" t="s">
        <v>24</v>
      </c>
      <c r="I928" s="383" t="s">
        <v>25</v>
      </c>
      <c r="J928" s="383" t="s">
        <v>8</v>
      </c>
    </row>
    <row r="929" spans="1:10" ht="24" customHeight="1" x14ac:dyDescent="0.2">
      <c r="A929" s="365" t="s">
        <v>1896</v>
      </c>
      <c r="B929" s="15" t="s">
        <v>2134</v>
      </c>
      <c r="C929" s="365" t="s">
        <v>36</v>
      </c>
      <c r="D929" s="365" t="s">
        <v>2135</v>
      </c>
      <c r="E929" s="460" t="s">
        <v>1900</v>
      </c>
      <c r="F929" s="460"/>
      <c r="G929" s="16" t="s">
        <v>259</v>
      </c>
      <c r="H929" s="390">
        <v>1</v>
      </c>
      <c r="I929" s="17">
        <v>0.3</v>
      </c>
      <c r="J929" s="17">
        <v>0.3</v>
      </c>
    </row>
    <row r="930" spans="1:10" x14ac:dyDescent="0.2">
      <c r="A930" s="367" t="s">
        <v>1916</v>
      </c>
      <c r="B930" s="135" t="s">
        <v>398</v>
      </c>
      <c r="C930" s="367" t="s">
        <v>36</v>
      </c>
      <c r="D930" s="367" t="s">
        <v>399</v>
      </c>
      <c r="E930" s="463" t="s">
        <v>311</v>
      </c>
      <c r="F930" s="463"/>
      <c r="G930" s="136" t="s">
        <v>259</v>
      </c>
      <c r="H930" s="394">
        <v>1.6990000000000002E-2</v>
      </c>
      <c r="I930" s="137">
        <v>18.14</v>
      </c>
      <c r="J930" s="137">
        <v>0.3</v>
      </c>
    </row>
    <row r="931" spans="1:10" ht="15" customHeight="1" x14ac:dyDescent="0.2">
      <c r="A931" s="382"/>
      <c r="B931" s="382"/>
      <c r="C931" s="382"/>
      <c r="D931" s="382"/>
      <c r="E931" s="382" t="s">
        <v>1903</v>
      </c>
      <c r="F931" s="392">
        <v>0.3</v>
      </c>
      <c r="G931" s="382" t="s">
        <v>1904</v>
      </c>
      <c r="H931" s="392">
        <v>0</v>
      </c>
      <c r="I931" s="382" t="s">
        <v>1905</v>
      </c>
      <c r="J931" s="392">
        <v>0.3</v>
      </c>
    </row>
    <row r="932" spans="1:10" ht="1.1499999999999999" customHeight="1" thickBot="1" x14ac:dyDescent="0.25">
      <c r="A932" s="382"/>
      <c r="B932" s="382"/>
      <c r="C932" s="382"/>
      <c r="D932" s="382"/>
      <c r="E932" s="382" t="s">
        <v>1906</v>
      </c>
      <c r="F932" s="392">
        <v>0.06</v>
      </c>
      <c r="G932" s="382"/>
      <c r="H932" s="466" t="s">
        <v>1907</v>
      </c>
      <c r="I932" s="466"/>
      <c r="J932" s="392">
        <v>0.36</v>
      </c>
    </row>
    <row r="933" spans="1:10" ht="18" customHeight="1" thickTop="1" x14ac:dyDescent="0.2">
      <c r="A933" s="393"/>
      <c r="B933" s="393"/>
      <c r="C933" s="393"/>
      <c r="D933" s="393"/>
      <c r="E933" s="393"/>
      <c r="F933" s="393"/>
      <c r="G933" s="393"/>
      <c r="H933" s="393"/>
      <c r="I933" s="393"/>
      <c r="J933" s="393"/>
    </row>
    <row r="934" spans="1:10" ht="25.9" customHeight="1" x14ac:dyDescent="0.2">
      <c r="A934" s="384"/>
      <c r="B934" s="383" t="s">
        <v>21</v>
      </c>
      <c r="C934" s="384" t="s">
        <v>22</v>
      </c>
      <c r="D934" s="384" t="s">
        <v>7</v>
      </c>
      <c r="E934" s="461" t="s">
        <v>257</v>
      </c>
      <c r="F934" s="461"/>
      <c r="G934" s="385" t="s">
        <v>23</v>
      </c>
      <c r="H934" s="383" t="s">
        <v>24</v>
      </c>
      <c r="I934" s="383" t="s">
        <v>25</v>
      </c>
      <c r="J934" s="383" t="s">
        <v>8</v>
      </c>
    </row>
    <row r="935" spans="1:10" ht="24" customHeight="1" x14ac:dyDescent="0.2">
      <c r="A935" s="365" t="s">
        <v>1896</v>
      </c>
      <c r="B935" s="15" t="s">
        <v>2136</v>
      </c>
      <c r="C935" s="365" t="s">
        <v>36</v>
      </c>
      <c r="D935" s="365" t="s">
        <v>2137</v>
      </c>
      <c r="E935" s="460" t="s">
        <v>1900</v>
      </c>
      <c r="F935" s="460"/>
      <c r="G935" s="16" t="s">
        <v>259</v>
      </c>
      <c r="H935" s="390">
        <v>1</v>
      </c>
      <c r="I935" s="17">
        <v>0.33</v>
      </c>
      <c r="J935" s="17">
        <v>0.33</v>
      </c>
    </row>
    <row r="936" spans="1:10" x14ac:dyDescent="0.2">
      <c r="A936" s="367" t="s">
        <v>1916</v>
      </c>
      <c r="B936" s="135" t="s">
        <v>400</v>
      </c>
      <c r="C936" s="367" t="s">
        <v>36</v>
      </c>
      <c r="D936" s="367" t="s">
        <v>401</v>
      </c>
      <c r="E936" s="463" t="s">
        <v>311</v>
      </c>
      <c r="F936" s="463"/>
      <c r="G936" s="136" t="s">
        <v>259</v>
      </c>
      <c r="H936" s="394">
        <v>2.4420000000000001E-2</v>
      </c>
      <c r="I936" s="137">
        <v>13.81</v>
      </c>
      <c r="J936" s="137">
        <v>0.33</v>
      </c>
    </row>
    <row r="937" spans="1:10" ht="15" customHeight="1" x14ac:dyDescent="0.2">
      <c r="A937" s="382"/>
      <c r="B937" s="382"/>
      <c r="C937" s="382"/>
      <c r="D937" s="382"/>
      <c r="E937" s="382" t="s">
        <v>1903</v>
      </c>
      <c r="F937" s="392">
        <v>0.33</v>
      </c>
      <c r="G937" s="382" t="s">
        <v>1904</v>
      </c>
      <c r="H937" s="392">
        <v>0</v>
      </c>
      <c r="I937" s="382" t="s">
        <v>1905</v>
      </c>
      <c r="J937" s="392">
        <v>0.33</v>
      </c>
    </row>
    <row r="938" spans="1:10" ht="1.1499999999999999" customHeight="1" thickBot="1" x14ac:dyDescent="0.25">
      <c r="A938" s="382"/>
      <c r="B938" s="382"/>
      <c r="C938" s="382"/>
      <c r="D938" s="382"/>
      <c r="E938" s="382" t="s">
        <v>1906</v>
      </c>
      <c r="F938" s="392">
        <v>7.0000000000000007E-2</v>
      </c>
      <c r="G938" s="382"/>
      <c r="H938" s="466" t="s">
        <v>1907</v>
      </c>
      <c r="I938" s="466"/>
      <c r="J938" s="392">
        <v>0.4</v>
      </c>
    </row>
    <row r="939" spans="1:10" ht="18" customHeight="1" thickTop="1" x14ac:dyDescent="0.2">
      <c r="A939" s="393"/>
      <c r="B939" s="393"/>
      <c r="C939" s="393"/>
      <c r="D939" s="393"/>
      <c r="E939" s="393"/>
      <c r="F939" s="393"/>
      <c r="G939" s="393"/>
      <c r="H939" s="393"/>
      <c r="I939" s="393"/>
      <c r="J939" s="393"/>
    </row>
    <row r="940" spans="1:10" ht="25.9" customHeight="1" x14ac:dyDescent="0.2">
      <c r="A940" s="384"/>
      <c r="B940" s="383" t="s">
        <v>21</v>
      </c>
      <c r="C940" s="384" t="s">
        <v>22</v>
      </c>
      <c r="D940" s="384" t="s">
        <v>7</v>
      </c>
      <c r="E940" s="461" t="s">
        <v>257</v>
      </c>
      <c r="F940" s="461"/>
      <c r="G940" s="385" t="s">
        <v>23</v>
      </c>
      <c r="H940" s="383" t="s">
        <v>24</v>
      </c>
      <c r="I940" s="383" t="s">
        <v>25</v>
      </c>
      <c r="J940" s="383" t="s">
        <v>8</v>
      </c>
    </row>
    <row r="941" spans="1:10" ht="25.9" customHeight="1" x14ac:dyDescent="0.2">
      <c r="A941" s="365" t="s">
        <v>1896</v>
      </c>
      <c r="B941" s="15" t="s">
        <v>2138</v>
      </c>
      <c r="C941" s="365" t="s">
        <v>36</v>
      </c>
      <c r="D941" s="365" t="s">
        <v>2139</v>
      </c>
      <c r="E941" s="460" t="s">
        <v>1900</v>
      </c>
      <c r="F941" s="460"/>
      <c r="G941" s="16" t="s">
        <v>259</v>
      </c>
      <c r="H941" s="390">
        <v>1</v>
      </c>
      <c r="I941" s="17">
        <v>0.37</v>
      </c>
      <c r="J941" s="17">
        <v>0.37</v>
      </c>
    </row>
    <row r="942" spans="1:10" x14ac:dyDescent="0.2">
      <c r="A942" s="367" t="s">
        <v>1916</v>
      </c>
      <c r="B942" s="135" t="s">
        <v>1592</v>
      </c>
      <c r="C942" s="367" t="s">
        <v>36</v>
      </c>
      <c r="D942" s="367" t="s">
        <v>1593</v>
      </c>
      <c r="E942" s="463" t="s">
        <v>311</v>
      </c>
      <c r="F942" s="463"/>
      <c r="G942" s="136" t="s">
        <v>259</v>
      </c>
      <c r="H942" s="394">
        <v>9.5700000000000004E-3</v>
      </c>
      <c r="I942" s="137">
        <v>38.840000000000003</v>
      </c>
      <c r="J942" s="137">
        <v>0.37</v>
      </c>
    </row>
    <row r="943" spans="1:10" ht="15" customHeight="1" x14ac:dyDescent="0.2">
      <c r="A943" s="382"/>
      <c r="B943" s="382"/>
      <c r="C943" s="382"/>
      <c r="D943" s="382"/>
      <c r="E943" s="382" t="s">
        <v>1903</v>
      </c>
      <c r="F943" s="392">
        <v>0.37</v>
      </c>
      <c r="G943" s="382" t="s">
        <v>1904</v>
      </c>
      <c r="H943" s="392">
        <v>0</v>
      </c>
      <c r="I943" s="382" t="s">
        <v>1905</v>
      </c>
      <c r="J943" s="392">
        <v>0.37</v>
      </c>
    </row>
    <row r="944" spans="1:10" ht="1.1499999999999999" customHeight="1" thickBot="1" x14ac:dyDescent="0.25">
      <c r="A944" s="382"/>
      <c r="B944" s="382"/>
      <c r="C944" s="382"/>
      <c r="D944" s="382"/>
      <c r="E944" s="382" t="s">
        <v>1906</v>
      </c>
      <c r="F944" s="392">
        <v>7.0000000000000007E-2</v>
      </c>
      <c r="G944" s="382"/>
      <c r="H944" s="466" t="s">
        <v>1907</v>
      </c>
      <c r="I944" s="466"/>
      <c r="J944" s="392">
        <v>0.44</v>
      </c>
    </row>
    <row r="945" spans="1:10" ht="18" customHeight="1" thickTop="1" x14ac:dyDescent="0.2">
      <c r="A945" s="393"/>
      <c r="B945" s="393"/>
      <c r="C945" s="393"/>
      <c r="D945" s="393"/>
      <c r="E945" s="393"/>
      <c r="F945" s="393"/>
      <c r="G945" s="393"/>
      <c r="H945" s="393"/>
      <c r="I945" s="393"/>
      <c r="J945" s="393"/>
    </row>
    <row r="946" spans="1:10" ht="39" customHeight="1" x14ac:dyDescent="0.2">
      <c r="A946" s="384"/>
      <c r="B946" s="383" t="s">
        <v>21</v>
      </c>
      <c r="C946" s="384" t="s">
        <v>22</v>
      </c>
      <c r="D946" s="384" t="s">
        <v>7</v>
      </c>
      <c r="E946" s="461" t="s">
        <v>257</v>
      </c>
      <c r="F946" s="461"/>
      <c r="G946" s="385" t="s">
        <v>23</v>
      </c>
      <c r="H946" s="383" t="s">
        <v>24</v>
      </c>
      <c r="I946" s="383" t="s">
        <v>25</v>
      </c>
      <c r="J946" s="383" t="s">
        <v>8</v>
      </c>
    </row>
    <row r="947" spans="1:10" ht="15" customHeight="1" x14ac:dyDescent="0.2">
      <c r="A947" s="365" t="s">
        <v>1896</v>
      </c>
      <c r="B947" s="15" t="s">
        <v>2140</v>
      </c>
      <c r="C947" s="365" t="s">
        <v>36</v>
      </c>
      <c r="D947" s="365" t="s">
        <v>2141</v>
      </c>
      <c r="E947" s="460" t="s">
        <v>1900</v>
      </c>
      <c r="F947" s="460"/>
      <c r="G947" s="16" t="s">
        <v>259</v>
      </c>
      <c r="H947" s="390">
        <v>1</v>
      </c>
      <c r="I947" s="17">
        <v>0.21</v>
      </c>
      <c r="J947" s="17">
        <v>0.21</v>
      </c>
    </row>
    <row r="948" spans="1:10" ht="15" customHeight="1" x14ac:dyDescent="0.2">
      <c r="A948" s="367" t="s">
        <v>1916</v>
      </c>
      <c r="B948" s="135" t="s">
        <v>402</v>
      </c>
      <c r="C948" s="367" t="s">
        <v>36</v>
      </c>
      <c r="D948" s="367" t="s">
        <v>403</v>
      </c>
      <c r="E948" s="463" t="s">
        <v>311</v>
      </c>
      <c r="F948" s="463"/>
      <c r="G948" s="136" t="s">
        <v>259</v>
      </c>
      <c r="H948" s="394">
        <v>1.328E-2</v>
      </c>
      <c r="I948" s="137">
        <v>16.329999999999998</v>
      </c>
      <c r="J948" s="137">
        <v>0.21</v>
      </c>
    </row>
    <row r="949" spans="1:10" ht="25.9" customHeight="1" x14ac:dyDescent="0.2">
      <c r="A949" s="382"/>
      <c r="B949" s="382"/>
      <c r="C949" s="382"/>
      <c r="D949" s="382"/>
      <c r="E949" s="382" t="s">
        <v>1903</v>
      </c>
      <c r="F949" s="392">
        <v>0.21</v>
      </c>
      <c r="G949" s="382" t="s">
        <v>1904</v>
      </c>
      <c r="H949" s="392">
        <v>0</v>
      </c>
      <c r="I949" s="382" t="s">
        <v>1905</v>
      </c>
      <c r="J949" s="392">
        <v>0.21</v>
      </c>
    </row>
    <row r="950" spans="1:10" ht="19.899999999999999" customHeight="1" thickBot="1" x14ac:dyDescent="0.25">
      <c r="A950" s="382"/>
      <c r="B950" s="382"/>
      <c r="C950" s="382"/>
      <c r="D950" s="382"/>
      <c r="E950" s="382" t="s">
        <v>1906</v>
      </c>
      <c r="F950" s="392">
        <v>0.04</v>
      </c>
      <c r="G950" s="382"/>
      <c r="H950" s="466" t="s">
        <v>1907</v>
      </c>
      <c r="I950" s="466"/>
      <c r="J950" s="392">
        <v>0.25</v>
      </c>
    </row>
    <row r="951" spans="1:10" ht="19.899999999999999" customHeight="1" thickTop="1" x14ac:dyDescent="0.2">
      <c r="A951" s="393"/>
      <c r="B951" s="393"/>
      <c r="C951" s="393"/>
      <c r="D951" s="393"/>
      <c r="E951" s="393"/>
      <c r="F951" s="393"/>
      <c r="G951" s="393"/>
      <c r="H951" s="393"/>
      <c r="I951" s="393"/>
      <c r="J951" s="393"/>
    </row>
    <row r="952" spans="1:10" ht="19.899999999999999" customHeight="1" x14ac:dyDescent="0.2">
      <c r="A952" s="384"/>
      <c r="B952" s="383" t="s">
        <v>21</v>
      </c>
      <c r="C952" s="384" t="s">
        <v>22</v>
      </c>
      <c r="D952" s="384" t="s">
        <v>7</v>
      </c>
      <c r="E952" s="461" t="s">
        <v>257</v>
      </c>
      <c r="F952" s="461"/>
      <c r="G952" s="385" t="s">
        <v>23</v>
      </c>
      <c r="H952" s="383" t="s">
        <v>24</v>
      </c>
      <c r="I952" s="383" t="s">
        <v>25</v>
      </c>
      <c r="J952" s="383" t="s">
        <v>8</v>
      </c>
    </row>
    <row r="953" spans="1:10" ht="19.899999999999999" customHeight="1" x14ac:dyDescent="0.2">
      <c r="A953" s="365" t="s">
        <v>1896</v>
      </c>
      <c r="B953" s="15" t="s">
        <v>2142</v>
      </c>
      <c r="C953" s="365" t="s">
        <v>51</v>
      </c>
      <c r="D953" s="365" t="s">
        <v>2050</v>
      </c>
      <c r="E953" s="460" t="s">
        <v>115</v>
      </c>
      <c r="F953" s="460"/>
      <c r="G953" s="16" t="s">
        <v>2024</v>
      </c>
      <c r="H953" s="390">
        <v>1</v>
      </c>
      <c r="I953" s="17">
        <v>1.75</v>
      </c>
      <c r="J953" s="17">
        <v>1.75</v>
      </c>
    </row>
    <row r="954" spans="1:10" ht="19.899999999999999" customHeight="1" x14ac:dyDescent="0.2">
      <c r="A954" s="461" t="s">
        <v>164</v>
      </c>
      <c r="B954" s="462" t="s">
        <v>21</v>
      </c>
      <c r="C954" s="461" t="s">
        <v>22</v>
      </c>
      <c r="D954" s="461" t="s">
        <v>1941</v>
      </c>
      <c r="E954" s="462" t="s">
        <v>302</v>
      </c>
      <c r="F954" s="464" t="s">
        <v>1942</v>
      </c>
      <c r="G954" s="462"/>
      <c r="H954" s="464" t="s">
        <v>1943</v>
      </c>
      <c r="I954" s="462"/>
      <c r="J954" s="462" t="s">
        <v>1944</v>
      </c>
    </row>
    <row r="955" spans="1:10" ht="19.899999999999999" customHeight="1" x14ac:dyDescent="0.2">
      <c r="A955" s="462"/>
      <c r="B955" s="462"/>
      <c r="C955" s="462"/>
      <c r="D955" s="462"/>
      <c r="E955" s="462"/>
      <c r="F955" s="383" t="s">
        <v>303</v>
      </c>
      <c r="G955" s="383" t="s">
        <v>304</v>
      </c>
      <c r="H955" s="383" t="s">
        <v>303</v>
      </c>
      <c r="I955" s="383" t="s">
        <v>304</v>
      </c>
      <c r="J955" s="462"/>
    </row>
    <row r="956" spans="1:10" ht="14.25" customHeight="1" x14ac:dyDescent="0.2">
      <c r="A956" s="367" t="s">
        <v>1916</v>
      </c>
      <c r="B956" s="135" t="s">
        <v>2143</v>
      </c>
      <c r="C956" s="367" t="s">
        <v>51</v>
      </c>
      <c r="D956" s="367" t="s">
        <v>404</v>
      </c>
      <c r="E956" s="394">
        <v>3</v>
      </c>
      <c r="F956" s="137">
        <v>0.86</v>
      </c>
      <c r="G956" s="137">
        <v>0.14000000000000001</v>
      </c>
      <c r="H956" s="395">
        <v>296.91030000000001</v>
      </c>
      <c r="I956" s="395">
        <v>86.006600000000006</v>
      </c>
      <c r="J956" s="395">
        <v>802.15129999999999</v>
      </c>
    </row>
    <row r="957" spans="1:10" ht="15" customHeight="1" x14ac:dyDescent="0.2">
      <c r="A957" s="448"/>
      <c r="B957" s="448"/>
      <c r="C957" s="448"/>
      <c r="D957" s="448"/>
      <c r="E957" s="448"/>
      <c r="F957" s="448" t="s">
        <v>1946</v>
      </c>
      <c r="G957" s="448"/>
      <c r="H957" s="448"/>
      <c r="I957" s="448"/>
      <c r="J957" s="396">
        <v>802.15129999999999</v>
      </c>
    </row>
    <row r="958" spans="1:10" ht="1.1499999999999999" customHeight="1" x14ac:dyDescent="0.2">
      <c r="A958" s="448"/>
      <c r="B958" s="448"/>
      <c r="C958" s="448"/>
      <c r="D958" s="448"/>
      <c r="E958" s="448"/>
      <c r="F958" s="448" t="s">
        <v>1947</v>
      </c>
      <c r="G958" s="448"/>
      <c r="H958" s="448"/>
      <c r="I958" s="448"/>
      <c r="J958" s="396">
        <v>802.15129999999999</v>
      </c>
    </row>
    <row r="959" spans="1:10" ht="18" customHeight="1" x14ac:dyDescent="0.2">
      <c r="A959" s="448"/>
      <c r="B959" s="448"/>
      <c r="C959" s="448"/>
      <c r="D959" s="448"/>
      <c r="E959" s="448"/>
      <c r="F959" s="448" t="s">
        <v>1948</v>
      </c>
      <c r="G959" s="448"/>
      <c r="H959" s="448"/>
      <c r="I959" s="448"/>
      <c r="J959" s="396">
        <v>0</v>
      </c>
    </row>
    <row r="960" spans="1:10" ht="39" customHeight="1" x14ac:dyDescent="0.2">
      <c r="A960" s="448"/>
      <c r="B960" s="448"/>
      <c r="C960" s="448"/>
      <c r="D960" s="448"/>
      <c r="E960" s="448"/>
      <c r="F960" s="448" t="s">
        <v>1949</v>
      </c>
      <c r="G960" s="448"/>
      <c r="H960" s="448"/>
      <c r="I960" s="448"/>
      <c r="J960" s="396">
        <v>0</v>
      </c>
    </row>
    <row r="961" spans="1:10" ht="15" customHeight="1" x14ac:dyDescent="0.2">
      <c r="A961" s="448"/>
      <c r="B961" s="448"/>
      <c r="C961" s="448"/>
      <c r="D961" s="448"/>
      <c r="E961" s="448"/>
      <c r="F961" s="448" t="s">
        <v>1950</v>
      </c>
      <c r="G961" s="448"/>
      <c r="H961" s="448"/>
      <c r="I961" s="448"/>
      <c r="J961" s="396">
        <v>457.16</v>
      </c>
    </row>
    <row r="962" spans="1:10" ht="15" customHeight="1" x14ac:dyDescent="0.2">
      <c r="A962" s="448"/>
      <c r="B962" s="448"/>
      <c r="C962" s="448"/>
      <c r="D962" s="448"/>
      <c r="E962" s="448"/>
      <c r="F962" s="448" t="s">
        <v>1951</v>
      </c>
      <c r="G962" s="448"/>
      <c r="H962" s="448"/>
      <c r="I962" s="448"/>
      <c r="J962" s="396">
        <v>1.7545999999999999</v>
      </c>
    </row>
    <row r="963" spans="1:10" ht="25.9" customHeight="1" x14ac:dyDescent="0.2">
      <c r="A963" s="382"/>
      <c r="B963" s="382"/>
      <c r="C963" s="382"/>
      <c r="D963" s="382"/>
      <c r="E963" s="382" t="s">
        <v>1903</v>
      </c>
      <c r="F963" s="392">
        <v>0</v>
      </c>
      <c r="G963" s="382" t="s">
        <v>1904</v>
      </c>
      <c r="H963" s="392">
        <v>0</v>
      </c>
      <c r="I963" s="382" t="s">
        <v>1905</v>
      </c>
      <c r="J963" s="392">
        <v>0</v>
      </c>
    </row>
    <row r="964" spans="1:10" ht="25.9" customHeight="1" thickBot="1" x14ac:dyDescent="0.25">
      <c r="A964" s="382"/>
      <c r="B964" s="382"/>
      <c r="C964" s="382"/>
      <c r="D964" s="382"/>
      <c r="E964" s="382" t="s">
        <v>1906</v>
      </c>
      <c r="F964" s="392">
        <v>0.37</v>
      </c>
      <c r="G964" s="382"/>
      <c r="H964" s="466" t="s">
        <v>1907</v>
      </c>
      <c r="I964" s="466"/>
      <c r="J964" s="392">
        <v>2.12</v>
      </c>
    </row>
    <row r="965" spans="1:10" ht="19.899999999999999" customHeight="1" thickTop="1" x14ac:dyDescent="0.2">
      <c r="A965" s="393"/>
      <c r="B965" s="393"/>
      <c r="C965" s="393"/>
      <c r="D965" s="393"/>
      <c r="E965" s="393"/>
      <c r="F965" s="393"/>
      <c r="G965" s="393"/>
      <c r="H965" s="393"/>
      <c r="I965" s="393"/>
      <c r="J965" s="393"/>
    </row>
    <row r="966" spans="1:10" ht="19.899999999999999" customHeight="1" x14ac:dyDescent="0.2">
      <c r="A966" s="384"/>
      <c r="B966" s="383" t="s">
        <v>21</v>
      </c>
      <c r="C966" s="384" t="s">
        <v>22</v>
      </c>
      <c r="D966" s="384" t="s">
        <v>7</v>
      </c>
      <c r="E966" s="461" t="s">
        <v>257</v>
      </c>
      <c r="F966" s="461"/>
      <c r="G966" s="385" t="s">
        <v>23</v>
      </c>
      <c r="H966" s="383" t="s">
        <v>24</v>
      </c>
      <c r="I966" s="383" t="s">
        <v>25</v>
      </c>
      <c r="J966" s="383" t="s">
        <v>8</v>
      </c>
    </row>
    <row r="967" spans="1:10" ht="19.899999999999999" customHeight="1" x14ac:dyDescent="0.2">
      <c r="A967" s="365" t="s">
        <v>1896</v>
      </c>
      <c r="B967" s="15" t="s">
        <v>2144</v>
      </c>
      <c r="C967" s="365" t="s">
        <v>51</v>
      </c>
      <c r="D967" s="365" t="s">
        <v>2058</v>
      </c>
      <c r="E967" s="460" t="s">
        <v>115</v>
      </c>
      <c r="F967" s="460"/>
      <c r="G967" s="16" t="s">
        <v>2024</v>
      </c>
      <c r="H967" s="390">
        <v>1</v>
      </c>
      <c r="I967" s="17">
        <v>2.71</v>
      </c>
      <c r="J967" s="17">
        <v>2.71</v>
      </c>
    </row>
    <row r="968" spans="1:10" ht="19.899999999999999" customHeight="1" x14ac:dyDescent="0.2">
      <c r="A968" s="461" t="s">
        <v>164</v>
      </c>
      <c r="B968" s="462" t="s">
        <v>21</v>
      </c>
      <c r="C968" s="461" t="s">
        <v>22</v>
      </c>
      <c r="D968" s="461" t="s">
        <v>1941</v>
      </c>
      <c r="E968" s="462" t="s">
        <v>302</v>
      </c>
      <c r="F968" s="464" t="s">
        <v>1942</v>
      </c>
      <c r="G968" s="462"/>
      <c r="H968" s="464" t="s">
        <v>1943</v>
      </c>
      <c r="I968" s="462"/>
      <c r="J968" s="462" t="s">
        <v>1944</v>
      </c>
    </row>
    <row r="969" spans="1:10" ht="19.899999999999999" customHeight="1" x14ac:dyDescent="0.2">
      <c r="A969" s="462"/>
      <c r="B969" s="462"/>
      <c r="C969" s="462"/>
      <c r="D969" s="462"/>
      <c r="E969" s="462"/>
      <c r="F969" s="383" t="s">
        <v>303</v>
      </c>
      <c r="G969" s="383" t="s">
        <v>304</v>
      </c>
      <c r="H969" s="383" t="s">
        <v>303</v>
      </c>
      <c r="I969" s="383" t="s">
        <v>304</v>
      </c>
      <c r="J969" s="462"/>
    </row>
    <row r="970" spans="1:10" ht="19.899999999999999" customHeight="1" x14ac:dyDescent="0.2">
      <c r="A970" s="367" t="s">
        <v>1916</v>
      </c>
      <c r="B970" s="135" t="s">
        <v>2143</v>
      </c>
      <c r="C970" s="367" t="s">
        <v>51</v>
      </c>
      <c r="D970" s="367" t="s">
        <v>404</v>
      </c>
      <c r="E970" s="394">
        <v>3</v>
      </c>
      <c r="F970" s="137">
        <v>0.86</v>
      </c>
      <c r="G970" s="137">
        <v>0.14000000000000001</v>
      </c>
      <c r="H970" s="395">
        <v>296.91030000000001</v>
      </c>
      <c r="I970" s="395">
        <v>86.006600000000006</v>
      </c>
      <c r="J970" s="395">
        <v>802.15129999999999</v>
      </c>
    </row>
    <row r="971" spans="1:10" ht="14.25" customHeight="1" x14ac:dyDescent="0.2">
      <c r="A971" s="367" t="s">
        <v>1916</v>
      </c>
      <c r="B971" s="135" t="s">
        <v>2145</v>
      </c>
      <c r="C971" s="367" t="s">
        <v>51</v>
      </c>
      <c r="D971" s="367" t="s">
        <v>1797</v>
      </c>
      <c r="E971" s="394">
        <v>1</v>
      </c>
      <c r="F971" s="137">
        <v>1</v>
      </c>
      <c r="G971" s="137">
        <v>0</v>
      </c>
      <c r="H971" s="395">
        <v>437.06060000000002</v>
      </c>
      <c r="I971" s="395">
        <v>212.03030000000001</v>
      </c>
      <c r="J971" s="395">
        <v>437.06060000000002</v>
      </c>
    </row>
    <row r="972" spans="1:10" ht="15" customHeight="1" x14ac:dyDescent="0.2">
      <c r="A972" s="448"/>
      <c r="B972" s="448"/>
      <c r="C972" s="448"/>
      <c r="D972" s="448"/>
      <c r="E972" s="448"/>
      <c r="F972" s="448" t="s">
        <v>1946</v>
      </c>
      <c r="G972" s="448"/>
      <c r="H972" s="448"/>
      <c r="I972" s="448"/>
      <c r="J972" s="396">
        <v>1239.2119</v>
      </c>
    </row>
    <row r="973" spans="1:10" ht="1.1499999999999999" customHeight="1" x14ac:dyDescent="0.2">
      <c r="A973" s="448"/>
      <c r="B973" s="448"/>
      <c r="C973" s="448"/>
      <c r="D973" s="448"/>
      <c r="E973" s="448"/>
      <c r="F973" s="448" t="s">
        <v>1947</v>
      </c>
      <c r="G973" s="448"/>
      <c r="H973" s="448"/>
      <c r="I973" s="448"/>
      <c r="J973" s="396">
        <v>1239.2119</v>
      </c>
    </row>
    <row r="974" spans="1:10" ht="18" customHeight="1" x14ac:dyDescent="0.2">
      <c r="A974" s="448"/>
      <c r="B974" s="448"/>
      <c r="C974" s="448"/>
      <c r="D974" s="448"/>
      <c r="E974" s="448"/>
      <c r="F974" s="448" t="s">
        <v>1948</v>
      </c>
      <c r="G974" s="448"/>
      <c r="H974" s="448"/>
      <c r="I974" s="448"/>
      <c r="J974" s="396">
        <v>0</v>
      </c>
    </row>
    <row r="975" spans="1:10" ht="39" customHeight="1" x14ac:dyDescent="0.2">
      <c r="A975" s="448"/>
      <c r="B975" s="448"/>
      <c r="C975" s="448"/>
      <c r="D975" s="448"/>
      <c r="E975" s="448"/>
      <c r="F975" s="448" t="s">
        <v>1949</v>
      </c>
      <c r="G975" s="448"/>
      <c r="H975" s="448"/>
      <c r="I975" s="448"/>
      <c r="J975" s="396">
        <v>0</v>
      </c>
    </row>
    <row r="976" spans="1:10" ht="15" customHeight="1" x14ac:dyDescent="0.2">
      <c r="A976" s="448"/>
      <c r="B976" s="448"/>
      <c r="C976" s="448"/>
      <c r="D976" s="448"/>
      <c r="E976" s="448"/>
      <c r="F976" s="448" t="s">
        <v>1950</v>
      </c>
      <c r="G976" s="448"/>
      <c r="H976" s="448"/>
      <c r="I976" s="448"/>
      <c r="J976" s="396">
        <v>457.16</v>
      </c>
    </row>
    <row r="977" spans="1:10" ht="15" customHeight="1" x14ac:dyDescent="0.2">
      <c r="A977" s="448"/>
      <c r="B977" s="448"/>
      <c r="C977" s="448"/>
      <c r="D977" s="448"/>
      <c r="E977" s="448"/>
      <c r="F977" s="448" t="s">
        <v>1951</v>
      </c>
      <c r="G977" s="448"/>
      <c r="H977" s="448"/>
      <c r="I977" s="448"/>
      <c r="J977" s="396">
        <v>2.7107000000000001</v>
      </c>
    </row>
    <row r="978" spans="1:10" ht="25.9" customHeight="1" x14ac:dyDescent="0.2">
      <c r="A978" s="382"/>
      <c r="B978" s="382"/>
      <c r="C978" s="382"/>
      <c r="D978" s="382"/>
      <c r="E978" s="382" t="s">
        <v>1903</v>
      </c>
      <c r="F978" s="392">
        <v>0</v>
      </c>
      <c r="G978" s="382" t="s">
        <v>1904</v>
      </c>
      <c r="H978" s="392">
        <v>0</v>
      </c>
      <c r="I978" s="382" t="s">
        <v>1905</v>
      </c>
      <c r="J978" s="392">
        <v>0</v>
      </c>
    </row>
    <row r="979" spans="1:10" ht="19.899999999999999" customHeight="1" thickBot="1" x14ac:dyDescent="0.25">
      <c r="A979" s="382"/>
      <c r="B979" s="382"/>
      <c r="C979" s="382"/>
      <c r="D979" s="382"/>
      <c r="E979" s="382" t="s">
        <v>1906</v>
      </c>
      <c r="F979" s="392">
        <v>0.56999999999999995</v>
      </c>
      <c r="G979" s="382"/>
      <c r="H979" s="466" t="s">
        <v>1907</v>
      </c>
      <c r="I979" s="466"/>
      <c r="J979" s="392">
        <v>3.28</v>
      </c>
    </row>
    <row r="980" spans="1:10" ht="19.899999999999999" customHeight="1" thickTop="1" x14ac:dyDescent="0.2">
      <c r="A980" s="393"/>
      <c r="B980" s="393"/>
      <c r="C980" s="393"/>
      <c r="D980" s="393"/>
      <c r="E980" s="393"/>
      <c r="F980" s="393"/>
      <c r="G980" s="393"/>
      <c r="H980" s="393"/>
      <c r="I980" s="393"/>
      <c r="J980" s="393"/>
    </row>
    <row r="981" spans="1:10" ht="24" customHeight="1" x14ac:dyDescent="0.2">
      <c r="A981" s="384"/>
      <c r="B981" s="383" t="s">
        <v>21</v>
      </c>
      <c r="C981" s="384" t="s">
        <v>22</v>
      </c>
      <c r="D981" s="384" t="s">
        <v>7</v>
      </c>
      <c r="E981" s="461" t="s">
        <v>257</v>
      </c>
      <c r="F981" s="461"/>
      <c r="G981" s="385" t="s">
        <v>23</v>
      </c>
      <c r="H981" s="383" t="s">
        <v>24</v>
      </c>
      <c r="I981" s="383" t="s">
        <v>25</v>
      </c>
      <c r="J981" s="383" t="s">
        <v>8</v>
      </c>
    </row>
    <row r="982" spans="1:10" ht="19.899999999999999" customHeight="1" x14ac:dyDescent="0.2">
      <c r="A982" s="365" t="s">
        <v>1896</v>
      </c>
      <c r="B982" s="15" t="s">
        <v>2146</v>
      </c>
      <c r="C982" s="365" t="s">
        <v>51</v>
      </c>
      <c r="D982" s="365" t="s">
        <v>2023</v>
      </c>
      <c r="E982" s="460" t="s">
        <v>115</v>
      </c>
      <c r="F982" s="460"/>
      <c r="G982" s="16" t="s">
        <v>2024</v>
      </c>
      <c r="H982" s="390">
        <v>1</v>
      </c>
      <c r="I982" s="17">
        <v>30.89</v>
      </c>
      <c r="J982" s="17">
        <v>30.89</v>
      </c>
    </row>
    <row r="983" spans="1:10" ht="19.899999999999999" customHeight="1" x14ac:dyDescent="0.2">
      <c r="A983" s="461" t="s">
        <v>164</v>
      </c>
      <c r="B983" s="462" t="s">
        <v>21</v>
      </c>
      <c r="C983" s="461" t="s">
        <v>22</v>
      </c>
      <c r="D983" s="461" t="s">
        <v>1941</v>
      </c>
      <c r="E983" s="462" t="s">
        <v>302</v>
      </c>
      <c r="F983" s="464" t="s">
        <v>1942</v>
      </c>
      <c r="G983" s="462"/>
      <c r="H983" s="464" t="s">
        <v>1943</v>
      </c>
      <c r="I983" s="462"/>
      <c r="J983" s="462" t="s">
        <v>1944</v>
      </c>
    </row>
    <row r="984" spans="1:10" ht="19.899999999999999" customHeight="1" x14ac:dyDescent="0.2">
      <c r="A984" s="462"/>
      <c r="B984" s="462"/>
      <c r="C984" s="462"/>
      <c r="D984" s="462"/>
      <c r="E984" s="462"/>
      <c r="F984" s="383" t="s">
        <v>303</v>
      </c>
      <c r="G984" s="383" t="s">
        <v>304</v>
      </c>
      <c r="H984" s="383" t="s">
        <v>303</v>
      </c>
      <c r="I984" s="383" t="s">
        <v>304</v>
      </c>
      <c r="J984" s="462"/>
    </row>
    <row r="985" spans="1:10" ht="19.899999999999999" customHeight="1" x14ac:dyDescent="0.2">
      <c r="A985" s="367" t="s">
        <v>1916</v>
      </c>
      <c r="B985" s="135" t="s">
        <v>2147</v>
      </c>
      <c r="C985" s="367" t="s">
        <v>51</v>
      </c>
      <c r="D985" s="367" t="s">
        <v>405</v>
      </c>
      <c r="E985" s="394">
        <v>1</v>
      </c>
      <c r="F985" s="137">
        <v>1</v>
      </c>
      <c r="G985" s="137">
        <v>0</v>
      </c>
      <c r="H985" s="395">
        <v>247.64490000000001</v>
      </c>
      <c r="I985" s="395">
        <v>69.207400000000007</v>
      </c>
      <c r="J985" s="395">
        <v>247.64490000000001</v>
      </c>
    </row>
    <row r="986" spans="1:10" ht="19.899999999999999" customHeight="1" x14ac:dyDescent="0.2">
      <c r="A986" s="448"/>
      <c r="B986" s="448"/>
      <c r="C986" s="448"/>
      <c r="D986" s="448"/>
      <c r="E986" s="448"/>
      <c r="F986" s="448" t="s">
        <v>1946</v>
      </c>
      <c r="G986" s="448"/>
      <c r="H986" s="448"/>
      <c r="I986" s="448"/>
      <c r="J986" s="396">
        <v>247.64490000000001</v>
      </c>
    </row>
    <row r="987" spans="1:10" ht="19.899999999999999" customHeight="1" x14ac:dyDescent="0.2">
      <c r="A987" s="384" t="s">
        <v>187</v>
      </c>
      <c r="B987" s="383" t="s">
        <v>21</v>
      </c>
      <c r="C987" s="384" t="s">
        <v>22</v>
      </c>
      <c r="D987" s="384" t="s">
        <v>311</v>
      </c>
      <c r="E987" s="383" t="s">
        <v>302</v>
      </c>
      <c r="F987" s="462" t="s">
        <v>1953</v>
      </c>
      <c r="G987" s="462"/>
      <c r="H987" s="462"/>
      <c r="I987" s="462"/>
      <c r="J987" s="383" t="s">
        <v>1944</v>
      </c>
    </row>
    <row r="988" spans="1:10" ht="19.899999999999999" customHeight="1" x14ac:dyDescent="0.2">
      <c r="A988" s="367" t="s">
        <v>1916</v>
      </c>
      <c r="B988" s="135" t="s">
        <v>1954</v>
      </c>
      <c r="C988" s="367" t="s">
        <v>51</v>
      </c>
      <c r="D988" s="367" t="s">
        <v>312</v>
      </c>
      <c r="E988" s="394">
        <v>6</v>
      </c>
      <c r="F988" s="367"/>
      <c r="G988" s="367"/>
      <c r="H988" s="367"/>
      <c r="I988" s="395">
        <v>19.688700000000001</v>
      </c>
      <c r="J988" s="395">
        <v>118.1322</v>
      </c>
    </row>
    <row r="989" spans="1:10" ht="14.25" customHeight="1" x14ac:dyDescent="0.2">
      <c r="A989" s="448"/>
      <c r="B989" s="448"/>
      <c r="C989" s="448"/>
      <c r="D989" s="448"/>
      <c r="E989" s="448"/>
      <c r="F989" s="448" t="s">
        <v>1955</v>
      </c>
      <c r="G989" s="448"/>
      <c r="H989" s="448"/>
      <c r="I989" s="448"/>
      <c r="J989" s="396">
        <v>118.1322</v>
      </c>
    </row>
    <row r="990" spans="1:10" ht="15" customHeight="1" x14ac:dyDescent="0.2">
      <c r="A990" s="448"/>
      <c r="B990" s="448"/>
      <c r="C990" s="448"/>
      <c r="D990" s="448"/>
      <c r="E990" s="448"/>
      <c r="F990" s="448" t="s">
        <v>1956</v>
      </c>
      <c r="G990" s="448"/>
      <c r="H990" s="448"/>
      <c r="I990" s="448"/>
      <c r="J990" s="396">
        <v>0</v>
      </c>
    </row>
    <row r="991" spans="1:10" ht="1.1499999999999999" customHeight="1" x14ac:dyDescent="0.2">
      <c r="A991" s="448"/>
      <c r="B991" s="448"/>
      <c r="C991" s="448"/>
      <c r="D991" s="448"/>
      <c r="E991" s="448"/>
      <c r="F991" s="448" t="s">
        <v>1947</v>
      </c>
      <c r="G991" s="448"/>
      <c r="H991" s="448"/>
      <c r="I991" s="448"/>
      <c r="J991" s="396">
        <v>365.77710000000002</v>
      </c>
    </row>
    <row r="992" spans="1:10" ht="18" customHeight="1" x14ac:dyDescent="0.2">
      <c r="A992" s="448"/>
      <c r="B992" s="448"/>
      <c r="C992" s="448"/>
      <c r="D992" s="448"/>
      <c r="E992" s="448"/>
      <c r="F992" s="448" t="s">
        <v>1948</v>
      </c>
      <c r="G992" s="448"/>
      <c r="H992" s="448"/>
      <c r="I992" s="448"/>
      <c r="J992" s="396">
        <v>0</v>
      </c>
    </row>
    <row r="993" spans="1:10" ht="39" customHeight="1" x14ac:dyDescent="0.2">
      <c r="A993" s="448"/>
      <c r="B993" s="448"/>
      <c r="C993" s="448"/>
      <c r="D993" s="448"/>
      <c r="E993" s="448"/>
      <c r="F993" s="448" t="s">
        <v>1949</v>
      </c>
      <c r="G993" s="448"/>
      <c r="H993" s="448"/>
      <c r="I993" s="448"/>
      <c r="J993" s="396">
        <v>0</v>
      </c>
    </row>
    <row r="994" spans="1:10" ht="15" customHeight="1" x14ac:dyDescent="0.2">
      <c r="A994" s="448"/>
      <c r="B994" s="448"/>
      <c r="C994" s="448"/>
      <c r="D994" s="448"/>
      <c r="E994" s="448"/>
      <c r="F994" s="448" t="s">
        <v>1950</v>
      </c>
      <c r="G994" s="448"/>
      <c r="H994" s="448"/>
      <c r="I994" s="448"/>
      <c r="J994" s="396">
        <v>11.84</v>
      </c>
    </row>
    <row r="995" spans="1:10" ht="15" customHeight="1" x14ac:dyDescent="0.2">
      <c r="A995" s="448"/>
      <c r="B995" s="448"/>
      <c r="C995" s="448"/>
      <c r="D995" s="448"/>
      <c r="E995" s="448"/>
      <c r="F995" s="448" t="s">
        <v>1951</v>
      </c>
      <c r="G995" s="448"/>
      <c r="H995" s="448"/>
      <c r="I995" s="448"/>
      <c r="J995" s="396">
        <v>30.8933</v>
      </c>
    </row>
    <row r="996" spans="1:10" ht="25.9" customHeight="1" x14ac:dyDescent="0.2">
      <c r="A996" s="382"/>
      <c r="B996" s="382"/>
      <c r="C996" s="382"/>
      <c r="D996" s="382"/>
      <c r="E996" s="382" t="s">
        <v>1903</v>
      </c>
      <c r="F996" s="392">
        <v>9.9773817567567562</v>
      </c>
      <c r="G996" s="382" t="s">
        <v>1904</v>
      </c>
      <c r="H996" s="392">
        <v>0</v>
      </c>
      <c r="I996" s="382" t="s">
        <v>1905</v>
      </c>
      <c r="J996" s="392">
        <v>9.9773817567567562</v>
      </c>
    </row>
    <row r="997" spans="1:10" ht="19.899999999999999" customHeight="1" thickBot="1" x14ac:dyDescent="0.25">
      <c r="A997" s="382"/>
      <c r="B997" s="382"/>
      <c r="C997" s="382"/>
      <c r="D997" s="382"/>
      <c r="E997" s="382" t="s">
        <v>1906</v>
      </c>
      <c r="F997" s="392">
        <v>6.59</v>
      </c>
      <c r="G997" s="382"/>
      <c r="H997" s="466" t="s">
        <v>1907</v>
      </c>
      <c r="I997" s="466"/>
      <c r="J997" s="392">
        <v>37.479999999999997</v>
      </c>
    </row>
    <row r="998" spans="1:10" ht="19.899999999999999" customHeight="1" thickTop="1" x14ac:dyDescent="0.2">
      <c r="A998" s="393"/>
      <c r="B998" s="393"/>
      <c r="C998" s="393"/>
      <c r="D998" s="393"/>
      <c r="E998" s="393"/>
      <c r="F998" s="393"/>
      <c r="G998" s="393"/>
      <c r="H998" s="393"/>
      <c r="I998" s="393"/>
      <c r="J998" s="393"/>
    </row>
    <row r="999" spans="1:10" ht="24" customHeight="1" x14ac:dyDescent="0.2">
      <c r="A999" s="384"/>
      <c r="B999" s="383" t="s">
        <v>21</v>
      </c>
      <c r="C999" s="384" t="s">
        <v>22</v>
      </c>
      <c r="D999" s="384" t="s">
        <v>7</v>
      </c>
      <c r="E999" s="461" t="s">
        <v>257</v>
      </c>
      <c r="F999" s="461"/>
      <c r="G999" s="385" t="s">
        <v>23</v>
      </c>
      <c r="H999" s="383" t="s">
        <v>24</v>
      </c>
      <c r="I999" s="383" t="s">
        <v>25</v>
      </c>
      <c r="J999" s="383" t="s">
        <v>8</v>
      </c>
    </row>
    <row r="1000" spans="1:10" ht="19.899999999999999" customHeight="1" x14ac:dyDescent="0.2">
      <c r="A1000" s="365" t="s">
        <v>1896</v>
      </c>
      <c r="B1000" s="15" t="s">
        <v>2146</v>
      </c>
      <c r="C1000" s="365" t="s">
        <v>51</v>
      </c>
      <c r="D1000" s="365" t="s">
        <v>2023</v>
      </c>
      <c r="E1000" s="460" t="s">
        <v>115</v>
      </c>
      <c r="F1000" s="460"/>
      <c r="G1000" s="16" t="s">
        <v>2024</v>
      </c>
      <c r="H1000" s="390">
        <v>1</v>
      </c>
      <c r="I1000" s="17">
        <v>30.89</v>
      </c>
      <c r="J1000" s="17">
        <v>30.89</v>
      </c>
    </row>
    <row r="1001" spans="1:10" ht="19.899999999999999" customHeight="1" x14ac:dyDescent="0.2">
      <c r="A1001" s="461" t="s">
        <v>164</v>
      </c>
      <c r="B1001" s="462" t="s">
        <v>21</v>
      </c>
      <c r="C1001" s="461" t="s">
        <v>22</v>
      </c>
      <c r="D1001" s="461" t="s">
        <v>1941</v>
      </c>
      <c r="E1001" s="462" t="s">
        <v>302</v>
      </c>
      <c r="F1001" s="464" t="s">
        <v>1942</v>
      </c>
      <c r="G1001" s="462"/>
      <c r="H1001" s="464" t="s">
        <v>1943</v>
      </c>
      <c r="I1001" s="462"/>
      <c r="J1001" s="462" t="s">
        <v>1944</v>
      </c>
    </row>
    <row r="1002" spans="1:10" ht="19.899999999999999" customHeight="1" x14ac:dyDescent="0.2">
      <c r="A1002" s="462"/>
      <c r="B1002" s="462"/>
      <c r="C1002" s="462"/>
      <c r="D1002" s="462"/>
      <c r="E1002" s="462"/>
      <c r="F1002" s="383" t="s">
        <v>303</v>
      </c>
      <c r="G1002" s="383" t="s">
        <v>304</v>
      </c>
      <c r="H1002" s="383" t="s">
        <v>303</v>
      </c>
      <c r="I1002" s="383" t="s">
        <v>304</v>
      </c>
      <c r="J1002" s="462"/>
    </row>
    <row r="1003" spans="1:10" ht="19.899999999999999" customHeight="1" x14ac:dyDescent="0.2">
      <c r="A1003" s="367" t="s">
        <v>1916</v>
      </c>
      <c r="B1003" s="135" t="s">
        <v>2147</v>
      </c>
      <c r="C1003" s="367" t="s">
        <v>51</v>
      </c>
      <c r="D1003" s="367" t="s">
        <v>405</v>
      </c>
      <c r="E1003" s="394">
        <v>1</v>
      </c>
      <c r="F1003" s="137">
        <v>1</v>
      </c>
      <c r="G1003" s="137">
        <v>0</v>
      </c>
      <c r="H1003" s="395">
        <v>247.64490000000001</v>
      </c>
      <c r="I1003" s="395">
        <v>69.207400000000007</v>
      </c>
      <c r="J1003" s="395">
        <v>247.64490000000001</v>
      </c>
    </row>
    <row r="1004" spans="1:10" ht="19.899999999999999" customHeight="1" x14ac:dyDescent="0.2">
      <c r="A1004" s="448"/>
      <c r="B1004" s="448"/>
      <c r="C1004" s="448"/>
      <c r="D1004" s="448"/>
      <c r="E1004" s="448"/>
      <c r="F1004" s="448" t="s">
        <v>1946</v>
      </c>
      <c r="G1004" s="448"/>
      <c r="H1004" s="448"/>
      <c r="I1004" s="448"/>
      <c r="J1004" s="396">
        <v>247.64490000000001</v>
      </c>
    </row>
    <row r="1005" spans="1:10" ht="19.899999999999999" customHeight="1" x14ac:dyDescent="0.2">
      <c r="A1005" s="384" t="s">
        <v>187</v>
      </c>
      <c r="B1005" s="383" t="s">
        <v>21</v>
      </c>
      <c r="C1005" s="384" t="s">
        <v>22</v>
      </c>
      <c r="D1005" s="384" t="s">
        <v>311</v>
      </c>
      <c r="E1005" s="383" t="s">
        <v>302</v>
      </c>
      <c r="F1005" s="462" t="s">
        <v>1953</v>
      </c>
      <c r="G1005" s="462"/>
      <c r="H1005" s="462"/>
      <c r="I1005" s="462"/>
      <c r="J1005" s="383" t="s">
        <v>1944</v>
      </c>
    </row>
    <row r="1006" spans="1:10" ht="19.899999999999999" customHeight="1" x14ac:dyDescent="0.2">
      <c r="A1006" s="367" t="s">
        <v>1916</v>
      </c>
      <c r="B1006" s="135" t="s">
        <v>1954</v>
      </c>
      <c r="C1006" s="367" t="s">
        <v>51</v>
      </c>
      <c r="D1006" s="367" t="s">
        <v>312</v>
      </c>
      <c r="E1006" s="394">
        <v>6</v>
      </c>
      <c r="F1006" s="367"/>
      <c r="G1006" s="367"/>
      <c r="H1006" s="367"/>
      <c r="I1006" s="395">
        <v>19.688700000000001</v>
      </c>
      <c r="J1006" s="395">
        <v>118.1322</v>
      </c>
    </row>
    <row r="1007" spans="1:10" ht="14.25" customHeight="1" x14ac:dyDescent="0.2">
      <c r="A1007" s="448"/>
      <c r="B1007" s="448"/>
      <c r="C1007" s="448"/>
      <c r="D1007" s="448"/>
      <c r="E1007" s="448"/>
      <c r="F1007" s="448" t="s">
        <v>1955</v>
      </c>
      <c r="G1007" s="448"/>
      <c r="H1007" s="448"/>
      <c r="I1007" s="448"/>
      <c r="J1007" s="396">
        <v>118.1322</v>
      </c>
    </row>
    <row r="1008" spans="1:10" ht="15" customHeight="1" x14ac:dyDescent="0.2">
      <c r="A1008" s="448"/>
      <c r="B1008" s="448"/>
      <c r="C1008" s="448"/>
      <c r="D1008" s="448"/>
      <c r="E1008" s="448"/>
      <c r="F1008" s="448" t="s">
        <v>1956</v>
      </c>
      <c r="G1008" s="448"/>
      <c r="H1008" s="448"/>
      <c r="I1008" s="448"/>
      <c r="J1008" s="396">
        <v>0</v>
      </c>
    </row>
    <row r="1009" spans="1:10" ht="1.1499999999999999" customHeight="1" x14ac:dyDescent="0.2">
      <c r="A1009" s="448"/>
      <c r="B1009" s="448"/>
      <c r="C1009" s="448"/>
      <c r="D1009" s="448"/>
      <c r="E1009" s="448"/>
      <c r="F1009" s="448" t="s">
        <v>1947</v>
      </c>
      <c r="G1009" s="448"/>
      <c r="H1009" s="448"/>
      <c r="I1009" s="448"/>
      <c r="J1009" s="396">
        <v>365.77710000000002</v>
      </c>
    </row>
    <row r="1010" spans="1:10" ht="18" customHeight="1" x14ac:dyDescent="0.2">
      <c r="A1010" s="448"/>
      <c r="B1010" s="448"/>
      <c r="C1010" s="448"/>
      <c r="D1010" s="448"/>
      <c r="E1010" s="448"/>
      <c r="F1010" s="448" t="s">
        <v>1948</v>
      </c>
      <c r="G1010" s="448"/>
      <c r="H1010" s="448"/>
      <c r="I1010" s="448"/>
      <c r="J1010" s="396">
        <v>0</v>
      </c>
    </row>
    <row r="1011" spans="1:10" ht="25.9" customHeight="1" x14ac:dyDescent="0.2">
      <c r="A1011" s="448"/>
      <c r="B1011" s="448"/>
      <c r="C1011" s="448"/>
      <c r="D1011" s="448"/>
      <c r="E1011" s="448"/>
      <c r="F1011" s="448" t="s">
        <v>1949</v>
      </c>
      <c r="G1011" s="448"/>
      <c r="H1011" s="448"/>
      <c r="I1011" s="448"/>
      <c r="J1011" s="396">
        <v>0</v>
      </c>
    </row>
    <row r="1012" spans="1:10" ht="15" customHeight="1" x14ac:dyDescent="0.2">
      <c r="A1012" s="448"/>
      <c r="B1012" s="448"/>
      <c r="C1012" s="448"/>
      <c r="D1012" s="448"/>
      <c r="E1012" s="448"/>
      <c r="F1012" s="448" t="s">
        <v>1950</v>
      </c>
      <c r="G1012" s="448"/>
      <c r="H1012" s="448"/>
      <c r="I1012" s="448"/>
      <c r="J1012" s="396">
        <v>11.84</v>
      </c>
    </row>
    <row r="1013" spans="1:10" ht="15" customHeight="1" x14ac:dyDescent="0.2">
      <c r="A1013" s="448"/>
      <c r="B1013" s="448"/>
      <c r="C1013" s="448"/>
      <c r="D1013" s="448"/>
      <c r="E1013" s="448"/>
      <c r="F1013" s="448" t="s">
        <v>1951</v>
      </c>
      <c r="G1013" s="448"/>
      <c r="H1013" s="448"/>
      <c r="I1013" s="448"/>
      <c r="J1013" s="396">
        <v>30.8933</v>
      </c>
    </row>
    <row r="1014" spans="1:10" ht="25.9" customHeight="1" x14ac:dyDescent="0.2">
      <c r="A1014" s="382"/>
      <c r="B1014" s="382"/>
      <c r="C1014" s="382"/>
      <c r="D1014" s="382"/>
      <c r="E1014" s="382" t="s">
        <v>1903</v>
      </c>
      <c r="F1014" s="392">
        <v>9.9773817567567562</v>
      </c>
      <c r="G1014" s="382" t="s">
        <v>1904</v>
      </c>
      <c r="H1014" s="392">
        <v>0</v>
      </c>
      <c r="I1014" s="382" t="s">
        <v>1905</v>
      </c>
      <c r="J1014" s="392">
        <v>9.9773817567567562</v>
      </c>
    </row>
    <row r="1015" spans="1:10" ht="25.9" customHeight="1" thickBot="1" x14ac:dyDescent="0.25">
      <c r="A1015" s="382"/>
      <c r="B1015" s="382"/>
      <c r="C1015" s="382"/>
      <c r="D1015" s="382"/>
      <c r="E1015" s="382" t="s">
        <v>1906</v>
      </c>
      <c r="F1015" s="392">
        <v>6.59</v>
      </c>
      <c r="G1015" s="382"/>
      <c r="H1015" s="466" t="s">
        <v>1907</v>
      </c>
      <c r="I1015" s="466"/>
      <c r="J1015" s="392">
        <v>37.479999999999997</v>
      </c>
    </row>
    <row r="1016" spans="1:10" ht="25.9" customHeight="1" thickTop="1" x14ac:dyDescent="0.2">
      <c r="A1016" s="393"/>
      <c r="B1016" s="393"/>
      <c r="C1016" s="393"/>
      <c r="D1016" s="393"/>
      <c r="E1016" s="393"/>
      <c r="F1016" s="393"/>
      <c r="G1016" s="393"/>
      <c r="H1016" s="393"/>
      <c r="I1016" s="393"/>
      <c r="J1016" s="393"/>
    </row>
    <row r="1017" spans="1:10" ht="25.9" customHeight="1" x14ac:dyDescent="0.2">
      <c r="A1017" s="384"/>
      <c r="B1017" s="383" t="s">
        <v>21</v>
      </c>
      <c r="C1017" s="384" t="s">
        <v>22</v>
      </c>
      <c r="D1017" s="384" t="s">
        <v>7</v>
      </c>
      <c r="E1017" s="461" t="s">
        <v>257</v>
      </c>
      <c r="F1017" s="461"/>
      <c r="G1017" s="385" t="s">
        <v>23</v>
      </c>
      <c r="H1017" s="383" t="s">
        <v>24</v>
      </c>
      <c r="I1017" s="383" t="s">
        <v>25</v>
      </c>
      <c r="J1017" s="383" t="s">
        <v>8</v>
      </c>
    </row>
    <row r="1018" spans="1:10" ht="19.899999999999999" customHeight="1" x14ac:dyDescent="0.2">
      <c r="A1018" s="365" t="s">
        <v>1896</v>
      </c>
      <c r="B1018" s="15" t="s">
        <v>2148</v>
      </c>
      <c r="C1018" s="365" t="s">
        <v>51</v>
      </c>
      <c r="D1018" s="365" t="s">
        <v>1965</v>
      </c>
      <c r="E1018" s="460" t="s">
        <v>115</v>
      </c>
      <c r="F1018" s="460"/>
      <c r="G1018" s="16" t="s">
        <v>48</v>
      </c>
      <c r="H1018" s="390">
        <v>1</v>
      </c>
      <c r="I1018" s="17">
        <v>435.48</v>
      </c>
      <c r="J1018" s="17">
        <v>435.48</v>
      </c>
    </row>
    <row r="1019" spans="1:10" ht="19.899999999999999" customHeight="1" x14ac:dyDescent="0.2">
      <c r="A1019" s="461" t="s">
        <v>164</v>
      </c>
      <c r="B1019" s="462" t="s">
        <v>21</v>
      </c>
      <c r="C1019" s="461" t="s">
        <v>22</v>
      </c>
      <c r="D1019" s="461" t="s">
        <v>1941</v>
      </c>
      <c r="E1019" s="462" t="s">
        <v>302</v>
      </c>
      <c r="F1019" s="464" t="s">
        <v>1942</v>
      </c>
      <c r="G1019" s="462"/>
      <c r="H1019" s="464" t="s">
        <v>1943</v>
      </c>
      <c r="I1019" s="462"/>
      <c r="J1019" s="462" t="s">
        <v>1944</v>
      </c>
    </row>
    <row r="1020" spans="1:10" ht="24" customHeight="1" x14ac:dyDescent="0.2">
      <c r="A1020" s="462"/>
      <c r="B1020" s="462"/>
      <c r="C1020" s="462"/>
      <c r="D1020" s="462"/>
      <c r="E1020" s="462"/>
      <c r="F1020" s="383" t="s">
        <v>303</v>
      </c>
      <c r="G1020" s="383" t="s">
        <v>304</v>
      </c>
      <c r="H1020" s="383" t="s">
        <v>303</v>
      </c>
      <c r="I1020" s="383" t="s">
        <v>304</v>
      </c>
      <c r="J1020" s="462"/>
    </row>
    <row r="1021" spans="1:10" ht="24" customHeight="1" x14ac:dyDescent="0.2">
      <c r="A1021" s="367" t="s">
        <v>1916</v>
      </c>
      <c r="B1021" s="135" t="s">
        <v>2149</v>
      </c>
      <c r="C1021" s="367" t="s">
        <v>51</v>
      </c>
      <c r="D1021" s="367" t="s">
        <v>406</v>
      </c>
      <c r="E1021" s="394">
        <v>1</v>
      </c>
      <c r="F1021" s="137">
        <v>1</v>
      </c>
      <c r="G1021" s="137">
        <v>0</v>
      </c>
      <c r="H1021" s="395">
        <v>1.214</v>
      </c>
      <c r="I1021" s="395">
        <v>0.8155</v>
      </c>
      <c r="J1021" s="395">
        <v>1.214</v>
      </c>
    </row>
    <row r="1022" spans="1:10" ht="19.899999999999999" customHeight="1" x14ac:dyDescent="0.2">
      <c r="A1022" s="367" t="s">
        <v>1916</v>
      </c>
      <c r="B1022" s="135" t="s">
        <v>2045</v>
      </c>
      <c r="C1022" s="367" t="s">
        <v>51</v>
      </c>
      <c r="D1022" s="367" t="s">
        <v>338</v>
      </c>
      <c r="E1022" s="394">
        <v>1</v>
      </c>
      <c r="F1022" s="137">
        <v>1</v>
      </c>
      <c r="G1022" s="137">
        <v>0</v>
      </c>
      <c r="H1022" s="395">
        <v>50.756999999999998</v>
      </c>
      <c r="I1022" s="395">
        <v>29.4621</v>
      </c>
      <c r="J1022" s="395">
        <v>50.756999999999998</v>
      </c>
    </row>
    <row r="1023" spans="1:10" ht="19.899999999999999" customHeight="1" x14ac:dyDescent="0.2">
      <c r="A1023" s="367" t="s">
        <v>1916</v>
      </c>
      <c r="B1023" s="135" t="s">
        <v>2046</v>
      </c>
      <c r="C1023" s="367" t="s">
        <v>51</v>
      </c>
      <c r="D1023" s="367" t="s">
        <v>339</v>
      </c>
      <c r="E1023" s="394">
        <v>4</v>
      </c>
      <c r="F1023" s="137">
        <v>0.9</v>
      </c>
      <c r="G1023" s="137">
        <v>0.1</v>
      </c>
      <c r="H1023" s="395">
        <v>0.70440000000000003</v>
      </c>
      <c r="I1023" s="395">
        <v>0.47889999999999999</v>
      </c>
      <c r="J1023" s="395">
        <v>2.7273999999999998</v>
      </c>
    </row>
    <row r="1024" spans="1:10" ht="19.899999999999999" customHeight="1" x14ac:dyDescent="0.2">
      <c r="A1024" s="367" t="s">
        <v>1916</v>
      </c>
      <c r="B1024" s="135" t="s">
        <v>2047</v>
      </c>
      <c r="C1024" s="367" t="s">
        <v>51</v>
      </c>
      <c r="D1024" s="367" t="s">
        <v>340</v>
      </c>
      <c r="E1024" s="394">
        <v>3</v>
      </c>
      <c r="F1024" s="137">
        <v>0.41</v>
      </c>
      <c r="G1024" s="137">
        <v>0.59</v>
      </c>
      <c r="H1024" s="395">
        <v>1.6067</v>
      </c>
      <c r="I1024" s="395">
        <v>1.0923</v>
      </c>
      <c r="J1024" s="395">
        <v>3.9096000000000002</v>
      </c>
    </row>
    <row r="1025" spans="1:10" ht="19.899999999999999" customHeight="1" x14ac:dyDescent="0.2">
      <c r="A1025" s="448"/>
      <c r="B1025" s="448"/>
      <c r="C1025" s="448"/>
      <c r="D1025" s="448"/>
      <c r="E1025" s="448"/>
      <c r="F1025" s="448" t="s">
        <v>1946</v>
      </c>
      <c r="G1025" s="448"/>
      <c r="H1025" s="448"/>
      <c r="I1025" s="448"/>
      <c r="J1025" s="396">
        <v>58.607999999999997</v>
      </c>
    </row>
    <row r="1026" spans="1:10" ht="19.899999999999999" customHeight="1" x14ac:dyDescent="0.2">
      <c r="A1026" s="384" t="s">
        <v>187</v>
      </c>
      <c r="B1026" s="383" t="s">
        <v>21</v>
      </c>
      <c r="C1026" s="384" t="s">
        <v>22</v>
      </c>
      <c r="D1026" s="384" t="s">
        <v>311</v>
      </c>
      <c r="E1026" s="383" t="s">
        <v>302</v>
      </c>
      <c r="F1026" s="462" t="s">
        <v>1953</v>
      </c>
      <c r="G1026" s="462"/>
      <c r="H1026" s="462"/>
      <c r="I1026" s="462"/>
      <c r="J1026" s="383" t="s">
        <v>1944</v>
      </c>
    </row>
    <row r="1027" spans="1:10" ht="19.899999999999999" customHeight="1" x14ac:dyDescent="0.2">
      <c r="A1027" s="367" t="s">
        <v>1916</v>
      </c>
      <c r="B1027" s="135" t="s">
        <v>2016</v>
      </c>
      <c r="C1027" s="367" t="s">
        <v>51</v>
      </c>
      <c r="D1027" s="367" t="s">
        <v>321</v>
      </c>
      <c r="E1027" s="394">
        <v>1</v>
      </c>
      <c r="F1027" s="367"/>
      <c r="G1027" s="367"/>
      <c r="H1027" s="367"/>
      <c r="I1027" s="395">
        <v>25.8583</v>
      </c>
      <c r="J1027" s="395">
        <v>25.8583</v>
      </c>
    </row>
    <row r="1028" spans="1:10" ht="19.899999999999999" customHeight="1" x14ac:dyDescent="0.2">
      <c r="A1028" s="367" t="s">
        <v>1916</v>
      </c>
      <c r="B1028" s="135" t="s">
        <v>1954</v>
      </c>
      <c r="C1028" s="367" t="s">
        <v>51</v>
      </c>
      <c r="D1028" s="367" t="s">
        <v>312</v>
      </c>
      <c r="E1028" s="394">
        <v>9</v>
      </c>
      <c r="F1028" s="367"/>
      <c r="G1028" s="367"/>
      <c r="H1028" s="367"/>
      <c r="I1028" s="395">
        <v>19.688700000000001</v>
      </c>
      <c r="J1028" s="395">
        <v>177.19829999999999</v>
      </c>
    </row>
    <row r="1029" spans="1:10" ht="19.899999999999999" customHeight="1" x14ac:dyDescent="0.2">
      <c r="A1029" s="448"/>
      <c r="B1029" s="448"/>
      <c r="C1029" s="448"/>
      <c r="D1029" s="448"/>
      <c r="E1029" s="448"/>
      <c r="F1029" s="448" t="s">
        <v>1955</v>
      </c>
      <c r="G1029" s="448"/>
      <c r="H1029" s="448"/>
      <c r="I1029" s="448"/>
      <c r="J1029" s="396">
        <v>203.0566</v>
      </c>
    </row>
    <row r="1030" spans="1:10" ht="25.9" customHeight="1" x14ac:dyDescent="0.2">
      <c r="A1030" s="448"/>
      <c r="B1030" s="448"/>
      <c r="C1030" s="448"/>
      <c r="D1030" s="448"/>
      <c r="E1030" s="448"/>
      <c r="F1030" s="448" t="s">
        <v>1956</v>
      </c>
      <c r="G1030" s="448"/>
      <c r="H1030" s="448"/>
      <c r="I1030" s="448"/>
      <c r="J1030" s="396">
        <v>0</v>
      </c>
    </row>
    <row r="1031" spans="1:10" ht="24" customHeight="1" x14ac:dyDescent="0.2">
      <c r="A1031" s="448"/>
      <c r="B1031" s="448"/>
      <c r="C1031" s="448"/>
      <c r="D1031" s="448"/>
      <c r="E1031" s="448"/>
      <c r="F1031" s="448" t="s">
        <v>1947</v>
      </c>
      <c r="G1031" s="448"/>
      <c r="H1031" s="448"/>
      <c r="I1031" s="448"/>
      <c r="J1031" s="396">
        <v>261.66460000000001</v>
      </c>
    </row>
    <row r="1032" spans="1:10" ht="24" customHeight="1" x14ac:dyDescent="0.2">
      <c r="A1032" s="448"/>
      <c r="B1032" s="448"/>
      <c r="C1032" s="448"/>
      <c r="D1032" s="448"/>
      <c r="E1032" s="448"/>
      <c r="F1032" s="448" t="s">
        <v>1948</v>
      </c>
      <c r="G1032" s="448"/>
      <c r="H1032" s="448"/>
      <c r="I1032" s="448"/>
      <c r="J1032" s="396">
        <v>0</v>
      </c>
    </row>
    <row r="1033" spans="1:10" ht="24" customHeight="1" x14ac:dyDescent="0.2">
      <c r="A1033" s="448"/>
      <c r="B1033" s="448"/>
      <c r="C1033" s="448"/>
      <c r="D1033" s="448"/>
      <c r="E1033" s="448"/>
      <c r="F1033" s="448" t="s">
        <v>1949</v>
      </c>
      <c r="G1033" s="448"/>
      <c r="H1033" s="448"/>
      <c r="I1033" s="448"/>
      <c r="J1033" s="396">
        <v>0</v>
      </c>
    </row>
    <row r="1034" spans="1:10" ht="24" customHeight="1" x14ac:dyDescent="0.2">
      <c r="A1034" s="448"/>
      <c r="B1034" s="448"/>
      <c r="C1034" s="448"/>
      <c r="D1034" s="448"/>
      <c r="E1034" s="448"/>
      <c r="F1034" s="448" t="s">
        <v>1950</v>
      </c>
      <c r="G1034" s="448"/>
      <c r="H1034" s="448"/>
      <c r="I1034" s="448"/>
      <c r="J1034" s="396">
        <v>3.9289999999999998</v>
      </c>
    </row>
    <row r="1035" spans="1:10" ht="19.899999999999999" customHeight="1" x14ac:dyDescent="0.2">
      <c r="A1035" s="448"/>
      <c r="B1035" s="448"/>
      <c r="C1035" s="448"/>
      <c r="D1035" s="448"/>
      <c r="E1035" s="448"/>
      <c r="F1035" s="448" t="s">
        <v>1951</v>
      </c>
      <c r="G1035" s="448"/>
      <c r="H1035" s="448"/>
      <c r="I1035" s="448"/>
      <c r="J1035" s="396">
        <v>66.598399999999998</v>
      </c>
    </row>
    <row r="1036" spans="1:10" ht="19.899999999999999" customHeight="1" x14ac:dyDescent="0.2">
      <c r="A1036" s="384" t="s">
        <v>199</v>
      </c>
      <c r="B1036" s="383" t="s">
        <v>22</v>
      </c>
      <c r="C1036" s="384" t="s">
        <v>21</v>
      </c>
      <c r="D1036" s="384" t="s">
        <v>274</v>
      </c>
      <c r="E1036" s="383" t="s">
        <v>302</v>
      </c>
      <c r="F1036" s="383" t="s">
        <v>319</v>
      </c>
      <c r="G1036" s="462" t="s">
        <v>1962</v>
      </c>
      <c r="H1036" s="462"/>
      <c r="I1036" s="462"/>
      <c r="J1036" s="383" t="s">
        <v>1944</v>
      </c>
    </row>
    <row r="1037" spans="1:10" ht="39" customHeight="1" x14ac:dyDescent="0.2">
      <c r="A1037" s="367" t="s">
        <v>1916</v>
      </c>
      <c r="B1037" s="135" t="s">
        <v>51</v>
      </c>
      <c r="C1037" s="367" t="s">
        <v>2150</v>
      </c>
      <c r="D1037" s="367" t="s">
        <v>407</v>
      </c>
      <c r="E1037" s="394">
        <v>0.84645999999999999</v>
      </c>
      <c r="F1037" s="136" t="s">
        <v>320</v>
      </c>
      <c r="G1037" s="467">
        <v>7.6722000000000001</v>
      </c>
      <c r="H1037" s="467"/>
      <c r="I1037" s="463"/>
      <c r="J1037" s="395">
        <v>6.4942000000000002</v>
      </c>
    </row>
    <row r="1038" spans="1:10" ht="39" customHeight="1" x14ac:dyDescent="0.2">
      <c r="A1038" s="367" t="s">
        <v>1916</v>
      </c>
      <c r="B1038" s="135" t="s">
        <v>51</v>
      </c>
      <c r="C1038" s="367" t="s">
        <v>2048</v>
      </c>
      <c r="D1038" s="367" t="s">
        <v>341</v>
      </c>
      <c r="E1038" s="394">
        <v>0.63334000000000001</v>
      </c>
      <c r="F1038" s="136" t="s">
        <v>48</v>
      </c>
      <c r="G1038" s="467">
        <v>121.3313</v>
      </c>
      <c r="H1038" s="467"/>
      <c r="I1038" s="463"/>
      <c r="J1038" s="395">
        <v>76.843999999999994</v>
      </c>
    </row>
    <row r="1039" spans="1:10" ht="39" customHeight="1" x14ac:dyDescent="0.2">
      <c r="A1039" s="367" t="s">
        <v>1916</v>
      </c>
      <c r="B1039" s="135" t="s">
        <v>51</v>
      </c>
      <c r="C1039" s="367" t="s">
        <v>2151</v>
      </c>
      <c r="D1039" s="367" t="s">
        <v>408</v>
      </c>
      <c r="E1039" s="394">
        <v>0.36753999999999998</v>
      </c>
      <c r="F1039" s="136" t="s">
        <v>48</v>
      </c>
      <c r="G1039" s="467">
        <v>148.42400000000001</v>
      </c>
      <c r="H1039" s="467"/>
      <c r="I1039" s="463"/>
      <c r="J1039" s="395">
        <v>54.5518</v>
      </c>
    </row>
    <row r="1040" spans="1:10" ht="39" customHeight="1" x14ac:dyDescent="0.2">
      <c r="A1040" s="367" t="s">
        <v>1916</v>
      </c>
      <c r="B1040" s="135" t="s">
        <v>51</v>
      </c>
      <c r="C1040" s="367" t="s">
        <v>2152</v>
      </c>
      <c r="D1040" s="367" t="s">
        <v>409</v>
      </c>
      <c r="E1040" s="394">
        <v>0.36753999999999998</v>
      </c>
      <c r="F1040" s="136" t="s">
        <v>48</v>
      </c>
      <c r="G1040" s="467">
        <v>142.59710000000001</v>
      </c>
      <c r="H1040" s="467"/>
      <c r="I1040" s="463"/>
      <c r="J1040" s="395">
        <v>52.4101</v>
      </c>
    </row>
    <row r="1041" spans="1:10" ht="39" customHeight="1" x14ac:dyDescent="0.2">
      <c r="A1041" s="367" t="s">
        <v>1916</v>
      </c>
      <c r="B1041" s="135" t="s">
        <v>51</v>
      </c>
      <c r="C1041" s="367" t="s">
        <v>2049</v>
      </c>
      <c r="D1041" s="367" t="s">
        <v>342</v>
      </c>
      <c r="E1041" s="394">
        <v>282.15206999999998</v>
      </c>
      <c r="F1041" s="136" t="s">
        <v>320</v>
      </c>
      <c r="G1041" s="467">
        <v>0.58919999999999995</v>
      </c>
      <c r="H1041" s="467"/>
      <c r="I1041" s="463"/>
      <c r="J1041" s="395">
        <v>166.244</v>
      </c>
    </row>
    <row r="1042" spans="1:10" ht="19.899999999999999" customHeight="1" x14ac:dyDescent="0.2">
      <c r="A1042" s="448"/>
      <c r="B1042" s="448"/>
      <c r="C1042" s="448"/>
      <c r="D1042" s="448"/>
      <c r="E1042" s="448"/>
      <c r="F1042" s="448" t="s">
        <v>2018</v>
      </c>
      <c r="G1042" s="448"/>
      <c r="H1042" s="448"/>
      <c r="I1042" s="448"/>
      <c r="J1042" s="396">
        <v>356.54410000000001</v>
      </c>
    </row>
    <row r="1043" spans="1:10" ht="19.899999999999999" customHeight="1" x14ac:dyDescent="0.2">
      <c r="A1043" s="384" t="s">
        <v>2020</v>
      </c>
      <c r="B1043" s="383" t="s">
        <v>22</v>
      </c>
      <c r="C1043" s="384" t="s">
        <v>1916</v>
      </c>
      <c r="D1043" s="384" t="s">
        <v>2021</v>
      </c>
      <c r="E1043" s="383" t="s">
        <v>21</v>
      </c>
      <c r="F1043" s="383" t="s">
        <v>302</v>
      </c>
      <c r="G1043" s="385" t="s">
        <v>319</v>
      </c>
      <c r="H1043" s="462" t="s">
        <v>1962</v>
      </c>
      <c r="I1043" s="462"/>
      <c r="J1043" s="383" t="s">
        <v>1944</v>
      </c>
    </row>
    <row r="1044" spans="1:10" ht="19.899999999999999" customHeight="1" x14ac:dyDescent="0.2">
      <c r="A1044" s="366" t="s">
        <v>2022</v>
      </c>
      <c r="B1044" s="132" t="s">
        <v>51</v>
      </c>
      <c r="C1044" s="366" t="s">
        <v>2150</v>
      </c>
      <c r="D1044" s="366" t="s">
        <v>2023</v>
      </c>
      <c r="E1044" s="132">
        <v>5914655</v>
      </c>
      <c r="F1044" s="391">
        <v>8.4999999999999995E-4</v>
      </c>
      <c r="G1044" s="133" t="s">
        <v>2024</v>
      </c>
      <c r="H1044" s="468">
        <v>30.89</v>
      </c>
      <c r="I1044" s="465"/>
      <c r="J1044" s="397">
        <v>2.63E-2</v>
      </c>
    </row>
    <row r="1045" spans="1:10" ht="49.9" customHeight="1" x14ac:dyDescent="0.2">
      <c r="A1045" s="366" t="s">
        <v>2022</v>
      </c>
      <c r="B1045" s="132" t="s">
        <v>51</v>
      </c>
      <c r="C1045" s="366" t="s">
        <v>2048</v>
      </c>
      <c r="D1045" s="366" t="s">
        <v>2050</v>
      </c>
      <c r="E1045" s="132">
        <v>5914647</v>
      </c>
      <c r="F1045" s="391">
        <v>0.95001000000000002</v>
      </c>
      <c r="G1045" s="133" t="s">
        <v>2024</v>
      </c>
      <c r="H1045" s="468">
        <v>1.75</v>
      </c>
      <c r="I1045" s="465"/>
      <c r="J1045" s="397">
        <v>1.6625000000000001</v>
      </c>
    </row>
    <row r="1046" spans="1:10" ht="49.9" customHeight="1" x14ac:dyDescent="0.2">
      <c r="A1046" s="366" t="s">
        <v>2022</v>
      </c>
      <c r="B1046" s="132" t="s">
        <v>51</v>
      </c>
      <c r="C1046" s="366" t="s">
        <v>2151</v>
      </c>
      <c r="D1046" s="366" t="s">
        <v>2050</v>
      </c>
      <c r="E1046" s="132">
        <v>5914647</v>
      </c>
      <c r="F1046" s="391">
        <v>0.55130999999999997</v>
      </c>
      <c r="G1046" s="133" t="s">
        <v>2024</v>
      </c>
      <c r="H1046" s="468">
        <v>1.75</v>
      </c>
      <c r="I1046" s="465"/>
      <c r="J1046" s="397">
        <v>0.96479999999999999</v>
      </c>
    </row>
    <row r="1047" spans="1:10" ht="49.9" customHeight="1" x14ac:dyDescent="0.2">
      <c r="A1047" s="366" t="s">
        <v>2022</v>
      </c>
      <c r="B1047" s="132" t="s">
        <v>51</v>
      </c>
      <c r="C1047" s="366" t="s">
        <v>2152</v>
      </c>
      <c r="D1047" s="366" t="s">
        <v>2050</v>
      </c>
      <c r="E1047" s="132">
        <v>5914647</v>
      </c>
      <c r="F1047" s="391">
        <v>0.55130999999999997</v>
      </c>
      <c r="G1047" s="133" t="s">
        <v>2024</v>
      </c>
      <c r="H1047" s="468">
        <v>1.75</v>
      </c>
      <c r="I1047" s="465"/>
      <c r="J1047" s="397">
        <v>0.96479999999999999</v>
      </c>
    </row>
    <row r="1048" spans="1:10" ht="49.9" customHeight="1" x14ac:dyDescent="0.2">
      <c r="A1048" s="366" t="s">
        <v>2022</v>
      </c>
      <c r="B1048" s="132" t="s">
        <v>51</v>
      </c>
      <c r="C1048" s="366" t="s">
        <v>2049</v>
      </c>
      <c r="D1048" s="366" t="s">
        <v>2023</v>
      </c>
      <c r="E1048" s="132">
        <v>5914655</v>
      </c>
      <c r="F1048" s="391">
        <v>0.28215000000000001</v>
      </c>
      <c r="G1048" s="133" t="s">
        <v>2024</v>
      </c>
      <c r="H1048" s="468">
        <v>30.89</v>
      </c>
      <c r="I1048" s="465"/>
      <c r="J1048" s="397">
        <v>8.7156000000000002</v>
      </c>
    </row>
    <row r="1049" spans="1:10" ht="49.9" customHeight="1" x14ac:dyDescent="0.2">
      <c r="A1049" s="448"/>
      <c r="B1049" s="448"/>
      <c r="C1049" s="448"/>
      <c r="D1049" s="448"/>
      <c r="E1049" s="448"/>
      <c r="F1049" s="448" t="s">
        <v>2025</v>
      </c>
      <c r="G1049" s="448"/>
      <c r="H1049" s="448"/>
      <c r="I1049" s="448"/>
      <c r="J1049" s="396">
        <v>12.334</v>
      </c>
    </row>
    <row r="1050" spans="1:10" ht="19.899999999999999" customHeight="1" x14ac:dyDescent="0.2">
      <c r="A1050" s="384" t="s">
        <v>2026</v>
      </c>
      <c r="B1050" s="383" t="s">
        <v>22</v>
      </c>
      <c r="C1050" s="384" t="s">
        <v>1916</v>
      </c>
      <c r="D1050" s="384" t="s">
        <v>2027</v>
      </c>
      <c r="E1050" s="383" t="s">
        <v>302</v>
      </c>
      <c r="F1050" s="383" t="s">
        <v>319</v>
      </c>
      <c r="G1050" s="464" t="s">
        <v>2028</v>
      </c>
      <c r="H1050" s="462"/>
      <c r="I1050" s="462"/>
      <c r="J1050" s="383" t="s">
        <v>1944</v>
      </c>
    </row>
    <row r="1051" spans="1:10" ht="15" x14ac:dyDescent="0.2">
      <c r="A1051" s="385"/>
      <c r="B1051" s="385"/>
      <c r="C1051" s="385"/>
      <c r="D1051" s="385"/>
      <c r="E1051" s="385"/>
      <c r="F1051" s="385"/>
      <c r="G1051" s="385" t="s">
        <v>2029</v>
      </c>
      <c r="H1051" s="385" t="s">
        <v>2030</v>
      </c>
      <c r="I1051" s="385" t="s">
        <v>2031</v>
      </c>
      <c r="J1051" s="385"/>
    </row>
    <row r="1052" spans="1:10" ht="15" customHeight="1" x14ac:dyDescent="0.2">
      <c r="A1052" s="366" t="s">
        <v>2027</v>
      </c>
      <c r="B1052" s="132" t="s">
        <v>51</v>
      </c>
      <c r="C1052" s="366" t="s">
        <v>2150</v>
      </c>
      <c r="D1052" s="366" t="s">
        <v>2153</v>
      </c>
      <c r="E1052" s="391">
        <v>8.4999999999999995E-4</v>
      </c>
      <c r="F1052" s="133" t="s">
        <v>53</v>
      </c>
      <c r="G1052" s="132" t="s">
        <v>2033</v>
      </c>
      <c r="H1052" s="132" t="s">
        <v>2034</v>
      </c>
      <c r="I1052" s="132" t="s">
        <v>2035</v>
      </c>
      <c r="J1052" s="397">
        <v>0</v>
      </c>
    </row>
    <row r="1053" spans="1:10" ht="1.1499999999999999" customHeight="1" x14ac:dyDescent="0.2">
      <c r="A1053" s="366" t="s">
        <v>2027</v>
      </c>
      <c r="B1053" s="132" t="s">
        <v>51</v>
      </c>
      <c r="C1053" s="366" t="s">
        <v>2048</v>
      </c>
      <c r="D1053" s="366" t="s">
        <v>2051</v>
      </c>
      <c r="E1053" s="391">
        <v>0.95001000000000002</v>
      </c>
      <c r="F1053" s="133" t="s">
        <v>53</v>
      </c>
      <c r="G1053" s="132" t="s">
        <v>2052</v>
      </c>
      <c r="H1053" s="132" t="s">
        <v>2053</v>
      </c>
      <c r="I1053" s="132" t="s">
        <v>2054</v>
      </c>
      <c r="J1053" s="397">
        <v>0</v>
      </c>
    </row>
    <row r="1054" spans="1:10" ht="18" customHeight="1" x14ac:dyDescent="0.2">
      <c r="A1054" s="366" t="s">
        <v>2027</v>
      </c>
      <c r="B1054" s="132" t="s">
        <v>51</v>
      </c>
      <c r="C1054" s="366" t="s">
        <v>2151</v>
      </c>
      <c r="D1054" s="366" t="s">
        <v>2154</v>
      </c>
      <c r="E1054" s="391">
        <v>0.55130999999999997</v>
      </c>
      <c r="F1054" s="133" t="s">
        <v>53</v>
      </c>
      <c r="G1054" s="132" t="s">
        <v>2052</v>
      </c>
      <c r="H1054" s="132" t="s">
        <v>2053</v>
      </c>
      <c r="I1054" s="132" t="s">
        <v>2054</v>
      </c>
      <c r="J1054" s="397">
        <v>0</v>
      </c>
    </row>
    <row r="1055" spans="1:10" ht="25.9" customHeight="1" x14ac:dyDescent="0.2">
      <c r="A1055" s="366" t="s">
        <v>2027</v>
      </c>
      <c r="B1055" s="132" t="s">
        <v>51</v>
      </c>
      <c r="C1055" s="366" t="s">
        <v>2152</v>
      </c>
      <c r="D1055" s="366" t="s">
        <v>2155</v>
      </c>
      <c r="E1055" s="391">
        <v>0.55130999999999997</v>
      </c>
      <c r="F1055" s="133" t="s">
        <v>53</v>
      </c>
      <c r="G1055" s="132" t="s">
        <v>2052</v>
      </c>
      <c r="H1055" s="132" t="s">
        <v>2053</v>
      </c>
      <c r="I1055" s="132" t="s">
        <v>2054</v>
      </c>
      <c r="J1055" s="397">
        <v>0</v>
      </c>
    </row>
    <row r="1056" spans="1:10" ht="15" customHeight="1" x14ac:dyDescent="0.2">
      <c r="A1056" s="366" t="s">
        <v>2027</v>
      </c>
      <c r="B1056" s="132" t="s">
        <v>51</v>
      </c>
      <c r="C1056" s="366" t="s">
        <v>2049</v>
      </c>
      <c r="D1056" s="366" t="s">
        <v>2055</v>
      </c>
      <c r="E1056" s="391">
        <v>0.28215000000000001</v>
      </c>
      <c r="F1056" s="133" t="s">
        <v>53</v>
      </c>
      <c r="G1056" s="132" t="s">
        <v>2033</v>
      </c>
      <c r="H1056" s="132" t="s">
        <v>2034</v>
      </c>
      <c r="I1056" s="132" t="s">
        <v>2035</v>
      </c>
      <c r="J1056" s="397">
        <v>0</v>
      </c>
    </row>
    <row r="1057" spans="1:10" ht="15" customHeight="1" x14ac:dyDescent="0.2">
      <c r="A1057" s="448"/>
      <c r="B1057" s="448"/>
      <c r="C1057" s="448"/>
      <c r="D1057" s="448"/>
      <c r="E1057" s="448"/>
      <c r="F1057" s="448" t="s">
        <v>2036</v>
      </c>
      <c r="G1057" s="448"/>
      <c r="H1057" s="448"/>
      <c r="I1057" s="448"/>
      <c r="J1057" s="396">
        <v>0</v>
      </c>
    </row>
    <row r="1058" spans="1:10" ht="25.9" customHeight="1" x14ac:dyDescent="0.2">
      <c r="A1058" s="382"/>
      <c r="B1058" s="382"/>
      <c r="C1058" s="382"/>
      <c r="D1058" s="382"/>
      <c r="E1058" s="382" t="s">
        <v>1903</v>
      </c>
      <c r="F1058" s="392">
        <v>54.505227140058835</v>
      </c>
      <c r="G1058" s="382" t="s">
        <v>1904</v>
      </c>
      <c r="H1058" s="392">
        <v>0</v>
      </c>
      <c r="I1058" s="382" t="s">
        <v>1905</v>
      </c>
      <c r="J1058" s="392">
        <v>54.505227140058835</v>
      </c>
    </row>
    <row r="1059" spans="1:10" ht="25.9" customHeight="1" thickBot="1" x14ac:dyDescent="0.25">
      <c r="A1059" s="382"/>
      <c r="B1059" s="382"/>
      <c r="C1059" s="382"/>
      <c r="D1059" s="382"/>
      <c r="E1059" s="382" t="s">
        <v>1906</v>
      </c>
      <c r="F1059" s="392">
        <v>92.97</v>
      </c>
      <c r="G1059" s="382"/>
      <c r="H1059" s="466" t="s">
        <v>1907</v>
      </c>
      <c r="I1059" s="466"/>
      <c r="J1059" s="392">
        <v>528.45000000000005</v>
      </c>
    </row>
    <row r="1060" spans="1:10" ht="25.9" customHeight="1" thickTop="1" x14ac:dyDescent="0.2">
      <c r="A1060" s="393"/>
      <c r="B1060" s="393"/>
      <c r="C1060" s="393"/>
      <c r="D1060" s="393"/>
      <c r="E1060" s="393"/>
      <c r="F1060" s="393"/>
      <c r="G1060" s="393"/>
      <c r="H1060" s="393"/>
      <c r="I1060" s="393"/>
      <c r="J1060" s="393"/>
    </row>
    <row r="1061" spans="1:10" ht="25.9" customHeight="1" x14ac:dyDescent="0.2">
      <c r="A1061" s="384"/>
      <c r="B1061" s="383" t="s">
        <v>21</v>
      </c>
      <c r="C1061" s="384" t="s">
        <v>22</v>
      </c>
      <c r="D1061" s="384" t="s">
        <v>7</v>
      </c>
      <c r="E1061" s="461" t="s">
        <v>257</v>
      </c>
      <c r="F1061" s="461"/>
      <c r="G1061" s="385" t="s">
        <v>23</v>
      </c>
      <c r="H1061" s="383" t="s">
        <v>24</v>
      </c>
      <c r="I1061" s="383" t="s">
        <v>25</v>
      </c>
      <c r="J1061" s="383" t="s">
        <v>8</v>
      </c>
    </row>
    <row r="1062" spans="1:10" ht="19.899999999999999" customHeight="1" x14ac:dyDescent="0.2">
      <c r="A1062" s="365" t="s">
        <v>1896</v>
      </c>
      <c r="B1062" s="15" t="s">
        <v>2156</v>
      </c>
      <c r="C1062" s="365" t="s">
        <v>51</v>
      </c>
      <c r="D1062" s="365" t="s">
        <v>1966</v>
      </c>
      <c r="E1062" s="460" t="s">
        <v>115</v>
      </c>
      <c r="F1062" s="460"/>
      <c r="G1062" s="16" t="s">
        <v>48</v>
      </c>
      <c r="H1062" s="390">
        <v>1</v>
      </c>
      <c r="I1062" s="17">
        <v>455.13</v>
      </c>
      <c r="J1062" s="17">
        <v>455.13</v>
      </c>
    </row>
    <row r="1063" spans="1:10" ht="19.899999999999999" customHeight="1" x14ac:dyDescent="0.2">
      <c r="A1063" s="461" t="s">
        <v>164</v>
      </c>
      <c r="B1063" s="462" t="s">
        <v>21</v>
      </c>
      <c r="C1063" s="461" t="s">
        <v>22</v>
      </c>
      <c r="D1063" s="461" t="s">
        <v>1941</v>
      </c>
      <c r="E1063" s="462" t="s">
        <v>302</v>
      </c>
      <c r="F1063" s="464" t="s">
        <v>1942</v>
      </c>
      <c r="G1063" s="462"/>
      <c r="H1063" s="464" t="s">
        <v>1943</v>
      </c>
      <c r="I1063" s="462"/>
      <c r="J1063" s="462" t="s">
        <v>1944</v>
      </c>
    </row>
    <row r="1064" spans="1:10" ht="24" customHeight="1" x14ac:dyDescent="0.2">
      <c r="A1064" s="462"/>
      <c r="B1064" s="462"/>
      <c r="C1064" s="462"/>
      <c r="D1064" s="462"/>
      <c r="E1064" s="462"/>
      <c r="F1064" s="383" t="s">
        <v>303</v>
      </c>
      <c r="G1064" s="383" t="s">
        <v>304</v>
      </c>
      <c r="H1064" s="383" t="s">
        <v>303</v>
      </c>
      <c r="I1064" s="383" t="s">
        <v>304</v>
      </c>
      <c r="J1064" s="462"/>
    </row>
    <row r="1065" spans="1:10" ht="24" customHeight="1" x14ac:dyDescent="0.2">
      <c r="A1065" s="367" t="s">
        <v>1916</v>
      </c>
      <c r="B1065" s="135" t="s">
        <v>2149</v>
      </c>
      <c r="C1065" s="367" t="s">
        <v>51</v>
      </c>
      <c r="D1065" s="367" t="s">
        <v>406</v>
      </c>
      <c r="E1065" s="394">
        <v>1</v>
      </c>
      <c r="F1065" s="137">
        <v>1</v>
      </c>
      <c r="G1065" s="137">
        <v>0</v>
      </c>
      <c r="H1065" s="395">
        <v>1.214</v>
      </c>
      <c r="I1065" s="395">
        <v>0.8155</v>
      </c>
      <c r="J1065" s="395">
        <v>1.214</v>
      </c>
    </row>
    <row r="1066" spans="1:10" ht="19.899999999999999" customHeight="1" x14ac:dyDescent="0.2">
      <c r="A1066" s="367" t="s">
        <v>1916</v>
      </c>
      <c r="B1066" s="135" t="s">
        <v>2045</v>
      </c>
      <c r="C1066" s="367" t="s">
        <v>51</v>
      </c>
      <c r="D1066" s="367" t="s">
        <v>338</v>
      </c>
      <c r="E1066" s="394">
        <v>1</v>
      </c>
      <c r="F1066" s="137">
        <v>1</v>
      </c>
      <c r="G1066" s="137">
        <v>0</v>
      </c>
      <c r="H1066" s="395">
        <v>50.756999999999998</v>
      </c>
      <c r="I1066" s="395">
        <v>29.4621</v>
      </c>
      <c r="J1066" s="395">
        <v>50.756999999999998</v>
      </c>
    </row>
    <row r="1067" spans="1:10" ht="19.899999999999999" customHeight="1" x14ac:dyDescent="0.2">
      <c r="A1067" s="367" t="s">
        <v>1916</v>
      </c>
      <c r="B1067" s="135" t="s">
        <v>2046</v>
      </c>
      <c r="C1067" s="367" t="s">
        <v>51</v>
      </c>
      <c r="D1067" s="367" t="s">
        <v>339</v>
      </c>
      <c r="E1067" s="394">
        <v>4</v>
      </c>
      <c r="F1067" s="137">
        <v>0.88</v>
      </c>
      <c r="G1067" s="137">
        <v>0.12</v>
      </c>
      <c r="H1067" s="395">
        <v>0.70440000000000003</v>
      </c>
      <c r="I1067" s="395">
        <v>0.47889999999999999</v>
      </c>
      <c r="J1067" s="395">
        <v>2.7094</v>
      </c>
    </row>
    <row r="1068" spans="1:10" ht="19.899999999999999" customHeight="1" x14ac:dyDescent="0.2">
      <c r="A1068" s="367" t="s">
        <v>1916</v>
      </c>
      <c r="B1068" s="135" t="s">
        <v>2047</v>
      </c>
      <c r="C1068" s="367" t="s">
        <v>51</v>
      </c>
      <c r="D1068" s="367" t="s">
        <v>340</v>
      </c>
      <c r="E1068" s="394">
        <v>3</v>
      </c>
      <c r="F1068" s="137">
        <v>0.4</v>
      </c>
      <c r="G1068" s="137">
        <v>0.6</v>
      </c>
      <c r="H1068" s="395">
        <v>1.6067</v>
      </c>
      <c r="I1068" s="395">
        <v>1.0923</v>
      </c>
      <c r="J1068" s="395">
        <v>3.8942000000000001</v>
      </c>
    </row>
    <row r="1069" spans="1:10" ht="19.899999999999999" customHeight="1" x14ac:dyDescent="0.2">
      <c r="A1069" s="448"/>
      <c r="B1069" s="448"/>
      <c r="C1069" s="448"/>
      <c r="D1069" s="448"/>
      <c r="E1069" s="448"/>
      <c r="F1069" s="448" t="s">
        <v>1946</v>
      </c>
      <c r="G1069" s="448"/>
      <c r="H1069" s="448"/>
      <c r="I1069" s="448"/>
      <c r="J1069" s="396">
        <v>58.574599999999997</v>
      </c>
    </row>
    <row r="1070" spans="1:10" ht="19.899999999999999" customHeight="1" x14ac:dyDescent="0.2">
      <c r="A1070" s="384" t="s">
        <v>187</v>
      </c>
      <c r="B1070" s="383" t="s">
        <v>21</v>
      </c>
      <c r="C1070" s="384" t="s">
        <v>22</v>
      </c>
      <c r="D1070" s="384" t="s">
        <v>311</v>
      </c>
      <c r="E1070" s="383" t="s">
        <v>302</v>
      </c>
      <c r="F1070" s="462" t="s">
        <v>1953</v>
      </c>
      <c r="G1070" s="462"/>
      <c r="H1070" s="462"/>
      <c r="I1070" s="462"/>
      <c r="J1070" s="383" t="s">
        <v>1944</v>
      </c>
    </row>
    <row r="1071" spans="1:10" ht="19.899999999999999" customHeight="1" x14ac:dyDescent="0.2">
      <c r="A1071" s="367" t="s">
        <v>1916</v>
      </c>
      <c r="B1071" s="135" t="s">
        <v>2016</v>
      </c>
      <c r="C1071" s="367" t="s">
        <v>51</v>
      </c>
      <c r="D1071" s="367" t="s">
        <v>321</v>
      </c>
      <c r="E1071" s="394">
        <v>1</v>
      </c>
      <c r="F1071" s="367"/>
      <c r="G1071" s="367"/>
      <c r="H1071" s="367"/>
      <c r="I1071" s="395">
        <v>25.8583</v>
      </c>
      <c r="J1071" s="395">
        <v>25.8583</v>
      </c>
    </row>
    <row r="1072" spans="1:10" ht="19.899999999999999" customHeight="1" x14ac:dyDescent="0.2">
      <c r="A1072" s="367" t="s">
        <v>1916</v>
      </c>
      <c r="B1072" s="135" t="s">
        <v>1954</v>
      </c>
      <c r="C1072" s="367" t="s">
        <v>51</v>
      </c>
      <c r="D1072" s="367" t="s">
        <v>312</v>
      </c>
      <c r="E1072" s="394">
        <v>9</v>
      </c>
      <c r="F1072" s="367"/>
      <c r="G1072" s="367"/>
      <c r="H1072" s="367"/>
      <c r="I1072" s="395">
        <v>19.688700000000001</v>
      </c>
      <c r="J1072" s="395">
        <v>177.19829999999999</v>
      </c>
    </row>
    <row r="1073" spans="1:10" ht="19.899999999999999" customHeight="1" x14ac:dyDescent="0.2">
      <c r="A1073" s="448"/>
      <c r="B1073" s="448"/>
      <c r="C1073" s="448"/>
      <c r="D1073" s="448"/>
      <c r="E1073" s="448"/>
      <c r="F1073" s="448" t="s">
        <v>1955</v>
      </c>
      <c r="G1073" s="448"/>
      <c r="H1073" s="448"/>
      <c r="I1073" s="448"/>
      <c r="J1073" s="396">
        <v>203.0566</v>
      </c>
    </row>
    <row r="1074" spans="1:10" ht="25.9" customHeight="1" x14ac:dyDescent="0.2">
      <c r="A1074" s="448"/>
      <c r="B1074" s="448"/>
      <c r="C1074" s="448"/>
      <c r="D1074" s="448"/>
      <c r="E1074" s="448"/>
      <c r="F1074" s="448" t="s">
        <v>1956</v>
      </c>
      <c r="G1074" s="448"/>
      <c r="H1074" s="448"/>
      <c r="I1074" s="448"/>
      <c r="J1074" s="396">
        <v>0</v>
      </c>
    </row>
    <row r="1075" spans="1:10" ht="24" customHeight="1" x14ac:dyDescent="0.2">
      <c r="A1075" s="448"/>
      <c r="B1075" s="448"/>
      <c r="C1075" s="448"/>
      <c r="D1075" s="448"/>
      <c r="E1075" s="448"/>
      <c r="F1075" s="448" t="s">
        <v>1947</v>
      </c>
      <c r="G1075" s="448"/>
      <c r="H1075" s="448"/>
      <c r="I1075" s="448"/>
      <c r="J1075" s="396">
        <v>261.63119999999998</v>
      </c>
    </row>
    <row r="1076" spans="1:10" ht="24" customHeight="1" x14ac:dyDescent="0.2">
      <c r="A1076" s="448"/>
      <c r="B1076" s="448"/>
      <c r="C1076" s="448"/>
      <c r="D1076" s="448"/>
      <c r="E1076" s="448"/>
      <c r="F1076" s="448" t="s">
        <v>1948</v>
      </c>
      <c r="G1076" s="448"/>
      <c r="H1076" s="448"/>
      <c r="I1076" s="448"/>
      <c r="J1076" s="396">
        <v>0</v>
      </c>
    </row>
    <row r="1077" spans="1:10" ht="24" customHeight="1" x14ac:dyDescent="0.2">
      <c r="A1077" s="448"/>
      <c r="B1077" s="448"/>
      <c r="C1077" s="448"/>
      <c r="D1077" s="448"/>
      <c r="E1077" s="448"/>
      <c r="F1077" s="448" t="s">
        <v>1949</v>
      </c>
      <c r="G1077" s="448"/>
      <c r="H1077" s="448"/>
      <c r="I1077" s="448"/>
      <c r="J1077" s="396">
        <v>0</v>
      </c>
    </row>
    <row r="1078" spans="1:10" ht="24" customHeight="1" x14ac:dyDescent="0.2">
      <c r="A1078" s="448"/>
      <c r="B1078" s="448"/>
      <c r="C1078" s="448"/>
      <c r="D1078" s="448"/>
      <c r="E1078" s="448"/>
      <c r="F1078" s="448" t="s">
        <v>1950</v>
      </c>
      <c r="G1078" s="448"/>
      <c r="H1078" s="448"/>
      <c r="I1078" s="448"/>
      <c r="J1078" s="396">
        <v>3.8906000000000001</v>
      </c>
    </row>
    <row r="1079" spans="1:10" ht="19.899999999999999" customHeight="1" x14ac:dyDescent="0.2">
      <c r="A1079" s="448"/>
      <c r="B1079" s="448"/>
      <c r="C1079" s="448"/>
      <c r="D1079" s="448"/>
      <c r="E1079" s="448"/>
      <c r="F1079" s="448" t="s">
        <v>1951</v>
      </c>
      <c r="G1079" s="448"/>
      <c r="H1079" s="448"/>
      <c r="I1079" s="448"/>
      <c r="J1079" s="396">
        <v>67.246499999999997</v>
      </c>
    </row>
    <row r="1080" spans="1:10" ht="19.899999999999999" customHeight="1" x14ac:dyDescent="0.2">
      <c r="A1080" s="384" t="s">
        <v>199</v>
      </c>
      <c r="B1080" s="383" t="s">
        <v>22</v>
      </c>
      <c r="C1080" s="384" t="s">
        <v>21</v>
      </c>
      <c r="D1080" s="384" t="s">
        <v>274</v>
      </c>
      <c r="E1080" s="383" t="s">
        <v>302</v>
      </c>
      <c r="F1080" s="383" t="s">
        <v>319</v>
      </c>
      <c r="G1080" s="462" t="s">
        <v>1962</v>
      </c>
      <c r="H1080" s="462"/>
      <c r="I1080" s="462"/>
      <c r="J1080" s="383" t="s">
        <v>1944</v>
      </c>
    </row>
    <row r="1081" spans="1:10" ht="39" customHeight="1" x14ac:dyDescent="0.2">
      <c r="A1081" s="367" t="s">
        <v>1916</v>
      </c>
      <c r="B1081" s="135" t="s">
        <v>51</v>
      </c>
      <c r="C1081" s="367" t="s">
        <v>2150</v>
      </c>
      <c r="D1081" s="367" t="s">
        <v>407</v>
      </c>
      <c r="E1081" s="394">
        <v>0.94593000000000005</v>
      </c>
      <c r="F1081" s="136" t="s">
        <v>320</v>
      </c>
      <c r="G1081" s="467">
        <v>7.6722000000000001</v>
      </c>
      <c r="H1081" s="467"/>
      <c r="I1081" s="463"/>
      <c r="J1081" s="395">
        <v>7.2573999999999996</v>
      </c>
    </row>
    <row r="1082" spans="1:10" ht="39" customHeight="1" x14ac:dyDescent="0.2">
      <c r="A1082" s="367" t="s">
        <v>1916</v>
      </c>
      <c r="B1082" s="135" t="s">
        <v>51</v>
      </c>
      <c r="C1082" s="367" t="s">
        <v>2048</v>
      </c>
      <c r="D1082" s="367" t="s">
        <v>341</v>
      </c>
      <c r="E1082" s="394">
        <v>0.61458999999999997</v>
      </c>
      <c r="F1082" s="136" t="s">
        <v>48</v>
      </c>
      <c r="G1082" s="467">
        <v>121.3313</v>
      </c>
      <c r="H1082" s="467"/>
      <c r="I1082" s="463"/>
      <c r="J1082" s="395">
        <v>74.569000000000003</v>
      </c>
    </row>
    <row r="1083" spans="1:10" ht="39" customHeight="1" x14ac:dyDescent="0.2">
      <c r="A1083" s="367" t="s">
        <v>1916</v>
      </c>
      <c r="B1083" s="135" t="s">
        <v>51</v>
      </c>
      <c r="C1083" s="367" t="s">
        <v>2151</v>
      </c>
      <c r="D1083" s="367" t="s">
        <v>408</v>
      </c>
      <c r="E1083" s="394">
        <v>0.36753999999999998</v>
      </c>
      <c r="F1083" s="136" t="s">
        <v>48</v>
      </c>
      <c r="G1083" s="467">
        <v>148.42400000000001</v>
      </c>
      <c r="H1083" s="467"/>
      <c r="I1083" s="463"/>
      <c r="J1083" s="395">
        <v>54.5518</v>
      </c>
    </row>
    <row r="1084" spans="1:10" ht="39" customHeight="1" x14ac:dyDescent="0.2">
      <c r="A1084" s="367" t="s">
        <v>1916</v>
      </c>
      <c r="B1084" s="135" t="s">
        <v>51</v>
      </c>
      <c r="C1084" s="367" t="s">
        <v>2152</v>
      </c>
      <c r="D1084" s="367" t="s">
        <v>409</v>
      </c>
      <c r="E1084" s="394">
        <v>0.36753999999999998</v>
      </c>
      <c r="F1084" s="136" t="s">
        <v>48</v>
      </c>
      <c r="G1084" s="467">
        <v>142.59710000000001</v>
      </c>
      <c r="H1084" s="467"/>
      <c r="I1084" s="463"/>
      <c r="J1084" s="395">
        <v>52.4101</v>
      </c>
    </row>
    <row r="1085" spans="1:10" ht="39" customHeight="1" x14ac:dyDescent="0.2">
      <c r="A1085" s="367" t="s">
        <v>1916</v>
      </c>
      <c r="B1085" s="135" t="s">
        <v>51</v>
      </c>
      <c r="C1085" s="367" t="s">
        <v>2049</v>
      </c>
      <c r="D1085" s="367" t="s">
        <v>342</v>
      </c>
      <c r="E1085" s="394">
        <v>315.31031000000002</v>
      </c>
      <c r="F1085" s="136" t="s">
        <v>320</v>
      </c>
      <c r="G1085" s="467">
        <v>0.58919999999999995</v>
      </c>
      <c r="H1085" s="467"/>
      <c r="I1085" s="463"/>
      <c r="J1085" s="395">
        <v>185.7808</v>
      </c>
    </row>
    <row r="1086" spans="1:10" ht="19.899999999999999" customHeight="1" x14ac:dyDescent="0.2">
      <c r="A1086" s="448"/>
      <c r="B1086" s="448"/>
      <c r="C1086" s="448"/>
      <c r="D1086" s="448"/>
      <c r="E1086" s="448"/>
      <c r="F1086" s="448" t="s">
        <v>2018</v>
      </c>
      <c r="G1086" s="448"/>
      <c r="H1086" s="448"/>
      <c r="I1086" s="448"/>
      <c r="J1086" s="396">
        <v>374.56909999999999</v>
      </c>
    </row>
    <row r="1087" spans="1:10" ht="19.899999999999999" customHeight="1" x14ac:dyDescent="0.2">
      <c r="A1087" s="384" t="s">
        <v>2020</v>
      </c>
      <c r="B1087" s="383" t="s">
        <v>22</v>
      </c>
      <c r="C1087" s="384" t="s">
        <v>1916</v>
      </c>
      <c r="D1087" s="384" t="s">
        <v>2021</v>
      </c>
      <c r="E1087" s="383" t="s">
        <v>21</v>
      </c>
      <c r="F1087" s="383" t="s">
        <v>302</v>
      </c>
      <c r="G1087" s="385" t="s">
        <v>319</v>
      </c>
      <c r="H1087" s="462" t="s">
        <v>1962</v>
      </c>
      <c r="I1087" s="462"/>
      <c r="J1087" s="383" t="s">
        <v>1944</v>
      </c>
    </row>
    <row r="1088" spans="1:10" ht="19.899999999999999" customHeight="1" x14ac:dyDescent="0.2">
      <c r="A1088" s="366" t="s">
        <v>2022</v>
      </c>
      <c r="B1088" s="132" t="s">
        <v>51</v>
      </c>
      <c r="C1088" s="366" t="s">
        <v>2150</v>
      </c>
      <c r="D1088" s="366" t="s">
        <v>2023</v>
      </c>
      <c r="E1088" s="132">
        <v>5914655</v>
      </c>
      <c r="F1088" s="391">
        <v>9.5E-4</v>
      </c>
      <c r="G1088" s="133" t="s">
        <v>2024</v>
      </c>
      <c r="H1088" s="468">
        <v>30.89</v>
      </c>
      <c r="I1088" s="465"/>
      <c r="J1088" s="397">
        <v>2.93E-2</v>
      </c>
    </row>
    <row r="1089" spans="1:10" ht="49.9" customHeight="1" x14ac:dyDescent="0.2">
      <c r="A1089" s="366" t="s">
        <v>2022</v>
      </c>
      <c r="B1089" s="132" t="s">
        <v>51</v>
      </c>
      <c r="C1089" s="366" t="s">
        <v>2048</v>
      </c>
      <c r="D1089" s="366" t="s">
        <v>2050</v>
      </c>
      <c r="E1089" s="132">
        <v>5914647</v>
      </c>
      <c r="F1089" s="391">
        <v>0.92188999999999999</v>
      </c>
      <c r="G1089" s="133" t="s">
        <v>2024</v>
      </c>
      <c r="H1089" s="468">
        <v>1.75</v>
      </c>
      <c r="I1089" s="465"/>
      <c r="J1089" s="397">
        <v>1.6133</v>
      </c>
    </row>
    <row r="1090" spans="1:10" ht="49.9" customHeight="1" x14ac:dyDescent="0.2">
      <c r="A1090" s="366" t="s">
        <v>2022</v>
      </c>
      <c r="B1090" s="132" t="s">
        <v>51</v>
      </c>
      <c r="C1090" s="366" t="s">
        <v>2151</v>
      </c>
      <c r="D1090" s="366" t="s">
        <v>2050</v>
      </c>
      <c r="E1090" s="132">
        <v>5914647</v>
      </c>
      <c r="F1090" s="391">
        <v>0.55130999999999997</v>
      </c>
      <c r="G1090" s="133" t="s">
        <v>2024</v>
      </c>
      <c r="H1090" s="468">
        <v>1.75</v>
      </c>
      <c r="I1090" s="465"/>
      <c r="J1090" s="397">
        <v>0.96479999999999999</v>
      </c>
    </row>
    <row r="1091" spans="1:10" ht="49.9" customHeight="1" x14ac:dyDescent="0.2">
      <c r="A1091" s="366" t="s">
        <v>2022</v>
      </c>
      <c r="B1091" s="132" t="s">
        <v>51</v>
      </c>
      <c r="C1091" s="366" t="s">
        <v>2152</v>
      </c>
      <c r="D1091" s="366" t="s">
        <v>2050</v>
      </c>
      <c r="E1091" s="132">
        <v>5914647</v>
      </c>
      <c r="F1091" s="391">
        <v>0.55130999999999997</v>
      </c>
      <c r="G1091" s="133" t="s">
        <v>2024</v>
      </c>
      <c r="H1091" s="468">
        <v>1.75</v>
      </c>
      <c r="I1091" s="465"/>
      <c r="J1091" s="397">
        <v>0.96479999999999999</v>
      </c>
    </row>
    <row r="1092" spans="1:10" ht="49.9" customHeight="1" x14ac:dyDescent="0.2">
      <c r="A1092" s="366" t="s">
        <v>2022</v>
      </c>
      <c r="B1092" s="132" t="s">
        <v>51</v>
      </c>
      <c r="C1092" s="366" t="s">
        <v>2049</v>
      </c>
      <c r="D1092" s="366" t="s">
        <v>2023</v>
      </c>
      <c r="E1092" s="132">
        <v>5914655</v>
      </c>
      <c r="F1092" s="391">
        <v>0.31530999999999998</v>
      </c>
      <c r="G1092" s="133" t="s">
        <v>2024</v>
      </c>
      <c r="H1092" s="468">
        <v>30.89</v>
      </c>
      <c r="I1092" s="465"/>
      <c r="J1092" s="397">
        <v>9.7399000000000004</v>
      </c>
    </row>
    <row r="1093" spans="1:10" ht="49.9" customHeight="1" x14ac:dyDescent="0.2">
      <c r="A1093" s="448"/>
      <c r="B1093" s="448"/>
      <c r="C1093" s="448"/>
      <c r="D1093" s="448"/>
      <c r="E1093" s="448"/>
      <c r="F1093" s="448" t="s">
        <v>2025</v>
      </c>
      <c r="G1093" s="448"/>
      <c r="H1093" s="448"/>
      <c r="I1093" s="448"/>
      <c r="J1093" s="396">
        <v>13.312099999999999</v>
      </c>
    </row>
    <row r="1094" spans="1:10" ht="19.899999999999999" customHeight="1" x14ac:dyDescent="0.2">
      <c r="A1094" s="384" t="s">
        <v>2026</v>
      </c>
      <c r="B1094" s="383" t="s">
        <v>22</v>
      </c>
      <c r="C1094" s="384" t="s">
        <v>1916</v>
      </c>
      <c r="D1094" s="384" t="s">
        <v>2027</v>
      </c>
      <c r="E1094" s="383" t="s">
        <v>302</v>
      </c>
      <c r="F1094" s="383" t="s">
        <v>319</v>
      </c>
      <c r="G1094" s="464" t="s">
        <v>2028</v>
      </c>
      <c r="H1094" s="462"/>
      <c r="I1094" s="462"/>
      <c r="J1094" s="383" t="s">
        <v>1944</v>
      </c>
    </row>
    <row r="1095" spans="1:10" ht="15" x14ac:dyDescent="0.2">
      <c r="A1095" s="385"/>
      <c r="B1095" s="385"/>
      <c r="C1095" s="385"/>
      <c r="D1095" s="385"/>
      <c r="E1095" s="385"/>
      <c r="F1095" s="385"/>
      <c r="G1095" s="385" t="s">
        <v>2029</v>
      </c>
      <c r="H1095" s="385" t="s">
        <v>2030</v>
      </c>
      <c r="I1095" s="385" t="s">
        <v>2031</v>
      </c>
      <c r="J1095" s="385"/>
    </row>
    <row r="1096" spans="1:10" ht="15" customHeight="1" x14ac:dyDescent="0.2">
      <c r="A1096" s="366" t="s">
        <v>2027</v>
      </c>
      <c r="B1096" s="132" t="s">
        <v>51</v>
      </c>
      <c r="C1096" s="366" t="s">
        <v>2150</v>
      </c>
      <c r="D1096" s="366" t="s">
        <v>2153</v>
      </c>
      <c r="E1096" s="391">
        <v>9.5E-4</v>
      </c>
      <c r="F1096" s="133" t="s">
        <v>53</v>
      </c>
      <c r="G1096" s="132" t="s">
        <v>2033</v>
      </c>
      <c r="H1096" s="132" t="s">
        <v>2034</v>
      </c>
      <c r="I1096" s="132" t="s">
        <v>2035</v>
      </c>
      <c r="J1096" s="397">
        <v>0</v>
      </c>
    </row>
    <row r="1097" spans="1:10" ht="1.1499999999999999" customHeight="1" x14ac:dyDescent="0.2">
      <c r="A1097" s="366" t="s">
        <v>2027</v>
      </c>
      <c r="B1097" s="132" t="s">
        <v>51</v>
      </c>
      <c r="C1097" s="366" t="s">
        <v>2048</v>
      </c>
      <c r="D1097" s="366" t="s">
        <v>2051</v>
      </c>
      <c r="E1097" s="391">
        <v>0.92188999999999999</v>
      </c>
      <c r="F1097" s="133" t="s">
        <v>53</v>
      </c>
      <c r="G1097" s="132" t="s">
        <v>2052</v>
      </c>
      <c r="H1097" s="132" t="s">
        <v>2053</v>
      </c>
      <c r="I1097" s="132" t="s">
        <v>2054</v>
      </c>
      <c r="J1097" s="397">
        <v>0</v>
      </c>
    </row>
    <row r="1098" spans="1:10" ht="18" customHeight="1" x14ac:dyDescent="0.2">
      <c r="A1098" s="366" t="s">
        <v>2027</v>
      </c>
      <c r="B1098" s="132" t="s">
        <v>51</v>
      </c>
      <c r="C1098" s="366" t="s">
        <v>2151</v>
      </c>
      <c r="D1098" s="366" t="s">
        <v>2154</v>
      </c>
      <c r="E1098" s="391">
        <v>0.55130999999999997</v>
      </c>
      <c r="F1098" s="133" t="s">
        <v>53</v>
      </c>
      <c r="G1098" s="132" t="s">
        <v>2052</v>
      </c>
      <c r="H1098" s="132" t="s">
        <v>2053</v>
      </c>
      <c r="I1098" s="132" t="s">
        <v>2054</v>
      </c>
      <c r="J1098" s="397">
        <v>0</v>
      </c>
    </row>
    <row r="1099" spans="1:10" ht="25.9" customHeight="1" x14ac:dyDescent="0.2">
      <c r="A1099" s="366" t="s">
        <v>2027</v>
      </c>
      <c r="B1099" s="132" t="s">
        <v>51</v>
      </c>
      <c r="C1099" s="366" t="s">
        <v>2152</v>
      </c>
      <c r="D1099" s="366" t="s">
        <v>2155</v>
      </c>
      <c r="E1099" s="391">
        <v>0.55130999999999997</v>
      </c>
      <c r="F1099" s="133" t="s">
        <v>53</v>
      </c>
      <c r="G1099" s="132" t="s">
        <v>2052</v>
      </c>
      <c r="H1099" s="132" t="s">
        <v>2053</v>
      </c>
      <c r="I1099" s="132" t="s">
        <v>2054</v>
      </c>
      <c r="J1099" s="397">
        <v>0</v>
      </c>
    </row>
    <row r="1100" spans="1:10" ht="15" customHeight="1" x14ac:dyDescent="0.2">
      <c r="A1100" s="366" t="s">
        <v>2027</v>
      </c>
      <c r="B1100" s="132" t="s">
        <v>51</v>
      </c>
      <c r="C1100" s="366" t="s">
        <v>2049</v>
      </c>
      <c r="D1100" s="366" t="s">
        <v>2055</v>
      </c>
      <c r="E1100" s="391">
        <v>0.31530999999999998</v>
      </c>
      <c r="F1100" s="133" t="s">
        <v>53</v>
      </c>
      <c r="G1100" s="132" t="s">
        <v>2033</v>
      </c>
      <c r="H1100" s="132" t="s">
        <v>2034</v>
      </c>
      <c r="I1100" s="132" t="s">
        <v>2035</v>
      </c>
      <c r="J1100" s="397">
        <v>0</v>
      </c>
    </row>
    <row r="1101" spans="1:10" ht="15" customHeight="1" x14ac:dyDescent="0.2">
      <c r="A1101" s="448"/>
      <c r="B1101" s="448"/>
      <c r="C1101" s="448"/>
      <c r="D1101" s="448"/>
      <c r="E1101" s="448"/>
      <c r="F1101" s="448" t="s">
        <v>2036</v>
      </c>
      <c r="G1101" s="448"/>
      <c r="H1101" s="448"/>
      <c r="I1101" s="448"/>
      <c r="J1101" s="396">
        <v>0</v>
      </c>
    </row>
    <row r="1102" spans="1:10" ht="25.9" customHeight="1" x14ac:dyDescent="0.2">
      <c r="A1102" s="382"/>
      <c r="B1102" s="382"/>
      <c r="C1102" s="382"/>
      <c r="D1102" s="382"/>
      <c r="E1102" s="382" t="s">
        <v>1903</v>
      </c>
      <c r="F1102" s="392">
        <v>55.346634245461786</v>
      </c>
      <c r="G1102" s="382" t="s">
        <v>1904</v>
      </c>
      <c r="H1102" s="392">
        <v>0</v>
      </c>
      <c r="I1102" s="382" t="s">
        <v>1905</v>
      </c>
      <c r="J1102" s="392">
        <v>55.346634299853683</v>
      </c>
    </row>
    <row r="1103" spans="1:10" ht="25.9" customHeight="1" thickBot="1" x14ac:dyDescent="0.25">
      <c r="A1103" s="382"/>
      <c r="B1103" s="382"/>
      <c r="C1103" s="382"/>
      <c r="D1103" s="382"/>
      <c r="E1103" s="382" t="s">
        <v>1906</v>
      </c>
      <c r="F1103" s="392">
        <v>97.17</v>
      </c>
      <c r="G1103" s="382"/>
      <c r="H1103" s="466" t="s">
        <v>1907</v>
      </c>
      <c r="I1103" s="466"/>
      <c r="J1103" s="392">
        <v>552.29999999999995</v>
      </c>
    </row>
    <row r="1104" spans="1:10" ht="25.9" customHeight="1" thickTop="1" x14ac:dyDescent="0.2">
      <c r="A1104" s="393"/>
      <c r="B1104" s="393"/>
      <c r="C1104" s="393"/>
      <c r="D1104" s="393"/>
      <c r="E1104" s="393"/>
      <c r="F1104" s="393"/>
      <c r="G1104" s="393"/>
      <c r="H1104" s="393"/>
      <c r="I1104" s="393"/>
      <c r="J1104" s="393"/>
    </row>
    <row r="1105" spans="1:10" ht="19.899999999999999" customHeight="1" x14ac:dyDescent="0.2">
      <c r="A1105" s="384"/>
      <c r="B1105" s="383" t="s">
        <v>21</v>
      </c>
      <c r="C1105" s="384" t="s">
        <v>22</v>
      </c>
      <c r="D1105" s="384" t="s">
        <v>7</v>
      </c>
      <c r="E1105" s="461" t="s">
        <v>257</v>
      </c>
      <c r="F1105" s="461"/>
      <c r="G1105" s="385" t="s">
        <v>23</v>
      </c>
      <c r="H1105" s="383" t="s">
        <v>24</v>
      </c>
      <c r="I1105" s="383" t="s">
        <v>25</v>
      </c>
      <c r="J1105" s="383" t="s">
        <v>8</v>
      </c>
    </row>
    <row r="1106" spans="1:10" ht="19.899999999999999" customHeight="1" x14ac:dyDescent="0.2">
      <c r="A1106" s="365" t="s">
        <v>1896</v>
      </c>
      <c r="B1106" s="15" t="s">
        <v>2157</v>
      </c>
      <c r="C1106" s="365" t="s">
        <v>51</v>
      </c>
      <c r="D1106" s="365" t="s">
        <v>2000</v>
      </c>
      <c r="E1106" s="460" t="s">
        <v>115</v>
      </c>
      <c r="F1106" s="460"/>
      <c r="G1106" s="16" t="s">
        <v>48</v>
      </c>
      <c r="H1106" s="390">
        <v>1</v>
      </c>
      <c r="I1106" s="17">
        <v>421.3</v>
      </c>
      <c r="J1106" s="17">
        <v>421.3</v>
      </c>
    </row>
    <row r="1107" spans="1:10" ht="24" customHeight="1" x14ac:dyDescent="0.2">
      <c r="A1107" s="461" t="s">
        <v>164</v>
      </c>
      <c r="B1107" s="462" t="s">
        <v>21</v>
      </c>
      <c r="C1107" s="461" t="s">
        <v>22</v>
      </c>
      <c r="D1107" s="461" t="s">
        <v>1941</v>
      </c>
      <c r="E1107" s="462" t="s">
        <v>302</v>
      </c>
      <c r="F1107" s="464" t="s">
        <v>1942</v>
      </c>
      <c r="G1107" s="462"/>
      <c r="H1107" s="464" t="s">
        <v>1943</v>
      </c>
      <c r="I1107" s="462"/>
      <c r="J1107" s="462" t="s">
        <v>1944</v>
      </c>
    </row>
    <row r="1108" spans="1:10" ht="24" customHeight="1" x14ac:dyDescent="0.2">
      <c r="A1108" s="462"/>
      <c r="B1108" s="462"/>
      <c r="C1108" s="462"/>
      <c r="D1108" s="462"/>
      <c r="E1108" s="462"/>
      <c r="F1108" s="383" t="s">
        <v>303</v>
      </c>
      <c r="G1108" s="383" t="s">
        <v>304</v>
      </c>
      <c r="H1108" s="383" t="s">
        <v>303</v>
      </c>
      <c r="I1108" s="383" t="s">
        <v>304</v>
      </c>
      <c r="J1108" s="462"/>
    </row>
    <row r="1109" spans="1:10" ht="19.899999999999999" customHeight="1" x14ac:dyDescent="0.2">
      <c r="A1109" s="367" t="s">
        <v>1916</v>
      </c>
      <c r="B1109" s="135" t="s">
        <v>2045</v>
      </c>
      <c r="C1109" s="367" t="s">
        <v>51</v>
      </c>
      <c r="D1109" s="367" t="s">
        <v>338</v>
      </c>
      <c r="E1109" s="394">
        <v>1</v>
      </c>
      <c r="F1109" s="137">
        <v>1</v>
      </c>
      <c r="G1109" s="137">
        <v>0</v>
      </c>
      <c r="H1109" s="395">
        <v>50.756999999999998</v>
      </c>
      <c r="I1109" s="395">
        <v>29.4621</v>
      </c>
      <c r="J1109" s="395">
        <v>50.756999999999998</v>
      </c>
    </row>
    <row r="1110" spans="1:10" ht="19.899999999999999" customHeight="1" x14ac:dyDescent="0.2">
      <c r="A1110" s="367" t="s">
        <v>1916</v>
      </c>
      <c r="B1110" s="135" t="s">
        <v>2046</v>
      </c>
      <c r="C1110" s="367" t="s">
        <v>51</v>
      </c>
      <c r="D1110" s="367" t="s">
        <v>339</v>
      </c>
      <c r="E1110" s="394">
        <v>4</v>
      </c>
      <c r="F1110" s="137">
        <v>0.88</v>
      </c>
      <c r="G1110" s="137">
        <v>0.12</v>
      </c>
      <c r="H1110" s="395">
        <v>0.70440000000000003</v>
      </c>
      <c r="I1110" s="395">
        <v>0.47889999999999999</v>
      </c>
      <c r="J1110" s="395">
        <v>2.7094</v>
      </c>
    </row>
    <row r="1111" spans="1:10" ht="19.899999999999999" customHeight="1" x14ac:dyDescent="0.2">
      <c r="A1111" s="367" t="s">
        <v>1916</v>
      </c>
      <c r="B1111" s="135" t="s">
        <v>2047</v>
      </c>
      <c r="C1111" s="367" t="s">
        <v>51</v>
      </c>
      <c r="D1111" s="367" t="s">
        <v>340</v>
      </c>
      <c r="E1111" s="394">
        <v>3</v>
      </c>
      <c r="F1111" s="137">
        <v>0.41</v>
      </c>
      <c r="G1111" s="137">
        <v>0.59</v>
      </c>
      <c r="H1111" s="395">
        <v>1.6067</v>
      </c>
      <c r="I1111" s="395">
        <v>1.0923</v>
      </c>
      <c r="J1111" s="395">
        <v>3.9096000000000002</v>
      </c>
    </row>
    <row r="1112" spans="1:10" ht="19.899999999999999" customHeight="1" x14ac:dyDescent="0.2">
      <c r="A1112" s="448"/>
      <c r="B1112" s="448"/>
      <c r="C1112" s="448"/>
      <c r="D1112" s="448"/>
      <c r="E1112" s="448"/>
      <c r="F1112" s="448" t="s">
        <v>1946</v>
      </c>
      <c r="G1112" s="448"/>
      <c r="H1112" s="448"/>
      <c r="I1112" s="448"/>
      <c r="J1112" s="396">
        <v>57.375999999999998</v>
      </c>
    </row>
    <row r="1113" spans="1:10" ht="19.899999999999999" customHeight="1" x14ac:dyDescent="0.2">
      <c r="A1113" s="384" t="s">
        <v>187</v>
      </c>
      <c r="B1113" s="383" t="s">
        <v>21</v>
      </c>
      <c r="C1113" s="384" t="s">
        <v>22</v>
      </c>
      <c r="D1113" s="384" t="s">
        <v>311</v>
      </c>
      <c r="E1113" s="383" t="s">
        <v>302</v>
      </c>
      <c r="F1113" s="462" t="s">
        <v>1953</v>
      </c>
      <c r="G1113" s="462"/>
      <c r="H1113" s="462"/>
      <c r="I1113" s="462"/>
      <c r="J1113" s="383" t="s">
        <v>1944</v>
      </c>
    </row>
    <row r="1114" spans="1:10" ht="19.899999999999999" customHeight="1" x14ac:dyDescent="0.2">
      <c r="A1114" s="367" t="s">
        <v>1916</v>
      </c>
      <c r="B1114" s="135" t="s">
        <v>2016</v>
      </c>
      <c r="C1114" s="367" t="s">
        <v>51</v>
      </c>
      <c r="D1114" s="367" t="s">
        <v>321</v>
      </c>
      <c r="E1114" s="394">
        <v>1</v>
      </c>
      <c r="F1114" s="367"/>
      <c r="G1114" s="367"/>
      <c r="H1114" s="367"/>
      <c r="I1114" s="395">
        <v>25.8583</v>
      </c>
      <c r="J1114" s="395">
        <v>25.8583</v>
      </c>
    </row>
    <row r="1115" spans="1:10" ht="19.899999999999999" customHeight="1" x14ac:dyDescent="0.2">
      <c r="A1115" s="367" t="s">
        <v>1916</v>
      </c>
      <c r="B1115" s="135" t="s">
        <v>1954</v>
      </c>
      <c r="C1115" s="367" t="s">
        <v>51</v>
      </c>
      <c r="D1115" s="367" t="s">
        <v>312</v>
      </c>
      <c r="E1115" s="394">
        <v>9</v>
      </c>
      <c r="F1115" s="367"/>
      <c r="G1115" s="367"/>
      <c r="H1115" s="367"/>
      <c r="I1115" s="395">
        <v>19.688700000000001</v>
      </c>
      <c r="J1115" s="395">
        <v>177.19829999999999</v>
      </c>
    </row>
    <row r="1116" spans="1:10" ht="19.899999999999999" customHeight="1" x14ac:dyDescent="0.2">
      <c r="A1116" s="448"/>
      <c r="B1116" s="448"/>
      <c r="C1116" s="448"/>
      <c r="D1116" s="448"/>
      <c r="E1116" s="448"/>
      <c r="F1116" s="448" t="s">
        <v>1955</v>
      </c>
      <c r="G1116" s="448"/>
      <c r="H1116" s="448"/>
      <c r="I1116" s="448"/>
      <c r="J1116" s="396">
        <v>203.0566</v>
      </c>
    </row>
    <row r="1117" spans="1:10" ht="24" customHeight="1" x14ac:dyDescent="0.2">
      <c r="A1117" s="448"/>
      <c r="B1117" s="448"/>
      <c r="C1117" s="448"/>
      <c r="D1117" s="448"/>
      <c r="E1117" s="448"/>
      <c r="F1117" s="448" t="s">
        <v>1956</v>
      </c>
      <c r="G1117" s="448"/>
      <c r="H1117" s="448"/>
      <c r="I1117" s="448"/>
      <c r="J1117" s="396">
        <v>0</v>
      </c>
    </row>
    <row r="1118" spans="1:10" ht="24" customHeight="1" x14ac:dyDescent="0.2">
      <c r="A1118" s="448"/>
      <c r="B1118" s="448"/>
      <c r="C1118" s="448"/>
      <c r="D1118" s="448"/>
      <c r="E1118" s="448"/>
      <c r="F1118" s="448" t="s">
        <v>1947</v>
      </c>
      <c r="G1118" s="448"/>
      <c r="H1118" s="448"/>
      <c r="I1118" s="448"/>
      <c r="J1118" s="396">
        <v>260.43259999999998</v>
      </c>
    </row>
    <row r="1119" spans="1:10" ht="24" customHeight="1" x14ac:dyDescent="0.2">
      <c r="A1119" s="448"/>
      <c r="B1119" s="448"/>
      <c r="C1119" s="448"/>
      <c r="D1119" s="448"/>
      <c r="E1119" s="448"/>
      <c r="F1119" s="448" t="s">
        <v>1948</v>
      </c>
      <c r="G1119" s="448"/>
      <c r="H1119" s="448"/>
      <c r="I1119" s="448"/>
      <c r="J1119" s="396">
        <v>0</v>
      </c>
    </row>
    <row r="1120" spans="1:10" ht="19.899999999999999" customHeight="1" x14ac:dyDescent="0.2">
      <c r="A1120" s="448"/>
      <c r="B1120" s="448"/>
      <c r="C1120" s="448"/>
      <c r="D1120" s="448"/>
      <c r="E1120" s="448"/>
      <c r="F1120" s="448" t="s">
        <v>1949</v>
      </c>
      <c r="G1120" s="448"/>
      <c r="H1120" s="448"/>
      <c r="I1120" s="448"/>
      <c r="J1120" s="396">
        <v>0</v>
      </c>
    </row>
    <row r="1121" spans="1:10" ht="19.899999999999999" customHeight="1" x14ac:dyDescent="0.2">
      <c r="A1121" s="448"/>
      <c r="B1121" s="448"/>
      <c r="C1121" s="448"/>
      <c r="D1121" s="448"/>
      <c r="E1121" s="448"/>
      <c r="F1121" s="448" t="s">
        <v>1950</v>
      </c>
      <c r="G1121" s="448"/>
      <c r="H1121" s="448"/>
      <c r="I1121" s="448"/>
      <c r="J1121" s="396">
        <v>3.9289999999999998</v>
      </c>
    </row>
    <row r="1122" spans="1:10" ht="39" customHeight="1" x14ac:dyDescent="0.2">
      <c r="A1122" s="448"/>
      <c r="B1122" s="448"/>
      <c r="C1122" s="448"/>
      <c r="D1122" s="448"/>
      <c r="E1122" s="448"/>
      <c r="F1122" s="448" t="s">
        <v>1951</v>
      </c>
      <c r="G1122" s="448"/>
      <c r="H1122" s="448"/>
      <c r="I1122" s="448"/>
      <c r="J1122" s="396">
        <v>66.284899999999993</v>
      </c>
    </row>
    <row r="1123" spans="1:10" ht="39" customHeight="1" x14ac:dyDescent="0.2">
      <c r="A1123" s="384" t="s">
        <v>199</v>
      </c>
      <c r="B1123" s="383" t="s">
        <v>22</v>
      </c>
      <c r="C1123" s="384" t="s">
        <v>21</v>
      </c>
      <c r="D1123" s="384" t="s">
        <v>274</v>
      </c>
      <c r="E1123" s="383" t="s">
        <v>302</v>
      </c>
      <c r="F1123" s="383" t="s">
        <v>319</v>
      </c>
      <c r="G1123" s="462" t="s">
        <v>1962</v>
      </c>
      <c r="H1123" s="462"/>
      <c r="I1123" s="462"/>
      <c r="J1123" s="383" t="s">
        <v>1944</v>
      </c>
    </row>
    <row r="1124" spans="1:10" ht="39" customHeight="1" x14ac:dyDescent="0.2">
      <c r="A1124" s="367" t="s">
        <v>1916</v>
      </c>
      <c r="B1124" s="135" t="s">
        <v>51</v>
      </c>
      <c r="C1124" s="367" t="s">
        <v>2048</v>
      </c>
      <c r="D1124" s="367" t="s">
        <v>341</v>
      </c>
      <c r="E1124" s="394">
        <v>0.59948000000000001</v>
      </c>
      <c r="F1124" s="136" t="s">
        <v>48</v>
      </c>
      <c r="G1124" s="467">
        <v>121.3313</v>
      </c>
      <c r="H1124" s="467"/>
      <c r="I1124" s="463"/>
      <c r="J1124" s="395">
        <v>72.735699999999994</v>
      </c>
    </row>
    <row r="1125" spans="1:10" ht="19.899999999999999" customHeight="1" x14ac:dyDescent="0.2">
      <c r="A1125" s="367" t="s">
        <v>1916</v>
      </c>
      <c r="B1125" s="135" t="s">
        <v>51</v>
      </c>
      <c r="C1125" s="367" t="s">
        <v>2152</v>
      </c>
      <c r="D1125" s="367" t="s">
        <v>409</v>
      </c>
      <c r="E1125" s="394">
        <v>0.73507999999999996</v>
      </c>
      <c r="F1125" s="136" t="s">
        <v>48</v>
      </c>
      <c r="G1125" s="467">
        <v>142.59710000000001</v>
      </c>
      <c r="H1125" s="467"/>
      <c r="I1125" s="463"/>
      <c r="J1125" s="395">
        <v>104.8203</v>
      </c>
    </row>
    <row r="1126" spans="1:10" ht="19.899999999999999" customHeight="1" x14ac:dyDescent="0.2">
      <c r="A1126" s="367" t="s">
        <v>1916</v>
      </c>
      <c r="B1126" s="135" t="s">
        <v>51</v>
      </c>
      <c r="C1126" s="367" t="s">
        <v>2049</v>
      </c>
      <c r="D1126" s="367" t="s">
        <v>342</v>
      </c>
      <c r="E1126" s="394">
        <v>280.53417999999999</v>
      </c>
      <c r="F1126" s="136" t="s">
        <v>320</v>
      </c>
      <c r="G1126" s="467">
        <v>0.58919999999999995</v>
      </c>
      <c r="H1126" s="467"/>
      <c r="I1126" s="463"/>
      <c r="J1126" s="395">
        <v>165.29069999999999</v>
      </c>
    </row>
    <row r="1127" spans="1:10" ht="19.899999999999999" customHeight="1" x14ac:dyDescent="0.2">
      <c r="A1127" s="448"/>
      <c r="B1127" s="448"/>
      <c r="C1127" s="448"/>
      <c r="D1127" s="448"/>
      <c r="E1127" s="448"/>
      <c r="F1127" s="448" t="s">
        <v>2018</v>
      </c>
      <c r="G1127" s="448"/>
      <c r="H1127" s="448"/>
      <c r="I1127" s="448"/>
      <c r="J1127" s="396">
        <v>342.8467</v>
      </c>
    </row>
    <row r="1128" spans="1:10" ht="49.9" customHeight="1" x14ac:dyDescent="0.2">
      <c r="A1128" s="384" t="s">
        <v>2020</v>
      </c>
      <c r="B1128" s="383" t="s">
        <v>22</v>
      </c>
      <c r="C1128" s="384" t="s">
        <v>1916</v>
      </c>
      <c r="D1128" s="384" t="s">
        <v>2021</v>
      </c>
      <c r="E1128" s="383" t="s">
        <v>21</v>
      </c>
      <c r="F1128" s="383" t="s">
        <v>302</v>
      </c>
      <c r="G1128" s="385" t="s">
        <v>319</v>
      </c>
      <c r="H1128" s="462" t="s">
        <v>1962</v>
      </c>
      <c r="I1128" s="462"/>
      <c r="J1128" s="383" t="s">
        <v>1944</v>
      </c>
    </row>
    <row r="1129" spans="1:10" ht="49.9" customHeight="1" x14ac:dyDescent="0.2">
      <c r="A1129" s="366" t="s">
        <v>2022</v>
      </c>
      <c r="B1129" s="132" t="s">
        <v>51</v>
      </c>
      <c r="C1129" s="366" t="s">
        <v>2048</v>
      </c>
      <c r="D1129" s="366" t="s">
        <v>2050</v>
      </c>
      <c r="E1129" s="132">
        <v>5914647</v>
      </c>
      <c r="F1129" s="391">
        <v>0.89922000000000002</v>
      </c>
      <c r="G1129" s="133" t="s">
        <v>2024</v>
      </c>
      <c r="H1129" s="468">
        <v>1.75</v>
      </c>
      <c r="I1129" s="465"/>
      <c r="J1129" s="397">
        <v>1.5736000000000001</v>
      </c>
    </row>
    <row r="1130" spans="1:10" ht="49.9" customHeight="1" x14ac:dyDescent="0.2">
      <c r="A1130" s="366" t="s">
        <v>2022</v>
      </c>
      <c r="B1130" s="132" t="s">
        <v>51</v>
      </c>
      <c r="C1130" s="366" t="s">
        <v>2152</v>
      </c>
      <c r="D1130" s="366" t="s">
        <v>2050</v>
      </c>
      <c r="E1130" s="132">
        <v>5914647</v>
      </c>
      <c r="F1130" s="391">
        <v>1.1026199999999999</v>
      </c>
      <c r="G1130" s="133" t="s">
        <v>2024</v>
      </c>
      <c r="H1130" s="468">
        <v>1.75</v>
      </c>
      <c r="I1130" s="465"/>
      <c r="J1130" s="397">
        <v>1.9296</v>
      </c>
    </row>
    <row r="1131" spans="1:10" ht="19.899999999999999" customHeight="1" x14ac:dyDescent="0.2">
      <c r="A1131" s="366" t="s">
        <v>2022</v>
      </c>
      <c r="B1131" s="132" t="s">
        <v>51</v>
      </c>
      <c r="C1131" s="366" t="s">
        <v>2049</v>
      </c>
      <c r="D1131" s="366" t="s">
        <v>2023</v>
      </c>
      <c r="E1131" s="132">
        <v>5914655</v>
      </c>
      <c r="F1131" s="391">
        <v>0.28053</v>
      </c>
      <c r="G1131" s="133" t="s">
        <v>2024</v>
      </c>
      <c r="H1131" s="468">
        <v>30.89</v>
      </c>
      <c r="I1131" s="465"/>
      <c r="J1131" s="397">
        <v>8.6655999999999995</v>
      </c>
    </row>
    <row r="1132" spans="1:10" x14ac:dyDescent="0.2">
      <c r="A1132" s="448"/>
      <c r="B1132" s="448"/>
      <c r="C1132" s="448"/>
      <c r="D1132" s="448"/>
      <c r="E1132" s="448"/>
      <c r="F1132" s="448" t="s">
        <v>2025</v>
      </c>
      <c r="G1132" s="448"/>
      <c r="H1132" s="448"/>
      <c r="I1132" s="448"/>
      <c r="J1132" s="396">
        <v>12.168799999999999</v>
      </c>
    </row>
    <row r="1133" spans="1:10" ht="15" customHeight="1" x14ac:dyDescent="0.2">
      <c r="A1133" s="384" t="s">
        <v>2026</v>
      </c>
      <c r="B1133" s="383" t="s">
        <v>22</v>
      </c>
      <c r="C1133" s="384" t="s">
        <v>1916</v>
      </c>
      <c r="D1133" s="384" t="s">
        <v>2027</v>
      </c>
      <c r="E1133" s="383" t="s">
        <v>302</v>
      </c>
      <c r="F1133" s="383" t="s">
        <v>319</v>
      </c>
      <c r="G1133" s="464" t="s">
        <v>2028</v>
      </c>
      <c r="H1133" s="462"/>
      <c r="I1133" s="462"/>
      <c r="J1133" s="383" t="s">
        <v>1944</v>
      </c>
    </row>
    <row r="1134" spans="1:10" ht="1.1499999999999999" customHeight="1" x14ac:dyDescent="0.2">
      <c r="A1134" s="385"/>
      <c r="B1134" s="385"/>
      <c r="C1134" s="385"/>
      <c r="D1134" s="385"/>
      <c r="E1134" s="385"/>
      <c r="F1134" s="385"/>
      <c r="G1134" s="385" t="s">
        <v>2029</v>
      </c>
      <c r="H1134" s="385" t="s">
        <v>2030</v>
      </c>
      <c r="I1134" s="385" t="s">
        <v>2031</v>
      </c>
      <c r="J1134" s="385"/>
    </row>
    <row r="1135" spans="1:10" ht="18" customHeight="1" x14ac:dyDescent="0.2">
      <c r="A1135" s="366" t="s">
        <v>2027</v>
      </c>
      <c r="B1135" s="132" t="s">
        <v>51</v>
      </c>
      <c r="C1135" s="366" t="s">
        <v>2048</v>
      </c>
      <c r="D1135" s="366" t="s">
        <v>2051</v>
      </c>
      <c r="E1135" s="391">
        <v>0.89922000000000002</v>
      </c>
      <c r="F1135" s="133" t="s">
        <v>53</v>
      </c>
      <c r="G1135" s="132" t="s">
        <v>2052</v>
      </c>
      <c r="H1135" s="132" t="s">
        <v>2053</v>
      </c>
      <c r="I1135" s="132" t="s">
        <v>2054</v>
      </c>
      <c r="J1135" s="397">
        <v>0</v>
      </c>
    </row>
    <row r="1136" spans="1:10" ht="24" customHeight="1" x14ac:dyDescent="0.2">
      <c r="A1136" s="366" t="s">
        <v>2027</v>
      </c>
      <c r="B1136" s="132" t="s">
        <v>51</v>
      </c>
      <c r="C1136" s="366" t="s">
        <v>2152</v>
      </c>
      <c r="D1136" s="366" t="s">
        <v>2155</v>
      </c>
      <c r="E1136" s="391">
        <v>1.1026199999999999</v>
      </c>
      <c r="F1136" s="133" t="s">
        <v>53</v>
      </c>
      <c r="G1136" s="132" t="s">
        <v>2052</v>
      </c>
      <c r="H1136" s="132" t="s">
        <v>2053</v>
      </c>
      <c r="I1136" s="132" t="s">
        <v>2054</v>
      </c>
      <c r="J1136" s="397">
        <v>0</v>
      </c>
    </row>
    <row r="1137" spans="1:10" ht="25.9" customHeight="1" x14ac:dyDescent="0.2">
      <c r="A1137" s="366" t="s">
        <v>2027</v>
      </c>
      <c r="B1137" s="132" t="s">
        <v>51</v>
      </c>
      <c r="C1137" s="366" t="s">
        <v>2049</v>
      </c>
      <c r="D1137" s="366" t="s">
        <v>2055</v>
      </c>
      <c r="E1137" s="391">
        <v>0.28053</v>
      </c>
      <c r="F1137" s="133" t="s">
        <v>53</v>
      </c>
      <c r="G1137" s="132" t="s">
        <v>2033</v>
      </c>
      <c r="H1137" s="132" t="s">
        <v>2034</v>
      </c>
      <c r="I1137" s="132" t="s">
        <v>2035</v>
      </c>
      <c r="J1137" s="397">
        <v>0</v>
      </c>
    </row>
    <row r="1138" spans="1:10" ht="24" customHeight="1" x14ac:dyDescent="0.2">
      <c r="A1138" s="448"/>
      <c r="B1138" s="448"/>
      <c r="C1138" s="448"/>
      <c r="D1138" s="448"/>
      <c r="E1138" s="448"/>
      <c r="F1138" s="448" t="s">
        <v>2036</v>
      </c>
      <c r="G1138" s="448"/>
      <c r="H1138" s="448"/>
      <c r="I1138" s="448"/>
      <c r="J1138" s="396">
        <v>0</v>
      </c>
    </row>
    <row r="1139" spans="1:10" ht="25.9" customHeight="1" x14ac:dyDescent="0.2">
      <c r="A1139" s="382"/>
      <c r="B1139" s="382"/>
      <c r="C1139" s="382"/>
      <c r="D1139" s="382"/>
      <c r="E1139" s="382" t="s">
        <v>1903</v>
      </c>
      <c r="F1139" s="392">
        <v>54.480583002896672</v>
      </c>
      <c r="G1139" s="382" t="s">
        <v>1904</v>
      </c>
      <c r="H1139" s="392">
        <v>0</v>
      </c>
      <c r="I1139" s="382" t="s">
        <v>1905</v>
      </c>
      <c r="J1139" s="392">
        <v>54.480583007119648</v>
      </c>
    </row>
    <row r="1140" spans="1:10" ht="25.9" customHeight="1" thickBot="1" x14ac:dyDescent="0.25">
      <c r="A1140" s="382"/>
      <c r="B1140" s="382"/>
      <c r="C1140" s="382"/>
      <c r="D1140" s="382"/>
      <c r="E1140" s="382" t="s">
        <v>1906</v>
      </c>
      <c r="F1140" s="392">
        <v>89.94</v>
      </c>
      <c r="G1140" s="382"/>
      <c r="H1140" s="466" t="s">
        <v>1907</v>
      </c>
      <c r="I1140" s="466"/>
      <c r="J1140" s="392">
        <v>511.24</v>
      </c>
    </row>
    <row r="1141" spans="1:10" ht="25.9" customHeight="1" thickTop="1" x14ac:dyDescent="0.2">
      <c r="A1141" s="393"/>
      <c r="B1141" s="393"/>
      <c r="C1141" s="393"/>
      <c r="D1141" s="393"/>
      <c r="E1141" s="393"/>
      <c r="F1141" s="393"/>
      <c r="G1141" s="393"/>
      <c r="H1141" s="393"/>
      <c r="I1141" s="393"/>
      <c r="J1141" s="393"/>
    </row>
    <row r="1142" spans="1:10" ht="25.9" customHeight="1" x14ac:dyDescent="0.2">
      <c r="A1142" s="384"/>
      <c r="B1142" s="383" t="s">
        <v>21</v>
      </c>
      <c r="C1142" s="384" t="s">
        <v>22</v>
      </c>
      <c r="D1142" s="384" t="s">
        <v>7</v>
      </c>
      <c r="E1142" s="461" t="s">
        <v>257</v>
      </c>
      <c r="F1142" s="461"/>
      <c r="G1142" s="385" t="s">
        <v>23</v>
      </c>
      <c r="H1142" s="383" t="s">
        <v>24</v>
      </c>
      <c r="I1142" s="383" t="s">
        <v>25</v>
      </c>
      <c r="J1142" s="383" t="s">
        <v>8</v>
      </c>
    </row>
    <row r="1143" spans="1:10" x14ac:dyDescent="0.2">
      <c r="A1143" s="365" t="s">
        <v>1896</v>
      </c>
      <c r="B1143" s="15" t="s">
        <v>1928</v>
      </c>
      <c r="C1143" s="365" t="s">
        <v>36</v>
      </c>
      <c r="D1143" s="365" t="s">
        <v>1929</v>
      </c>
      <c r="E1143" s="460" t="s">
        <v>1900</v>
      </c>
      <c r="F1143" s="460"/>
      <c r="G1143" s="16" t="s">
        <v>259</v>
      </c>
      <c r="H1143" s="390">
        <v>1</v>
      </c>
      <c r="I1143" s="17">
        <v>38.72</v>
      </c>
      <c r="J1143" s="17">
        <v>38.72</v>
      </c>
    </row>
    <row r="1144" spans="1:10" ht="15" customHeight="1" x14ac:dyDescent="0.2">
      <c r="A1144" s="366" t="s">
        <v>1897</v>
      </c>
      <c r="B1144" s="132" t="s">
        <v>2114</v>
      </c>
      <c r="C1144" s="366" t="s">
        <v>36</v>
      </c>
      <c r="D1144" s="366" t="s">
        <v>2115</v>
      </c>
      <c r="E1144" s="465" t="s">
        <v>1900</v>
      </c>
      <c r="F1144" s="465"/>
      <c r="G1144" s="133" t="s">
        <v>259</v>
      </c>
      <c r="H1144" s="391">
        <v>1</v>
      </c>
      <c r="I1144" s="134">
        <v>0.21</v>
      </c>
      <c r="J1144" s="134">
        <v>0.21</v>
      </c>
    </row>
    <row r="1145" spans="1:10" ht="1.1499999999999999" customHeight="1" x14ac:dyDescent="0.2">
      <c r="A1145" s="367" t="s">
        <v>1916</v>
      </c>
      <c r="B1145" s="135" t="s">
        <v>1600</v>
      </c>
      <c r="C1145" s="367" t="s">
        <v>36</v>
      </c>
      <c r="D1145" s="367" t="s">
        <v>1601</v>
      </c>
      <c r="E1145" s="463" t="s">
        <v>311</v>
      </c>
      <c r="F1145" s="463"/>
      <c r="G1145" s="136" t="s">
        <v>259</v>
      </c>
      <c r="H1145" s="394">
        <v>1</v>
      </c>
      <c r="I1145" s="137">
        <v>36.35</v>
      </c>
      <c r="J1145" s="137">
        <v>36.35</v>
      </c>
    </row>
    <row r="1146" spans="1:10" ht="18" customHeight="1" x14ac:dyDescent="0.2">
      <c r="A1146" s="367" t="s">
        <v>1916</v>
      </c>
      <c r="B1146" s="135" t="s">
        <v>362</v>
      </c>
      <c r="C1146" s="367" t="s">
        <v>36</v>
      </c>
      <c r="D1146" s="367" t="s">
        <v>363</v>
      </c>
      <c r="E1146" s="463" t="s">
        <v>274</v>
      </c>
      <c r="F1146" s="463"/>
      <c r="G1146" s="136" t="s">
        <v>259</v>
      </c>
      <c r="H1146" s="394">
        <v>1</v>
      </c>
      <c r="I1146" s="137">
        <v>1.34</v>
      </c>
      <c r="J1146" s="137">
        <v>1.34</v>
      </c>
    </row>
    <row r="1147" spans="1:10" ht="24" customHeight="1" x14ac:dyDescent="0.2">
      <c r="A1147" s="367" t="s">
        <v>1916</v>
      </c>
      <c r="B1147" s="135" t="s">
        <v>364</v>
      </c>
      <c r="C1147" s="367" t="s">
        <v>36</v>
      </c>
      <c r="D1147" s="367" t="s">
        <v>365</v>
      </c>
      <c r="E1147" s="463" t="s">
        <v>274</v>
      </c>
      <c r="F1147" s="463"/>
      <c r="G1147" s="136" t="s">
        <v>259</v>
      </c>
      <c r="H1147" s="394">
        <v>1</v>
      </c>
      <c r="I1147" s="137">
        <v>0.04</v>
      </c>
      <c r="J1147" s="137">
        <v>0.04</v>
      </c>
    </row>
    <row r="1148" spans="1:10" ht="25.9" customHeight="1" x14ac:dyDescent="0.2">
      <c r="A1148" s="367" t="s">
        <v>1916</v>
      </c>
      <c r="B1148" s="135" t="s">
        <v>1765</v>
      </c>
      <c r="C1148" s="367" t="s">
        <v>36</v>
      </c>
      <c r="D1148" s="367" t="s">
        <v>1766</v>
      </c>
      <c r="E1148" s="463" t="s">
        <v>274</v>
      </c>
      <c r="F1148" s="463"/>
      <c r="G1148" s="136" t="s">
        <v>259</v>
      </c>
      <c r="H1148" s="394">
        <v>1</v>
      </c>
      <c r="I1148" s="137">
        <v>7.0000000000000007E-2</v>
      </c>
      <c r="J1148" s="137">
        <v>7.0000000000000007E-2</v>
      </c>
    </row>
    <row r="1149" spans="1:10" ht="24" customHeight="1" x14ac:dyDescent="0.2">
      <c r="A1149" s="367" t="s">
        <v>1916</v>
      </c>
      <c r="B1149" s="135" t="s">
        <v>1739</v>
      </c>
      <c r="C1149" s="367" t="s">
        <v>36</v>
      </c>
      <c r="D1149" s="367" t="s">
        <v>1740</v>
      </c>
      <c r="E1149" s="463" t="s">
        <v>274</v>
      </c>
      <c r="F1149" s="463"/>
      <c r="G1149" s="136" t="s">
        <v>259</v>
      </c>
      <c r="H1149" s="394">
        <v>1</v>
      </c>
      <c r="I1149" s="137">
        <v>0.71</v>
      </c>
      <c r="J1149" s="137">
        <v>0.71</v>
      </c>
    </row>
    <row r="1150" spans="1:10" ht="25.9" customHeight="1" x14ac:dyDescent="0.2">
      <c r="A1150" s="382"/>
      <c r="B1150" s="382"/>
      <c r="C1150" s="382"/>
      <c r="D1150" s="382"/>
      <c r="E1150" s="382" t="s">
        <v>1903</v>
      </c>
      <c r="F1150" s="392">
        <v>36.56</v>
      </c>
      <c r="G1150" s="382" t="s">
        <v>1904</v>
      </c>
      <c r="H1150" s="392">
        <v>0</v>
      </c>
      <c r="I1150" s="382" t="s">
        <v>1905</v>
      </c>
      <c r="J1150" s="392">
        <v>36.56</v>
      </c>
    </row>
    <row r="1151" spans="1:10" ht="25.9" customHeight="1" thickBot="1" x14ac:dyDescent="0.25">
      <c r="A1151" s="382"/>
      <c r="B1151" s="382"/>
      <c r="C1151" s="382"/>
      <c r="D1151" s="382"/>
      <c r="E1151" s="382" t="s">
        <v>1906</v>
      </c>
      <c r="F1151" s="392">
        <v>8.26</v>
      </c>
      <c r="G1151" s="382"/>
      <c r="H1151" s="466" t="s">
        <v>1907</v>
      </c>
      <c r="I1151" s="466"/>
      <c r="J1151" s="392">
        <v>46.98</v>
      </c>
    </row>
    <row r="1152" spans="1:10" ht="25.9" customHeight="1" thickTop="1" x14ac:dyDescent="0.2">
      <c r="A1152" s="393"/>
      <c r="B1152" s="393"/>
      <c r="C1152" s="393"/>
      <c r="D1152" s="393"/>
      <c r="E1152" s="393"/>
      <c r="F1152" s="393"/>
      <c r="G1152" s="393"/>
      <c r="H1152" s="393"/>
      <c r="I1152" s="393"/>
      <c r="J1152" s="393"/>
    </row>
    <row r="1153" spans="1:10" ht="25.9" customHeight="1" x14ac:dyDescent="0.2">
      <c r="A1153" s="384"/>
      <c r="B1153" s="383" t="s">
        <v>21</v>
      </c>
      <c r="C1153" s="384" t="s">
        <v>22</v>
      </c>
      <c r="D1153" s="384" t="s">
        <v>7</v>
      </c>
      <c r="E1153" s="461" t="s">
        <v>257</v>
      </c>
      <c r="F1153" s="461"/>
      <c r="G1153" s="385" t="s">
        <v>23</v>
      </c>
      <c r="H1153" s="383" t="s">
        <v>24</v>
      </c>
      <c r="I1153" s="383" t="s">
        <v>25</v>
      </c>
      <c r="J1153" s="383" t="s">
        <v>8</v>
      </c>
    </row>
    <row r="1154" spans="1:10" x14ac:dyDescent="0.2">
      <c r="A1154" s="365" t="s">
        <v>1896</v>
      </c>
      <c r="B1154" s="15" t="s">
        <v>1901</v>
      </c>
      <c r="C1154" s="365" t="s">
        <v>36</v>
      </c>
      <c r="D1154" s="365" t="s">
        <v>1902</v>
      </c>
      <c r="E1154" s="460" t="s">
        <v>1900</v>
      </c>
      <c r="F1154" s="460"/>
      <c r="G1154" s="16" t="s">
        <v>259</v>
      </c>
      <c r="H1154" s="390">
        <v>1</v>
      </c>
      <c r="I1154" s="17">
        <v>26.2</v>
      </c>
      <c r="J1154" s="17">
        <v>26.2</v>
      </c>
    </row>
    <row r="1155" spans="1:10" ht="15" customHeight="1" x14ac:dyDescent="0.2">
      <c r="A1155" s="366" t="s">
        <v>1897</v>
      </c>
      <c r="B1155" s="132" t="s">
        <v>2116</v>
      </c>
      <c r="C1155" s="366" t="s">
        <v>36</v>
      </c>
      <c r="D1155" s="366" t="s">
        <v>2117</v>
      </c>
      <c r="E1155" s="465" t="s">
        <v>1900</v>
      </c>
      <c r="F1155" s="465"/>
      <c r="G1155" s="133" t="s">
        <v>259</v>
      </c>
      <c r="H1155" s="391">
        <v>1</v>
      </c>
      <c r="I1155" s="134">
        <v>0.55000000000000004</v>
      </c>
      <c r="J1155" s="134">
        <v>0.55000000000000004</v>
      </c>
    </row>
    <row r="1156" spans="1:10" ht="1.1499999999999999" customHeight="1" x14ac:dyDescent="0.2">
      <c r="A1156" s="367" t="s">
        <v>1916</v>
      </c>
      <c r="B1156" s="135" t="s">
        <v>382</v>
      </c>
      <c r="C1156" s="367" t="s">
        <v>36</v>
      </c>
      <c r="D1156" s="367" t="s">
        <v>383</v>
      </c>
      <c r="E1156" s="463" t="s">
        <v>311</v>
      </c>
      <c r="F1156" s="463"/>
      <c r="G1156" s="136" t="s">
        <v>259</v>
      </c>
      <c r="H1156" s="394">
        <v>1</v>
      </c>
      <c r="I1156" s="137">
        <v>22.92</v>
      </c>
      <c r="J1156" s="137">
        <v>22.92</v>
      </c>
    </row>
    <row r="1157" spans="1:10" ht="18" customHeight="1" x14ac:dyDescent="0.2">
      <c r="A1157" s="367" t="s">
        <v>1916</v>
      </c>
      <c r="B1157" s="135" t="s">
        <v>362</v>
      </c>
      <c r="C1157" s="367" t="s">
        <v>36</v>
      </c>
      <c r="D1157" s="367" t="s">
        <v>363</v>
      </c>
      <c r="E1157" s="463" t="s">
        <v>274</v>
      </c>
      <c r="F1157" s="463"/>
      <c r="G1157" s="136" t="s">
        <v>259</v>
      </c>
      <c r="H1157" s="394">
        <v>1</v>
      </c>
      <c r="I1157" s="137">
        <v>1.34</v>
      </c>
      <c r="J1157" s="137">
        <v>1.34</v>
      </c>
    </row>
    <row r="1158" spans="1:10" ht="25.9" customHeight="1" x14ac:dyDescent="0.2">
      <c r="A1158" s="367" t="s">
        <v>1916</v>
      </c>
      <c r="B1158" s="135" t="s">
        <v>364</v>
      </c>
      <c r="C1158" s="367" t="s">
        <v>36</v>
      </c>
      <c r="D1158" s="367" t="s">
        <v>365</v>
      </c>
      <c r="E1158" s="463" t="s">
        <v>274</v>
      </c>
      <c r="F1158" s="463"/>
      <c r="G1158" s="136" t="s">
        <v>259</v>
      </c>
      <c r="H1158" s="394">
        <v>1</v>
      </c>
      <c r="I1158" s="137">
        <v>0.04</v>
      </c>
      <c r="J1158" s="137">
        <v>0.04</v>
      </c>
    </row>
    <row r="1159" spans="1:10" ht="25.9" customHeight="1" x14ac:dyDescent="0.2">
      <c r="A1159" s="367" t="s">
        <v>1916</v>
      </c>
      <c r="B1159" s="135" t="s">
        <v>410</v>
      </c>
      <c r="C1159" s="367" t="s">
        <v>36</v>
      </c>
      <c r="D1159" s="367" t="s">
        <v>411</v>
      </c>
      <c r="E1159" s="463" t="s">
        <v>274</v>
      </c>
      <c r="F1159" s="463"/>
      <c r="G1159" s="136" t="s">
        <v>259</v>
      </c>
      <c r="H1159" s="394">
        <v>1</v>
      </c>
      <c r="I1159" s="137">
        <v>0.1</v>
      </c>
      <c r="J1159" s="137">
        <v>0.1</v>
      </c>
    </row>
    <row r="1160" spans="1:10" ht="24" customHeight="1" x14ac:dyDescent="0.2">
      <c r="A1160" s="367" t="s">
        <v>1916</v>
      </c>
      <c r="B1160" s="135" t="s">
        <v>412</v>
      </c>
      <c r="C1160" s="367" t="s">
        <v>36</v>
      </c>
      <c r="D1160" s="367" t="s">
        <v>413</v>
      </c>
      <c r="E1160" s="463" t="s">
        <v>274</v>
      </c>
      <c r="F1160" s="463"/>
      <c r="G1160" s="136" t="s">
        <v>259</v>
      </c>
      <c r="H1160" s="394">
        <v>1</v>
      </c>
      <c r="I1160" s="137">
        <v>1.25</v>
      </c>
      <c r="J1160" s="137">
        <v>1.25</v>
      </c>
    </row>
    <row r="1161" spans="1:10" ht="25.9" customHeight="1" x14ac:dyDescent="0.2">
      <c r="A1161" s="382"/>
      <c r="B1161" s="382"/>
      <c r="C1161" s="382"/>
      <c r="D1161" s="382"/>
      <c r="E1161" s="382" t="s">
        <v>1903</v>
      </c>
      <c r="F1161" s="392">
        <v>23.47</v>
      </c>
      <c r="G1161" s="382" t="s">
        <v>1904</v>
      </c>
      <c r="H1161" s="392">
        <v>0</v>
      </c>
      <c r="I1161" s="382" t="s">
        <v>1905</v>
      </c>
      <c r="J1161" s="392">
        <v>23.47</v>
      </c>
    </row>
    <row r="1162" spans="1:10" ht="25.9" customHeight="1" thickBot="1" x14ac:dyDescent="0.25">
      <c r="A1162" s="382"/>
      <c r="B1162" s="382"/>
      <c r="C1162" s="382"/>
      <c r="D1162" s="382"/>
      <c r="E1162" s="382" t="s">
        <v>1906</v>
      </c>
      <c r="F1162" s="392">
        <v>5.59</v>
      </c>
      <c r="G1162" s="382"/>
      <c r="H1162" s="466" t="s">
        <v>1907</v>
      </c>
      <c r="I1162" s="466"/>
      <c r="J1162" s="392">
        <v>31.79</v>
      </c>
    </row>
    <row r="1163" spans="1:10" ht="25.9" customHeight="1" thickTop="1" x14ac:dyDescent="0.2">
      <c r="A1163" s="393"/>
      <c r="B1163" s="393"/>
      <c r="C1163" s="393"/>
      <c r="D1163" s="393"/>
      <c r="E1163" s="393"/>
      <c r="F1163" s="393"/>
      <c r="G1163" s="393"/>
      <c r="H1163" s="393"/>
      <c r="I1163" s="393"/>
      <c r="J1163" s="393"/>
    </row>
    <row r="1164" spans="1:10" ht="25.9" customHeight="1" x14ac:dyDescent="0.2">
      <c r="A1164" s="384"/>
      <c r="B1164" s="383" t="s">
        <v>21</v>
      </c>
      <c r="C1164" s="384" t="s">
        <v>22</v>
      </c>
      <c r="D1164" s="384" t="s">
        <v>7</v>
      </c>
      <c r="E1164" s="461" t="s">
        <v>257</v>
      </c>
      <c r="F1164" s="461"/>
      <c r="G1164" s="385" t="s">
        <v>23</v>
      </c>
      <c r="H1164" s="383" t="s">
        <v>24</v>
      </c>
      <c r="I1164" s="383" t="s">
        <v>25</v>
      </c>
      <c r="J1164" s="383" t="s">
        <v>8</v>
      </c>
    </row>
    <row r="1165" spans="1:10" ht="25.5" x14ac:dyDescent="0.2">
      <c r="A1165" s="365" t="s">
        <v>1896</v>
      </c>
      <c r="B1165" s="15" t="s">
        <v>1898</v>
      </c>
      <c r="C1165" s="365" t="s">
        <v>36</v>
      </c>
      <c r="D1165" s="365" t="s">
        <v>1899</v>
      </c>
      <c r="E1165" s="460" t="s">
        <v>1900</v>
      </c>
      <c r="F1165" s="460"/>
      <c r="G1165" s="16" t="s">
        <v>259</v>
      </c>
      <c r="H1165" s="390">
        <v>1</v>
      </c>
      <c r="I1165" s="17">
        <v>125.04</v>
      </c>
      <c r="J1165" s="17">
        <v>125.04</v>
      </c>
    </row>
    <row r="1166" spans="1:10" ht="15" customHeight="1" x14ac:dyDescent="0.2">
      <c r="A1166" s="366" t="s">
        <v>1897</v>
      </c>
      <c r="B1166" s="132" t="s">
        <v>2118</v>
      </c>
      <c r="C1166" s="366" t="s">
        <v>36</v>
      </c>
      <c r="D1166" s="366" t="s">
        <v>2119</v>
      </c>
      <c r="E1166" s="465" t="s">
        <v>1900</v>
      </c>
      <c r="F1166" s="465"/>
      <c r="G1166" s="133" t="s">
        <v>259</v>
      </c>
      <c r="H1166" s="391">
        <v>1</v>
      </c>
      <c r="I1166" s="134">
        <v>2.0499999999999998</v>
      </c>
      <c r="J1166" s="134">
        <v>2.0499999999999998</v>
      </c>
    </row>
    <row r="1167" spans="1:10" ht="1.1499999999999999" customHeight="1" x14ac:dyDescent="0.2">
      <c r="A1167" s="367" t="s">
        <v>1916</v>
      </c>
      <c r="B1167" s="135" t="s">
        <v>384</v>
      </c>
      <c r="C1167" s="367" t="s">
        <v>36</v>
      </c>
      <c r="D1167" s="367" t="s">
        <v>385</v>
      </c>
      <c r="E1167" s="463" t="s">
        <v>311</v>
      </c>
      <c r="F1167" s="463"/>
      <c r="G1167" s="136" t="s">
        <v>259</v>
      </c>
      <c r="H1167" s="394">
        <v>1</v>
      </c>
      <c r="I1167" s="137">
        <v>120.86</v>
      </c>
      <c r="J1167" s="137">
        <v>120.86</v>
      </c>
    </row>
    <row r="1168" spans="1:10" ht="18" customHeight="1" x14ac:dyDescent="0.2">
      <c r="A1168" s="367" t="s">
        <v>1916</v>
      </c>
      <c r="B1168" s="135" t="s">
        <v>362</v>
      </c>
      <c r="C1168" s="367" t="s">
        <v>36</v>
      </c>
      <c r="D1168" s="367" t="s">
        <v>363</v>
      </c>
      <c r="E1168" s="463" t="s">
        <v>274</v>
      </c>
      <c r="F1168" s="463"/>
      <c r="G1168" s="136" t="s">
        <v>259</v>
      </c>
      <c r="H1168" s="394">
        <v>1</v>
      </c>
      <c r="I1168" s="137">
        <v>1.34</v>
      </c>
      <c r="J1168" s="137">
        <v>1.34</v>
      </c>
    </row>
    <row r="1169" spans="1:10" ht="39" customHeight="1" x14ac:dyDescent="0.2">
      <c r="A1169" s="367" t="s">
        <v>1916</v>
      </c>
      <c r="B1169" s="135" t="s">
        <v>364</v>
      </c>
      <c r="C1169" s="367" t="s">
        <v>36</v>
      </c>
      <c r="D1169" s="367" t="s">
        <v>365</v>
      </c>
      <c r="E1169" s="463" t="s">
        <v>274</v>
      </c>
      <c r="F1169" s="463"/>
      <c r="G1169" s="136" t="s">
        <v>259</v>
      </c>
      <c r="H1169" s="394">
        <v>1</v>
      </c>
      <c r="I1169" s="137">
        <v>0.04</v>
      </c>
      <c r="J1169" s="137">
        <v>0.04</v>
      </c>
    </row>
    <row r="1170" spans="1:10" ht="39" customHeight="1" x14ac:dyDescent="0.2">
      <c r="A1170" s="367" t="s">
        <v>1916</v>
      </c>
      <c r="B1170" s="135" t="s">
        <v>414</v>
      </c>
      <c r="C1170" s="367" t="s">
        <v>36</v>
      </c>
      <c r="D1170" s="367" t="s">
        <v>415</v>
      </c>
      <c r="E1170" s="463" t="s">
        <v>274</v>
      </c>
      <c r="F1170" s="463"/>
      <c r="G1170" s="136" t="s">
        <v>259</v>
      </c>
      <c r="H1170" s="394">
        <v>1</v>
      </c>
      <c r="I1170" s="137">
        <v>0.01</v>
      </c>
      <c r="J1170" s="137">
        <v>0.01</v>
      </c>
    </row>
    <row r="1171" spans="1:10" ht="39" customHeight="1" x14ac:dyDescent="0.2">
      <c r="A1171" s="367" t="s">
        <v>1916</v>
      </c>
      <c r="B1171" s="135" t="s">
        <v>416</v>
      </c>
      <c r="C1171" s="367" t="s">
        <v>36</v>
      </c>
      <c r="D1171" s="367" t="s">
        <v>417</v>
      </c>
      <c r="E1171" s="463" t="s">
        <v>274</v>
      </c>
      <c r="F1171" s="463"/>
      <c r="G1171" s="136" t="s">
        <v>259</v>
      </c>
      <c r="H1171" s="394">
        <v>1</v>
      </c>
      <c r="I1171" s="137">
        <v>0.74</v>
      </c>
      <c r="J1171" s="137">
        <v>0.74</v>
      </c>
    </row>
    <row r="1172" spans="1:10" ht="25.9" customHeight="1" x14ac:dyDescent="0.2">
      <c r="A1172" s="382"/>
      <c r="B1172" s="382"/>
      <c r="C1172" s="382"/>
      <c r="D1172" s="382"/>
      <c r="E1172" s="382" t="s">
        <v>1903</v>
      </c>
      <c r="F1172" s="392">
        <v>122.91</v>
      </c>
      <c r="G1172" s="382" t="s">
        <v>1904</v>
      </c>
      <c r="H1172" s="392">
        <v>0</v>
      </c>
      <c r="I1172" s="382" t="s">
        <v>1905</v>
      </c>
      <c r="J1172" s="392">
        <v>122.91</v>
      </c>
    </row>
    <row r="1173" spans="1:10" ht="25.5" customHeight="1" thickBot="1" x14ac:dyDescent="0.25">
      <c r="A1173" s="382"/>
      <c r="B1173" s="382"/>
      <c r="C1173" s="382"/>
      <c r="D1173" s="382"/>
      <c r="E1173" s="382" t="s">
        <v>1906</v>
      </c>
      <c r="F1173" s="392">
        <v>26.69</v>
      </c>
      <c r="G1173" s="382"/>
      <c r="H1173" s="466" t="s">
        <v>1907</v>
      </c>
      <c r="I1173" s="466"/>
      <c r="J1173" s="392">
        <v>151.72999999999999</v>
      </c>
    </row>
    <row r="1174" spans="1:10" ht="15" customHeight="1" thickTop="1" x14ac:dyDescent="0.2">
      <c r="A1174" s="393"/>
      <c r="B1174" s="393"/>
      <c r="C1174" s="393"/>
      <c r="D1174" s="393"/>
      <c r="E1174" s="393"/>
      <c r="F1174" s="393"/>
      <c r="G1174" s="393"/>
      <c r="H1174" s="393"/>
      <c r="I1174" s="393"/>
      <c r="J1174" s="393"/>
    </row>
    <row r="1175" spans="1:10" ht="1.1499999999999999" customHeight="1" x14ac:dyDescent="0.2">
      <c r="A1175" s="384"/>
      <c r="B1175" s="383" t="s">
        <v>21</v>
      </c>
      <c r="C1175" s="384" t="s">
        <v>22</v>
      </c>
      <c r="D1175" s="384" t="s">
        <v>7</v>
      </c>
      <c r="E1175" s="461" t="s">
        <v>257</v>
      </c>
      <c r="F1175" s="461"/>
      <c r="G1175" s="385" t="s">
        <v>23</v>
      </c>
      <c r="H1175" s="383" t="s">
        <v>24</v>
      </c>
      <c r="I1175" s="383" t="s">
        <v>25</v>
      </c>
      <c r="J1175" s="383" t="s">
        <v>8</v>
      </c>
    </row>
    <row r="1176" spans="1:10" ht="18" customHeight="1" x14ac:dyDescent="0.2">
      <c r="A1176" s="365" t="s">
        <v>1896</v>
      </c>
      <c r="B1176" s="15" t="s">
        <v>1974</v>
      </c>
      <c r="C1176" s="365" t="s">
        <v>36</v>
      </c>
      <c r="D1176" s="365" t="s">
        <v>1975</v>
      </c>
      <c r="E1176" s="460" t="s">
        <v>1914</v>
      </c>
      <c r="F1176" s="460"/>
      <c r="G1176" s="16" t="s">
        <v>1938</v>
      </c>
      <c r="H1176" s="390">
        <v>1</v>
      </c>
      <c r="I1176" s="17">
        <v>80.790000000000006</v>
      </c>
      <c r="J1176" s="17">
        <v>80.790000000000006</v>
      </c>
    </row>
    <row r="1177" spans="1:10" ht="39" customHeight="1" x14ac:dyDescent="0.2">
      <c r="A1177" s="366" t="s">
        <v>1897</v>
      </c>
      <c r="B1177" s="132" t="s">
        <v>2158</v>
      </c>
      <c r="C1177" s="366" t="s">
        <v>36</v>
      </c>
      <c r="D1177" s="366" t="s">
        <v>2159</v>
      </c>
      <c r="E1177" s="465" t="s">
        <v>1914</v>
      </c>
      <c r="F1177" s="465"/>
      <c r="G1177" s="133" t="s">
        <v>259</v>
      </c>
      <c r="H1177" s="391">
        <v>1</v>
      </c>
      <c r="I1177" s="134">
        <v>45.36</v>
      </c>
      <c r="J1177" s="134">
        <v>45.36</v>
      </c>
    </row>
    <row r="1178" spans="1:10" ht="39" customHeight="1" x14ac:dyDescent="0.2">
      <c r="A1178" s="366" t="s">
        <v>1897</v>
      </c>
      <c r="B1178" s="132" t="s">
        <v>2160</v>
      </c>
      <c r="C1178" s="366" t="s">
        <v>36</v>
      </c>
      <c r="D1178" s="366" t="s">
        <v>2161</v>
      </c>
      <c r="E1178" s="465" t="s">
        <v>1914</v>
      </c>
      <c r="F1178" s="465"/>
      <c r="G1178" s="133" t="s">
        <v>259</v>
      </c>
      <c r="H1178" s="391">
        <v>1</v>
      </c>
      <c r="I1178" s="134">
        <v>11.98</v>
      </c>
      <c r="J1178" s="134">
        <v>11.98</v>
      </c>
    </row>
    <row r="1179" spans="1:10" ht="39" customHeight="1" x14ac:dyDescent="0.2">
      <c r="A1179" s="366" t="s">
        <v>1897</v>
      </c>
      <c r="B1179" s="132" t="s">
        <v>2162</v>
      </c>
      <c r="C1179" s="366" t="s">
        <v>36</v>
      </c>
      <c r="D1179" s="366" t="s">
        <v>2163</v>
      </c>
      <c r="E1179" s="465" t="s">
        <v>1900</v>
      </c>
      <c r="F1179" s="465"/>
      <c r="G1179" s="133" t="s">
        <v>259</v>
      </c>
      <c r="H1179" s="391">
        <v>1</v>
      </c>
      <c r="I1179" s="134">
        <v>23.45</v>
      </c>
      <c r="J1179" s="134">
        <v>23.45</v>
      </c>
    </row>
    <row r="1180" spans="1:10" ht="39" customHeight="1" x14ac:dyDescent="0.2">
      <c r="A1180" s="382"/>
      <c r="B1180" s="382"/>
      <c r="C1180" s="382"/>
      <c r="D1180" s="382"/>
      <c r="E1180" s="382" t="s">
        <v>1903</v>
      </c>
      <c r="F1180" s="392">
        <v>18.38</v>
      </c>
      <c r="G1180" s="382" t="s">
        <v>1904</v>
      </c>
      <c r="H1180" s="392">
        <v>0</v>
      </c>
      <c r="I1180" s="382" t="s">
        <v>1905</v>
      </c>
      <c r="J1180" s="392">
        <v>18.38</v>
      </c>
    </row>
    <row r="1181" spans="1:10" ht="39" customHeight="1" thickBot="1" x14ac:dyDescent="0.25">
      <c r="A1181" s="382"/>
      <c r="B1181" s="382"/>
      <c r="C1181" s="382"/>
      <c r="D1181" s="382"/>
      <c r="E1181" s="382" t="s">
        <v>1906</v>
      </c>
      <c r="F1181" s="392">
        <v>17.239999999999998</v>
      </c>
      <c r="G1181" s="382"/>
      <c r="H1181" s="466" t="s">
        <v>1907</v>
      </c>
      <c r="I1181" s="466"/>
      <c r="J1181" s="392">
        <v>98.03</v>
      </c>
    </row>
    <row r="1182" spans="1:10" ht="25.9" customHeight="1" thickTop="1" x14ac:dyDescent="0.2">
      <c r="A1182" s="393"/>
      <c r="B1182" s="393"/>
      <c r="C1182" s="393"/>
      <c r="D1182" s="393"/>
      <c r="E1182" s="393"/>
      <c r="F1182" s="393"/>
      <c r="G1182" s="393"/>
      <c r="H1182" s="393"/>
      <c r="I1182" s="393"/>
      <c r="J1182" s="393"/>
    </row>
    <row r="1183" spans="1:10" ht="38.25" customHeight="1" x14ac:dyDescent="0.2">
      <c r="A1183" s="384"/>
      <c r="B1183" s="383" t="s">
        <v>21</v>
      </c>
      <c r="C1183" s="384" t="s">
        <v>22</v>
      </c>
      <c r="D1183" s="384" t="s">
        <v>7</v>
      </c>
      <c r="E1183" s="461" t="s">
        <v>257</v>
      </c>
      <c r="F1183" s="461"/>
      <c r="G1183" s="385" t="s">
        <v>23</v>
      </c>
      <c r="H1183" s="383" t="s">
        <v>24</v>
      </c>
      <c r="I1183" s="383" t="s">
        <v>25</v>
      </c>
      <c r="J1183" s="383" t="s">
        <v>8</v>
      </c>
    </row>
    <row r="1184" spans="1:10" ht="15" customHeight="1" x14ac:dyDescent="0.2">
      <c r="A1184" s="365" t="s">
        <v>1896</v>
      </c>
      <c r="B1184" s="15" t="s">
        <v>1972</v>
      </c>
      <c r="C1184" s="365" t="s">
        <v>36</v>
      </c>
      <c r="D1184" s="365" t="s">
        <v>1973</v>
      </c>
      <c r="E1184" s="460" t="s">
        <v>1914</v>
      </c>
      <c r="F1184" s="460"/>
      <c r="G1184" s="16" t="s">
        <v>1915</v>
      </c>
      <c r="H1184" s="390">
        <v>1</v>
      </c>
      <c r="I1184" s="17">
        <v>201.24</v>
      </c>
      <c r="J1184" s="17">
        <v>201.24</v>
      </c>
    </row>
    <row r="1185" spans="1:10" ht="1.1499999999999999" customHeight="1" x14ac:dyDescent="0.2">
      <c r="A1185" s="366" t="s">
        <v>1897</v>
      </c>
      <c r="B1185" s="132" t="s">
        <v>2158</v>
      </c>
      <c r="C1185" s="366" t="s">
        <v>36</v>
      </c>
      <c r="D1185" s="366" t="s">
        <v>2159</v>
      </c>
      <c r="E1185" s="465" t="s">
        <v>1914</v>
      </c>
      <c r="F1185" s="465"/>
      <c r="G1185" s="133" t="s">
        <v>259</v>
      </c>
      <c r="H1185" s="391">
        <v>1</v>
      </c>
      <c r="I1185" s="134">
        <v>45.36</v>
      </c>
      <c r="J1185" s="134">
        <v>45.36</v>
      </c>
    </row>
    <row r="1186" spans="1:10" ht="18" customHeight="1" x14ac:dyDescent="0.2">
      <c r="A1186" s="366" t="s">
        <v>1897</v>
      </c>
      <c r="B1186" s="132" t="s">
        <v>2160</v>
      </c>
      <c r="C1186" s="366" t="s">
        <v>36</v>
      </c>
      <c r="D1186" s="366" t="s">
        <v>2161</v>
      </c>
      <c r="E1186" s="465" t="s">
        <v>1914</v>
      </c>
      <c r="F1186" s="465"/>
      <c r="G1186" s="133" t="s">
        <v>259</v>
      </c>
      <c r="H1186" s="391">
        <v>1</v>
      </c>
      <c r="I1186" s="134">
        <v>11.98</v>
      </c>
      <c r="J1186" s="134">
        <v>11.98</v>
      </c>
    </row>
    <row r="1187" spans="1:10" ht="39" customHeight="1" x14ac:dyDescent="0.2">
      <c r="A1187" s="366" t="s">
        <v>1897</v>
      </c>
      <c r="B1187" s="132" t="s">
        <v>2164</v>
      </c>
      <c r="C1187" s="366" t="s">
        <v>36</v>
      </c>
      <c r="D1187" s="366" t="s">
        <v>2165</v>
      </c>
      <c r="E1187" s="465" t="s">
        <v>1914</v>
      </c>
      <c r="F1187" s="465"/>
      <c r="G1187" s="133" t="s">
        <v>259</v>
      </c>
      <c r="H1187" s="391">
        <v>1</v>
      </c>
      <c r="I1187" s="134">
        <v>56.7</v>
      </c>
      <c r="J1187" s="134">
        <v>56.7</v>
      </c>
    </row>
    <row r="1188" spans="1:10" ht="25.9" customHeight="1" x14ac:dyDescent="0.2">
      <c r="A1188" s="366" t="s">
        <v>1897</v>
      </c>
      <c r="B1188" s="132" t="s">
        <v>2166</v>
      </c>
      <c r="C1188" s="366" t="s">
        <v>36</v>
      </c>
      <c r="D1188" s="366" t="s">
        <v>2167</v>
      </c>
      <c r="E1188" s="465" t="s">
        <v>1914</v>
      </c>
      <c r="F1188" s="465"/>
      <c r="G1188" s="133" t="s">
        <v>259</v>
      </c>
      <c r="H1188" s="391">
        <v>1</v>
      </c>
      <c r="I1188" s="134">
        <v>63.75</v>
      </c>
      <c r="J1188" s="134">
        <v>63.75</v>
      </c>
    </row>
    <row r="1189" spans="1:10" ht="38.25" customHeight="1" x14ac:dyDescent="0.2">
      <c r="A1189" s="366" t="s">
        <v>1897</v>
      </c>
      <c r="B1189" s="132" t="s">
        <v>2162</v>
      </c>
      <c r="C1189" s="366" t="s">
        <v>36</v>
      </c>
      <c r="D1189" s="366" t="s">
        <v>2163</v>
      </c>
      <c r="E1189" s="465" t="s">
        <v>1900</v>
      </c>
      <c r="F1189" s="465"/>
      <c r="G1189" s="133" t="s">
        <v>259</v>
      </c>
      <c r="H1189" s="391">
        <v>1</v>
      </c>
      <c r="I1189" s="134">
        <v>23.45</v>
      </c>
      <c r="J1189" s="134">
        <v>23.45</v>
      </c>
    </row>
    <row r="1190" spans="1:10" ht="15" customHeight="1" x14ac:dyDescent="0.2">
      <c r="A1190" s="382"/>
      <c r="B1190" s="382"/>
      <c r="C1190" s="382"/>
      <c r="D1190" s="382"/>
      <c r="E1190" s="382" t="s">
        <v>1903</v>
      </c>
      <c r="F1190" s="392">
        <v>18.38</v>
      </c>
      <c r="G1190" s="382" t="s">
        <v>1904</v>
      </c>
      <c r="H1190" s="392">
        <v>0</v>
      </c>
      <c r="I1190" s="382" t="s">
        <v>1905</v>
      </c>
      <c r="J1190" s="392">
        <v>18.38</v>
      </c>
    </row>
    <row r="1191" spans="1:10" ht="1.1499999999999999" customHeight="1" thickBot="1" x14ac:dyDescent="0.25">
      <c r="A1191" s="382"/>
      <c r="B1191" s="382"/>
      <c r="C1191" s="382"/>
      <c r="D1191" s="382"/>
      <c r="E1191" s="382" t="s">
        <v>1906</v>
      </c>
      <c r="F1191" s="392">
        <v>42.96</v>
      </c>
      <c r="G1191" s="382"/>
      <c r="H1191" s="466" t="s">
        <v>1907</v>
      </c>
      <c r="I1191" s="466"/>
      <c r="J1191" s="392">
        <v>244.2</v>
      </c>
    </row>
    <row r="1192" spans="1:10" ht="18" customHeight="1" thickTop="1" x14ac:dyDescent="0.2">
      <c r="A1192" s="393"/>
      <c r="B1192" s="393"/>
      <c r="C1192" s="393"/>
      <c r="D1192" s="393"/>
      <c r="E1192" s="393"/>
      <c r="F1192" s="393"/>
      <c r="G1192" s="393"/>
      <c r="H1192" s="393"/>
      <c r="I1192" s="393"/>
      <c r="J1192" s="393"/>
    </row>
    <row r="1193" spans="1:10" ht="39" customHeight="1" x14ac:dyDescent="0.2">
      <c r="A1193" s="384"/>
      <c r="B1193" s="383" t="s">
        <v>21</v>
      </c>
      <c r="C1193" s="384" t="s">
        <v>22</v>
      </c>
      <c r="D1193" s="384" t="s">
        <v>7</v>
      </c>
      <c r="E1193" s="461" t="s">
        <v>257</v>
      </c>
      <c r="F1193" s="461"/>
      <c r="G1193" s="385" t="s">
        <v>23</v>
      </c>
      <c r="H1193" s="383" t="s">
        <v>24</v>
      </c>
      <c r="I1193" s="383" t="s">
        <v>25</v>
      </c>
      <c r="J1193" s="383" t="s">
        <v>8</v>
      </c>
    </row>
    <row r="1194" spans="1:10" ht="25.9" customHeight="1" x14ac:dyDescent="0.2">
      <c r="A1194" s="365" t="s">
        <v>1896</v>
      </c>
      <c r="B1194" s="15" t="s">
        <v>2158</v>
      </c>
      <c r="C1194" s="365" t="s">
        <v>36</v>
      </c>
      <c r="D1194" s="365" t="s">
        <v>2159</v>
      </c>
      <c r="E1194" s="460" t="s">
        <v>1914</v>
      </c>
      <c r="F1194" s="460"/>
      <c r="G1194" s="16" t="s">
        <v>259</v>
      </c>
      <c r="H1194" s="390">
        <v>1</v>
      </c>
      <c r="I1194" s="17">
        <v>45.36</v>
      </c>
      <c r="J1194" s="17">
        <v>45.36</v>
      </c>
    </row>
    <row r="1195" spans="1:10" ht="25.5" customHeight="1" x14ac:dyDescent="0.2">
      <c r="A1195" s="367" t="s">
        <v>1916</v>
      </c>
      <c r="B1195" s="135" t="s">
        <v>1517</v>
      </c>
      <c r="C1195" s="367" t="s">
        <v>36</v>
      </c>
      <c r="D1195" s="367" t="s">
        <v>1518</v>
      </c>
      <c r="E1195" s="463" t="s">
        <v>351</v>
      </c>
      <c r="F1195" s="463"/>
      <c r="G1195" s="136" t="s">
        <v>279</v>
      </c>
      <c r="H1195" s="394">
        <v>5.5999999999999999E-5</v>
      </c>
      <c r="I1195" s="137">
        <v>810000</v>
      </c>
      <c r="J1195" s="137">
        <v>45.36</v>
      </c>
    </row>
    <row r="1196" spans="1:10" ht="15" customHeight="1" x14ac:dyDescent="0.2">
      <c r="A1196" s="382"/>
      <c r="B1196" s="382"/>
      <c r="C1196" s="382"/>
      <c r="D1196" s="382"/>
      <c r="E1196" s="382" t="s">
        <v>1903</v>
      </c>
      <c r="F1196" s="392">
        <v>0</v>
      </c>
      <c r="G1196" s="382" t="s">
        <v>1904</v>
      </c>
      <c r="H1196" s="392">
        <v>0</v>
      </c>
      <c r="I1196" s="382" t="s">
        <v>1905</v>
      </c>
      <c r="J1196" s="392">
        <v>0</v>
      </c>
    </row>
    <row r="1197" spans="1:10" ht="1.1499999999999999" customHeight="1" thickBot="1" x14ac:dyDescent="0.25">
      <c r="A1197" s="382"/>
      <c r="B1197" s="382"/>
      <c r="C1197" s="382"/>
      <c r="D1197" s="382"/>
      <c r="E1197" s="382" t="s">
        <v>1906</v>
      </c>
      <c r="F1197" s="392">
        <v>9.68</v>
      </c>
      <c r="G1197" s="382"/>
      <c r="H1197" s="466" t="s">
        <v>1907</v>
      </c>
      <c r="I1197" s="466"/>
      <c r="J1197" s="392">
        <v>55.04</v>
      </c>
    </row>
    <row r="1198" spans="1:10" ht="18" customHeight="1" thickTop="1" x14ac:dyDescent="0.2">
      <c r="A1198" s="393"/>
      <c r="B1198" s="393"/>
      <c r="C1198" s="393"/>
      <c r="D1198" s="393"/>
      <c r="E1198" s="393"/>
      <c r="F1198" s="393"/>
      <c r="G1198" s="393"/>
      <c r="H1198" s="393"/>
      <c r="I1198" s="393"/>
      <c r="J1198" s="393"/>
    </row>
    <row r="1199" spans="1:10" ht="39" customHeight="1" x14ac:dyDescent="0.2">
      <c r="A1199" s="384"/>
      <c r="B1199" s="383" t="s">
        <v>21</v>
      </c>
      <c r="C1199" s="384" t="s">
        <v>22</v>
      </c>
      <c r="D1199" s="384" t="s">
        <v>7</v>
      </c>
      <c r="E1199" s="461" t="s">
        <v>257</v>
      </c>
      <c r="F1199" s="461"/>
      <c r="G1199" s="385" t="s">
        <v>23</v>
      </c>
      <c r="H1199" s="383" t="s">
        <v>24</v>
      </c>
      <c r="I1199" s="383" t="s">
        <v>25</v>
      </c>
      <c r="J1199" s="383" t="s">
        <v>8</v>
      </c>
    </row>
    <row r="1200" spans="1:10" ht="25.9" customHeight="1" x14ac:dyDescent="0.2">
      <c r="A1200" s="365" t="s">
        <v>1896</v>
      </c>
      <c r="B1200" s="15" t="s">
        <v>2160</v>
      </c>
      <c r="C1200" s="365" t="s">
        <v>36</v>
      </c>
      <c r="D1200" s="365" t="s">
        <v>2161</v>
      </c>
      <c r="E1200" s="460" t="s">
        <v>1914</v>
      </c>
      <c r="F1200" s="460"/>
      <c r="G1200" s="16" t="s">
        <v>259</v>
      </c>
      <c r="H1200" s="390">
        <v>1</v>
      </c>
      <c r="I1200" s="17">
        <v>11.98</v>
      </c>
      <c r="J1200" s="17">
        <v>11.98</v>
      </c>
    </row>
    <row r="1201" spans="1:10" ht="38.25" customHeight="1" x14ac:dyDescent="0.2">
      <c r="A1201" s="367" t="s">
        <v>1916</v>
      </c>
      <c r="B1201" s="135" t="s">
        <v>1517</v>
      </c>
      <c r="C1201" s="367" t="s">
        <v>36</v>
      </c>
      <c r="D1201" s="367" t="s">
        <v>1518</v>
      </c>
      <c r="E1201" s="463" t="s">
        <v>351</v>
      </c>
      <c r="F1201" s="463"/>
      <c r="G1201" s="136" t="s">
        <v>279</v>
      </c>
      <c r="H1201" s="394">
        <v>1.4800000000000001E-5</v>
      </c>
      <c r="I1201" s="137">
        <v>810000</v>
      </c>
      <c r="J1201" s="137">
        <v>11.98</v>
      </c>
    </row>
    <row r="1202" spans="1:10" ht="15" customHeight="1" x14ac:dyDescent="0.2">
      <c r="A1202" s="382"/>
      <c r="B1202" s="382"/>
      <c r="C1202" s="382"/>
      <c r="D1202" s="382"/>
      <c r="E1202" s="382" t="s">
        <v>1903</v>
      </c>
      <c r="F1202" s="392">
        <v>0</v>
      </c>
      <c r="G1202" s="382" t="s">
        <v>1904</v>
      </c>
      <c r="H1202" s="392">
        <v>0</v>
      </c>
      <c r="I1202" s="382" t="s">
        <v>1905</v>
      </c>
      <c r="J1202" s="392">
        <v>0</v>
      </c>
    </row>
    <row r="1203" spans="1:10" ht="1.1499999999999999" customHeight="1" thickBot="1" x14ac:dyDescent="0.25">
      <c r="A1203" s="382"/>
      <c r="B1203" s="382"/>
      <c r="C1203" s="382"/>
      <c r="D1203" s="382"/>
      <c r="E1203" s="382" t="s">
        <v>1906</v>
      </c>
      <c r="F1203" s="392">
        <v>2.5499999999999998</v>
      </c>
      <c r="G1203" s="382"/>
      <c r="H1203" s="466" t="s">
        <v>1907</v>
      </c>
      <c r="I1203" s="466"/>
      <c r="J1203" s="392">
        <v>14.53</v>
      </c>
    </row>
    <row r="1204" spans="1:10" ht="18" customHeight="1" thickTop="1" x14ac:dyDescent="0.2">
      <c r="A1204" s="393"/>
      <c r="B1204" s="393"/>
      <c r="C1204" s="393"/>
      <c r="D1204" s="393"/>
      <c r="E1204" s="393"/>
      <c r="F1204" s="393"/>
      <c r="G1204" s="393"/>
      <c r="H1204" s="393"/>
      <c r="I1204" s="393"/>
      <c r="J1204" s="393"/>
    </row>
    <row r="1205" spans="1:10" ht="39" customHeight="1" x14ac:dyDescent="0.2">
      <c r="A1205" s="384"/>
      <c r="B1205" s="383" t="s">
        <v>21</v>
      </c>
      <c r="C1205" s="384" t="s">
        <v>22</v>
      </c>
      <c r="D1205" s="384" t="s">
        <v>7</v>
      </c>
      <c r="E1205" s="461" t="s">
        <v>257</v>
      </c>
      <c r="F1205" s="461"/>
      <c r="G1205" s="385" t="s">
        <v>23</v>
      </c>
      <c r="H1205" s="383" t="s">
        <v>24</v>
      </c>
      <c r="I1205" s="383" t="s">
        <v>25</v>
      </c>
      <c r="J1205" s="383" t="s">
        <v>8</v>
      </c>
    </row>
    <row r="1206" spans="1:10" ht="25.9" customHeight="1" x14ac:dyDescent="0.2">
      <c r="A1206" s="365" t="s">
        <v>1896</v>
      </c>
      <c r="B1206" s="15" t="s">
        <v>2164</v>
      </c>
      <c r="C1206" s="365" t="s">
        <v>36</v>
      </c>
      <c r="D1206" s="365" t="s">
        <v>2165</v>
      </c>
      <c r="E1206" s="460" t="s">
        <v>1914</v>
      </c>
      <c r="F1206" s="460"/>
      <c r="G1206" s="16" t="s">
        <v>259</v>
      </c>
      <c r="H1206" s="390">
        <v>1</v>
      </c>
      <c r="I1206" s="17">
        <v>56.7</v>
      </c>
      <c r="J1206" s="17">
        <v>56.7</v>
      </c>
    </row>
    <row r="1207" spans="1:10" ht="38.25" customHeight="1" x14ac:dyDescent="0.2">
      <c r="A1207" s="367" t="s">
        <v>1916</v>
      </c>
      <c r="B1207" s="135" t="s">
        <v>1517</v>
      </c>
      <c r="C1207" s="367" t="s">
        <v>36</v>
      </c>
      <c r="D1207" s="367" t="s">
        <v>1518</v>
      </c>
      <c r="E1207" s="463" t="s">
        <v>351</v>
      </c>
      <c r="F1207" s="463"/>
      <c r="G1207" s="136" t="s">
        <v>279</v>
      </c>
      <c r="H1207" s="394">
        <v>6.9999999999999994E-5</v>
      </c>
      <c r="I1207" s="137">
        <v>810000</v>
      </c>
      <c r="J1207" s="137">
        <v>56.7</v>
      </c>
    </row>
    <row r="1208" spans="1:10" ht="15" customHeight="1" x14ac:dyDescent="0.2">
      <c r="A1208" s="382"/>
      <c r="B1208" s="382"/>
      <c r="C1208" s="382"/>
      <c r="D1208" s="382"/>
      <c r="E1208" s="382" t="s">
        <v>1903</v>
      </c>
      <c r="F1208" s="392">
        <v>0</v>
      </c>
      <c r="G1208" s="382" t="s">
        <v>1904</v>
      </c>
      <c r="H1208" s="392">
        <v>0</v>
      </c>
      <c r="I1208" s="382" t="s">
        <v>1905</v>
      </c>
      <c r="J1208" s="392">
        <v>0</v>
      </c>
    </row>
    <row r="1209" spans="1:10" ht="1.1499999999999999" customHeight="1" thickBot="1" x14ac:dyDescent="0.25">
      <c r="A1209" s="382"/>
      <c r="B1209" s="382"/>
      <c r="C1209" s="382"/>
      <c r="D1209" s="382"/>
      <c r="E1209" s="382" t="s">
        <v>1906</v>
      </c>
      <c r="F1209" s="392">
        <v>12.1</v>
      </c>
      <c r="G1209" s="382"/>
      <c r="H1209" s="466" t="s">
        <v>1907</v>
      </c>
      <c r="I1209" s="466"/>
      <c r="J1209" s="392">
        <v>68.8</v>
      </c>
    </row>
    <row r="1210" spans="1:10" ht="18" customHeight="1" thickTop="1" x14ac:dyDescent="0.2">
      <c r="A1210" s="393"/>
      <c r="B1210" s="393"/>
      <c r="C1210" s="393"/>
      <c r="D1210" s="393"/>
      <c r="E1210" s="393"/>
      <c r="F1210" s="393"/>
      <c r="G1210" s="393"/>
      <c r="H1210" s="393"/>
      <c r="I1210" s="393"/>
      <c r="J1210" s="393"/>
    </row>
    <row r="1211" spans="1:10" ht="39" customHeight="1" x14ac:dyDescent="0.2">
      <c r="A1211" s="384"/>
      <c r="B1211" s="383" t="s">
        <v>21</v>
      </c>
      <c r="C1211" s="384" t="s">
        <v>22</v>
      </c>
      <c r="D1211" s="384" t="s">
        <v>7</v>
      </c>
      <c r="E1211" s="461" t="s">
        <v>257</v>
      </c>
      <c r="F1211" s="461"/>
      <c r="G1211" s="385" t="s">
        <v>23</v>
      </c>
      <c r="H1211" s="383" t="s">
        <v>24</v>
      </c>
      <c r="I1211" s="383" t="s">
        <v>25</v>
      </c>
      <c r="J1211" s="383" t="s">
        <v>8</v>
      </c>
    </row>
    <row r="1212" spans="1:10" ht="15" customHeight="1" x14ac:dyDescent="0.2">
      <c r="A1212" s="365" t="s">
        <v>1896</v>
      </c>
      <c r="B1212" s="15" t="s">
        <v>2166</v>
      </c>
      <c r="C1212" s="365" t="s">
        <v>36</v>
      </c>
      <c r="D1212" s="365" t="s">
        <v>2167</v>
      </c>
      <c r="E1212" s="460" t="s">
        <v>1914</v>
      </c>
      <c r="F1212" s="460"/>
      <c r="G1212" s="16" t="s">
        <v>259</v>
      </c>
      <c r="H1212" s="390">
        <v>1</v>
      </c>
      <c r="I1212" s="17">
        <v>63.75</v>
      </c>
      <c r="J1212" s="17">
        <v>63.75</v>
      </c>
    </row>
    <row r="1213" spans="1:10" ht="15" customHeight="1" x14ac:dyDescent="0.2">
      <c r="A1213" s="367" t="s">
        <v>1916</v>
      </c>
      <c r="B1213" s="135" t="s">
        <v>374</v>
      </c>
      <c r="C1213" s="367" t="s">
        <v>36</v>
      </c>
      <c r="D1213" s="367" t="s">
        <v>375</v>
      </c>
      <c r="E1213" s="463" t="s">
        <v>274</v>
      </c>
      <c r="F1213" s="463"/>
      <c r="G1213" s="136" t="s">
        <v>228</v>
      </c>
      <c r="H1213" s="394">
        <v>10.77</v>
      </c>
      <c r="I1213" s="137">
        <v>5.92</v>
      </c>
      <c r="J1213" s="137">
        <v>63.75</v>
      </c>
    </row>
    <row r="1214" spans="1:10" ht="24" customHeight="1" x14ac:dyDescent="0.2">
      <c r="A1214" s="382"/>
      <c r="B1214" s="382"/>
      <c r="C1214" s="382"/>
      <c r="D1214" s="382"/>
      <c r="E1214" s="382" t="s">
        <v>1903</v>
      </c>
      <c r="F1214" s="392">
        <v>0</v>
      </c>
      <c r="G1214" s="382" t="s">
        <v>1904</v>
      </c>
      <c r="H1214" s="392">
        <v>0</v>
      </c>
      <c r="I1214" s="382" t="s">
        <v>1905</v>
      </c>
      <c r="J1214" s="392">
        <v>0</v>
      </c>
    </row>
    <row r="1215" spans="1:10" ht="24" customHeight="1" thickBot="1" x14ac:dyDescent="0.25">
      <c r="A1215" s="382"/>
      <c r="B1215" s="382"/>
      <c r="C1215" s="382"/>
      <c r="D1215" s="382"/>
      <c r="E1215" s="382" t="s">
        <v>1906</v>
      </c>
      <c r="F1215" s="392">
        <v>13.61</v>
      </c>
      <c r="G1215" s="382"/>
      <c r="H1215" s="466" t="s">
        <v>1907</v>
      </c>
      <c r="I1215" s="466"/>
      <c r="J1215" s="392">
        <v>77.36</v>
      </c>
    </row>
    <row r="1216" spans="1:10" ht="19.899999999999999" customHeight="1" thickTop="1" x14ac:dyDescent="0.2">
      <c r="A1216" s="393"/>
      <c r="B1216" s="393"/>
      <c r="C1216" s="393"/>
      <c r="D1216" s="393"/>
      <c r="E1216" s="393"/>
      <c r="F1216" s="393"/>
      <c r="G1216" s="393"/>
      <c r="H1216" s="393"/>
      <c r="I1216" s="393"/>
      <c r="J1216" s="393"/>
    </row>
    <row r="1217" spans="1:10" ht="19.899999999999999" customHeight="1" x14ac:dyDescent="0.2">
      <c r="A1217" s="384"/>
      <c r="B1217" s="383" t="s">
        <v>21</v>
      </c>
      <c r="C1217" s="384" t="s">
        <v>22</v>
      </c>
      <c r="D1217" s="384" t="s">
        <v>7</v>
      </c>
      <c r="E1217" s="461" t="s">
        <v>257</v>
      </c>
      <c r="F1217" s="461"/>
      <c r="G1217" s="385" t="s">
        <v>23</v>
      </c>
      <c r="H1217" s="383" t="s">
        <v>24</v>
      </c>
      <c r="I1217" s="383" t="s">
        <v>25</v>
      </c>
      <c r="J1217" s="383" t="s">
        <v>8</v>
      </c>
    </row>
    <row r="1218" spans="1:10" ht="24" customHeight="1" x14ac:dyDescent="0.2">
      <c r="A1218" s="365" t="s">
        <v>1896</v>
      </c>
      <c r="B1218" s="15" t="s">
        <v>2168</v>
      </c>
      <c r="C1218" s="365" t="s">
        <v>51</v>
      </c>
      <c r="D1218" s="365" t="s">
        <v>1969</v>
      </c>
      <c r="E1218" s="460" t="s">
        <v>115</v>
      </c>
      <c r="F1218" s="460"/>
      <c r="G1218" s="16" t="s">
        <v>42</v>
      </c>
      <c r="H1218" s="390">
        <v>1</v>
      </c>
      <c r="I1218" s="17">
        <v>78.040000000000006</v>
      </c>
      <c r="J1218" s="17">
        <v>78.040000000000006</v>
      </c>
    </row>
    <row r="1219" spans="1:10" ht="24" customHeight="1" x14ac:dyDescent="0.2">
      <c r="A1219" s="461" t="s">
        <v>164</v>
      </c>
      <c r="B1219" s="462" t="s">
        <v>21</v>
      </c>
      <c r="C1219" s="461" t="s">
        <v>22</v>
      </c>
      <c r="D1219" s="461" t="s">
        <v>1941</v>
      </c>
      <c r="E1219" s="462" t="s">
        <v>302</v>
      </c>
      <c r="F1219" s="464" t="s">
        <v>1942</v>
      </c>
      <c r="G1219" s="462"/>
      <c r="H1219" s="464" t="s">
        <v>1943</v>
      </c>
      <c r="I1219" s="462"/>
      <c r="J1219" s="462" t="s">
        <v>1944</v>
      </c>
    </row>
    <row r="1220" spans="1:10" ht="19.899999999999999" customHeight="1" x14ac:dyDescent="0.2">
      <c r="A1220" s="462"/>
      <c r="B1220" s="462"/>
      <c r="C1220" s="462"/>
      <c r="D1220" s="462"/>
      <c r="E1220" s="462"/>
      <c r="F1220" s="383" t="s">
        <v>303</v>
      </c>
      <c r="G1220" s="383" t="s">
        <v>304</v>
      </c>
      <c r="H1220" s="383" t="s">
        <v>303</v>
      </c>
      <c r="I1220" s="383" t="s">
        <v>304</v>
      </c>
      <c r="J1220" s="462"/>
    </row>
    <row r="1221" spans="1:10" ht="19.899999999999999" customHeight="1" x14ac:dyDescent="0.2">
      <c r="A1221" s="367" t="s">
        <v>1916</v>
      </c>
      <c r="B1221" s="135" t="s">
        <v>2169</v>
      </c>
      <c r="C1221" s="367" t="s">
        <v>51</v>
      </c>
      <c r="D1221" s="367" t="s">
        <v>419</v>
      </c>
      <c r="E1221" s="394">
        <v>9.3719999999999998E-2</v>
      </c>
      <c r="F1221" s="137">
        <v>1</v>
      </c>
      <c r="G1221" s="137">
        <v>0</v>
      </c>
      <c r="H1221" s="395">
        <v>18.046099999999999</v>
      </c>
      <c r="I1221" s="395">
        <v>4.6173999999999999</v>
      </c>
      <c r="J1221" s="395">
        <v>1.6913</v>
      </c>
    </row>
    <row r="1222" spans="1:10" ht="19.899999999999999" customHeight="1" x14ac:dyDescent="0.2">
      <c r="A1222" s="367" t="s">
        <v>1916</v>
      </c>
      <c r="B1222" s="135" t="s">
        <v>2170</v>
      </c>
      <c r="C1222" s="367" t="s">
        <v>51</v>
      </c>
      <c r="D1222" s="367" t="s">
        <v>420</v>
      </c>
      <c r="E1222" s="394">
        <v>9.3719999999999998E-2</v>
      </c>
      <c r="F1222" s="137">
        <v>1</v>
      </c>
      <c r="G1222" s="137">
        <v>0</v>
      </c>
      <c r="H1222" s="395">
        <v>26.831199999999999</v>
      </c>
      <c r="I1222" s="395">
        <v>26.4739</v>
      </c>
      <c r="J1222" s="395">
        <v>2.5146000000000002</v>
      </c>
    </row>
    <row r="1223" spans="1:10" ht="19.899999999999999" customHeight="1" x14ac:dyDescent="0.2">
      <c r="A1223" s="448"/>
      <c r="B1223" s="448"/>
      <c r="C1223" s="448"/>
      <c r="D1223" s="448"/>
      <c r="E1223" s="448"/>
      <c r="F1223" s="448" t="s">
        <v>1946</v>
      </c>
      <c r="G1223" s="448"/>
      <c r="H1223" s="448"/>
      <c r="I1223" s="448"/>
      <c r="J1223" s="396">
        <v>4.2058999999999997</v>
      </c>
    </row>
    <row r="1224" spans="1:10" ht="19.899999999999999" customHeight="1" x14ac:dyDescent="0.2">
      <c r="A1224" s="384" t="s">
        <v>187</v>
      </c>
      <c r="B1224" s="383" t="s">
        <v>21</v>
      </c>
      <c r="C1224" s="384" t="s">
        <v>22</v>
      </c>
      <c r="D1224" s="384" t="s">
        <v>311</v>
      </c>
      <c r="E1224" s="383" t="s">
        <v>302</v>
      </c>
      <c r="F1224" s="462" t="s">
        <v>1953</v>
      </c>
      <c r="G1224" s="462"/>
      <c r="H1224" s="462"/>
      <c r="I1224" s="462"/>
      <c r="J1224" s="383" t="s">
        <v>1944</v>
      </c>
    </row>
    <row r="1225" spans="1:10" ht="19.899999999999999" customHeight="1" x14ac:dyDescent="0.2">
      <c r="A1225" s="367" t="s">
        <v>1916</v>
      </c>
      <c r="B1225" s="135" t="s">
        <v>2063</v>
      </c>
      <c r="C1225" s="367" t="s">
        <v>51</v>
      </c>
      <c r="D1225" s="367" t="s">
        <v>344</v>
      </c>
      <c r="E1225" s="394">
        <v>0.9</v>
      </c>
      <c r="F1225" s="367"/>
      <c r="G1225" s="367"/>
      <c r="H1225" s="367"/>
      <c r="I1225" s="395">
        <v>20.011700000000001</v>
      </c>
      <c r="J1225" s="395">
        <v>18.0105</v>
      </c>
    </row>
    <row r="1226" spans="1:10" ht="19.899999999999999" customHeight="1" x14ac:dyDescent="0.2">
      <c r="A1226" s="367" t="s">
        <v>1916</v>
      </c>
      <c r="B1226" s="135" t="s">
        <v>2171</v>
      </c>
      <c r="C1226" s="367" t="s">
        <v>51</v>
      </c>
      <c r="D1226" s="367" t="s">
        <v>421</v>
      </c>
      <c r="E1226" s="394">
        <v>0.9</v>
      </c>
      <c r="F1226" s="367"/>
      <c r="G1226" s="367"/>
      <c r="H1226" s="367"/>
      <c r="I1226" s="395">
        <v>25.897200000000002</v>
      </c>
      <c r="J1226" s="395">
        <v>23.307500000000001</v>
      </c>
    </row>
    <row r="1227" spans="1:10" ht="19.899999999999999" customHeight="1" x14ac:dyDescent="0.2">
      <c r="A1227" s="448"/>
      <c r="B1227" s="448"/>
      <c r="C1227" s="448"/>
      <c r="D1227" s="448"/>
      <c r="E1227" s="448"/>
      <c r="F1227" s="448" t="s">
        <v>1955</v>
      </c>
      <c r="G1227" s="448"/>
      <c r="H1227" s="448"/>
      <c r="I1227" s="448"/>
      <c r="J1227" s="396">
        <v>41.317999999999998</v>
      </c>
    </row>
    <row r="1228" spans="1:10" ht="24" customHeight="1" x14ac:dyDescent="0.2">
      <c r="A1228" s="448"/>
      <c r="B1228" s="448"/>
      <c r="C1228" s="448"/>
      <c r="D1228" s="448"/>
      <c r="E1228" s="448"/>
      <c r="F1228" s="448" t="s">
        <v>1956</v>
      </c>
      <c r="G1228" s="448"/>
      <c r="H1228" s="448"/>
      <c r="I1228" s="448"/>
      <c r="J1228" s="396">
        <v>0</v>
      </c>
    </row>
    <row r="1229" spans="1:10" ht="24" customHeight="1" x14ac:dyDescent="0.2">
      <c r="A1229" s="448"/>
      <c r="B1229" s="448"/>
      <c r="C1229" s="448"/>
      <c r="D1229" s="448"/>
      <c r="E1229" s="448"/>
      <c r="F1229" s="448" t="s">
        <v>1947</v>
      </c>
      <c r="G1229" s="448"/>
      <c r="H1229" s="448"/>
      <c r="I1229" s="448"/>
      <c r="J1229" s="396">
        <v>45.523899999999998</v>
      </c>
    </row>
    <row r="1230" spans="1:10" ht="24" customHeight="1" x14ac:dyDescent="0.2">
      <c r="A1230" s="448"/>
      <c r="B1230" s="448"/>
      <c r="C1230" s="448"/>
      <c r="D1230" s="448"/>
      <c r="E1230" s="448"/>
      <c r="F1230" s="448" t="s">
        <v>1948</v>
      </c>
      <c r="G1230" s="448"/>
      <c r="H1230" s="448"/>
      <c r="I1230" s="448"/>
      <c r="J1230" s="396">
        <v>0</v>
      </c>
    </row>
    <row r="1231" spans="1:10" ht="24" customHeight="1" x14ac:dyDescent="0.2">
      <c r="A1231" s="448"/>
      <c r="B1231" s="448"/>
      <c r="C1231" s="448"/>
      <c r="D1231" s="448"/>
      <c r="E1231" s="448"/>
      <c r="F1231" s="448" t="s">
        <v>1949</v>
      </c>
      <c r="G1231" s="448"/>
      <c r="H1231" s="448"/>
      <c r="I1231" s="448"/>
      <c r="J1231" s="396">
        <v>0</v>
      </c>
    </row>
    <row r="1232" spans="1:10" ht="19.899999999999999" customHeight="1" x14ac:dyDescent="0.2">
      <c r="A1232" s="448"/>
      <c r="B1232" s="448"/>
      <c r="C1232" s="448"/>
      <c r="D1232" s="448"/>
      <c r="E1232" s="448"/>
      <c r="F1232" s="448" t="s">
        <v>1950</v>
      </c>
      <c r="G1232" s="448"/>
      <c r="H1232" s="448"/>
      <c r="I1232" s="448"/>
      <c r="J1232" s="396">
        <v>1</v>
      </c>
    </row>
    <row r="1233" spans="1:10" ht="19.899999999999999" customHeight="1" x14ac:dyDescent="0.2">
      <c r="A1233" s="448"/>
      <c r="B1233" s="448"/>
      <c r="C1233" s="448"/>
      <c r="D1233" s="448"/>
      <c r="E1233" s="448"/>
      <c r="F1233" s="448" t="s">
        <v>1951</v>
      </c>
      <c r="G1233" s="448"/>
      <c r="H1233" s="448"/>
      <c r="I1233" s="448"/>
      <c r="J1233" s="396">
        <v>45.523899999999998</v>
      </c>
    </row>
    <row r="1234" spans="1:10" ht="39" customHeight="1" x14ac:dyDescent="0.2">
      <c r="A1234" s="384" t="s">
        <v>199</v>
      </c>
      <c r="B1234" s="383" t="s">
        <v>22</v>
      </c>
      <c r="C1234" s="384" t="s">
        <v>21</v>
      </c>
      <c r="D1234" s="384" t="s">
        <v>274</v>
      </c>
      <c r="E1234" s="383" t="s">
        <v>302</v>
      </c>
      <c r="F1234" s="383" t="s">
        <v>319</v>
      </c>
      <c r="G1234" s="462" t="s">
        <v>1962</v>
      </c>
      <c r="H1234" s="462"/>
      <c r="I1234" s="462"/>
      <c r="J1234" s="383" t="s">
        <v>1944</v>
      </c>
    </row>
    <row r="1235" spans="1:10" ht="39" customHeight="1" x14ac:dyDescent="0.2">
      <c r="A1235" s="367" t="s">
        <v>1916</v>
      </c>
      <c r="B1235" s="135" t="s">
        <v>51</v>
      </c>
      <c r="C1235" s="367" t="s">
        <v>2172</v>
      </c>
      <c r="D1235" s="367" t="s">
        <v>422</v>
      </c>
      <c r="E1235" s="394">
        <v>1.8519999999999998E-2</v>
      </c>
      <c r="F1235" s="136" t="s">
        <v>275</v>
      </c>
      <c r="G1235" s="467">
        <v>12.8818</v>
      </c>
      <c r="H1235" s="467"/>
      <c r="I1235" s="463"/>
      <c r="J1235" s="395">
        <v>0.23860000000000001</v>
      </c>
    </row>
    <row r="1236" spans="1:10" ht="39" customHeight="1" x14ac:dyDescent="0.2">
      <c r="A1236" s="367" t="s">
        <v>1916</v>
      </c>
      <c r="B1236" s="135" t="s">
        <v>51</v>
      </c>
      <c r="C1236" s="367" t="s">
        <v>2173</v>
      </c>
      <c r="D1236" s="367" t="s">
        <v>423</v>
      </c>
      <c r="E1236" s="394">
        <v>2.3650000000000001E-2</v>
      </c>
      <c r="F1236" s="136" t="s">
        <v>320</v>
      </c>
      <c r="G1236" s="467">
        <v>15.833600000000001</v>
      </c>
      <c r="H1236" s="467"/>
      <c r="I1236" s="463"/>
      <c r="J1236" s="395">
        <v>0.3745</v>
      </c>
    </row>
    <row r="1237" spans="1:10" ht="39" customHeight="1" x14ac:dyDescent="0.2">
      <c r="A1237" s="367" t="s">
        <v>1916</v>
      </c>
      <c r="B1237" s="135" t="s">
        <v>51</v>
      </c>
      <c r="C1237" s="367" t="s">
        <v>2174</v>
      </c>
      <c r="D1237" s="367" t="s">
        <v>424</v>
      </c>
      <c r="E1237" s="394">
        <v>1.21489</v>
      </c>
      <c r="F1237" s="136" t="s">
        <v>75</v>
      </c>
      <c r="G1237" s="467">
        <v>5.8022999999999998</v>
      </c>
      <c r="H1237" s="467"/>
      <c r="I1237" s="463"/>
      <c r="J1237" s="395">
        <v>7.0491999999999999</v>
      </c>
    </row>
    <row r="1238" spans="1:10" ht="19.899999999999999" customHeight="1" x14ac:dyDescent="0.2">
      <c r="A1238" s="367" t="s">
        <v>1916</v>
      </c>
      <c r="B1238" s="135" t="s">
        <v>51</v>
      </c>
      <c r="C1238" s="367" t="s">
        <v>2175</v>
      </c>
      <c r="D1238" s="367" t="s">
        <v>425</v>
      </c>
      <c r="E1238" s="394">
        <v>0.40429999999999999</v>
      </c>
      <c r="F1238" s="136" t="s">
        <v>42</v>
      </c>
      <c r="G1238" s="467">
        <v>60.4681</v>
      </c>
      <c r="H1238" s="467"/>
      <c r="I1238" s="463"/>
      <c r="J1238" s="395">
        <v>24.447299999999998</v>
      </c>
    </row>
    <row r="1239" spans="1:10" ht="19.899999999999999" customHeight="1" x14ac:dyDescent="0.2">
      <c r="A1239" s="448"/>
      <c r="B1239" s="448"/>
      <c r="C1239" s="448"/>
      <c r="D1239" s="448"/>
      <c r="E1239" s="448"/>
      <c r="F1239" s="448" t="s">
        <v>2018</v>
      </c>
      <c r="G1239" s="448"/>
      <c r="H1239" s="448"/>
      <c r="I1239" s="448"/>
      <c r="J1239" s="396">
        <v>32.1096</v>
      </c>
    </row>
    <row r="1240" spans="1:10" ht="19.899999999999999" customHeight="1" x14ac:dyDescent="0.2">
      <c r="A1240" s="384" t="s">
        <v>2020</v>
      </c>
      <c r="B1240" s="383" t="s">
        <v>22</v>
      </c>
      <c r="C1240" s="384" t="s">
        <v>1916</v>
      </c>
      <c r="D1240" s="384" t="s">
        <v>2021</v>
      </c>
      <c r="E1240" s="383" t="s">
        <v>21</v>
      </c>
      <c r="F1240" s="383" t="s">
        <v>302</v>
      </c>
      <c r="G1240" s="385" t="s">
        <v>319</v>
      </c>
      <c r="H1240" s="462" t="s">
        <v>1962</v>
      </c>
      <c r="I1240" s="462"/>
      <c r="J1240" s="383" t="s">
        <v>1944</v>
      </c>
    </row>
    <row r="1241" spans="1:10" ht="49.9" customHeight="1" x14ac:dyDescent="0.2">
      <c r="A1241" s="366" t="s">
        <v>2022</v>
      </c>
      <c r="B1241" s="132" t="s">
        <v>51</v>
      </c>
      <c r="C1241" s="366" t="s">
        <v>2172</v>
      </c>
      <c r="D1241" s="366" t="s">
        <v>2023</v>
      </c>
      <c r="E1241" s="132">
        <v>5914655</v>
      </c>
      <c r="F1241" s="391">
        <v>2.0000000000000002E-5</v>
      </c>
      <c r="G1241" s="133" t="s">
        <v>2024</v>
      </c>
      <c r="H1241" s="468">
        <v>30.89</v>
      </c>
      <c r="I1241" s="465"/>
      <c r="J1241" s="397">
        <v>5.9999999999999995E-4</v>
      </c>
    </row>
    <row r="1242" spans="1:10" ht="49.9" customHeight="1" x14ac:dyDescent="0.2">
      <c r="A1242" s="366" t="s">
        <v>2022</v>
      </c>
      <c r="B1242" s="132" t="s">
        <v>51</v>
      </c>
      <c r="C1242" s="366" t="s">
        <v>2173</v>
      </c>
      <c r="D1242" s="366" t="s">
        <v>2023</v>
      </c>
      <c r="E1242" s="132">
        <v>5914655</v>
      </c>
      <c r="F1242" s="391">
        <v>2.0000000000000002E-5</v>
      </c>
      <c r="G1242" s="133" t="s">
        <v>2024</v>
      </c>
      <c r="H1242" s="468">
        <v>30.89</v>
      </c>
      <c r="I1242" s="465"/>
      <c r="J1242" s="397">
        <v>5.9999999999999995E-4</v>
      </c>
    </row>
    <row r="1243" spans="1:10" ht="49.9" customHeight="1" x14ac:dyDescent="0.2">
      <c r="A1243" s="366" t="s">
        <v>2022</v>
      </c>
      <c r="B1243" s="132" t="s">
        <v>51</v>
      </c>
      <c r="C1243" s="366" t="s">
        <v>2174</v>
      </c>
      <c r="D1243" s="366" t="s">
        <v>2023</v>
      </c>
      <c r="E1243" s="132">
        <v>5914655</v>
      </c>
      <c r="F1243" s="391">
        <v>3.0400000000000002E-3</v>
      </c>
      <c r="G1243" s="133" t="s">
        <v>2024</v>
      </c>
      <c r="H1243" s="468">
        <v>30.89</v>
      </c>
      <c r="I1243" s="465"/>
      <c r="J1243" s="397">
        <v>9.3899999999999997E-2</v>
      </c>
    </row>
    <row r="1244" spans="1:10" ht="49.9" customHeight="1" x14ac:dyDescent="0.2">
      <c r="A1244" s="366" t="s">
        <v>2022</v>
      </c>
      <c r="B1244" s="132" t="s">
        <v>51</v>
      </c>
      <c r="C1244" s="366" t="s">
        <v>2175</v>
      </c>
      <c r="D1244" s="366" t="s">
        <v>2023</v>
      </c>
      <c r="E1244" s="132">
        <v>5914655</v>
      </c>
      <c r="F1244" s="391">
        <v>1.0109999999999999E-2</v>
      </c>
      <c r="G1244" s="133" t="s">
        <v>2024</v>
      </c>
      <c r="H1244" s="468">
        <v>30.89</v>
      </c>
      <c r="I1244" s="465"/>
      <c r="J1244" s="397">
        <v>0.31230000000000002</v>
      </c>
    </row>
    <row r="1245" spans="1:10" ht="19.899999999999999" customHeight="1" x14ac:dyDescent="0.2">
      <c r="A1245" s="448"/>
      <c r="B1245" s="448"/>
      <c r="C1245" s="448"/>
      <c r="D1245" s="448"/>
      <c r="E1245" s="448"/>
      <c r="F1245" s="448" t="s">
        <v>2025</v>
      </c>
      <c r="G1245" s="448"/>
      <c r="H1245" s="448"/>
      <c r="I1245" s="448"/>
      <c r="J1245" s="396">
        <v>0.40739999999999998</v>
      </c>
    </row>
    <row r="1246" spans="1:10" ht="15" x14ac:dyDescent="0.2">
      <c r="A1246" s="384" t="s">
        <v>2026</v>
      </c>
      <c r="B1246" s="383" t="s">
        <v>22</v>
      </c>
      <c r="C1246" s="384" t="s">
        <v>1916</v>
      </c>
      <c r="D1246" s="384" t="s">
        <v>2027</v>
      </c>
      <c r="E1246" s="383" t="s">
        <v>302</v>
      </c>
      <c r="F1246" s="383" t="s">
        <v>319</v>
      </c>
      <c r="G1246" s="464" t="s">
        <v>2028</v>
      </c>
      <c r="H1246" s="462"/>
      <c r="I1246" s="462"/>
      <c r="J1246" s="383" t="s">
        <v>1944</v>
      </c>
    </row>
    <row r="1247" spans="1:10" ht="15" customHeight="1" x14ac:dyDescent="0.2">
      <c r="A1247" s="385"/>
      <c r="B1247" s="385"/>
      <c r="C1247" s="385"/>
      <c r="D1247" s="385"/>
      <c r="E1247" s="385"/>
      <c r="F1247" s="385"/>
      <c r="G1247" s="385" t="s">
        <v>2029</v>
      </c>
      <c r="H1247" s="385" t="s">
        <v>2030</v>
      </c>
      <c r="I1247" s="385" t="s">
        <v>2031</v>
      </c>
      <c r="J1247" s="385"/>
    </row>
    <row r="1248" spans="1:10" ht="1.1499999999999999" customHeight="1" x14ac:dyDescent="0.2">
      <c r="A1248" s="366" t="s">
        <v>2027</v>
      </c>
      <c r="B1248" s="132" t="s">
        <v>51</v>
      </c>
      <c r="C1248" s="366" t="s">
        <v>2172</v>
      </c>
      <c r="D1248" s="366" t="s">
        <v>2176</v>
      </c>
      <c r="E1248" s="391">
        <v>2.0000000000000002E-5</v>
      </c>
      <c r="F1248" s="133" t="s">
        <v>53</v>
      </c>
      <c r="G1248" s="132" t="s">
        <v>2033</v>
      </c>
      <c r="H1248" s="132" t="s">
        <v>2034</v>
      </c>
      <c r="I1248" s="132" t="s">
        <v>2035</v>
      </c>
      <c r="J1248" s="397">
        <v>0</v>
      </c>
    </row>
    <row r="1249" spans="1:10" ht="18" customHeight="1" x14ac:dyDescent="0.2">
      <c r="A1249" s="366" t="s">
        <v>2027</v>
      </c>
      <c r="B1249" s="132" t="s">
        <v>51</v>
      </c>
      <c r="C1249" s="366" t="s">
        <v>2173</v>
      </c>
      <c r="D1249" s="366" t="s">
        <v>2177</v>
      </c>
      <c r="E1249" s="391">
        <v>2.0000000000000002E-5</v>
      </c>
      <c r="F1249" s="133" t="s">
        <v>53</v>
      </c>
      <c r="G1249" s="132" t="s">
        <v>2033</v>
      </c>
      <c r="H1249" s="132" t="s">
        <v>2034</v>
      </c>
      <c r="I1249" s="132" t="s">
        <v>2035</v>
      </c>
      <c r="J1249" s="397">
        <v>0</v>
      </c>
    </row>
    <row r="1250" spans="1:10" ht="64.900000000000006" customHeight="1" x14ac:dyDescent="0.2">
      <c r="A1250" s="366" t="s">
        <v>2027</v>
      </c>
      <c r="B1250" s="132" t="s">
        <v>51</v>
      </c>
      <c r="C1250" s="366" t="s">
        <v>2174</v>
      </c>
      <c r="D1250" s="366" t="s">
        <v>2178</v>
      </c>
      <c r="E1250" s="391">
        <v>3.0400000000000002E-3</v>
      </c>
      <c r="F1250" s="133" t="s">
        <v>53</v>
      </c>
      <c r="G1250" s="132" t="s">
        <v>2033</v>
      </c>
      <c r="H1250" s="132" t="s">
        <v>2034</v>
      </c>
      <c r="I1250" s="132" t="s">
        <v>2035</v>
      </c>
      <c r="J1250" s="397">
        <v>0</v>
      </c>
    </row>
    <row r="1251" spans="1:10" ht="25.9" customHeight="1" x14ac:dyDescent="0.2">
      <c r="A1251" s="366" t="s">
        <v>2027</v>
      </c>
      <c r="B1251" s="132" t="s">
        <v>51</v>
      </c>
      <c r="C1251" s="366" t="s">
        <v>2175</v>
      </c>
      <c r="D1251" s="366" t="s">
        <v>2179</v>
      </c>
      <c r="E1251" s="391">
        <v>1.0109999999999999E-2</v>
      </c>
      <c r="F1251" s="133" t="s">
        <v>53</v>
      </c>
      <c r="G1251" s="132" t="s">
        <v>2033</v>
      </c>
      <c r="H1251" s="132" t="s">
        <v>2034</v>
      </c>
      <c r="I1251" s="132" t="s">
        <v>2035</v>
      </c>
      <c r="J1251" s="397">
        <v>0</v>
      </c>
    </row>
    <row r="1252" spans="1:10" ht="64.900000000000006" customHeight="1" x14ac:dyDescent="0.2">
      <c r="A1252" s="448"/>
      <c r="B1252" s="448"/>
      <c r="C1252" s="448"/>
      <c r="D1252" s="448"/>
      <c r="E1252" s="448"/>
      <c r="F1252" s="448" t="s">
        <v>2036</v>
      </c>
      <c r="G1252" s="448"/>
      <c r="H1252" s="448"/>
      <c r="I1252" s="448"/>
      <c r="J1252" s="396">
        <v>0</v>
      </c>
    </row>
    <row r="1253" spans="1:10" ht="64.900000000000006" customHeight="1" x14ac:dyDescent="0.2">
      <c r="A1253" s="382"/>
      <c r="B1253" s="382"/>
      <c r="C1253" s="382"/>
      <c r="D1253" s="382"/>
      <c r="E1253" s="382" t="s">
        <v>1903</v>
      </c>
      <c r="F1253" s="392">
        <v>41.449611500000003</v>
      </c>
      <c r="G1253" s="382" t="s">
        <v>1904</v>
      </c>
      <c r="H1253" s="392">
        <v>0</v>
      </c>
      <c r="I1253" s="382" t="s">
        <v>1905</v>
      </c>
      <c r="J1253" s="392">
        <v>41.44961166537162</v>
      </c>
    </row>
    <row r="1254" spans="1:10" ht="64.900000000000006" customHeight="1" thickBot="1" x14ac:dyDescent="0.25">
      <c r="A1254" s="382"/>
      <c r="B1254" s="382"/>
      <c r="C1254" s="382"/>
      <c r="D1254" s="382"/>
      <c r="E1254" s="382" t="s">
        <v>1906</v>
      </c>
      <c r="F1254" s="392">
        <v>16.66</v>
      </c>
      <c r="G1254" s="382"/>
      <c r="H1254" s="466" t="s">
        <v>1907</v>
      </c>
      <c r="I1254" s="466"/>
      <c r="J1254" s="392">
        <v>94.7</v>
      </c>
    </row>
    <row r="1255" spans="1:10" ht="64.900000000000006" customHeight="1" thickTop="1" x14ac:dyDescent="0.2">
      <c r="A1255" s="393"/>
      <c r="B1255" s="393"/>
      <c r="C1255" s="393"/>
      <c r="D1255" s="393"/>
      <c r="E1255" s="393"/>
      <c r="F1255" s="393"/>
      <c r="G1255" s="393"/>
      <c r="H1255" s="393"/>
      <c r="I1255" s="393"/>
      <c r="J1255" s="393"/>
    </row>
    <row r="1256" spans="1:10" ht="64.900000000000006" customHeight="1" x14ac:dyDescent="0.2">
      <c r="A1256" s="384"/>
      <c r="B1256" s="383" t="s">
        <v>21</v>
      </c>
      <c r="C1256" s="384" t="s">
        <v>22</v>
      </c>
      <c r="D1256" s="384" t="s">
        <v>7</v>
      </c>
      <c r="E1256" s="461" t="s">
        <v>257</v>
      </c>
      <c r="F1256" s="461"/>
      <c r="G1256" s="385" t="s">
        <v>23</v>
      </c>
      <c r="H1256" s="383" t="s">
        <v>24</v>
      </c>
      <c r="I1256" s="383" t="s">
        <v>25</v>
      </c>
      <c r="J1256" s="383" t="s">
        <v>8</v>
      </c>
    </row>
    <row r="1257" spans="1:10" ht="51" x14ac:dyDescent="0.2">
      <c r="A1257" s="365" t="s">
        <v>1896</v>
      </c>
      <c r="B1257" s="15" t="s">
        <v>1912</v>
      </c>
      <c r="C1257" s="365" t="s">
        <v>36</v>
      </c>
      <c r="D1257" s="365" t="s">
        <v>1913</v>
      </c>
      <c r="E1257" s="460" t="s">
        <v>1914</v>
      </c>
      <c r="F1257" s="460"/>
      <c r="G1257" s="16" t="s">
        <v>1915</v>
      </c>
      <c r="H1257" s="390">
        <v>1</v>
      </c>
      <c r="I1257" s="17">
        <v>269.88</v>
      </c>
      <c r="J1257" s="17">
        <v>269.88</v>
      </c>
    </row>
    <row r="1258" spans="1:10" ht="15" customHeight="1" x14ac:dyDescent="0.2">
      <c r="A1258" s="366" t="s">
        <v>1897</v>
      </c>
      <c r="B1258" s="132" t="s">
        <v>2180</v>
      </c>
      <c r="C1258" s="366" t="s">
        <v>36</v>
      </c>
      <c r="D1258" s="366" t="s">
        <v>2181</v>
      </c>
      <c r="E1258" s="465" t="s">
        <v>1900</v>
      </c>
      <c r="F1258" s="465"/>
      <c r="G1258" s="133" t="s">
        <v>259</v>
      </c>
      <c r="H1258" s="391">
        <v>1</v>
      </c>
      <c r="I1258" s="134">
        <v>25.78</v>
      </c>
      <c r="J1258" s="134">
        <v>25.78</v>
      </c>
    </row>
    <row r="1259" spans="1:10" ht="1.1499999999999999" customHeight="1" x14ac:dyDescent="0.2">
      <c r="A1259" s="366" t="s">
        <v>1897</v>
      </c>
      <c r="B1259" s="132" t="s">
        <v>2182</v>
      </c>
      <c r="C1259" s="366" t="s">
        <v>36</v>
      </c>
      <c r="D1259" s="366" t="s">
        <v>2183</v>
      </c>
      <c r="E1259" s="465" t="s">
        <v>1914</v>
      </c>
      <c r="F1259" s="465"/>
      <c r="G1259" s="133" t="s">
        <v>259</v>
      </c>
      <c r="H1259" s="391">
        <v>1</v>
      </c>
      <c r="I1259" s="134">
        <v>27.32</v>
      </c>
      <c r="J1259" s="134">
        <v>27.32</v>
      </c>
    </row>
    <row r="1260" spans="1:10" ht="18" customHeight="1" x14ac:dyDescent="0.2">
      <c r="A1260" s="366" t="s">
        <v>1897</v>
      </c>
      <c r="B1260" s="132" t="s">
        <v>2184</v>
      </c>
      <c r="C1260" s="366" t="s">
        <v>36</v>
      </c>
      <c r="D1260" s="366" t="s">
        <v>2185</v>
      </c>
      <c r="E1260" s="465" t="s">
        <v>1914</v>
      </c>
      <c r="F1260" s="465"/>
      <c r="G1260" s="133" t="s">
        <v>259</v>
      </c>
      <c r="H1260" s="391">
        <v>1</v>
      </c>
      <c r="I1260" s="134">
        <v>10.029999999999999</v>
      </c>
      <c r="J1260" s="134">
        <v>10.029999999999999</v>
      </c>
    </row>
    <row r="1261" spans="1:10" ht="64.900000000000006" customHeight="1" x14ac:dyDescent="0.2">
      <c r="A1261" s="366" t="s">
        <v>1897</v>
      </c>
      <c r="B1261" s="132" t="s">
        <v>2186</v>
      </c>
      <c r="C1261" s="366" t="s">
        <v>36</v>
      </c>
      <c r="D1261" s="366" t="s">
        <v>2187</v>
      </c>
      <c r="E1261" s="465" t="s">
        <v>1914</v>
      </c>
      <c r="F1261" s="465"/>
      <c r="G1261" s="133" t="s">
        <v>259</v>
      </c>
      <c r="H1261" s="391">
        <v>1</v>
      </c>
      <c r="I1261" s="134">
        <v>46.24</v>
      </c>
      <c r="J1261" s="134">
        <v>46.24</v>
      </c>
    </row>
    <row r="1262" spans="1:10" ht="64.900000000000006" customHeight="1" x14ac:dyDescent="0.2">
      <c r="A1262" s="366" t="s">
        <v>1897</v>
      </c>
      <c r="B1262" s="132" t="s">
        <v>2188</v>
      </c>
      <c r="C1262" s="366" t="s">
        <v>36</v>
      </c>
      <c r="D1262" s="366" t="s">
        <v>2189</v>
      </c>
      <c r="E1262" s="465" t="s">
        <v>1914</v>
      </c>
      <c r="F1262" s="465"/>
      <c r="G1262" s="133" t="s">
        <v>259</v>
      </c>
      <c r="H1262" s="391">
        <v>1</v>
      </c>
      <c r="I1262" s="134">
        <v>4.05</v>
      </c>
      <c r="J1262" s="134">
        <v>4.05</v>
      </c>
    </row>
    <row r="1263" spans="1:10" ht="52.15" customHeight="1" x14ac:dyDescent="0.2">
      <c r="A1263" s="366" t="s">
        <v>1897</v>
      </c>
      <c r="B1263" s="132" t="s">
        <v>2190</v>
      </c>
      <c r="C1263" s="366" t="s">
        <v>36</v>
      </c>
      <c r="D1263" s="366" t="s">
        <v>2191</v>
      </c>
      <c r="E1263" s="465" t="s">
        <v>1914</v>
      </c>
      <c r="F1263" s="465"/>
      <c r="G1263" s="133" t="s">
        <v>259</v>
      </c>
      <c r="H1263" s="391">
        <v>1</v>
      </c>
      <c r="I1263" s="134">
        <v>156.46</v>
      </c>
      <c r="J1263" s="134">
        <v>156.46</v>
      </c>
    </row>
    <row r="1264" spans="1:10" ht="25.5" x14ac:dyDescent="0.2">
      <c r="A1264" s="382"/>
      <c r="B1264" s="382"/>
      <c r="C1264" s="382"/>
      <c r="D1264" s="382"/>
      <c r="E1264" s="382" t="s">
        <v>1903</v>
      </c>
      <c r="F1264" s="392">
        <v>20.71</v>
      </c>
      <c r="G1264" s="382" t="s">
        <v>1904</v>
      </c>
      <c r="H1264" s="392">
        <v>0</v>
      </c>
      <c r="I1264" s="382" t="s">
        <v>1905</v>
      </c>
      <c r="J1264" s="392">
        <v>20.71</v>
      </c>
    </row>
    <row r="1265" spans="1:10" ht="15" customHeight="1" thickBot="1" x14ac:dyDescent="0.25">
      <c r="A1265" s="382"/>
      <c r="B1265" s="382"/>
      <c r="C1265" s="382"/>
      <c r="D1265" s="382"/>
      <c r="E1265" s="382" t="s">
        <v>1906</v>
      </c>
      <c r="F1265" s="392">
        <v>57.61</v>
      </c>
      <c r="G1265" s="382"/>
      <c r="H1265" s="466" t="s">
        <v>1907</v>
      </c>
      <c r="I1265" s="466"/>
      <c r="J1265" s="392">
        <v>327.49</v>
      </c>
    </row>
    <row r="1266" spans="1:10" ht="1.1499999999999999" customHeight="1" thickTop="1" x14ac:dyDescent="0.2">
      <c r="A1266" s="393"/>
      <c r="B1266" s="393"/>
      <c r="C1266" s="393"/>
      <c r="D1266" s="393"/>
      <c r="E1266" s="393"/>
      <c r="F1266" s="393"/>
      <c r="G1266" s="393"/>
      <c r="H1266" s="393"/>
      <c r="I1266" s="393"/>
      <c r="J1266" s="393"/>
    </row>
    <row r="1267" spans="1:10" ht="18" customHeight="1" x14ac:dyDescent="0.2">
      <c r="A1267" s="384"/>
      <c r="B1267" s="383" t="s">
        <v>21</v>
      </c>
      <c r="C1267" s="384" t="s">
        <v>22</v>
      </c>
      <c r="D1267" s="384" t="s">
        <v>7</v>
      </c>
      <c r="E1267" s="461" t="s">
        <v>257</v>
      </c>
      <c r="F1267" s="461"/>
      <c r="G1267" s="385" t="s">
        <v>23</v>
      </c>
      <c r="H1267" s="383" t="s">
        <v>24</v>
      </c>
      <c r="I1267" s="383" t="s">
        <v>25</v>
      </c>
      <c r="J1267" s="383" t="s">
        <v>8</v>
      </c>
    </row>
    <row r="1268" spans="1:10" ht="64.900000000000006" customHeight="1" x14ac:dyDescent="0.2">
      <c r="A1268" s="365" t="s">
        <v>1896</v>
      </c>
      <c r="B1268" s="15" t="s">
        <v>2182</v>
      </c>
      <c r="C1268" s="365" t="s">
        <v>36</v>
      </c>
      <c r="D1268" s="365" t="s">
        <v>2183</v>
      </c>
      <c r="E1268" s="460" t="s">
        <v>1914</v>
      </c>
      <c r="F1268" s="460"/>
      <c r="G1268" s="16" t="s">
        <v>259</v>
      </c>
      <c r="H1268" s="390">
        <v>1</v>
      </c>
      <c r="I1268" s="17">
        <v>27.32</v>
      </c>
      <c r="J1268" s="17">
        <v>27.32</v>
      </c>
    </row>
    <row r="1269" spans="1:10" ht="64.900000000000006" customHeight="1" x14ac:dyDescent="0.2">
      <c r="A1269" s="367" t="s">
        <v>1916</v>
      </c>
      <c r="B1269" s="135" t="s">
        <v>426</v>
      </c>
      <c r="C1269" s="367" t="s">
        <v>36</v>
      </c>
      <c r="D1269" s="367" t="s">
        <v>427</v>
      </c>
      <c r="E1269" s="463" t="s">
        <v>351</v>
      </c>
      <c r="F1269" s="463"/>
      <c r="G1269" s="136" t="s">
        <v>279</v>
      </c>
      <c r="H1269" s="394">
        <v>5.5099999999999998E-5</v>
      </c>
      <c r="I1269" s="137">
        <v>144875</v>
      </c>
      <c r="J1269" s="137">
        <v>7.98</v>
      </c>
    </row>
    <row r="1270" spans="1:10" ht="52.15" customHeight="1" x14ac:dyDescent="0.2">
      <c r="A1270" s="367" t="s">
        <v>1916</v>
      </c>
      <c r="B1270" s="135" t="s">
        <v>428</v>
      </c>
      <c r="C1270" s="367" t="s">
        <v>36</v>
      </c>
      <c r="D1270" s="367" t="s">
        <v>429</v>
      </c>
      <c r="E1270" s="463" t="s">
        <v>351</v>
      </c>
      <c r="F1270" s="463"/>
      <c r="G1270" s="136" t="s">
        <v>279</v>
      </c>
      <c r="H1270" s="394">
        <v>3.43E-5</v>
      </c>
      <c r="I1270" s="137">
        <v>563990.17000000004</v>
      </c>
      <c r="J1270" s="137">
        <v>19.34</v>
      </c>
    </row>
    <row r="1271" spans="1:10" ht="25.5" x14ac:dyDescent="0.2">
      <c r="A1271" s="382"/>
      <c r="B1271" s="382"/>
      <c r="C1271" s="382"/>
      <c r="D1271" s="382"/>
      <c r="E1271" s="382" t="s">
        <v>1903</v>
      </c>
      <c r="F1271" s="392">
        <v>0</v>
      </c>
      <c r="G1271" s="382" t="s">
        <v>1904</v>
      </c>
      <c r="H1271" s="392">
        <v>0</v>
      </c>
      <c r="I1271" s="382" t="s">
        <v>1905</v>
      </c>
      <c r="J1271" s="392">
        <v>0</v>
      </c>
    </row>
    <row r="1272" spans="1:10" ht="15" customHeight="1" thickBot="1" x14ac:dyDescent="0.25">
      <c r="A1272" s="382"/>
      <c r="B1272" s="382"/>
      <c r="C1272" s="382"/>
      <c r="D1272" s="382"/>
      <c r="E1272" s="382" t="s">
        <v>1906</v>
      </c>
      <c r="F1272" s="392">
        <v>5.83</v>
      </c>
      <c r="G1272" s="382"/>
      <c r="H1272" s="466" t="s">
        <v>1907</v>
      </c>
      <c r="I1272" s="466"/>
      <c r="J1272" s="392">
        <v>33.15</v>
      </c>
    </row>
    <row r="1273" spans="1:10" ht="1.1499999999999999" customHeight="1" thickTop="1" x14ac:dyDescent="0.2">
      <c r="A1273" s="393"/>
      <c r="B1273" s="393"/>
      <c r="C1273" s="393"/>
      <c r="D1273" s="393"/>
      <c r="E1273" s="393"/>
      <c r="F1273" s="393"/>
      <c r="G1273" s="393"/>
      <c r="H1273" s="393"/>
      <c r="I1273" s="393"/>
      <c r="J1273" s="393"/>
    </row>
    <row r="1274" spans="1:10" ht="18" customHeight="1" x14ac:dyDescent="0.2">
      <c r="A1274" s="384"/>
      <c r="B1274" s="383" t="s">
        <v>21</v>
      </c>
      <c r="C1274" s="384" t="s">
        <v>22</v>
      </c>
      <c r="D1274" s="384" t="s">
        <v>7</v>
      </c>
      <c r="E1274" s="461" t="s">
        <v>257</v>
      </c>
      <c r="F1274" s="461"/>
      <c r="G1274" s="385" t="s">
        <v>23</v>
      </c>
      <c r="H1274" s="383" t="s">
        <v>24</v>
      </c>
      <c r="I1274" s="383" t="s">
        <v>25</v>
      </c>
      <c r="J1274" s="383" t="s">
        <v>8</v>
      </c>
    </row>
    <row r="1275" spans="1:10" ht="64.900000000000006" customHeight="1" x14ac:dyDescent="0.2">
      <c r="A1275" s="365" t="s">
        <v>1896</v>
      </c>
      <c r="B1275" s="15" t="s">
        <v>2188</v>
      </c>
      <c r="C1275" s="365" t="s">
        <v>36</v>
      </c>
      <c r="D1275" s="365" t="s">
        <v>2189</v>
      </c>
      <c r="E1275" s="460" t="s">
        <v>1914</v>
      </c>
      <c r="F1275" s="460"/>
      <c r="G1275" s="16" t="s">
        <v>259</v>
      </c>
      <c r="H1275" s="390">
        <v>1</v>
      </c>
      <c r="I1275" s="17">
        <v>4.05</v>
      </c>
      <c r="J1275" s="17">
        <v>4.05</v>
      </c>
    </row>
    <row r="1276" spans="1:10" ht="64.900000000000006" customHeight="1" x14ac:dyDescent="0.2">
      <c r="A1276" s="367" t="s">
        <v>1916</v>
      </c>
      <c r="B1276" s="135" t="s">
        <v>426</v>
      </c>
      <c r="C1276" s="367" t="s">
        <v>36</v>
      </c>
      <c r="D1276" s="367" t="s">
        <v>427</v>
      </c>
      <c r="E1276" s="463" t="s">
        <v>351</v>
      </c>
      <c r="F1276" s="463"/>
      <c r="G1276" s="136" t="s">
        <v>279</v>
      </c>
      <c r="H1276" s="394">
        <v>5.8000000000000004E-6</v>
      </c>
      <c r="I1276" s="137">
        <v>144875</v>
      </c>
      <c r="J1276" s="137">
        <v>0.84</v>
      </c>
    </row>
    <row r="1277" spans="1:10" ht="52.15" customHeight="1" x14ac:dyDescent="0.2">
      <c r="A1277" s="367" t="s">
        <v>1916</v>
      </c>
      <c r="B1277" s="135" t="s">
        <v>428</v>
      </c>
      <c r="C1277" s="367" t="s">
        <v>36</v>
      </c>
      <c r="D1277" s="367" t="s">
        <v>429</v>
      </c>
      <c r="E1277" s="463" t="s">
        <v>351</v>
      </c>
      <c r="F1277" s="463"/>
      <c r="G1277" s="136" t="s">
        <v>279</v>
      </c>
      <c r="H1277" s="394">
        <v>5.6999999999999996E-6</v>
      </c>
      <c r="I1277" s="137">
        <v>563990.17000000004</v>
      </c>
      <c r="J1277" s="137">
        <v>3.21</v>
      </c>
    </row>
    <row r="1278" spans="1:10" ht="25.5" x14ac:dyDescent="0.2">
      <c r="A1278" s="382"/>
      <c r="B1278" s="382"/>
      <c r="C1278" s="382"/>
      <c r="D1278" s="382"/>
      <c r="E1278" s="382" t="s">
        <v>1903</v>
      </c>
      <c r="F1278" s="392">
        <v>0</v>
      </c>
      <c r="G1278" s="382" t="s">
        <v>1904</v>
      </c>
      <c r="H1278" s="392">
        <v>0</v>
      </c>
      <c r="I1278" s="382" t="s">
        <v>1905</v>
      </c>
      <c r="J1278" s="392">
        <v>0</v>
      </c>
    </row>
    <row r="1279" spans="1:10" ht="15" customHeight="1" thickBot="1" x14ac:dyDescent="0.25">
      <c r="A1279" s="382"/>
      <c r="B1279" s="382"/>
      <c r="C1279" s="382"/>
      <c r="D1279" s="382"/>
      <c r="E1279" s="382" t="s">
        <v>1906</v>
      </c>
      <c r="F1279" s="392">
        <v>0.86</v>
      </c>
      <c r="G1279" s="382"/>
      <c r="H1279" s="466" t="s">
        <v>1907</v>
      </c>
      <c r="I1279" s="466"/>
      <c r="J1279" s="392">
        <v>4.91</v>
      </c>
    </row>
    <row r="1280" spans="1:10" ht="1.1499999999999999" customHeight="1" thickTop="1" x14ac:dyDescent="0.2">
      <c r="A1280" s="393"/>
      <c r="B1280" s="393"/>
      <c r="C1280" s="393"/>
      <c r="D1280" s="393"/>
      <c r="E1280" s="393"/>
      <c r="F1280" s="393"/>
      <c r="G1280" s="393"/>
      <c r="H1280" s="393"/>
      <c r="I1280" s="393"/>
      <c r="J1280" s="393"/>
    </row>
    <row r="1281" spans="1:10" ht="18" customHeight="1" x14ac:dyDescent="0.2">
      <c r="A1281" s="384"/>
      <c r="B1281" s="383" t="s">
        <v>21</v>
      </c>
      <c r="C1281" s="384" t="s">
        <v>22</v>
      </c>
      <c r="D1281" s="384" t="s">
        <v>7</v>
      </c>
      <c r="E1281" s="461" t="s">
        <v>257</v>
      </c>
      <c r="F1281" s="461"/>
      <c r="G1281" s="385" t="s">
        <v>23</v>
      </c>
      <c r="H1281" s="383" t="s">
        <v>24</v>
      </c>
      <c r="I1281" s="383" t="s">
        <v>25</v>
      </c>
      <c r="J1281" s="383" t="s">
        <v>8</v>
      </c>
    </row>
    <row r="1282" spans="1:10" ht="64.900000000000006" customHeight="1" x14ac:dyDescent="0.2">
      <c r="A1282" s="365" t="s">
        <v>1896</v>
      </c>
      <c r="B1282" s="15" t="s">
        <v>2184</v>
      </c>
      <c r="C1282" s="365" t="s">
        <v>36</v>
      </c>
      <c r="D1282" s="365" t="s">
        <v>2185</v>
      </c>
      <c r="E1282" s="460" t="s">
        <v>1914</v>
      </c>
      <c r="F1282" s="460"/>
      <c r="G1282" s="16" t="s">
        <v>259</v>
      </c>
      <c r="H1282" s="390">
        <v>1</v>
      </c>
      <c r="I1282" s="17">
        <v>10.029999999999999</v>
      </c>
      <c r="J1282" s="17">
        <v>10.029999999999999</v>
      </c>
    </row>
    <row r="1283" spans="1:10" ht="64.900000000000006" customHeight="1" x14ac:dyDescent="0.2">
      <c r="A1283" s="367" t="s">
        <v>1916</v>
      </c>
      <c r="B1283" s="135" t="s">
        <v>426</v>
      </c>
      <c r="C1283" s="367" t="s">
        <v>36</v>
      </c>
      <c r="D1283" s="367" t="s">
        <v>427</v>
      </c>
      <c r="E1283" s="463" t="s">
        <v>351</v>
      </c>
      <c r="F1283" s="463"/>
      <c r="G1283" s="136" t="s">
        <v>279</v>
      </c>
      <c r="H1283" s="394">
        <v>1.4399999999999999E-5</v>
      </c>
      <c r="I1283" s="137">
        <v>144875</v>
      </c>
      <c r="J1283" s="137">
        <v>2.08</v>
      </c>
    </row>
    <row r="1284" spans="1:10" ht="52.15" customHeight="1" x14ac:dyDescent="0.2">
      <c r="A1284" s="367" t="s">
        <v>1916</v>
      </c>
      <c r="B1284" s="135" t="s">
        <v>428</v>
      </c>
      <c r="C1284" s="367" t="s">
        <v>36</v>
      </c>
      <c r="D1284" s="367" t="s">
        <v>429</v>
      </c>
      <c r="E1284" s="463" t="s">
        <v>351</v>
      </c>
      <c r="F1284" s="463"/>
      <c r="G1284" s="136" t="s">
        <v>279</v>
      </c>
      <c r="H1284" s="394">
        <v>1.4100000000000001E-5</v>
      </c>
      <c r="I1284" s="137">
        <v>563990.17000000004</v>
      </c>
      <c r="J1284" s="137">
        <v>7.95</v>
      </c>
    </row>
    <row r="1285" spans="1:10" ht="25.5" x14ac:dyDescent="0.2">
      <c r="A1285" s="382"/>
      <c r="B1285" s="382"/>
      <c r="C1285" s="382"/>
      <c r="D1285" s="382"/>
      <c r="E1285" s="382" t="s">
        <v>1903</v>
      </c>
      <c r="F1285" s="392">
        <v>0</v>
      </c>
      <c r="G1285" s="382" t="s">
        <v>1904</v>
      </c>
      <c r="H1285" s="392">
        <v>0</v>
      </c>
      <c r="I1285" s="382" t="s">
        <v>1905</v>
      </c>
      <c r="J1285" s="392">
        <v>0</v>
      </c>
    </row>
    <row r="1286" spans="1:10" ht="15" customHeight="1" thickBot="1" x14ac:dyDescent="0.25">
      <c r="A1286" s="382"/>
      <c r="B1286" s="382"/>
      <c r="C1286" s="382"/>
      <c r="D1286" s="382"/>
      <c r="E1286" s="382" t="s">
        <v>1906</v>
      </c>
      <c r="F1286" s="392">
        <v>2.14</v>
      </c>
      <c r="G1286" s="382"/>
      <c r="H1286" s="466" t="s">
        <v>1907</v>
      </c>
      <c r="I1286" s="466"/>
      <c r="J1286" s="392">
        <v>12.17</v>
      </c>
    </row>
    <row r="1287" spans="1:10" ht="1.1499999999999999" customHeight="1" thickTop="1" x14ac:dyDescent="0.2">
      <c r="A1287" s="393"/>
      <c r="B1287" s="393"/>
      <c r="C1287" s="393"/>
      <c r="D1287" s="393"/>
      <c r="E1287" s="393"/>
      <c r="F1287" s="393"/>
      <c r="G1287" s="393"/>
      <c r="H1287" s="393"/>
      <c r="I1287" s="393"/>
      <c r="J1287" s="393"/>
    </row>
    <row r="1288" spans="1:10" ht="18" customHeight="1" x14ac:dyDescent="0.2">
      <c r="A1288" s="384"/>
      <c r="B1288" s="383" t="s">
        <v>21</v>
      </c>
      <c r="C1288" s="384" t="s">
        <v>22</v>
      </c>
      <c r="D1288" s="384" t="s">
        <v>7</v>
      </c>
      <c r="E1288" s="461" t="s">
        <v>257</v>
      </c>
      <c r="F1288" s="461"/>
      <c r="G1288" s="385" t="s">
        <v>23</v>
      </c>
      <c r="H1288" s="383" t="s">
        <v>24</v>
      </c>
      <c r="I1288" s="383" t="s">
        <v>25</v>
      </c>
      <c r="J1288" s="383" t="s">
        <v>8</v>
      </c>
    </row>
    <row r="1289" spans="1:10" ht="64.900000000000006" customHeight="1" x14ac:dyDescent="0.2">
      <c r="A1289" s="365" t="s">
        <v>1896</v>
      </c>
      <c r="B1289" s="15" t="s">
        <v>2186</v>
      </c>
      <c r="C1289" s="365" t="s">
        <v>36</v>
      </c>
      <c r="D1289" s="365" t="s">
        <v>2187</v>
      </c>
      <c r="E1289" s="460" t="s">
        <v>1914</v>
      </c>
      <c r="F1289" s="460"/>
      <c r="G1289" s="16" t="s">
        <v>259</v>
      </c>
      <c r="H1289" s="390">
        <v>1</v>
      </c>
      <c r="I1289" s="17">
        <v>46.24</v>
      </c>
      <c r="J1289" s="17">
        <v>46.24</v>
      </c>
    </row>
    <row r="1290" spans="1:10" ht="25.9" customHeight="1" x14ac:dyDescent="0.2">
      <c r="A1290" s="367" t="s">
        <v>1916</v>
      </c>
      <c r="B1290" s="135" t="s">
        <v>426</v>
      </c>
      <c r="C1290" s="367" t="s">
        <v>36</v>
      </c>
      <c r="D1290" s="367" t="s">
        <v>427</v>
      </c>
      <c r="E1290" s="463" t="s">
        <v>351</v>
      </c>
      <c r="F1290" s="463"/>
      <c r="G1290" s="136" t="s">
        <v>279</v>
      </c>
      <c r="H1290" s="394">
        <v>6.8899999999999994E-5</v>
      </c>
      <c r="I1290" s="137">
        <v>144875</v>
      </c>
      <c r="J1290" s="137">
        <v>9.98</v>
      </c>
    </row>
    <row r="1291" spans="1:10" ht="38.25" x14ac:dyDescent="0.2">
      <c r="A1291" s="367" t="s">
        <v>1916</v>
      </c>
      <c r="B1291" s="135" t="s">
        <v>428</v>
      </c>
      <c r="C1291" s="367" t="s">
        <v>36</v>
      </c>
      <c r="D1291" s="367" t="s">
        <v>429</v>
      </c>
      <c r="E1291" s="463" t="s">
        <v>351</v>
      </c>
      <c r="F1291" s="463"/>
      <c r="G1291" s="136" t="s">
        <v>279</v>
      </c>
      <c r="H1291" s="394">
        <v>6.4300000000000004E-5</v>
      </c>
      <c r="I1291" s="137">
        <v>563990.17000000004</v>
      </c>
      <c r="J1291" s="137">
        <v>36.26</v>
      </c>
    </row>
    <row r="1292" spans="1:10" ht="15" customHeight="1" x14ac:dyDescent="0.2">
      <c r="A1292" s="382"/>
      <c r="B1292" s="382"/>
      <c r="C1292" s="382"/>
      <c r="D1292" s="382"/>
      <c r="E1292" s="382" t="s">
        <v>1903</v>
      </c>
      <c r="F1292" s="392">
        <v>0</v>
      </c>
      <c r="G1292" s="382" t="s">
        <v>1904</v>
      </c>
      <c r="H1292" s="392">
        <v>0</v>
      </c>
      <c r="I1292" s="382" t="s">
        <v>1905</v>
      </c>
      <c r="J1292" s="392">
        <v>0</v>
      </c>
    </row>
    <row r="1293" spans="1:10" ht="1.1499999999999999" customHeight="1" thickBot="1" x14ac:dyDescent="0.25">
      <c r="A1293" s="382"/>
      <c r="B1293" s="382"/>
      <c r="C1293" s="382"/>
      <c r="D1293" s="382"/>
      <c r="E1293" s="382" t="s">
        <v>1906</v>
      </c>
      <c r="F1293" s="392">
        <v>9.8699999999999992</v>
      </c>
      <c r="G1293" s="382"/>
      <c r="H1293" s="466" t="s">
        <v>1907</v>
      </c>
      <c r="I1293" s="466"/>
      <c r="J1293" s="392">
        <v>56.11</v>
      </c>
    </row>
    <row r="1294" spans="1:10" ht="18" customHeight="1" thickTop="1" x14ac:dyDescent="0.2">
      <c r="A1294" s="393"/>
      <c r="B1294" s="393"/>
      <c r="C1294" s="393"/>
      <c r="D1294" s="393"/>
      <c r="E1294" s="393"/>
      <c r="F1294" s="393"/>
      <c r="G1294" s="393"/>
      <c r="H1294" s="393"/>
      <c r="I1294" s="393"/>
      <c r="J1294" s="393"/>
    </row>
    <row r="1295" spans="1:10" ht="25.9" customHeight="1" x14ac:dyDescent="0.2">
      <c r="A1295" s="384"/>
      <c r="B1295" s="383" t="s">
        <v>21</v>
      </c>
      <c r="C1295" s="384" t="s">
        <v>22</v>
      </c>
      <c r="D1295" s="384" t="s">
        <v>7</v>
      </c>
      <c r="E1295" s="461" t="s">
        <v>257</v>
      </c>
      <c r="F1295" s="461"/>
      <c r="G1295" s="385" t="s">
        <v>23</v>
      </c>
      <c r="H1295" s="383" t="s">
        <v>24</v>
      </c>
      <c r="I1295" s="383" t="s">
        <v>25</v>
      </c>
      <c r="J1295" s="383" t="s">
        <v>8</v>
      </c>
    </row>
    <row r="1296" spans="1:10" ht="25.9" customHeight="1" x14ac:dyDescent="0.2">
      <c r="A1296" s="365" t="s">
        <v>1896</v>
      </c>
      <c r="B1296" s="15" t="s">
        <v>2190</v>
      </c>
      <c r="C1296" s="365" t="s">
        <v>36</v>
      </c>
      <c r="D1296" s="365" t="s">
        <v>2191</v>
      </c>
      <c r="E1296" s="460" t="s">
        <v>1914</v>
      </c>
      <c r="F1296" s="460"/>
      <c r="G1296" s="16" t="s">
        <v>259</v>
      </c>
      <c r="H1296" s="390">
        <v>1</v>
      </c>
      <c r="I1296" s="17">
        <v>156.46</v>
      </c>
      <c r="J1296" s="17">
        <v>156.46</v>
      </c>
    </row>
    <row r="1297" spans="1:10" ht="24" customHeight="1" x14ac:dyDescent="0.2">
      <c r="A1297" s="367" t="s">
        <v>1916</v>
      </c>
      <c r="B1297" s="135" t="s">
        <v>374</v>
      </c>
      <c r="C1297" s="367" t="s">
        <v>36</v>
      </c>
      <c r="D1297" s="367" t="s">
        <v>375</v>
      </c>
      <c r="E1297" s="463" t="s">
        <v>274</v>
      </c>
      <c r="F1297" s="463"/>
      <c r="G1297" s="136" t="s">
        <v>228</v>
      </c>
      <c r="H1297" s="394">
        <v>26.43</v>
      </c>
      <c r="I1297" s="137">
        <v>5.92</v>
      </c>
      <c r="J1297" s="137">
        <v>156.46</v>
      </c>
    </row>
    <row r="1298" spans="1:10" ht="25.9" customHeight="1" x14ac:dyDescent="0.2">
      <c r="A1298" s="382"/>
      <c r="B1298" s="382"/>
      <c r="C1298" s="382"/>
      <c r="D1298" s="382"/>
      <c r="E1298" s="382" t="s">
        <v>1903</v>
      </c>
      <c r="F1298" s="392">
        <v>0</v>
      </c>
      <c r="G1298" s="382" t="s">
        <v>1904</v>
      </c>
      <c r="H1298" s="392">
        <v>0</v>
      </c>
      <c r="I1298" s="382" t="s">
        <v>1905</v>
      </c>
      <c r="J1298" s="392">
        <v>0</v>
      </c>
    </row>
    <row r="1299" spans="1:10" ht="25.9" customHeight="1" thickBot="1" x14ac:dyDescent="0.25">
      <c r="A1299" s="382"/>
      <c r="B1299" s="382"/>
      <c r="C1299" s="382"/>
      <c r="D1299" s="382"/>
      <c r="E1299" s="382" t="s">
        <v>1906</v>
      </c>
      <c r="F1299" s="392">
        <v>33.4</v>
      </c>
      <c r="G1299" s="382"/>
      <c r="H1299" s="466" t="s">
        <v>1907</v>
      </c>
      <c r="I1299" s="466"/>
      <c r="J1299" s="392">
        <v>189.86</v>
      </c>
    </row>
    <row r="1300" spans="1:10" ht="25.9" customHeight="1" thickTop="1" x14ac:dyDescent="0.2">
      <c r="A1300" s="393"/>
      <c r="B1300" s="393"/>
      <c r="C1300" s="393"/>
      <c r="D1300" s="393"/>
      <c r="E1300" s="393"/>
      <c r="F1300" s="393"/>
      <c r="G1300" s="393"/>
      <c r="H1300" s="393"/>
      <c r="I1300" s="393"/>
      <c r="J1300" s="393"/>
    </row>
    <row r="1301" spans="1:10" ht="25.9" customHeight="1" x14ac:dyDescent="0.2">
      <c r="A1301" s="384"/>
      <c r="B1301" s="383" t="s">
        <v>21</v>
      </c>
      <c r="C1301" s="384" t="s">
        <v>22</v>
      </c>
      <c r="D1301" s="384" t="s">
        <v>7</v>
      </c>
      <c r="E1301" s="461" t="s">
        <v>257</v>
      </c>
      <c r="F1301" s="461"/>
      <c r="G1301" s="385" t="s">
        <v>23</v>
      </c>
      <c r="H1301" s="383" t="s">
        <v>24</v>
      </c>
      <c r="I1301" s="383" t="s">
        <v>25</v>
      </c>
      <c r="J1301" s="383" t="s">
        <v>8</v>
      </c>
    </row>
    <row r="1302" spans="1:10" ht="25.9" customHeight="1" x14ac:dyDescent="0.2">
      <c r="A1302" s="365" t="s">
        <v>1896</v>
      </c>
      <c r="B1302" s="15" t="s">
        <v>2084</v>
      </c>
      <c r="C1302" s="365" t="s">
        <v>36</v>
      </c>
      <c r="D1302" s="365" t="s">
        <v>2085</v>
      </c>
      <c r="E1302" s="460" t="s">
        <v>1900</v>
      </c>
      <c r="F1302" s="460"/>
      <c r="G1302" s="16" t="s">
        <v>259</v>
      </c>
      <c r="H1302" s="390">
        <v>1</v>
      </c>
      <c r="I1302" s="17">
        <v>24.03</v>
      </c>
      <c r="J1302" s="17">
        <v>24.03</v>
      </c>
    </row>
    <row r="1303" spans="1:10" ht="25.9" customHeight="1" x14ac:dyDescent="0.2">
      <c r="A1303" s="366" t="s">
        <v>1897</v>
      </c>
      <c r="B1303" s="132" t="s">
        <v>2120</v>
      </c>
      <c r="C1303" s="366" t="s">
        <v>36</v>
      </c>
      <c r="D1303" s="366" t="s">
        <v>2121</v>
      </c>
      <c r="E1303" s="465" t="s">
        <v>1900</v>
      </c>
      <c r="F1303" s="465"/>
      <c r="G1303" s="133" t="s">
        <v>259</v>
      </c>
      <c r="H1303" s="391">
        <v>1</v>
      </c>
      <c r="I1303" s="134">
        <v>0.11</v>
      </c>
      <c r="J1303" s="134">
        <v>0.11</v>
      </c>
    </row>
    <row r="1304" spans="1:10" x14ac:dyDescent="0.2">
      <c r="A1304" s="367" t="s">
        <v>1916</v>
      </c>
      <c r="B1304" s="135" t="s">
        <v>386</v>
      </c>
      <c r="C1304" s="367" t="s">
        <v>36</v>
      </c>
      <c r="D1304" s="367" t="s">
        <v>387</v>
      </c>
      <c r="E1304" s="463" t="s">
        <v>311</v>
      </c>
      <c r="F1304" s="463"/>
      <c r="G1304" s="136" t="s">
        <v>259</v>
      </c>
      <c r="H1304" s="394">
        <v>1</v>
      </c>
      <c r="I1304" s="137">
        <v>18.850000000000001</v>
      </c>
      <c r="J1304" s="137">
        <v>18.850000000000001</v>
      </c>
    </row>
    <row r="1305" spans="1:10" ht="15" customHeight="1" x14ac:dyDescent="0.2">
      <c r="A1305" s="367" t="s">
        <v>1916</v>
      </c>
      <c r="B1305" s="135" t="s">
        <v>358</v>
      </c>
      <c r="C1305" s="367" t="s">
        <v>36</v>
      </c>
      <c r="D1305" s="367" t="s">
        <v>359</v>
      </c>
      <c r="E1305" s="463" t="s">
        <v>274</v>
      </c>
      <c r="F1305" s="463"/>
      <c r="G1305" s="136" t="s">
        <v>259</v>
      </c>
      <c r="H1305" s="394">
        <v>1</v>
      </c>
      <c r="I1305" s="137">
        <v>2.2200000000000002</v>
      </c>
      <c r="J1305" s="137">
        <v>2.2200000000000002</v>
      </c>
    </row>
    <row r="1306" spans="1:10" ht="1.1499999999999999" customHeight="1" x14ac:dyDescent="0.2">
      <c r="A1306" s="367" t="s">
        <v>1916</v>
      </c>
      <c r="B1306" s="135" t="s">
        <v>360</v>
      </c>
      <c r="C1306" s="367" t="s">
        <v>36</v>
      </c>
      <c r="D1306" s="367" t="s">
        <v>361</v>
      </c>
      <c r="E1306" s="463" t="s">
        <v>274</v>
      </c>
      <c r="F1306" s="463"/>
      <c r="G1306" s="136" t="s">
        <v>259</v>
      </c>
      <c r="H1306" s="394">
        <v>1</v>
      </c>
      <c r="I1306" s="137">
        <v>0.6</v>
      </c>
      <c r="J1306" s="137">
        <v>0.6</v>
      </c>
    </row>
    <row r="1307" spans="1:10" ht="18" customHeight="1" x14ac:dyDescent="0.2">
      <c r="A1307" s="367" t="s">
        <v>1916</v>
      </c>
      <c r="B1307" s="135" t="s">
        <v>362</v>
      </c>
      <c r="C1307" s="367" t="s">
        <v>36</v>
      </c>
      <c r="D1307" s="367" t="s">
        <v>363</v>
      </c>
      <c r="E1307" s="463" t="s">
        <v>274</v>
      </c>
      <c r="F1307" s="463"/>
      <c r="G1307" s="136" t="s">
        <v>259</v>
      </c>
      <c r="H1307" s="394">
        <v>1</v>
      </c>
      <c r="I1307" s="137">
        <v>1.34</v>
      </c>
      <c r="J1307" s="137">
        <v>1.34</v>
      </c>
    </row>
    <row r="1308" spans="1:10" ht="25.9" customHeight="1" x14ac:dyDescent="0.2">
      <c r="A1308" s="367" t="s">
        <v>1916</v>
      </c>
      <c r="B1308" s="135" t="s">
        <v>364</v>
      </c>
      <c r="C1308" s="367" t="s">
        <v>36</v>
      </c>
      <c r="D1308" s="367" t="s">
        <v>365</v>
      </c>
      <c r="E1308" s="463" t="s">
        <v>274</v>
      </c>
      <c r="F1308" s="463"/>
      <c r="G1308" s="136" t="s">
        <v>259</v>
      </c>
      <c r="H1308" s="394">
        <v>1</v>
      </c>
      <c r="I1308" s="137">
        <v>0.04</v>
      </c>
      <c r="J1308" s="137">
        <v>0.04</v>
      </c>
    </row>
    <row r="1309" spans="1:10" ht="25.9" customHeight="1" x14ac:dyDescent="0.2">
      <c r="A1309" s="367" t="s">
        <v>1916</v>
      </c>
      <c r="B1309" s="135" t="s">
        <v>430</v>
      </c>
      <c r="C1309" s="367" t="s">
        <v>36</v>
      </c>
      <c r="D1309" s="367" t="s">
        <v>431</v>
      </c>
      <c r="E1309" s="463" t="s">
        <v>274</v>
      </c>
      <c r="F1309" s="463"/>
      <c r="G1309" s="136" t="s">
        <v>259</v>
      </c>
      <c r="H1309" s="394">
        <v>1</v>
      </c>
      <c r="I1309" s="137">
        <v>0.01</v>
      </c>
      <c r="J1309" s="137">
        <v>0.01</v>
      </c>
    </row>
    <row r="1310" spans="1:10" ht="25.9" customHeight="1" x14ac:dyDescent="0.2">
      <c r="A1310" s="367" t="s">
        <v>1916</v>
      </c>
      <c r="B1310" s="135" t="s">
        <v>432</v>
      </c>
      <c r="C1310" s="367" t="s">
        <v>36</v>
      </c>
      <c r="D1310" s="367" t="s">
        <v>433</v>
      </c>
      <c r="E1310" s="463" t="s">
        <v>274</v>
      </c>
      <c r="F1310" s="463"/>
      <c r="G1310" s="136" t="s">
        <v>259</v>
      </c>
      <c r="H1310" s="394">
        <v>1</v>
      </c>
      <c r="I1310" s="137">
        <v>0.86</v>
      </c>
      <c r="J1310" s="137">
        <v>0.86</v>
      </c>
    </row>
    <row r="1311" spans="1:10" ht="25.9" customHeight="1" x14ac:dyDescent="0.2">
      <c r="A1311" s="382"/>
      <c r="B1311" s="382"/>
      <c r="C1311" s="382"/>
      <c r="D1311" s="382"/>
      <c r="E1311" s="382" t="s">
        <v>1903</v>
      </c>
      <c r="F1311" s="392">
        <v>18.96</v>
      </c>
      <c r="G1311" s="382" t="s">
        <v>1904</v>
      </c>
      <c r="H1311" s="392">
        <v>0</v>
      </c>
      <c r="I1311" s="382" t="s">
        <v>1905</v>
      </c>
      <c r="J1311" s="392">
        <v>18.96</v>
      </c>
    </row>
    <row r="1312" spans="1:10" ht="25.9" customHeight="1" thickBot="1" x14ac:dyDescent="0.25">
      <c r="A1312" s="382"/>
      <c r="B1312" s="382"/>
      <c r="C1312" s="382"/>
      <c r="D1312" s="382"/>
      <c r="E1312" s="382" t="s">
        <v>1906</v>
      </c>
      <c r="F1312" s="392">
        <v>5.13</v>
      </c>
      <c r="G1312" s="382"/>
      <c r="H1312" s="466" t="s">
        <v>1907</v>
      </c>
      <c r="I1312" s="466"/>
      <c r="J1312" s="392">
        <v>29.16</v>
      </c>
    </row>
    <row r="1313" spans="1:10" ht="25.9" customHeight="1" thickTop="1" x14ac:dyDescent="0.2">
      <c r="A1313" s="393"/>
      <c r="B1313" s="393"/>
      <c r="C1313" s="393"/>
      <c r="D1313" s="393"/>
      <c r="E1313" s="393"/>
      <c r="F1313" s="393"/>
      <c r="G1313" s="393"/>
      <c r="H1313" s="393"/>
      <c r="I1313" s="393"/>
      <c r="J1313" s="393"/>
    </row>
    <row r="1314" spans="1:10" ht="25.9" customHeight="1" x14ac:dyDescent="0.2">
      <c r="A1314" s="384"/>
      <c r="B1314" s="383" t="s">
        <v>21</v>
      </c>
      <c r="C1314" s="384" t="s">
        <v>22</v>
      </c>
      <c r="D1314" s="384" t="s">
        <v>7</v>
      </c>
      <c r="E1314" s="461" t="s">
        <v>257</v>
      </c>
      <c r="F1314" s="461"/>
      <c r="G1314" s="385" t="s">
        <v>23</v>
      </c>
      <c r="H1314" s="383" t="s">
        <v>24</v>
      </c>
      <c r="I1314" s="383" t="s">
        <v>25</v>
      </c>
      <c r="J1314" s="383" t="s">
        <v>8</v>
      </c>
    </row>
    <row r="1315" spans="1:10" ht="25.9" customHeight="1" x14ac:dyDescent="0.2">
      <c r="A1315" s="365" t="s">
        <v>1896</v>
      </c>
      <c r="B1315" s="15" t="s">
        <v>2180</v>
      </c>
      <c r="C1315" s="365" t="s">
        <v>36</v>
      </c>
      <c r="D1315" s="365" t="s">
        <v>2181</v>
      </c>
      <c r="E1315" s="460" t="s">
        <v>1900</v>
      </c>
      <c r="F1315" s="460"/>
      <c r="G1315" s="16" t="s">
        <v>259</v>
      </c>
      <c r="H1315" s="390">
        <v>1</v>
      </c>
      <c r="I1315" s="17">
        <v>25.78</v>
      </c>
      <c r="J1315" s="17">
        <v>25.78</v>
      </c>
    </row>
    <row r="1316" spans="1:10" ht="25.9" customHeight="1" x14ac:dyDescent="0.2">
      <c r="A1316" s="366" t="s">
        <v>1897</v>
      </c>
      <c r="B1316" s="132" t="s">
        <v>2122</v>
      </c>
      <c r="C1316" s="366" t="s">
        <v>36</v>
      </c>
      <c r="D1316" s="366" t="s">
        <v>2123</v>
      </c>
      <c r="E1316" s="465" t="s">
        <v>1900</v>
      </c>
      <c r="F1316" s="465"/>
      <c r="G1316" s="133" t="s">
        <v>259</v>
      </c>
      <c r="H1316" s="391">
        <v>1</v>
      </c>
      <c r="I1316" s="134">
        <v>0.38</v>
      </c>
      <c r="J1316" s="134">
        <v>0.38</v>
      </c>
    </row>
    <row r="1317" spans="1:10" x14ac:dyDescent="0.2">
      <c r="A1317" s="367" t="s">
        <v>1916</v>
      </c>
      <c r="B1317" s="135" t="s">
        <v>388</v>
      </c>
      <c r="C1317" s="367" t="s">
        <v>36</v>
      </c>
      <c r="D1317" s="367" t="s">
        <v>389</v>
      </c>
      <c r="E1317" s="463" t="s">
        <v>311</v>
      </c>
      <c r="F1317" s="463"/>
      <c r="G1317" s="136" t="s">
        <v>259</v>
      </c>
      <c r="H1317" s="394">
        <v>1</v>
      </c>
      <c r="I1317" s="137">
        <v>20.329999999999998</v>
      </c>
      <c r="J1317" s="137">
        <v>20.329999999999998</v>
      </c>
    </row>
    <row r="1318" spans="1:10" ht="15" customHeight="1" x14ac:dyDescent="0.2">
      <c r="A1318" s="367" t="s">
        <v>1916</v>
      </c>
      <c r="B1318" s="135" t="s">
        <v>358</v>
      </c>
      <c r="C1318" s="367" t="s">
        <v>36</v>
      </c>
      <c r="D1318" s="367" t="s">
        <v>359</v>
      </c>
      <c r="E1318" s="463" t="s">
        <v>274</v>
      </c>
      <c r="F1318" s="463"/>
      <c r="G1318" s="136" t="s">
        <v>259</v>
      </c>
      <c r="H1318" s="394">
        <v>1</v>
      </c>
      <c r="I1318" s="137">
        <v>2.2200000000000002</v>
      </c>
      <c r="J1318" s="137">
        <v>2.2200000000000002</v>
      </c>
    </row>
    <row r="1319" spans="1:10" ht="1.1499999999999999" customHeight="1" x14ac:dyDescent="0.2">
      <c r="A1319" s="367" t="s">
        <v>1916</v>
      </c>
      <c r="B1319" s="135" t="s">
        <v>360</v>
      </c>
      <c r="C1319" s="367" t="s">
        <v>36</v>
      </c>
      <c r="D1319" s="367" t="s">
        <v>361</v>
      </c>
      <c r="E1319" s="463" t="s">
        <v>274</v>
      </c>
      <c r="F1319" s="463"/>
      <c r="G1319" s="136" t="s">
        <v>259</v>
      </c>
      <c r="H1319" s="394">
        <v>1</v>
      </c>
      <c r="I1319" s="137">
        <v>0.6</v>
      </c>
      <c r="J1319" s="137">
        <v>0.6</v>
      </c>
    </row>
    <row r="1320" spans="1:10" ht="18" customHeight="1" x14ac:dyDescent="0.2">
      <c r="A1320" s="367" t="s">
        <v>1916</v>
      </c>
      <c r="B1320" s="135" t="s">
        <v>362</v>
      </c>
      <c r="C1320" s="367" t="s">
        <v>36</v>
      </c>
      <c r="D1320" s="367" t="s">
        <v>363</v>
      </c>
      <c r="E1320" s="463" t="s">
        <v>274</v>
      </c>
      <c r="F1320" s="463"/>
      <c r="G1320" s="136" t="s">
        <v>259</v>
      </c>
      <c r="H1320" s="394">
        <v>1</v>
      </c>
      <c r="I1320" s="137">
        <v>1.34</v>
      </c>
      <c r="J1320" s="137">
        <v>1.34</v>
      </c>
    </row>
    <row r="1321" spans="1:10" ht="25.9" customHeight="1" x14ac:dyDescent="0.2">
      <c r="A1321" s="367" t="s">
        <v>1916</v>
      </c>
      <c r="B1321" s="135" t="s">
        <v>364</v>
      </c>
      <c r="C1321" s="367" t="s">
        <v>36</v>
      </c>
      <c r="D1321" s="367" t="s">
        <v>365</v>
      </c>
      <c r="E1321" s="463" t="s">
        <v>274</v>
      </c>
      <c r="F1321" s="463"/>
      <c r="G1321" s="136" t="s">
        <v>259</v>
      </c>
      <c r="H1321" s="394">
        <v>1</v>
      </c>
      <c r="I1321" s="137">
        <v>0.04</v>
      </c>
      <c r="J1321" s="137">
        <v>0.04</v>
      </c>
    </row>
    <row r="1322" spans="1:10" ht="39" customHeight="1" x14ac:dyDescent="0.2">
      <c r="A1322" s="367" t="s">
        <v>1916</v>
      </c>
      <c r="B1322" s="135" t="s">
        <v>430</v>
      </c>
      <c r="C1322" s="367" t="s">
        <v>36</v>
      </c>
      <c r="D1322" s="367" t="s">
        <v>431</v>
      </c>
      <c r="E1322" s="463" t="s">
        <v>274</v>
      </c>
      <c r="F1322" s="463"/>
      <c r="G1322" s="136" t="s">
        <v>259</v>
      </c>
      <c r="H1322" s="394">
        <v>1</v>
      </c>
      <c r="I1322" s="137">
        <v>0.01</v>
      </c>
      <c r="J1322" s="137">
        <v>0.01</v>
      </c>
    </row>
    <row r="1323" spans="1:10" ht="25.9" customHeight="1" x14ac:dyDescent="0.2">
      <c r="A1323" s="367" t="s">
        <v>1916</v>
      </c>
      <c r="B1323" s="135" t="s">
        <v>432</v>
      </c>
      <c r="C1323" s="367" t="s">
        <v>36</v>
      </c>
      <c r="D1323" s="367" t="s">
        <v>433</v>
      </c>
      <c r="E1323" s="463" t="s">
        <v>274</v>
      </c>
      <c r="F1323" s="463"/>
      <c r="G1323" s="136" t="s">
        <v>259</v>
      </c>
      <c r="H1323" s="394">
        <v>1</v>
      </c>
      <c r="I1323" s="137">
        <v>0.86</v>
      </c>
      <c r="J1323" s="137">
        <v>0.86</v>
      </c>
    </row>
    <row r="1324" spans="1:10" ht="25.9" customHeight="1" x14ac:dyDescent="0.2">
      <c r="A1324" s="382"/>
      <c r="B1324" s="382"/>
      <c r="C1324" s="382"/>
      <c r="D1324" s="382"/>
      <c r="E1324" s="382" t="s">
        <v>1903</v>
      </c>
      <c r="F1324" s="392">
        <v>20.71</v>
      </c>
      <c r="G1324" s="382" t="s">
        <v>1904</v>
      </c>
      <c r="H1324" s="392">
        <v>0</v>
      </c>
      <c r="I1324" s="382" t="s">
        <v>1905</v>
      </c>
      <c r="J1324" s="392">
        <v>20.71</v>
      </c>
    </row>
    <row r="1325" spans="1:10" ht="25.9" customHeight="1" thickBot="1" x14ac:dyDescent="0.25">
      <c r="A1325" s="382"/>
      <c r="B1325" s="382"/>
      <c r="C1325" s="382"/>
      <c r="D1325" s="382"/>
      <c r="E1325" s="382" t="s">
        <v>1906</v>
      </c>
      <c r="F1325" s="392">
        <v>5.5</v>
      </c>
      <c r="G1325" s="382"/>
      <c r="H1325" s="466" t="s">
        <v>1907</v>
      </c>
      <c r="I1325" s="466"/>
      <c r="J1325" s="392">
        <v>31.28</v>
      </c>
    </row>
    <row r="1326" spans="1:10" ht="25.9" customHeight="1" thickTop="1" x14ac:dyDescent="0.2">
      <c r="A1326" s="393"/>
      <c r="B1326" s="393"/>
      <c r="C1326" s="393"/>
      <c r="D1326" s="393"/>
      <c r="E1326" s="393"/>
      <c r="F1326" s="393"/>
      <c r="G1326" s="393"/>
      <c r="H1326" s="393"/>
      <c r="I1326" s="393"/>
      <c r="J1326" s="393"/>
    </row>
    <row r="1327" spans="1:10" ht="25.9" customHeight="1" x14ac:dyDescent="0.2">
      <c r="A1327" s="384"/>
      <c r="B1327" s="383" t="s">
        <v>21</v>
      </c>
      <c r="C1327" s="384" t="s">
        <v>22</v>
      </c>
      <c r="D1327" s="384" t="s">
        <v>7</v>
      </c>
      <c r="E1327" s="461" t="s">
        <v>257</v>
      </c>
      <c r="F1327" s="461"/>
      <c r="G1327" s="385" t="s">
        <v>23</v>
      </c>
      <c r="H1327" s="383" t="s">
        <v>24</v>
      </c>
      <c r="I1327" s="383" t="s">
        <v>25</v>
      </c>
      <c r="J1327" s="383" t="s">
        <v>8</v>
      </c>
    </row>
    <row r="1328" spans="1:10" ht="25.9" customHeight="1" x14ac:dyDescent="0.2">
      <c r="A1328" s="365" t="s">
        <v>1896</v>
      </c>
      <c r="B1328" s="15" t="s">
        <v>2003</v>
      </c>
      <c r="C1328" s="365" t="s">
        <v>36</v>
      </c>
      <c r="D1328" s="365" t="s">
        <v>2004</v>
      </c>
      <c r="E1328" s="460" t="s">
        <v>1900</v>
      </c>
      <c r="F1328" s="460"/>
      <c r="G1328" s="16" t="s">
        <v>259</v>
      </c>
      <c r="H1328" s="390">
        <v>1</v>
      </c>
      <c r="I1328" s="17">
        <v>17.100000000000001</v>
      </c>
      <c r="J1328" s="17">
        <v>17.100000000000001</v>
      </c>
    </row>
    <row r="1329" spans="1:10" ht="25.9" customHeight="1" x14ac:dyDescent="0.2">
      <c r="A1329" s="366" t="s">
        <v>1897</v>
      </c>
      <c r="B1329" s="132" t="s">
        <v>2124</v>
      </c>
      <c r="C1329" s="366" t="s">
        <v>36</v>
      </c>
      <c r="D1329" s="366" t="s">
        <v>2125</v>
      </c>
      <c r="E1329" s="465" t="s">
        <v>1900</v>
      </c>
      <c r="F1329" s="465"/>
      <c r="G1329" s="133" t="s">
        <v>259</v>
      </c>
      <c r="H1329" s="391">
        <v>1</v>
      </c>
      <c r="I1329" s="134">
        <v>0.11</v>
      </c>
      <c r="J1329" s="134">
        <v>0.11</v>
      </c>
    </row>
    <row r="1330" spans="1:10" ht="25.5" x14ac:dyDescent="0.2">
      <c r="A1330" s="367" t="s">
        <v>1916</v>
      </c>
      <c r="B1330" s="135" t="s">
        <v>358</v>
      </c>
      <c r="C1330" s="367" t="s">
        <v>36</v>
      </c>
      <c r="D1330" s="367" t="s">
        <v>359</v>
      </c>
      <c r="E1330" s="463" t="s">
        <v>274</v>
      </c>
      <c r="F1330" s="463"/>
      <c r="G1330" s="136" t="s">
        <v>259</v>
      </c>
      <c r="H1330" s="394">
        <v>1</v>
      </c>
      <c r="I1330" s="137">
        <v>2.2200000000000002</v>
      </c>
      <c r="J1330" s="137">
        <v>2.2200000000000002</v>
      </c>
    </row>
    <row r="1331" spans="1:10" ht="15" customHeight="1" x14ac:dyDescent="0.2">
      <c r="A1331" s="367" t="s">
        <v>1916</v>
      </c>
      <c r="B1331" s="135" t="s">
        <v>360</v>
      </c>
      <c r="C1331" s="367" t="s">
        <v>36</v>
      </c>
      <c r="D1331" s="367" t="s">
        <v>361</v>
      </c>
      <c r="E1331" s="463" t="s">
        <v>274</v>
      </c>
      <c r="F1331" s="463"/>
      <c r="G1331" s="136" t="s">
        <v>259</v>
      </c>
      <c r="H1331" s="394">
        <v>1</v>
      </c>
      <c r="I1331" s="137">
        <v>0.6</v>
      </c>
      <c r="J1331" s="137">
        <v>0.6</v>
      </c>
    </row>
    <row r="1332" spans="1:10" ht="1.1499999999999999" customHeight="1" x14ac:dyDescent="0.2">
      <c r="A1332" s="367" t="s">
        <v>1916</v>
      </c>
      <c r="B1332" s="135" t="s">
        <v>362</v>
      </c>
      <c r="C1332" s="367" t="s">
        <v>36</v>
      </c>
      <c r="D1332" s="367" t="s">
        <v>363</v>
      </c>
      <c r="E1332" s="463" t="s">
        <v>274</v>
      </c>
      <c r="F1332" s="463"/>
      <c r="G1332" s="136" t="s">
        <v>259</v>
      </c>
      <c r="H1332" s="394">
        <v>1</v>
      </c>
      <c r="I1332" s="137">
        <v>1.34</v>
      </c>
      <c r="J1332" s="137">
        <v>1.34</v>
      </c>
    </row>
    <row r="1333" spans="1:10" ht="18" customHeight="1" x14ac:dyDescent="0.2">
      <c r="A1333" s="367" t="s">
        <v>1916</v>
      </c>
      <c r="B1333" s="135" t="s">
        <v>364</v>
      </c>
      <c r="C1333" s="367" t="s">
        <v>36</v>
      </c>
      <c r="D1333" s="367" t="s">
        <v>365</v>
      </c>
      <c r="E1333" s="463" t="s">
        <v>274</v>
      </c>
      <c r="F1333" s="463"/>
      <c r="G1333" s="136" t="s">
        <v>259</v>
      </c>
      <c r="H1333" s="394">
        <v>1</v>
      </c>
      <c r="I1333" s="137">
        <v>0.04</v>
      </c>
      <c r="J1333" s="137">
        <v>0.04</v>
      </c>
    </row>
    <row r="1334" spans="1:10" ht="25.9" customHeight="1" x14ac:dyDescent="0.2">
      <c r="A1334" s="367" t="s">
        <v>1916</v>
      </c>
      <c r="B1334" s="135" t="s">
        <v>390</v>
      </c>
      <c r="C1334" s="367" t="s">
        <v>36</v>
      </c>
      <c r="D1334" s="367" t="s">
        <v>391</v>
      </c>
      <c r="E1334" s="463" t="s">
        <v>311</v>
      </c>
      <c r="F1334" s="463"/>
      <c r="G1334" s="136" t="s">
        <v>259</v>
      </c>
      <c r="H1334" s="394">
        <v>1</v>
      </c>
      <c r="I1334" s="137">
        <v>11.92</v>
      </c>
      <c r="J1334" s="137">
        <v>11.92</v>
      </c>
    </row>
    <row r="1335" spans="1:10" ht="25.9" customHeight="1" x14ac:dyDescent="0.2">
      <c r="A1335" s="367" t="s">
        <v>1916</v>
      </c>
      <c r="B1335" s="135" t="s">
        <v>430</v>
      </c>
      <c r="C1335" s="367" t="s">
        <v>36</v>
      </c>
      <c r="D1335" s="367" t="s">
        <v>431</v>
      </c>
      <c r="E1335" s="463" t="s">
        <v>274</v>
      </c>
      <c r="F1335" s="463"/>
      <c r="G1335" s="136" t="s">
        <v>259</v>
      </c>
      <c r="H1335" s="394">
        <v>1</v>
      </c>
      <c r="I1335" s="137">
        <v>0.01</v>
      </c>
      <c r="J1335" s="137">
        <v>0.01</v>
      </c>
    </row>
    <row r="1336" spans="1:10" ht="24" customHeight="1" x14ac:dyDescent="0.2">
      <c r="A1336" s="367" t="s">
        <v>1916</v>
      </c>
      <c r="B1336" s="135" t="s">
        <v>432</v>
      </c>
      <c r="C1336" s="367" t="s">
        <v>36</v>
      </c>
      <c r="D1336" s="367" t="s">
        <v>433</v>
      </c>
      <c r="E1336" s="463" t="s">
        <v>274</v>
      </c>
      <c r="F1336" s="463"/>
      <c r="G1336" s="136" t="s">
        <v>259</v>
      </c>
      <c r="H1336" s="394">
        <v>1</v>
      </c>
      <c r="I1336" s="137">
        <v>0.86</v>
      </c>
      <c r="J1336" s="137">
        <v>0.86</v>
      </c>
    </row>
    <row r="1337" spans="1:10" ht="25.9" customHeight="1" x14ac:dyDescent="0.2">
      <c r="A1337" s="382"/>
      <c r="B1337" s="382"/>
      <c r="C1337" s="382"/>
      <c r="D1337" s="382"/>
      <c r="E1337" s="382" t="s">
        <v>1903</v>
      </c>
      <c r="F1337" s="392">
        <v>12.03</v>
      </c>
      <c r="G1337" s="382" t="s">
        <v>1904</v>
      </c>
      <c r="H1337" s="392">
        <v>0</v>
      </c>
      <c r="I1337" s="382" t="s">
        <v>1905</v>
      </c>
      <c r="J1337" s="392">
        <v>12.03</v>
      </c>
    </row>
    <row r="1338" spans="1:10" ht="25.9" customHeight="1" thickBot="1" x14ac:dyDescent="0.25">
      <c r="A1338" s="382"/>
      <c r="B1338" s="382"/>
      <c r="C1338" s="382"/>
      <c r="D1338" s="382"/>
      <c r="E1338" s="382" t="s">
        <v>1906</v>
      </c>
      <c r="F1338" s="392">
        <v>3.65</v>
      </c>
      <c r="G1338" s="382"/>
      <c r="H1338" s="466" t="s">
        <v>1907</v>
      </c>
      <c r="I1338" s="466"/>
      <c r="J1338" s="392">
        <v>20.75</v>
      </c>
    </row>
    <row r="1339" spans="1:10" ht="25.9" customHeight="1" thickTop="1" x14ac:dyDescent="0.2">
      <c r="A1339" s="393"/>
      <c r="B1339" s="393"/>
      <c r="C1339" s="393"/>
      <c r="D1339" s="393"/>
      <c r="E1339" s="393"/>
      <c r="F1339" s="393"/>
      <c r="G1339" s="393"/>
      <c r="H1339" s="393"/>
      <c r="I1339" s="393"/>
      <c r="J1339" s="393"/>
    </row>
    <row r="1340" spans="1:10" ht="25.9" customHeight="1" x14ac:dyDescent="0.2">
      <c r="A1340" s="384"/>
      <c r="B1340" s="383" t="s">
        <v>21</v>
      </c>
      <c r="C1340" s="384" t="s">
        <v>22</v>
      </c>
      <c r="D1340" s="384" t="s">
        <v>7</v>
      </c>
      <c r="E1340" s="461" t="s">
        <v>257</v>
      </c>
      <c r="F1340" s="461"/>
      <c r="G1340" s="385" t="s">
        <v>23</v>
      </c>
      <c r="H1340" s="383" t="s">
        <v>24</v>
      </c>
      <c r="I1340" s="383" t="s">
        <v>25</v>
      </c>
      <c r="J1340" s="383" t="s">
        <v>8</v>
      </c>
    </row>
    <row r="1341" spans="1:10" ht="25.9" customHeight="1" x14ac:dyDescent="0.2">
      <c r="A1341" s="365" t="s">
        <v>1896</v>
      </c>
      <c r="B1341" s="15" t="s">
        <v>2162</v>
      </c>
      <c r="C1341" s="365" t="s">
        <v>36</v>
      </c>
      <c r="D1341" s="365" t="s">
        <v>2163</v>
      </c>
      <c r="E1341" s="460" t="s">
        <v>1900</v>
      </c>
      <c r="F1341" s="460"/>
      <c r="G1341" s="16" t="s">
        <v>259</v>
      </c>
      <c r="H1341" s="390">
        <v>1</v>
      </c>
      <c r="I1341" s="17">
        <v>23.45</v>
      </c>
      <c r="J1341" s="17">
        <v>23.45</v>
      </c>
    </row>
    <row r="1342" spans="1:10" ht="25.9" customHeight="1" x14ac:dyDescent="0.2">
      <c r="A1342" s="366" t="s">
        <v>1897</v>
      </c>
      <c r="B1342" s="132" t="s">
        <v>2126</v>
      </c>
      <c r="C1342" s="366" t="s">
        <v>36</v>
      </c>
      <c r="D1342" s="366" t="s">
        <v>2127</v>
      </c>
      <c r="E1342" s="465" t="s">
        <v>1900</v>
      </c>
      <c r="F1342" s="465"/>
      <c r="G1342" s="133" t="s">
        <v>259</v>
      </c>
      <c r="H1342" s="391">
        <v>1</v>
      </c>
      <c r="I1342" s="134">
        <v>0.24</v>
      </c>
      <c r="J1342" s="134">
        <v>0.24</v>
      </c>
    </row>
    <row r="1343" spans="1:10" x14ac:dyDescent="0.2">
      <c r="A1343" s="367" t="s">
        <v>1916</v>
      </c>
      <c r="B1343" s="135" t="s">
        <v>1603</v>
      </c>
      <c r="C1343" s="367" t="s">
        <v>36</v>
      </c>
      <c r="D1343" s="367" t="s">
        <v>1604</v>
      </c>
      <c r="E1343" s="463" t="s">
        <v>311</v>
      </c>
      <c r="F1343" s="463"/>
      <c r="G1343" s="136" t="s">
        <v>259</v>
      </c>
      <c r="H1343" s="394">
        <v>1</v>
      </c>
      <c r="I1343" s="137">
        <v>18.14</v>
      </c>
      <c r="J1343" s="137">
        <v>18.14</v>
      </c>
    </row>
    <row r="1344" spans="1:10" ht="15" customHeight="1" x14ac:dyDescent="0.2">
      <c r="A1344" s="367" t="s">
        <v>1916</v>
      </c>
      <c r="B1344" s="135" t="s">
        <v>358</v>
      </c>
      <c r="C1344" s="367" t="s">
        <v>36</v>
      </c>
      <c r="D1344" s="367" t="s">
        <v>359</v>
      </c>
      <c r="E1344" s="463" t="s">
        <v>274</v>
      </c>
      <c r="F1344" s="463"/>
      <c r="G1344" s="136" t="s">
        <v>259</v>
      </c>
      <c r="H1344" s="394">
        <v>1</v>
      </c>
      <c r="I1344" s="137">
        <v>2.2200000000000002</v>
      </c>
      <c r="J1344" s="137">
        <v>2.2200000000000002</v>
      </c>
    </row>
    <row r="1345" spans="1:10" ht="1.1499999999999999" customHeight="1" x14ac:dyDescent="0.2">
      <c r="A1345" s="367" t="s">
        <v>1916</v>
      </c>
      <c r="B1345" s="135" t="s">
        <v>360</v>
      </c>
      <c r="C1345" s="367" t="s">
        <v>36</v>
      </c>
      <c r="D1345" s="367" t="s">
        <v>361</v>
      </c>
      <c r="E1345" s="463" t="s">
        <v>274</v>
      </c>
      <c r="F1345" s="463"/>
      <c r="G1345" s="136" t="s">
        <v>259</v>
      </c>
      <c r="H1345" s="394">
        <v>1</v>
      </c>
      <c r="I1345" s="137">
        <v>0.6</v>
      </c>
      <c r="J1345" s="137">
        <v>0.6</v>
      </c>
    </row>
    <row r="1346" spans="1:10" ht="18" customHeight="1" x14ac:dyDescent="0.2">
      <c r="A1346" s="367" t="s">
        <v>1916</v>
      </c>
      <c r="B1346" s="135" t="s">
        <v>362</v>
      </c>
      <c r="C1346" s="367" t="s">
        <v>36</v>
      </c>
      <c r="D1346" s="367" t="s">
        <v>363</v>
      </c>
      <c r="E1346" s="463" t="s">
        <v>274</v>
      </c>
      <c r="F1346" s="463"/>
      <c r="G1346" s="136" t="s">
        <v>259</v>
      </c>
      <c r="H1346" s="394">
        <v>1</v>
      </c>
      <c r="I1346" s="137">
        <v>1.34</v>
      </c>
      <c r="J1346" s="137">
        <v>1.34</v>
      </c>
    </row>
    <row r="1347" spans="1:10" ht="25.9" customHeight="1" x14ac:dyDescent="0.2">
      <c r="A1347" s="367" t="s">
        <v>1916</v>
      </c>
      <c r="B1347" s="135" t="s">
        <v>364</v>
      </c>
      <c r="C1347" s="367" t="s">
        <v>36</v>
      </c>
      <c r="D1347" s="367" t="s">
        <v>365</v>
      </c>
      <c r="E1347" s="463" t="s">
        <v>274</v>
      </c>
      <c r="F1347" s="463"/>
      <c r="G1347" s="136" t="s">
        <v>259</v>
      </c>
      <c r="H1347" s="394">
        <v>1</v>
      </c>
      <c r="I1347" s="137">
        <v>0.04</v>
      </c>
      <c r="J1347" s="137">
        <v>0.04</v>
      </c>
    </row>
    <row r="1348" spans="1:10" ht="25.9" customHeight="1" x14ac:dyDescent="0.2">
      <c r="A1348" s="367" t="s">
        <v>1916</v>
      </c>
      <c r="B1348" s="135" t="s">
        <v>430</v>
      </c>
      <c r="C1348" s="367" t="s">
        <v>36</v>
      </c>
      <c r="D1348" s="367" t="s">
        <v>431</v>
      </c>
      <c r="E1348" s="463" t="s">
        <v>274</v>
      </c>
      <c r="F1348" s="463"/>
      <c r="G1348" s="136" t="s">
        <v>259</v>
      </c>
      <c r="H1348" s="394">
        <v>1</v>
      </c>
      <c r="I1348" s="137">
        <v>0.01</v>
      </c>
      <c r="J1348" s="137">
        <v>0.01</v>
      </c>
    </row>
    <row r="1349" spans="1:10" ht="24" customHeight="1" x14ac:dyDescent="0.2">
      <c r="A1349" s="367" t="s">
        <v>1916</v>
      </c>
      <c r="B1349" s="135" t="s">
        <v>432</v>
      </c>
      <c r="C1349" s="367" t="s">
        <v>36</v>
      </c>
      <c r="D1349" s="367" t="s">
        <v>433</v>
      </c>
      <c r="E1349" s="463" t="s">
        <v>274</v>
      </c>
      <c r="F1349" s="463"/>
      <c r="G1349" s="136" t="s">
        <v>259</v>
      </c>
      <c r="H1349" s="394">
        <v>1</v>
      </c>
      <c r="I1349" s="137">
        <v>0.86</v>
      </c>
      <c r="J1349" s="137">
        <v>0.86</v>
      </c>
    </row>
    <row r="1350" spans="1:10" ht="25.9" customHeight="1" x14ac:dyDescent="0.2">
      <c r="A1350" s="382"/>
      <c r="B1350" s="382"/>
      <c r="C1350" s="382"/>
      <c r="D1350" s="382"/>
      <c r="E1350" s="382" t="s">
        <v>1903</v>
      </c>
      <c r="F1350" s="392">
        <v>18.38</v>
      </c>
      <c r="G1350" s="382" t="s">
        <v>1904</v>
      </c>
      <c r="H1350" s="392">
        <v>0</v>
      </c>
      <c r="I1350" s="382" t="s">
        <v>1905</v>
      </c>
      <c r="J1350" s="392">
        <v>18.38</v>
      </c>
    </row>
    <row r="1351" spans="1:10" ht="25.9" customHeight="1" thickBot="1" x14ac:dyDescent="0.25">
      <c r="A1351" s="382"/>
      <c r="B1351" s="382"/>
      <c r="C1351" s="382"/>
      <c r="D1351" s="382"/>
      <c r="E1351" s="382" t="s">
        <v>1906</v>
      </c>
      <c r="F1351" s="392">
        <v>5</v>
      </c>
      <c r="G1351" s="382"/>
      <c r="H1351" s="466" t="s">
        <v>1907</v>
      </c>
      <c r="I1351" s="466"/>
      <c r="J1351" s="392">
        <v>28.45</v>
      </c>
    </row>
    <row r="1352" spans="1:10" ht="25.9" customHeight="1" thickTop="1" x14ac:dyDescent="0.2">
      <c r="A1352" s="393"/>
      <c r="B1352" s="393"/>
      <c r="C1352" s="393"/>
      <c r="D1352" s="393"/>
      <c r="E1352" s="393"/>
      <c r="F1352" s="393"/>
      <c r="G1352" s="393"/>
      <c r="H1352" s="393"/>
      <c r="I1352" s="393"/>
      <c r="J1352" s="393"/>
    </row>
    <row r="1353" spans="1:10" ht="25.9" customHeight="1" x14ac:dyDescent="0.2">
      <c r="A1353" s="384"/>
      <c r="B1353" s="383" t="s">
        <v>21</v>
      </c>
      <c r="C1353" s="384" t="s">
        <v>22</v>
      </c>
      <c r="D1353" s="384" t="s">
        <v>7</v>
      </c>
      <c r="E1353" s="461" t="s">
        <v>257</v>
      </c>
      <c r="F1353" s="461"/>
      <c r="G1353" s="385" t="s">
        <v>23</v>
      </c>
      <c r="H1353" s="383" t="s">
        <v>24</v>
      </c>
      <c r="I1353" s="383" t="s">
        <v>25</v>
      </c>
      <c r="J1353" s="383" t="s">
        <v>8</v>
      </c>
    </row>
    <row r="1354" spans="1:10" ht="25.9" customHeight="1" x14ac:dyDescent="0.2">
      <c r="A1354" s="365" t="s">
        <v>1896</v>
      </c>
      <c r="B1354" s="15" t="s">
        <v>2192</v>
      </c>
      <c r="C1354" s="365" t="s">
        <v>36</v>
      </c>
      <c r="D1354" s="365" t="s">
        <v>2193</v>
      </c>
      <c r="E1354" s="460" t="s">
        <v>1900</v>
      </c>
      <c r="F1354" s="460"/>
      <c r="G1354" s="16" t="s">
        <v>259</v>
      </c>
      <c r="H1354" s="390">
        <v>1</v>
      </c>
      <c r="I1354" s="17">
        <v>21.53</v>
      </c>
      <c r="J1354" s="17">
        <v>21.53</v>
      </c>
    </row>
    <row r="1355" spans="1:10" ht="25.9" customHeight="1" x14ac:dyDescent="0.2">
      <c r="A1355" s="366" t="s">
        <v>1897</v>
      </c>
      <c r="B1355" s="132" t="s">
        <v>2128</v>
      </c>
      <c r="C1355" s="366" t="s">
        <v>36</v>
      </c>
      <c r="D1355" s="366" t="s">
        <v>2129</v>
      </c>
      <c r="E1355" s="465" t="s">
        <v>1900</v>
      </c>
      <c r="F1355" s="465"/>
      <c r="G1355" s="133" t="s">
        <v>259</v>
      </c>
      <c r="H1355" s="391">
        <v>1</v>
      </c>
      <c r="I1355" s="134">
        <v>0.15</v>
      </c>
      <c r="J1355" s="134">
        <v>0.15</v>
      </c>
    </row>
    <row r="1356" spans="1:10" x14ac:dyDescent="0.2">
      <c r="A1356" s="367" t="s">
        <v>1916</v>
      </c>
      <c r="B1356" s="135" t="s">
        <v>392</v>
      </c>
      <c r="C1356" s="367" t="s">
        <v>36</v>
      </c>
      <c r="D1356" s="367" t="s">
        <v>393</v>
      </c>
      <c r="E1356" s="463" t="s">
        <v>311</v>
      </c>
      <c r="F1356" s="463"/>
      <c r="G1356" s="136" t="s">
        <v>259</v>
      </c>
      <c r="H1356" s="394">
        <v>1</v>
      </c>
      <c r="I1356" s="137">
        <v>16.309999999999999</v>
      </c>
      <c r="J1356" s="137">
        <v>16.309999999999999</v>
      </c>
    </row>
    <row r="1357" spans="1:10" ht="15" customHeight="1" x14ac:dyDescent="0.2">
      <c r="A1357" s="367" t="s">
        <v>1916</v>
      </c>
      <c r="B1357" s="135" t="s">
        <v>358</v>
      </c>
      <c r="C1357" s="367" t="s">
        <v>36</v>
      </c>
      <c r="D1357" s="367" t="s">
        <v>359</v>
      </c>
      <c r="E1357" s="463" t="s">
        <v>274</v>
      </c>
      <c r="F1357" s="463"/>
      <c r="G1357" s="136" t="s">
        <v>259</v>
      </c>
      <c r="H1357" s="394">
        <v>1</v>
      </c>
      <c r="I1357" s="137">
        <v>2.2200000000000002</v>
      </c>
      <c r="J1357" s="137">
        <v>2.2200000000000002</v>
      </c>
    </row>
    <row r="1358" spans="1:10" ht="1.1499999999999999" customHeight="1" x14ac:dyDescent="0.2">
      <c r="A1358" s="367" t="s">
        <v>1916</v>
      </c>
      <c r="B1358" s="135" t="s">
        <v>360</v>
      </c>
      <c r="C1358" s="367" t="s">
        <v>36</v>
      </c>
      <c r="D1358" s="367" t="s">
        <v>361</v>
      </c>
      <c r="E1358" s="463" t="s">
        <v>274</v>
      </c>
      <c r="F1358" s="463"/>
      <c r="G1358" s="136" t="s">
        <v>259</v>
      </c>
      <c r="H1358" s="394">
        <v>1</v>
      </c>
      <c r="I1358" s="137">
        <v>0.6</v>
      </c>
      <c r="J1358" s="137">
        <v>0.6</v>
      </c>
    </row>
    <row r="1359" spans="1:10" ht="18" customHeight="1" x14ac:dyDescent="0.2">
      <c r="A1359" s="367" t="s">
        <v>1916</v>
      </c>
      <c r="B1359" s="135" t="s">
        <v>362</v>
      </c>
      <c r="C1359" s="367" t="s">
        <v>36</v>
      </c>
      <c r="D1359" s="367" t="s">
        <v>363</v>
      </c>
      <c r="E1359" s="463" t="s">
        <v>274</v>
      </c>
      <c r="F1359" s="463"/>
      <c r="G1359" s="136" t="s">
        <v>259</v>
      </c>
      <c r="H1359" s="394">
        <v>1</v>
      </c>
      <c r="I1359" s="137">
        <v>1.34</v>
      </c>
      <c r="J1359" s="137">
        <v>1.34</v>
      </c>
    </row>
    <row r="1360" spans="1:10" ht="25.9" customHeight="1" x14ac:dyDescent="0.2">
      <c r="A1360" s="367" t="s">
        <v>1916</v>
      </c>
      <c r="B1360" s="135" t="s">
        <v>364</v>
      </c>
      <c r="C1360" s="367" t="s">
        <v>36</v>
      </c>
      <c r="D1360" s="367" t="s">
        <v>365</v>
      </c>
      <c r="E1360" s="463" t="s">
        <v>274</v>
      </c>
      <c r="F1360" s="463"/>
      <c r="G1360" s="136" t="s">
        <v>259</v>
      </c>
      <c r="H1360" s="394">
        <v>1</v>
      </c>
      <c r="I1360" s="137">
        <v>0.04</v>
      </c>
      <c r="J1360" s="137">
        <v>0.04</v>
      </c>
    </row>
    <row r="1361" spans="1:10" ht="25.9" customHeight="1" x14ac:dyDescent="0.2">
      <c r="A1361" s="367" t="s">
        <v>1916</v>
      </c>
      <c r="B1361" s="135" t="s">
        <v>430</v>
      </c>
      <c r="C1361" s="367" t="s">
        <v>36</v>
      </c>
      <c r="D1361" s="367" t="s">
        <v>431</v>
      </c>
      <c r="E1361" s="463" t="s">
        <v>274</v>
      </c>
      <c r="F1361" s="463"/>
      <c r="G1361" s="136" t="s">
        <v>259</v>
      </c>
      <c r="H1361" s="394">
        <v>1</v>
      </c>
      <c r="I1361" s="137">
        <v>0.01</v>
      </c>
      <c r="J1361" s="137">
        <v>0.01</v>
      </c>
    </row>
    <row r="1362" spans="1:10" ht="24" customHeight="1" x14ac:dyDescent="0.2">
      <c r="A1362" s="367" t="s">
        <v>1916</v>
      </c>
      <c r="B1362" s="135" t="s">
        <v>432</v>
      </c>
      <c r="C1362" s="367" t="s">
        <v>36</v>
      </c>
      <c r="D1362" s="367" t="s">
        <v>433</v>
      </c>
      <c r="E1362" s="463" t="s">
        <v>274</v>
      </c>
      <c r="F1362" s="463"/>
      <c r="G1362" s="136" t="s">
        <v>259</v>
      </c>
      <c r="H1362" s="394">
        <v>1</v>
      </c>
      <c r="I1362" s="137">
        <v>0.86</v>
      </c>
      <c r="J1362" s="137">
        <v>0.86</v>
      </c>
    </row>
    <row r="1363" spans="1:10" ht="25.9" customHeight="1" x14ac:dyDescent="0.2">
      <c r="A1363" s="382"/>
      <c r="B1363" s="382"/>
      <c r="C1363" s="382"/>
      <c r="D1363" s="382"/>
      <c r="E1363" s="382" t="s">
        <v>1903</v>
      </c>
      <c r="F1363" s="392">
        <v>16.46</v>
      </c>
      <c r="G1363" s="382" t="s">
        <v>1904</v>
      </c>
      <c r="H1363" s="392">
        <v>0</v>
      </c>
      <c r="I1363" s="382" t="s">
        <v>1905</v>
      </c>
      <c r="J1363" s="392">
        <v>16.46</v>
      </c>
    </row>
    <row r="1364" spans="1:10" ht="25.9" customHeight="1" thickBot="1" x14ac:dyDescent="0.25">
      <c r="A1364" s="382"/>
      <c r="B1364" s="382"/>
      <c r="C1364" s="382"/>
      <c r="D1364" s="382"/>
      <c r="E1364" s="382" t="s">
        <v>1906</v>
      </c>
      <c r="F1364" s="392">
        <v>4.59</v>
      </c>
      <c r="G1364" s="382"/>
      <c r="H1364" s="466" t="s">
        <v>1907</v>
      </c>
      <c r="I1364" s="466"/>
      <c r="J1364" s="392">
        <v>26.12</v>
      </c>
    </row>
    <row r="1365" spans="1:10" ht="25.9" customHeight="1" thickTop="1" x14ac:dyDescent="0.2">
      <c r="A1365" s="393"/>
      <c r="B1365" s="393"/>
      <c r="C1365" s="393"/>
      <c r="D1365" s="393"/>
      <c r="E1365" s="393"/>
      <c r="F1365" s="393"/>
      <c r="G1365" s="393"/>
      <c r="H1365" s="393"/>
      <c r="I1365" s="393"/>
      <c r="J1365" s="393"/>
    </row>
    <row r="1366" spans="1:10" ht="25.9" customHeight="1" x14ac:dyDescent="0.2">
      <c r="A1366" s="384"/>
      <c r="B1366" s="383" t="s">
        <v>21</v>
      </c>
      <c r="C1366" s="384" t="s">
        <v>22</v>
      </c>
      <c r="D1366" s="384" t="s">
        <v>7</v>
      </c>
      <c r="E1366" s="461" t="s">
        <v>257</v>
      </c>
      <c r="F1366" s="461"/>
      <c r="G1366" s="385" t="s">
        <v>23</v>
      </c>
      <c r="H1366" s="383" t="s">
        <v>24</v>
      </c>
      <c r="I1366" s="383" t="s">
        <v>25</v>
      </c>
      <c r="J1366" s="383" t="s">
        <v>8</v>
      </c>
    </row>
    <row r="1367" spans="1:10" ht="25.9" customHeight="1" x14ac:dyDescent="0.2">
      <c r="A1367" s="365" t="s">
        <v>1896</v>
      </c>
      <c r="B1367" s="15" t="s">
        <v>2194</v>
      </c>
      <c r="C1367" s="365" t="s">
        <v>36</v>
      </c>
      <c r="D1367" s="365" t="s">
        <v>2195</v>
      </c>
      <c r="E1367" s="460" t="s">
        <v>1900</v>
      </c>
      <c r="F1367" s="460"/>
      <c r="G1367" s="16" t="s">
        <v>259</v>
      </c>
      <c r="H1367" s="390">
        <v>1</v>
      </c>
      <c r="I1367" s="17">
        <v>22.53</v>
      </c>
      <c r="J1367" s="17">
        <v>22.53</v>
      </c>
    </row>
    <row r="1368" spans="1:10" ht="25.9" customHeight="1" x14ac:dyDescent="0.2">
      <c r="A1368" s="366" t="s">
        <v>1897</v>
      </c>
      <c r="B1368" s="132" t="s">
        <v>2130</v>
      </c>
      <c r="C1368" s="366" t="s">
        <v>36</v>
      </c>
      <c r="D1368" s="366" t="s">
        <v>2131</v>
      </c>
      <c r="E1368" s="465" t="s">
        <v>1900</v>
      </c>
      <c r="F1368" s="465"/>
      <c r="G1368" s="133" t="s">
        <v>259</v>
      </c>
      <c r="H1368" s="391">
        <v>1</v>
      </c>
      <c r="I1368" s="134">
        <v>0.16</v>
      </c>
      <c r="J1368" s="134">
        <v>0.16</v>
      </c>
    </row>
    <row r="1369" spans="1:10" x14ac:dyDescent="0.2">
      <c r="A1369" s="367" t="s">
        <v>1916</v>
      </c>
      <c r="B1369" s="135" t="s">
        <v>394</v>
      </c>
      <c r="C1369" s="367" t="s">
        <v>36</v>
      </c>
      <c r="D1369" s="367" t="s">
        <v>395</v>
      </c>
      <c r="E1369" s="463" t="s">
        <v>311</v>
      </c>
      <c r="F1369" s="463"/>
      <c r="G1369" s="136" t="s">
        <v>259</v>
      </c>
      <c r="H1369" s="394">
        <v>1</v>
      </c>
      <c r="I1369" s="137">
        <v>17.3</v>
      </c>
      <c r="J1369" s="137">
        <v>17.3</v>
      </c>
    </row>
    <row r="1370" spans="1:10" ht="15" customHeight="1" x14ac:dyDescent="0.2">
      <c r="A1370" s="367" t="s">
        <v>1916</v>
      </c>
      <c r="B1370" s="135" t="s">
        <v>358</v>
      </c>
      <c r="C1370" s="367" t="s">
        <v>36</v>
      </c>
      <c r="D1370" s="367" t="s">
        <v>359</v>
      </c>
      <c r="E1370" s="463" t="s">
        <v>274</v>
      </c>
      <c r="F1370" s="463"/>
      <c r="G1370" s="136" t="s">
        <v>259</v>
      </c>
      <c r="H1370" s="394">
        <v>1</v>
      </c>
      <c r="I1370" s="137">
        <v>2.2200000000000002</v>
      </c>
      <c r="J1370" s="137">
        <v>2.2200000000000002</v>
      </c>
    </row>
    <row r="1371" spans="1:10" ht="1.1499999999999999" customHeight="1" x14ac:dyDescent="0.2">
      <c r="A1371" s="367" t="s">
        <v>1916</v>
      </c>
      <c r="B1371" s="135" t="s">
        <v>360</v>
      </c>
      <c r="C1371" s="367" t="s">
        <v>36</v>
      </c>
      <c r="D1371" s="367" t="s">
        <v>361</v>
      </c>
      <c r="E1371" s="463" t="s">
        <v>274</v>
      </c>
      <c r="F1371" s="463"/>
      <c r="G1371" s="136" t="s">
        <v>259</v>
      </c>
      <c r="H1371" s="394">
        <v>1</v>
      </c>
      <c r="I1371" s="137">
        <v>0.6</v>
      </c>
      <c r="J1371" s="137">
        <v>0.6</v>
      </c>
    </row>
    <row r="1372" spans="1:10" ht="18" customHeight="1" x14ac:dyDescent="0.2">
      <c r="A1372" s="367" t="s">
        <v>1916</v>
      </c>
      <c r="B1372" s="135" t="s">
        <v>362</v>
      </c>
      <c r="C1372" s="367" t="s">
        <v>36</v>
      </c>
      <c r="D1372" s="367" t="s">
        <v>363</v>
      </c>
      <c r="E1372" s="463" t="s">
        <v>274</v>
      </c>
      <c r="F1372" s="463"/>
      <c r="G1372" s="136" t="s">
        <v>259</v>
      </c>
      <c r="H1372" s="394">
        <v>1</v>
      </c>
      <c r="I1372" s="137">
        <v>1.34</v>
      </c>
      <c r="J1372" s="137">
        <v>1.34</v>
      </c>
    </row>
    <row r="1373" spans="1:10" ht="24" customHeight="1" x14ac:dyDescent="0.2">
      <c r="A1373" s="367" t="s">
        <v>1916</v>
      </c>
      <c r="B1373" s="135" t="s">
        <v>364</v>
      </c>
      <c r="C1373" s="367" t="s">
        <v>36</v>
      </c>
      <c r="D1373" s="367" t="s">
        <v>365</v>
      </c>
      <c r="E1373" s="463" t="s">
        <v>274</v>
      </c>
      <c r="F1373" s="463"/>
      <c r="G1373" s="136" t="s">
        <v>259</v>
      </c>
      <c r="H1373" s="394">
        <v>1</v>
      </c>
      <c r="I1373" s="137">
        <v>0.04</v>
      </c>
      <c r="J1373" s="137">
        <v>0.04</v>
      </c>
    </row>
    <row r="1374" spans="1:10" ht="25.9" customHeight="1" x14ac:dyDescent="0.2">
      <c r="A1374" s="367" t="s">
        <v>1916</v>
      </c>
      <c r="B1374" s="135" t="s">
        <v>430</v>
      </c>
      <c r="C1374" s="367" t="s">
        <v>36</v>
      </c>
      <c r="D1374" s="367" t="s">
        <v>431</v>
      </c>
      <c r="E1374" s="463" t="s">
        <v>274</v>
      </c>
      <c r="F1374" s="463"/>
      <c r="G1374" s="136" t="s">
        <v>259</v>
      </c>
      <c r="H1374" s="394">
        <v>1</v>
      </c>
      <c r="I1374" s="137">
        <v>0.01</v>
      </c>
      <c r="J1374" s="137">
        <v>0.01</v>
      </c>
    </row>
    <row r="1375" spans="1:10" ht="24" customHeight="1" x14ac:dyDescent="0.2">
      <c r="A1375" s="367" t="s">
        <v>1916</v>
      </c>
      <c r="B1375" s="135" t="s">
        <v>432</v>
      </c>
      <c r="C1375" s="367" t="s">
        <v>36</v>
      </c>
      <c r="D1375" s="367" t="s">
        <v>433</v>
      </c>
      <c r="E1375" s="463" t="s">
        <v>274</v>
      </c>
      <c r="F1375" s="463"/>
      <c r="G1375" s="136" t="s">
        <v>259</v>
      </c>
      <c r="H1375" s="394">
        <v>1</v>
      </c>
      <c r="I1375" s="137">
        <v>0.86</v>
      </c>
      <c r="J1375" s="137">
        <v>0.86</v>
      </c>
    </row>
    <row r="1376" spans="1:10" ht="25.9" customHeight="1" x14ac:dyDescent="0.2">
      <c r="A1376" s="382"/>
      <c r="B1376" s="382"/>
      <c r="C1376" s="382"/>
      <c r="D1376" s="382"/>
      <c r="E1376" s="382" t="s">
        <v>1903</v>
      </c>
      <c r="F1376" s="392">
        <v>17.46</v>
      </c>
      <c r="G1376" s="382" t="s">
        <v>1904</v>
      </c>
      <c r="H1376" s="392">
        <v>0</v>
      </c>
      <c r="I1376" s="382" t="s">
        <v>1905</v>
      </c>
      <c r="J1376" s="392">
        <v>17.46</v>
      </c>
    </row>
    <row r="1377" spans="1:10" ht="25.9" customHeight="1" thickBot="1" x14ac:dyDescent="0.25">
      <c r="A1377" s="382"/>
      <c r="B1377" s="382"/>
      <c r="C1377" s="382"/>
      <c r="D1377" s="382"/>
      <c r="E1377" s="382" t="s">
        <v>1906</v>
      </c>
      <c r="F1377" s="392">
        <v>4.8099999999999996</v>
      </c>
      <c r="G1377" s="382"/>
      <c r="H1377" s="466" t="s">
        <v>1907</v>
      </c>
      <c r="I1377" s="466"/>
      <c r="J1377" s="392">
        <v>27.34</v>
      </c>
    </row>
    <row r="1378" spans="1:10" ht="25.9" customHeight="1" thickTop="1" x14ac:dyDescent="0.2">
      <c r="A1378" s="393"/>
      <c r="B1378" s="393"/>
      <c r="C1378" s="393"/>
      <c r="D1378" s="393"/>
      <c r="E1378" s="393"/>
      <c r="F1378" s="393"/>
      <c r="G1378" s="393"/>
      <c r="H1378" s="393"/>
      <c r="I1378" s="393"/>
      <c r="J1378" s="393"/>
    </row>
    <row r="1379" spans="1:10" ht="25.9" customHeight="1" x14ac:dyDescent="0.2">
      <c r="A1379" s="384"/>
      <c r="B1379" s="383" t="s">
        <v>21</v>
      </c>
      <c r="C1379" s="384" t="s">
        <v>22</v>
      </c>
      <c r="D1379" s="384" t="s">
        <v>7</v>
      </c>
      <c r="E1379" s="461" t="s">
        <v>257</v>
      </c>
      <c r="F1379" s="461"/>
      <c r="G1379" s="385" t="s">
        <v>23</v>
      </c>
      <c r="H1379" s="383" t="s">
        <v>24</v>
      </c>
      <c r="I1379" s="383" t="s">
        <v>25</v>
      </c>
      <c r="J1379" s="383" t="s">
        <v>8</v>
      </c>
    </row>
    <row r="1380" spans="1:10" ht="25.9" customHeight="1" x14ac:dyDescent="0.2">
      <c r="A1380" s="365" t="s">
        <v>1896</v>
      </c>
      <c r="B1380" s="15" t="s">
        <v>1957</v>
      </c>
      <c r="C1380" s="365" t="s">
        <v>36</v>
      </c>
      <c r="D1380" s="365" t="s">
        <v>1958</v>
      </c>
      <c r="E1380" s="460" t="s">
        <v>1900</v>
      </c>
      <c r="F1380" s="460"/>
      <c r="G1380" s="16" t="s">
        <v>259</v>
      </c>
      <c r="H1380" s="390">
        <v>1</v>
      </c>
      <c r="I1380" s="17">
        <v>24.84</v>
      </c>
      <c r="J1380" s="17">
        <v>24.84</v>
      </c>
    </row>
    <row r="1381" spans="1:10" ht="25.9" customHeight="1" x14ac:dyDescent="0.2">
      <c r="A1381" s="366" t="s">
        <v>1897</v>
      </c>
      <c r="B1381" s="132" t="s">
        <v>2132</v>
      </c>
      <c r="C1381" s="366" t="s">
        <v>36</v>
      </c>
      <c r="D1381" s="366" t="s">
        <v>2133</v>
      </c>
      <c r="E1381" s="465" t="s">
        <v>1900</v>
      </c>
      <c r="F1381" s="465"/>
      <c r="G1381" s="133" t="s">
        <v>259</v>
      </c>
      <c r="H1381" s="391">
        <v>1</v>
      </c>
      <c r="I1381" s="134">
        <v>0.44</v>
      </c>
      <c r="J1381" s="134">
        <v>0.44</v>
      </c>
    </row>
    <row r="1382" spans="1:10" x14ac:dyDescent="0.2">
      <c r="A1382" s="367" t="s">
        <v>1916</v>
      </c>
      <c r="B1382" s="135" t="s">
        <v>396</v>
      </c>
      <c r="C1382" s="367" t="s">
        <v>36</v>
      </c>
      <c r="D1382" s="367" t="s">
        <v>397</v>
      </c>
      <c r="E1382" s="463" t="s">
        <v>311</v>
      </c>
      <c r="F1382" s="463"/>
      <c r="G1382" s="136" t="s">
        <v>259</v>
      </c>
      <c r="H1382" s="394">
        <v>1</v>
      </c>
      <c r="I1382" s="137">
        <v>18.14</v>
      </c>
      <c r="J1382" s="137">
        <v>18.14</v>
      </c>
    </row>
    <row r="1383" spans="1:10" ht="15" customHeight="1" x14ac:dyDescent="0.2">
      <c r="A1383" s="367" t="s">
        <v>1916</v>
      </c>
      <c r="B1383" s="135" t="s">
        <v>358</v>
      </c>
      <c r="C1383" s="367" t="s">
        <v>36</v>
      </c>
      <c r="D1383" s="367" t="s">
        <v>359</v>
      </c>
      <c r="E1383" s="463" t="s">
        <v>274</v>
      </c>
      <c r="F1383" s="463"/>
      <c r="G1383" s="136" t="s">
        <v>259</v>
      </c>
      <c r="H1383" s="394">
        <v>1</v>
      </c>
      <c r="I1383" s="137">
        <v>2.2200000000000002</v>
      </c>
      <c r="J1383" s="137">
        <v>2.2200000000000002</v>
      </c>
    </row>
    <row r="1384" spans="1:10" ht="1.1499999999999999" customHeight="1" x14ac:dyDescent="0.2">
      <c r="A1384" s="367" t="s">
        <v>1916</v>
      </c>
      <c r="B1384" s="135" t="s">
        <v>360</v>
      </c>
      <c r="C1384" s="367" t="s">
        <v>36</v>
      </c>
      <c r="D1384" s="367" t="s">
        <v>361</v>
      </c>
      <c r="E1384" s="463" t="s">
        <v>274</v>
      </c>
      <c r="F1384" s="463"/>
      <c r="G1384" s="136" t="s">
        <v>259</v>
      </c>
      <c r="H1384" s="394">
        <v>1</v>
      </c>
      <c r="I1384" s="137">
        <v>0.6</v>
      </c>
      <c r="J1384" s="137">
        <v>0.6</v>
      </c>
    </row>
    <row r="1385" spans="1:10" ht="18" customHeight="1" x14ac:dyDescent="0.2">
      <c r="A1385" s="367" t="s">
        <v>1916</v>
      </c>
      <c r="B1385" s="135" t="s">
        <v>362</v>
      </c>
      <c r="C1385" s="367" t="s">
        <v>36</v>
      </c>
      <c r="D1385" s="367" t="s">
        <v>363</v>
      </c>
      <c r="E1385" s="463" t="s">
        <v>274</v>
      </c>
      <c r="F1385" s="463"/>
      <c r="G1385" s="136" t="s">
        <v>259</v>
      </c>
      <c r="H1385" s="394">
        <v>1</v>
      </c>
      <c r="I1385" s="137">
        <v>1.34</v>
      </c>
      <c r="J1385" s="137">
        <v>1.34</v>
      </c>
    </row>
    <row r="1386" spans="1:10" ht="24" customHeight="1" x14ac:dyDescent="0.2">
      <c r="A1386" s="367" t="s">
        <v>1916</v>
      </c>
      <c r="B1386" s="135" t="s">
        <v>364</v>
      </c>
      <c r="C1386" s="367" t="s">
        <v>36</v>
      </c>
      <c r="D1386" s="367" t="s">
        <v>365</v>
      </c>
      <c r="E1386" s="463" t="s">
        <v>274</v>
      </c>
      <c r="F1386" s="463"/>
      <c r="G1386" s="136" t="s">
        <v>259</v>
      </c>
      <c r="H1386" s="394">
        <v>1</v>
      </c>
      <c r="I1386" s="137">
        <v>0.04</v>
      </c>
      <c r="J1386" s="137">
        <v>0.04</v>
      </c>
    </row>
    <row r="1387" spans="1:10" ht="25.9" customHeight="1" x14ac:dyDescent="0.2">
      <c r="A1387" s="367" t="s">
        <v>1916</v>
      </c>
      <c r="B1387" s="135" t="s">
        <v>366</v>
      </c>
      <c r="C1387" s="367" t="s">
        <v>36</v>
      </c>
      <c r="D1387" s="367" t="s">
        <v>367</v>
      </c>
      <c r="E1387" s="463" t="s">
        <v>274</v>
      </c>
      <c r="F1387" s="463"/>
      <c r="G1387" s="136" t="s">
        <v>259</v>
      </c>
      <c r="H1387" s="394">
        <v>1</v>
      </c>
      <c r="I1387" s="137">
        <v>0.82</v>
      </c>
      <c r="J1387" s="137">
        <v>0.82</v>
      </c>
    </row>
    <row r="1388" spans="1:10" ht="24" customHeight="1" x14ac:dyDescent="0.2">
      <c r="A1388" s="367" t="s">
        <v>1916</v>
      </c>
      <c r="B1388" s="135" t="s">
        <v>368</v>
      </c>
      <c r="C1388" s="367" t="s">
        <v>36</v>
      </c>
      <c r="D1388" s="367" t="s">
        <v>369</v>
      </c>
      <c r="E1388" s="463" t="s">
        <v>274</v>
      </c>
      <c r="F1388" s="463"/>
      <c r="G1388" s="136" t="s">
        <v>259</v>
      </c>
      <c r="H1388" s="394">
        <v>1</v>
      </c>
      <c r="I1388" s="137">
        <v>1.24</v>
      </c>
      <c r="J1388" s="137">
        <v>1.24</v>
      </c>
    </row>
    <row r="1389" spans="1:10" ht="25.9" customHeight="1" x14ac:dyDescent="0.2">
      <c r="A1389" s="382"/>
      <c r="B1389" s="382"/>
      <c r="C1389" s="382"/>
      <c r="D1389" s="382"/>
      <c r="E1389" s="382" t="s">
        <v>1903</v>
      </c>
      <c r="F1389" s="392">
        <v>18.579999999999998</v>
      </c>
      <c r="G1389" s="382" t="s">
        <v>1904</v>
      </c>
      <c r="H1389" s="392">
        <v>0</v>
      </c>
      <c r="I1389" s="382" t="s">
        <v>1905</v>
      </c>
      <c r="J1389" s="392">
        <v>18.579999999999998</v>
      </c>
    </row>
    <row r="1390" spans="1:10" ht="25.9" customHeight="1" thickBot="1" x14ac:dyDescent="0.25">
      <c r="A1390" s="382"/>
      <c r="B1390" s="382"/>
      <c r="C1390" s="382"/>
      <c r="D1390" s="382"/>
      <c r="E1390" s="382" t="s">
        <v>1906</v>
      </c>
      <c r="F1390" s="392">
        <v>5.3</v>
      </c>
      <c r="G1390" s="382"/>
      <c r="H1390" s="466" t="s">
        <v>1907</v>
      </c>
      <c r="I1390" s="466"/>
      <c r="J1390" s="392">
        <v>30.14</v>
      </c>
    </row>
    <row r="1391" spans="1:10" ht="25.9" customHeight="1" thickTop="1" x14ac:dyDescent="0.2">
      <c r="A1391" s="393"/>
      <c r="B1391" s="393"/>
      <c r="C1391" s="393"/>
      <c r="D1391" s="393"/>
      <c r="E1391" s="393"/>
      <c r="F1391" s="393"/>
      <c r="G1391" s="393"/>
      <c r="H1391" s="393"/>
      <c r="I1391" s="393"/>
      <c r="J1391" s="393"/>
    </row>
    <row r="1392" spans="1:10" ht="25.9" customHeight="1" x14ac:dyDescent="0.2">
      <c r="A1392" s="384"/>
      <c r="B1392" s="383" t="s">
        <v>21</v>
      </c>
      <c r="C1392" s="384" t="s">
        <v>22</v>
      </c>
      <c r="D1392" s="384" t="s">
        <v>7</v>
      </c>
      <c r="E1392" s="461" t="s">
        <v>257</v>
      </c>
      <c r="F1392" s="461"/>
      <c r="G1392" s="385" t="s">
        <v>23</v>
      </c>
      <c r="H1392" s="383" t="s">
        <v>24</v>
      </c>
      <c r="I1392" s="383" t="s">
        <v>25</v>
      </c>
      <c r="J1392" s="383" t="s">
        <v>8</v>
      </c>
    </row>
    <row r="1393" spans="1:10" ht="25.9" customHeight="1" x14ac:dyDescent="0.2">
      <c r="A1393" s="365" t="s">
        <v>1896</v>
      </c>
      <c r="B1393" s="15" t="s">
        <v>2196</v>
      </c>
      <c r="C1393" s="365" t="s">
        <v>36</v>
      </c>
      <c r="D1393" s="365" t="s">
        <v>2197</v>
      </c>
      <c r="E1393" s="460" t="s">
        <v>1900</v>
      </c>
      <c r="F1393" s="460"/>
      <c r="G1393" s="16" t="s">
        <v>259</v>
      </c>
      <c r="H1393" s="390">
        <v>1</v>
      </c>
      <c r="I1393" s="17">
        <v>26.34</v>
      </c>
      <c r="J1393" s="17">
        <v>26.34</v>
      </c>
    </row>
    <row r="1394" spans="1:10" ht="25.9" customHeight="1" x14ac:dyDescent="0.2">
      <c r="A1394" s="366" t="s">
        <v>1897</v>
      </c>
      <c r="B1394" s="132" t="s">
        <v>2134</v>
      </c>
      <c r="C1394" s="366" t="s">
        <v>36</v>
      </c>
      <c r="D1394" s="366" t="s">
        <v>2135</v>
      </c>
      <c r="E1394" s="465" t="s">
        <v>1900</v>
      </c>
      <c r="F1394" s="465"/>
      <c r="G1394" s="133" t="s">
        <v>259</v>
      </c>
      <c r="H1394" s="391">
        <v>1</v>
      </c>
      <c r="I1394" s="134">
        <v>0.3</v>
      </c>
      <c r="J1394" s="134">
        <v>0.3</v>
      </c>
    </row>
    <row r="1395" spans="1:10" x14ac:dyDescent="0.2">
      <c r="A1395" s="367" t="s">
        <v>1916</v>
      </c>
      <c r="B1395" s="135" t="s">
        <v>398</v>
      </c>
      <c r="C1395" s="367" t="s">
        <v>36</v>
      </c>
      <c r="D1395" s="367" t="s">
        <v>399</v>
      </c>
      <c r="E1395" s="463" t="s">
        <v>311</v>
      </c>
      <c r="F1395" s="463"/>
      <c r="G1395" s="136" t="s">
        <v>259</v>
      </c>
      <c r="H1395" s="394">
        <v>1</v>
      </c>
      <c r="I1395" s="137">
        <v>18.14</v>
      </c>
      <c r="J1395" s="137">
        <v>18.14</v>
      </c>
    </row>
    <row r="1396" spans="1:10" ht="15" customHeight="1" x14ac:dyDescent="0.2">
      <c r="A1396" s="367" t="s">
        <v>1916</v>
      </c>
      <c r="B1396" s="135" t="s">
        <v>358</v>
      </c>
      <c r="C1396" s="367" t="s">
        <v>36</v>
      </c>
      <c r="D1396" s="367" t="s">
        <v>359</v>
      </c>
      <c r="E1396" s="463" t="s">
        <v>274</v>
      </c>
      <c r="F1396" s="463"/>
      <c r="G1396" s="136" t="s">
        <v>259</v>
      </c>
      <c r="H1396" s="394">
        <v>1</v>
      </c>
      <c r="I1396" s="137">
        <v>2.2200000000000002</v>
      </c>
      <c r="J1396" s="137">
        <v>2.2200000000000002</v>
      </c>
    </row>
    <row r="1397" spans="1:10" ht="1.1499999999999999" customHeight="1" x14ac:dyDescent="0.2">
      <c r="A1397" s="367" t="s">
        <v>1916</v>
      </c>
      <c r="B1397" s="135" t="s">
        <v>360</v>
      </c>
      <c r="C1397" s="367" t="s">
        <v>36</v>
      </c>
      <c r="D1397" s="367" t="s">
        <v>361</v>
      </c>
      <c r="E1397" s="463" t="s">
        <v>274</v>
      </c>
      <c r="F1397" s="463"/>
      <c r="G1397" s="136" t="s">
        <v>259</v>
      </c>
      <c r="H1397" s="394">
        <v>1</v>
      </c>
      <c r="I1397" s="137">
        <v>0.6</v>
      </c>
      <c r="J1397" s="137">
        <v>0.6</v>
      </c>
    </row>
    <row r="1398" spans="1:10" ht="18" customHeight="1" x14ac:dyDescent="0.2">
      <c r="A1398" s="367" t="s">
        <v>1916</v>
      </c>
      <c r="B1398" s="135" t="s">
        <v>362</v>
      </c>
      <c r="C1398" s="367" t="s">
        <v>36</v>
      </c>
      <c r="D1398" s="367" t="s">
        <v>363</v>
      </c>
      <c r="E1398" s="463" t="s">
        <v>274</v>
      </c>
      <c r="F1398" s="463"/>
      <c r="G1398" s="136" t="s">
        <v>259</v>
      </c>
      <c r="H1398" s="394">
        <v>1</v>
      </c>
      <c r="I1398" s="137">
        <v>1.34</v>
      </c>
      <c r="J1398" s="137">
        <v>1.34</v>
      </c>
    </row>
    <row r="1399" spans="1:10" ht="25.9" customHeight="1" x14ac:dyDescent="0.2">
      <c r="A1399" s="367" t="s">
        <v>1916</v>
      </c>
      <c r="B1399" s="135" t="s">
        <v>364</v>
      </c>
      <c r="C1399" s="367" t="s">
        <v>36</v>
      </c>
      <c r="D1399" s="367" t="s">
        <v>365</v>
      </c>
      <c r="E1399" s="463" t="s">
        <v>274</v>
      </c>
      <c r="F1399" s="463"/>
      <c r="G1399" s="136" t="s">
        <v>259</v>
      </c>
      <c r="H1399" s="394">
        <v>1</v>
      </c>
      <c r="I1399" s="137">
        <v>0.04</v>
      </c>
      <c r="J1399" s="137">
        <v>0.04</v>
      </c>
    </row>
    <row r="1400" spans="1:10" ht="24" customHeight="1" x14ac:dyDescent="0.2">
      <c r="A1400" s="367" t="s">
        <v>1916</v>
      </c>
      <c r="B1400" s="135" t="s">
        <v>434</v>
      </c>
      <c r="C1400" s="367" t="s">
        <v>36</v>
      </c>
      <c r="D1400" s="367" t="s">
        <v>435</v>
      </c>
      <c r="E1400" s="463" t="s">
        <v>274</v>
      </c>
      <c r="F1400" s="463"/>
      <c r="G1400" s="136" t="s">
        <v>259</v>
      </c>
      <c r="H1400" s="394">
        <v>1</v>
      </c>
      <c r="I1400" s="137">
        <v>1.97</v>
      </c>
      <c r="J1400" s="137">
        <v>1.97</v>
      </c>
    </row>
    <row r="1401" spans="1:10" ht="24" customHeight="1" x14ac:dyDescent="0.2">
      <c r="A1401" s="367" t="s">
        <v>1916</v>
      </c>
      <c r="B1401" s="135" t="s">
        <v>436</v>
      </c>
      <c r="C1401" s="367" t="s">
        <v>36</v>
      </c>
      <c r="D1401" s="367" t="s">
        <v>437</v>
      </c>
      <c r="E1401" s="463" t="s">
        <v>274</v>
      </c>
      <c r="F1401" s="463"/>
      <c r="G1401" s="136" t="s">
        <v>259</v>
      </c>
      <c r="H1401" s="394">
        <v>1</v>
      </c>
      <c r="I1401" s="137">
        <v>1.73</v>
      </c>
      <c r="J1401" s="137">
        <v>1.73</v>
      </c>
    </row>
    <row r="1402" spans="1:10" ht="25.5" x14ac:dyDescent="0.2">
      <c r="A1402" s="382"/>
      <c r="B1402" s="382"/>
      <c r="C1402" s="382"/>
      <c r="D1402" s="382"/>
      <c r="E1402" s="382" t="s">
        <v>1903</v>
      </c>
      <c r="F1402" s="392">
        <v>18.440000000000001</v>
      </c>
      <c r="G1402" s="382" t="s">
        <v>1904</v>
      </c>
      <c r="H1402" s="392">
        <v>0</v>
      </c>
      <c r="I1402" s="382" t="s">
        <v>1905</v>
      </c>
      <c r="J1402" s="392">
        <v>18.440000000000001</v>
      </c>
    </row>
    <row r="1403" spans="1:10" ht="15" customHeight="1" thickBot="1" x14ac:dyDescent="0.25">
      <c r="A1403" s="382"/>
      <c r="B1403" s="382"/>
      <c r="C1403" s="382"/>
      <c r="D1403" s="382"/>
      <c r="E1403" s="382" t="s">
        <v>1906</v>
      </c>
      <c r="F1403" s="392">
        <v>5.62</v>
      </c>
      <c r="G1403" s="382"/>
      <c r="H1403" s="466" t="s">
        <v>1907</v>
      </c>
      <c r="I1403" s="466"/>
      <c r="J1403" s="392">
        <v>31.96</v>
      </c>
    </row>
    <row r="1404" spans="1:10" ht="1.1499999999999999" customHeight="1" thickTop="1" x14ac:dyDescent="0.2">
      <c r="A1404" s="393"/>
      <c r="B1404" s="393"/>
      <c r="C1404" s="393"/>
      <c r="D1404" s="393"/>
      <c r="E1404" s="393"/>
      <c r="F1404" s="393"/>
      <c r="G1404" s="393"/>
      <c r="H1404" s="393"/>
      <c r="I1404" s="393"/>
      <c r="J1404" s="393"/>
    </row>
    <row r="1405" spans="1:10" ht="18" customHeight="1" x14ac:dyDescent="0.2">
      <c r="A1405" s="384"/>
      <c r="B1405" s="383" t="s">
        <v>21</v>
      </c>
      <c r="C1405" s="384" t="s">
        <v>22</v>
      </c>
      <c r="D1405" s="384" t="s">
        <v>7</v>
      </c>
      <c r="E1405" s="461" t="s">
        <v>257</v>
      </c>
      <c r="F1405" s="461"/>
      <c r="G1405" s="385" t="s">
        <v>23</v>
      </c>
      <c r="H1405" s="383" t="s">
        <v>24</v>
      </c>
      <c r="I1405" s="383" t="s">
        <v>25</v>
      </c>
      <c r="J1405" s="383" t="s">
        <v>8</v>
      </c>
    </row>
    <row r="1406" spans="1:10" ht="39" customHeight="1" x14ac:dyDescent="0.2">
      <c r="A1406" s="365" t="s">
        <v>1896</v>
      </c>
      <c r="B1406" s="15" t="s">
        <v>1921</v>
      </c>
      <c r="C1406" s="365" t="s">
        <v>36</v>
      </c>
      <c r="D1406" s="365" t="s">
        <v>1922</v>
      </c>
      <c r="E1406" s="460" t="s">
        <v>1923</v>
      </c>
      <c r="F1406" s="460"/>
      <c r="G1406" s="16" t="s">
        <v>42</v>
      </c>
      <c r="H1406" s="390">
        <v>1</v>
      </c>
      <c r="I1406" s="17">
        <v>23.69</v>
      </c>
      <c r="J1406" s="17">
        <v>23.69</v>
      </c>
    </row>
    <row r="1407" spans="1:10" ht="25.9" customHeight="1" x14ac:dyDescent="0.2">
      <c r="A1407" s="366" t="s">
        <v>1897</v>
      </c>
      <c r="B1407" s="132" t="s">
        <v>2196</v>
      </c>
      <c r="C1407" s="366" t="s">
        <v>36</v>
      </c>
      <c r="D1407" s="366" t="s">
        <v>2197</v>
      </c>
      <c r="E1407" s="465" t="s">
        <v>1900</v>
      </c>
      <c r="F1407" s="465"/>
      <c r="G1407" s="133" t="s">
        <v>259</v>
      </c>
      <c r="H1407" s="391">
        <v>0.45290000000000002</v>
      </c>
      <c r="I1407" s="134">
        <v>26.34</v>
      </c>
      <c r="J1407" s="134">
        <v>11.92</v>
      </c>
    </row>
    <row r="1408" spans="1:10" ht="39" customHeight="1" x14ac:dyDescent="0.2">
      <c r="A1408" s="367" t="s">
        <v>1916</v>
      </c>
      <c r="B1408" s="135" t="s">
        <v>438</v>
      </c>
      <c r="C1408" s="367" t="s">
        <v>36</v>
      </c>
      <c r="D1408" s="367" t="s">
        <v>439</v>
      </c>
      <c r="E1408" s="463" t="s">
        <v>274</v>
      </c>
      <c r="F1408" s="463"/>
      <c r="G1408" s="136" t="s">
        <v>228</v>
      </c>
      <c r="H1408" s="394">
        <v>0.32569999999999999</v>
      </c>
      <c r="I1408" s="137">
        <v>36.159999999999997</v>
      </c>
      <c r="J1408" s="137">
        <v>11.77</v>
      </c>
    </row>
    <row r="1409" spans="1:10" ht="39" customHeight="1" x14ac:dyDescent="0.2">
      <c r="A1409" s="382"/>
      <c r="B1409" s="382"/>
      <c r="C1409" s="382"/>
      <c r="D1409" s="382"/>
      <c r="E1409" s="382" t="s">
        <v>1903</v>
      </c>
      <c r="F1409" s="392">
        <v>8.35</v>
      </c>
      <c r="G1409" s="382" t="s">
        <v>1904</v>
      </c>
      <c r="H1409" s="392">
        <v>0</v>
      </c>
      <c r="I1409" s="382" t="s">
        <v>1905</v>
      </c>
      <c r="J1409" s="392">
        <v>8.35</v>
      </c>
    </row>
    <row r="1410" spans="1:10" ht="38.25" customHeight="1" thickBot="1" x14ac:dyDescent="0.25">
      <c r="A1410" s="382"/>
      <c r="B1410" s="382"/>
      <c r="C1410" s="382"/>
      <c r="D1410" s="382"/>
      <c r="E1410" s="382" t="s">
        <v>1906</v>
      </c>
      <c r="F1410" s="392">
        <v>5.05</v>
      </c>
      <c r="G1410" s="382"/>
      <c r="H1410" s="466" t="s">
        <v>1907</v>
      </c>
      <c r="I1410" s="466"/>
      <c r="J1410" s="392">
        <v>28.74</v>
      </c>
    </row>
    <row r="1411" spans="1:10" ht="15" customHeight="1" thickTop="1" x14ac:dyDescent="0.2">
      <c r="A1411" s="393"/>
      <c r="B1411" s="393"/>
      <c r="C1411" s="393"/>
      <c r="D1411" s="393"/>
      <c r="E1411" s="393"/>
      <c r="F1411" s="393"/>
      <c r="G1411" s="393"/>
      <c r="H1411" s="393"/>
      <c r="I1411" s="393"/>
      <c r="J1411" s="393"/>
    </row>
    <row r="1412" spans="1:10" ht="1.1499999999999999" customHeight="1" x14ac:dyDescent="0.2">
      <c r="A1412" s="384"/>
      <c r="B1412" s="383" t="s">
        <v>21</v>
      </c>
      <c r="C1412" s="384" t="s">
        <v>22</v>
      </c>
      <c r="D1412" s="384" t="s">
        <v>7</v>
      </c>
      <c r="E1412" s="461" t="s">
        <v>257</v>
      </c>
      <c r="F1412" s="461"/>
      <c r="G1412" s="385" t="s">
        <v>23</v>
      </c>
      <c r="H1412" s="383" t="s">
        <v>24</v>
      </c>
      <c r="I1412" s="383" t="s">
        <v>25</v>
      </c>
      <c r="J1412" s="383" t="s">
        <v>8</v>
      </c>
    </row>
    <row r="1413" spans="1:10" ht="18" customHeight="1" x14ac:dyDescent="0.2">
      <c r="A1413" s="365" t="s">
        <v>1896</v>
      </c>
      <c r="B1413" s="15" t="s">
        <v>2110</v>
      </c>
      <c r="C1413" s="365" t="s">
        <v>36</v>
      </c>
      <c r="D1413" s="365" t="s">
        <v>2111</v>
      </c>
      <c r="E1413" s="460" t="s">
        <v>1914</v>
      </c>
      <c r="F1413" s="460"/>
      <c r="G1413" s="16" t="s">
        <v>1938</v>
      </c>
      <c r="H1413" s="390">
        <v>1</v>
      </c>
      <c r="I1413" s="17">
        <v>64.89</v>
      </c>
      <c r="J1413" s="17">
        <v>64.89</v>
      </c>
    </row>
    <row r="1414" spans="1:10" ht="39" customHeight="1" x14ac:dyDescent="0.2">
      <c r="A1414" s="366" t="s">
        <v>1897</v>
      </c>
      <c r="B1414" s="132" t="s">
        <v>2192</v>
      </c>
      <c r="C1414" s="366" t="s">
        <v>36</v>
      </c>
      <c r="D1414" s="366" t="s">
        <v>2193</v>
      </c>
      <c r="E1414" s="465" t="s">
        <v>1900</v>
      </c>
      <c r="F1414" s="465"/>
      <c r="G1414" s="133" t="s">
        <v>259</v>
      </c>
      <c r="H1414" s="391">
        <v>1</v>
      </c>
      <c r="I1414" s="134">
        <v>21.53</v>
      </c>
      <c r="J1414" s="134">
        <v>21.53</v>
      </c>
    </row>
    <row r="1415" spans="1:10" ht="39" customHeight="1" x14ac:dyDescent="0.2">
      <c r="A1415" s="366" t="s">
        <v>1897</v>
      </c>
      <c r="B1415" s="132" t="s">
        <v>2198</v>
      </c>
      <c r="C1415" s="366" t="s">
        <v>36</v>
      </c>
      <c r="D1415" s="366" t="s">
        <v>2199</v>
      </c>
      <c r="E1415" s="465" t="s">
        <v>1914</v>
      </c>
      <c r="F1415" s="465"/>
      <c r="G1415" s="133" t="s">
        <v>259</v>
      </c>
      <c r="H1415" s="391">
        <v>1</v>
      </c>
      <c r="I1415" s="134">
        <v>34.299999999999997</v>
      </c>
      <c r="J1415" s="134">
        <v>34.299999999999997</v>
      </c>
    </row>
    <row r="1416" spans="1:10" ht="52.15" customHeight="1" x14ac:dyDescent="0.2">
      <c r="A1416" s="366" t="s">
        <v>1897</v>
      </c>
      <c r="B1416" s="132" t="s">
        <v>2200</v>
      </c>
      <c r="C1416" s="366" t="s">
        <v>36</v>
      </c>
      <c r="D1416" s="366" t="s">
        <v>2201</v>
      </c>
      <c r="E1416" s="465" t="s">
        <v>1914</v>
      </c>
      <c r="F1416" s="465"/>
      <c r="G1416" s="133" t="s">
        <v>259</v>
      </c>
      <c r="H1416" s="391">
        <v>1</v>
      </c>
      <c r="I1416" s="134">
        <v>9.06</v>
      </c>
      <c r="J1416" s="134">
        <v>9.06</v>
      </c>
    </row>
    <row r="1417" spans="1:10" ht="25.9" customHeight="1" x14ac:dyDescent="0.2">
      <c r="A1417" s="382"/>
      <c r="B1417" s="382"/>
      <c r="C1417" s="382"/>
      <c r="D1417" s="382"/>
      <c r="E1417" s="382" t="s">
        <v>1903</v>
      </c>
      <c r="F1417" s="392">
        <v>16.46</v>
      </c>
      <c r="G1417" s="382" t="s">
        <v>1904</v>
      </c>
      <c r="H1417" s="392">
        <v>0</v>
      </c>
      <c r="I1417" s="382" t="s">
        <v>1905</v>
      </c>
      <c r="J1417" s="392">
        <v>16.46</v>
      </c>
    </row>
    <row r="1418" spans="1:10" ht="39" customHeight="1" thickBot="1" x14ac:dyDescent="0.25">
      <c r="A1418" s="382"/>
      <c r="B1418" s="382"/>
      <c r="C1418" s="382"/>
      <c r="D1418" s="382"/>
      <c r="E1418" s="382" t="s">
        <v>1906</v>
      </c>
      <c r="F1418" s="392">
        <v>13.85</v>
      </c>
      <c r="G1418" s="382"/>
      <c r="H1418" s="466" t="s">
        <v>1907</v>
      </c>
      <c r="I1418" s="466"/>
      <c r="J1418" s="392">
        <v>78.739999999999995</v>
      </c>
    </row>
    <row r="1419" spans="1:10" ht="39" customHeight="1" thickTop="1" x14ac:dyDescent="0.2">
      <c r="A1419" s="393"/>
      <c r="B1419" s="393"/>
      <c r="C1419" s="393"/>
      <c r="D1419" s="393"/>
      <c r="E1419" s="393"/>
      <c r="F1419" s="393"/>
      <c r="G1419" s="393"/>
      <c r="H1419" s="393"/>
      <c r="I1419" s="393"/>
      <c r="J1419" s="393"/>
    </row>
    <row r="1420" spans="1:10" ht="38.25" customHeight="1" x14ac:dyDescent="0.2">
      <c r="A1420" s="384"/>
      <c r="B1420" s="383" t="s">
        <v>21</v>
      </c>
      <c r="C1420" s="384" t="s">
        <v>22</v>
      </c>
      <c r="D1420" s="384" t="s">
        <v>7</v>
      </c>
      <c r="E1420" s="461" t="s">
        <v>257</v>
      </c>
      <c r="F1420" s="461"/>
      <c r="G1420" s="385" t="s">
        <v>23</v>
      </c>
      <c r="H1420" s="383" t="s">
        <v>24</v>
      </c>
      <c r="I1420" s="383" t="s">
        <v>25</v>
      </c>
      <c r="J1420" s="383" t="s">
        <v>8</v>
      </c>
    </row>
    <row r="1421" spans="1:10" ht="15" customHeight="1" x14ac:dyDescent="0.2">
      <c r="A1421" s="365" t="s">
        <v>1896</v>
      </c>
      <c r="B1421" s="15" t="s">
        <v>2108</v>
      </c>
      <c r="C1421" s="365" t="s">
        <v>36</v>
      </c>
      <c r="D1421" s="365" t="s">
        <v>2109</v>
      </c>
      <c r="E1421" s="460" t="s">
        <v>1914</v>
      </c>
      <c r="F1421" s="460"/>
      <c r="G1421" s="16" t="s">
        <v>1915</v>
      </c>
      <c r="H1421" s="390">
        <v>1</v>
      </c>
      <c r="I1421" s="17">
        <v>171.36</v>
      </c>
      <c r="J1421" s="17">
        <v>171.36</v>
      </c>
    </row>
    <row r="1422" spans="1:10" ht="1.1499999999999999" customHeight="1" x14ac:dyDescent="0.2">
      <c r="A1422" s="366" t="s">
        <v>1897</v>
      </c>
      <c r="B1422" s="132" t="s">
        <v>2202</v>
      </c>
      <c r="C1422" s="366" t="s">
        <v>36</v>
      </c>
      <c r="D1422" s="366" t="s">
        <v>2203</v>
      </c>
      <c r="E1422" s="465" t="s">
        <v>1914</v>
      </c>
      <c r="F1422" s="465"/>
      <c r="G1422" s="133" t="s">
        <v>259</v>
      </c>
      <c r="H1422" s="391">
        <v>1</v>
      </c>
      <c r="I1422" s="134">
        <v>61.25</v>
      </c>
      <c r="J1422" s="134">
        <v>61.25</v>
      </c>
    </row>
    <row r="1423" spans="1:10" ht="18" customHeight="1" x14ac:dyDescent="0.2">
      <c r="A1423" s="366" t="s">
        <v>1897</v>
      </c>
      <c r="B1423" s="132" t="s">
        <v>2204</v>
      </c>
      <c r="C1423" s="366" t="s">
        <v>36</v>
      </c>
      <c r="D1423" s="366" t="s">
        <v>2205</v>
      </c>
      <c r="E1423" s="465" t="s">
        <v>1914</v>
      </c>
      <c r="F1423" s="465"/>
      <c r="G1423" s="133" t="s">
        <v>259</v>
      </c>
      <c r="H1423" s="391">
        <v>1</v>
      </c>
      <c r="I1423" s="134">
        <v>45.22</v>
      </c>
      <c r="J1423" s="134">
        <v>45.22</v>
      </c>
    </row>
    <row r="1424" spans="1:10" ht="39" customHeight="1" x14ac:dyDescent="0.2">
      <c r="A1424" s="366" t="s">
        <v>1897</v>
      </c>
      <c r="B1424" s="132" t="s">
        <v>2192</v>
      </c>
      <c r="C1424" s="366" t="s">
        <v>36</v>
      </c>
      <c r="D1424" s="366" t="s">
        <v>2193</v>
      </c>
      <c r="E1424" s="465" t="s">
        <v>1900</v>
      </c>
      <c r="F1424" s="465"/>
      <c r="G1424" s="133" t="s">
        <v>259</v>
      </c>
      <c r="H1424" s="391">
        <v>1</v>
      </c>
      <c r="I1424" s="134">
        <v>21.53</v>
      </c>
      <c r="J1424" s="134">
        <v>21.53</v>
      </c>
    </row>
    <row r="1425" spans="1:10" ht="39" customHeight="1" x14ac:dyDescent="0.2">
      <c r="A1425" s="366" t="s">
        <v>1897</v>
      </c>
      <c r="B1425" s="132" t="s">
        <v>2198</v>
      </c>
      <c r="C1425" s="366" t="s">
        <v>36</v>
      </c>
      <c r="D1425" s="366" t="s">
        <v>2199</v>
      </c>
      <c r="E1425" s="465" t="s">
        <v>1914</v>
      </c>
      <c r="F1425" s="465"/>
      <c r="G1425" s="133" t="s">
        <v>259</v>
      </c>
      <c r="H1425" s="391">
        <v>1</v>
      </c>
      <c r="I1425" s="134">
        <v>34.299999999999997</v>
      </c>
      <c r="J1425" s="134">
        <v>34.299999999999997</v>
      </c>
    </row>
    <row r="1426" spans="1:10" ht="38.25" customHeight="1" x14ac:dyDescent="0.2">
      <c r="A1426" s="366" t="s">
        <v>1897</v>
      </c>
      <c r="B1426" s="132" t="s">
        <v>2200</v>
      </c>
      <c r="C1426" s="366" t="s">
        <v>36</v>
      </c>
      <c r="D1426" s="366" t="s">
        <v>2201</v>
      </c>
      <c r="E1426" s="465" t="s">
        <v>1914</v>
      </c>
      <c r="F1426" s="465"/>
      <c r="G1426" s="133" t="s">
        <v>259</v>
      </c>
      <c r="H1426" s="391">
        <v>1</v>
      </c>
      <c r="I1426" s="134">
        <v>9.06</v>
      </c>
      <c r="J1426" s="134">
        <v>9.06</v>
      </c>
    </row>
    <row r="1427" spans="1:10" ht="15" customHeight="1" x14ac:dyDescent="0.2">
      <c r="A1427" s="382"/>
      <c r="B1427" s="382"/>
      <c r="C1427" s="382"/>
      <c r="D1427" s="382"/>
      <c r="E1427" s="382" t="s">
        <v>1903</v>
      </c>
      <c r="F1427" s="392">
        <v>16.46</v>
      </c>
      <c r="G1427" s="382" t="s">
        <v>1904</v>
      </c>
      <c r="H1427" s="392">
        <v>0</v>
      </c>
      <c r="I1427" s="382" t="s">
        <v>1905</v>
      </c>
      <c r="J1427" s="392">
        <v>16.46</v>
      </c>
    </row>
    <row r="1428" spans="1:10" ht="1.1499999999999999" customHeight="1" thickBot="1" x14ac:dyDescent="0.25">
      <c r="A1428" s="382"/>
      <c r="B1428" s="382"/>
      <c r="C1428" s="382"/>
      <c r="D1428" s="382"/>
      <c r="E1428" s="382" t="s">
        <v>1906</v>
      </c>
      <c r="F1428" s="392">
        <v>36.58</v>
      </c>
      <c r="G1428" s="382"/>
      <c r="H1428" s="466" t="s">
        <v>1907</v>
      </c>
      <c r="I1428" s="466"/>
      <c r="J1428" s="392">
        <v>207.94</v>
      </c>
    </row>
    <row r="1429" spans="1:10" ht="18" customHeight="1" thickTop="1" x14ac:dyDescent="0.2">
      <c r="A1429" s="393"/>
      <c r="B1429" s="393"/>
      <c r="C1429" s="393"/>
      <c r="D1429" s="393"/>
      <c r="E1429" s="393"/>
      <c r="F1429" s="393"/>
      <c r="G1429" s="393"/>
      <c r="H1429" s="393"/>
      <c r="I1429" s="393"/>
      <c r="J1429" s="393"/>
    </row>
    <row r="1430" spans="1:10" ht="39" customHeight="1" x14ac:dyDescent="0.2">
      <c r="A1430" s="384"/>
      <c r="B1430" s="383" t="s">
        <v>21</v>
      </c>
      <c r="C1430" s="384" t="s">
        <v>22</v>
      </c>
      <c r="D1430" s="384" t="s">
        <v>7</v>
      </c>
      <c r="E1430" s="461" t="s">
        <v>257</v>
      </c>
      <c r="F1430" s="461"/>
      <c r="G1430" s="385" t="s">
        <v>23</v>
      </c>
      <c r="H1430" s="383" t="s">
        <v>24</v>
      </c>
      <c r="I1430" s="383" t="s">
        <v>25</v>
      </c>
      <c r="J1430" s="383" t="s">
        <v>8</v>
      </c>
    </row>
    <row r="1431" spans="1:10" ht="39" customHeight="1" x14ac:dyDescent="0.2">
      <c r="A1431" s="365" t="s">
        <v>1896</v>
      </c>
      <c r="B1431" s="15" t="s">
        <v>2198</v>
      </c>
      <c r="C1431" s="365" t="s">
        <v>36</v>
      </c>
      <c r="D1431" s="365" t="s">
        <v>2199</v>
      </c>
      <c r="E1431" s="460" t="s">
        <v>1914</v>
      </c>
      <c r="F1431" s="460"/>
      <c r="G1431" s="16" t="s">
        <v>259</v>
      </c>
      <c r="H1431" s="390">
        <v>1</v>
      </c>
      <c r="I1431" s="17">
        <v>34.299999999999997</v>
      </c>
      <c r="J1431" s="17">
        <v>34.299999999999997</v>
      </c>
    </row>
    <row r="1432" spans="1:10" ht="38.25" customHeight="1" x14ac:dyDescent="0.2">
      <c r="A1432" s="367" t="s">
        <v>1916</v>
      </c>
      <c r="B1432" s="135" t="s">
        <v>440</v>
      </c>
      <c r="C1432" s="367" t="s">
        <v>36</v>
      </c>
      <c r="D1432" s="367" t="s">
        <v>441</v>
      </c>
      <c r="E1432" s="463" t="s">
        <v>351</v>
      </c>
      <c r="F1432" s="463"/>
      <c r="G1432" s="136" t="s">
        <v>279</v>
      </c>
      <c r="H1432" s="394">
        <v>5.5999999999999999E-5</v>
      </c>
      <c r="I1432" s="137">
        <v>612500</v>
      </c>
      <c r="J1432" s="137">
        <v>34.299999999999997</v>
      </c>
    </row>
    <row r="1433" spans="1:10" ht="15" customHeight="1" x14ac:dyDescent="0.2">
      <c r="A1433" s="382"/>
      <c r="B1433" s="382"/>
      <c r="C1433" s="382"/>
      <c r="D1433" s="382"/>
      <c r="E1433" s="382" t="s">
        <v>1903</v>
      </c>
      <c r="F1433" s="392">
        <v>0</v>
      </c>
      <c r="G1433" s="382" t="s">
        <v>1904</v>
      </c>
      <c r="H1433" s="392">
        <v>0</v>
      </c>
      <c r="I1433" s="382" t="s">
        <v>1905</v>
      </c>
      <c r="J1433" s="392">
        <v>0</v>
      </c>
    </row>
    <row r="1434" spans="1:10" ht="1.1499999999999999" customHeight="1" thickBot="1" x14ac:dyDescent="0.25">
      <c r="A1434" s="382"/>
      <c r="B1434" s="382"/>
      <c r="C1434" s="382"/>
      <c r="D1434" s="382"/>
      <c r="E1434" s="382" t="s">
        <v>1906</v>
      </c>
      <c r="F1434" s="392">
        <v>7.32</v>
      </c>
      <c r="G1434" s="382"/>
      <c r="H1434" s="466" t="s">
        <v>1907</v>
      </c>
      <c r="I1434" s="466"/>
      <c r="J1434" s="392">
        <v>41.62</v>
      </c>
    </row>
    <row r="1435" spans="1:10" ht="18" customHeight="1" thickTop="1" x14ac:dyDescent="0.2">
      <c r="A1435" s="393"/>
      <c r="B1435" s="393"/>
      <c r="C1435" s="393"/>
      <c r="D1435" s="393"/>
      <c r="E1435" s="393"/>
      <c r="F1435" s="393"/>
      <c r="G1435" s="393"/>
      <c r="H1435" s="393"/>
      <c r="I1435" s="393"/>
      <c r="J1435" s="393"/>
    </row>
    <row r="1436" spans="1:10" ht="39" customHeight="1" x14ac:dyDescent="0.2">
      <c r="A1436" s="384"/>
      <c r="B1436" s="383" t="s">
        <v>21</v>
      </c>
      <c r="C1436" s="384" t="s">
        <v>22</v>
      </c>
      <c r="D1436" s="384" t="s">
        <v>7</v>
      </c>
      <c r="E1436" s="461" t="s">
        <v>257</v>
      </c>
      <c r="F1436" s="461"/>
      <c r="G1436" s="385" t="s">
        <v>23</v>
      </c>
      <c r="H1436" s="383" t="s">
        <v>24</v>
      </c>
      <c r="I1436" s="383" t="s">
        <v>25</v>
      </c>
      <c r="J1436" s="383" t="s">
        <v>8</v>
      </c>
    </row>
    <row r="1437" spans="1:10" ht="39" customHeight="1" x14ac:dyDescent="0.2">
      <c r="A1437" s="365" t="s">
        <v>1896</v>
      </c>
      <c r="B1437" s="15" t="s">
        <v>2200</v>
      </c>
      <c r="C1437" s="365" t="s">
        <v>36</v>
      </c>
      <c r="D1437" s="365" t="s">
        <v>2201</v>
      </c>
      <c r="E1437" s="460" t="s">
        <v>1914</v>
      </c>
      <c r="F1437" s="460"/>
      <c r="G1437" s="16" t="s">
        <v>259</v>
      </c>
      <c r="H1437" s="390">
        <v>1</v>
      </c>
      <c r="I1437" s="17">
        <v>9.06</v>
      </c>
      <c r="J1437" s="17">
        <v>9.06</v>
      </c>
    </row>
    <row r="1438" spans="1:10" ht="38.25" customHeight="1" x14ac:dyDescent="0.2">
      <c r="A1438" s="367" t="s">
        <v>1916</v>
      </c>
      <c r="B1438" s="135" t="s">
        <v>440</v>
      </c>
      <c r="C1438" s="367" t="s">
        <v>36</v>
      </c>
      <c r="D1438" s="367" t="s">
        <v>441</v>
      </c>
      <c r="E1438" s="463" t="s">
        <v>351</v>
      </c>
      <c r="F1438" s="463"/>
      <c r="G1438" s="136" t="s">
        <v>279</v>
      </c>
      <c r="H1438" s="394">
        <v>1.4800000000000001E-5</v>
      </c>
      <c r="I1438" s="137">
        <v>612500</v>
      </c>
      <c r="J1438" s="137">
        <v>9.06</v>
      </c>
    </row>
    <row r="1439" spans="1:10" ht="15" customHeight="1" x14ac:dyDescent="0.2">
      <c r="A1439" s="382"/>
      <c r="B1439" s="382"/>
      <c r="C1439" s="382"/>
      <c r="D1439" s="382"/>
      <c r="E1439" s="382" t="s">
        <v>1903</v>
      </c>
      <c r="F1439" s="392">
        <v>0</v>
      </c>
      <c r="G1439" s="382" t="s">
        <v>1904</v>
      </c>
      <c r="H1439" s="392">
        <v>0</v>
      </c>
      <c r="I1439" s="382" t="s">
        <v>1905</v>
      </c>
      <c r="J1439" s="392">
        <v>0</v>
      </c>
    </row>
    <row r="1440" spans="1:10" ht="1.1499999999999999" customHeight="1" thickBot="1" x14ac:dyDescent="0.25">
      <c r="A1440" s="382"/>
      <c r="B1440" s="382"/>
      <c r="C1440" s="382"/>
      <c r="D1440" s="382"/>
      <c r="E1440" s="382" t="s">
        <v>1906</v>
      </c>
      <c r="F1440" s="392">
        <v>1.93</v>
      </c>
      <c r="G1440" s="382"/>
      <c r="H1440" s="466" t="s">
        <v>1907</v>
      </c>
      <c r="I1440" s="466"/>
      <c r="J1440" s="392">
        <v>10.99</v>
      </c>
    </row>
    <row r="1441" spans="1:10" ht="18" customHeight="1" thickTop="1" x14ac:dyDescent="0.2">
      <c r="A1441" s="393"/>
      <c r="B1441" s="393"/>
      <c r="C1441" s="393"/>
      <c r="D1441" s="393"/>
      <c r="E1441" s="393"/>
      <c r="F1441" s="393"/>
      <c r="G1441" s="393"/>
      <c r="H1441" s="393"/>
      <c r="I1441" s="393"/>
      <c r="J1441" s="393"/>
    </row>
    <row r="1442" spans="1:10" ht="52.15" customHeight="1" x14ac:dyDescent="0.2">
      <c r="A1442" s="384"/>
      <c r="B1442" s="383" t="s">
        <v>21</v>
      </c>
      <c r="C1442" s="384" t="s">
        <v>22</v>
      </c>
      <c r="D1442" s="384" t="s">
        <v>7</v>
      </c>
      <c r="E1442" s="461" t="s">
        <v>257</v>
      </c>
      <c r="F1442" s="461"/>
      <c r="G1442" s="385" t="s">
        <v>23</v>
      </c>
      <c r="H1442" s="383" t="s">
        <v>24</v>
      </c>
      <c r="I1442" s="383" t="s">
        <v>25</v>
      </c>
      <c r="J1442" s="383" t="s">
        <v>8</v>
      </c>
    </row>
    <row r="1443" spans="1:10" ht="25.9" customHeight="1" x14ac:dyDescent="0.2">
      <c r="A1443" s="365" t="s">
        <v>1896</v>
      </c>
      <c r="B1443" s="15" t="s">
        <v>2202</v>
      </c>
      <c r="C1443" s="365" t="s">
        <v>36</v>
      </c>
      <c r="D1443" s="365" t="s">
        <v>2203</v>
      </c>
      <c r="E1443" s="460" t="s">
        <v>1914</v>
      </c>
      <c r="F1443" s="460"/>
      <c r="G1443" s="16" t="s">
        <v>259</v>
      </c>
      <c r="H1443" s="390">
        <v>1</v>
      </c>
      <c r="I1443" s="17">
        <v>61.25</v>
      </c>
      <c r="J1443" s="17">
        <v>61.25</v>
      </c>
    </row>
    <row r="1444" spans="1:10" ht="38.25" customHeight="1" x14ac:dyDescent="0.2">
      <c r="A1444" s="367" t="s">
        <v>1916</v>
      </c>
      <c r="B1444" s="135" t="s">
        <v>440</v>
      </c>
      <c r="C1444" s="367" t="s">
        <v>36</v>
      </c>
      <c r="D1444" s="367" t="s">
        <v>441</v>
      </c>
      <c r="E1444" s="463" t="s">
        <v>351</v>
      </c>
      <c r="F1444" s="463"/>
      <c r="G1444" s="136" t="s">
        <v>279</v>
      </c>
      <c r="H1444" s="394">
        <v>1E-4</v>
      </c>
      <c r="I1444" s="137">
        <v>612500</v>
      </c>
      <c r="J1444" s="137">
        <v>61.25</v>
      </c>
    </row>
    <row r="1445" spans="1:10" ht="15" customHeight="1" x14ac:dyDescent="0.2">
      <c r="A1445" s="382"/>
      <c r="B1445" s="382"/>
      <c r="C1445" s="382"/>
      <c r="D1445" s="382"/>
      <c r="E1445" s="382" t="s">
        <v>1903</v>
      </c>
      <c r="F1445" s="392">
        <v>0</v>
      </c>
      <c r="G1445" s="382" t="s">
        <v>1904</v>
      </c>
      <c r="H1445" s="392">
        <v>0</v>
      </c>
      <c r="I1445" s="382" t="s">
        <v>1905</v>
      </c>
      <c r="J1445" s="392">
        <v>0</v>
      </c>
    </row>
    <row r="1446" spans="1:10" ht="1.1499999999999999" customHeight="1" thickBot="1" x14ac:dyDescent="0.25">
      <c r="A1446" s="382"/>
      <c r="B1446" s="382"/>
      <c r="C1446" s="382"/>
      <c r="D1446" s="382"/>
      <c r="E1446" s="382" t="s">
        <v>1906</v>
      </c>
      <c r="F1446" s="392">
        <v>13.07</v>
      </c>
      <c r="G1446" s="382"/>
      <c r="H1446" s="466" t="s">
        <v>1907</v>
      </c>
      <c r="I1446" s="466"/>
      <c r="J1446" s="392">
        <v>74.319999999999993</v>
      </c>
    </row>
    <row r="1447" spans="1:10" ht="18" customHeight="1" thickTop="1" x14ac:dyDescent="0.2">
      <c r="A1447" s="393"/>
      <c r="B1447" s="393"/>
      <c r="C1447" s="393"/>
      <c r="D1447" s="393"/>
      <c r="E1447" s="393"/>
      <c r="F1447" s="393"/>
      <c r="G1447" s="393"/>
      <c r="H1447" s="393"/>
      <c r="I1447" s="393"/>
      <c r="J1447" s="393"/>
    </row>
    <row r="1448" spans="1:10" ht="52.15" customHeight="1" x14ac:dyDescent="0.2">
      <c r="A1448" s="384"/>
      <c r="B1448" s="383" t="s">
        <v>21</v>
      </c>
      <c r="C1448" s="384" t="s">
        <v>22</v>
      </c>
      <c r="D1448" s="384" t="s">
        <v>7</v>
      </c>
      <c r="E1448" s="461" t="s">
        <v>257</v>
      </c>
      <c r="F1448" s="461"/>
      <c r="G1448" s="385" t="s">
        <v>23</v>
      </c>
      <c r="H1448" s="383" t="s">
        <v>24</v>
      </c>
      <c r="I1448" s="383" t="s">
        <v>25</v>
      </c>
      <c r="J1448" s="383" t="s">
        <v>8</v>
      </c>
    </row>
    <row r="1449" spans="1:10" ht="25.9" customHeight="1" x14ac:dyDescent="0.2">
      <c r="A1449" s="365" t="s">
        <v>1896</v>
      </c>
      <c r="B1449" s="15" t="s">
        <v>2204</v>
      </c>
      <c r="C1449" s="365" t="s">
        <v>36</v>
      </c>
      <c r="D1449" s="365" t="s">
        <v>2205</v>
      </c>
      <c r="E1449" s="460" t="s">
        <v>1914</v>
      </c>
      <c r="F1449" s="460"/>
      <c r="G1449" s="16" t="s">
        <v>259</v>
      </c>
      <c r="H1449" s="390">
        <v>1</v>
      </c>
      <c r="I1449" s="17">
        <v>45.22</v>
      </c>
      <c r="J1449" s="17">
        <v>45.22</v>
      </c>
    </row>
    <row r="1450" spans="1:10" ht="52.15" customHeight="1" x14ac:dyDescent="0.2">
      <c r="A1450" s="367" t="s">
        <v>1916</v>
      </c>
      <c r="B1450" s="135" t="s">
        <v>374</v>
      </c>
      <c r="C1450" s="367" t="s">
        <v>36</v>
      </c>
      <c r="D1450" s="367" t="s">
        <v>375</v>
      </c>
      <c r="E1450" s="463" t="s">
        <v>274</v>
      </c>
      <c r="F1450" s="463"/>
      <c r="G1450" s="136" t="s">
        <v>228</v>
      </c>
      <c r="H1450" s="394">
        <v>7.64</v>
      </c>
      <c r="I1450" s="137">
        <v>5.92</v>
      </c>
      <c r="J1450" s="137">
        <v>45.22</v>
      </c>
    </row>
    <row r="1451" spans="1:10" ht="52.15" customHeight="1" x14ac:dyDescent="0.2">
      <c r="A1451" s="382"/>
      <c r="B1451" s="382"/>
      <c r="C1451" s="382"/>
      <c r="D1451" s="382"/>
      <c r="E1451" s="382" t="s">
        <v>1903</v>
      </c>
      <c r="F1451" s="392">
        <v>0</v>
      </c>
      <c r="G1451" s="382" t="s">
        <v>1904</v>
      </c>
      <c r="H1451" s="392">
        <v>0</v>
      </c>
      <c r="I1451" s="382" t="s">
        <v>1905</v>
      </c>
      <c r="J1451" s="392">
        <v>0</v>
      </c>
    </row>
    <row r="1452" spans="1:10" ht="15" thickBot="1" x14ac:dyDescent="0.25">
      <c r="A1452" s="382"/>
      <c r="B1452" s="382"/>
      <c r="C1452" s="382"/>
      <c r="D1452" s="382"/>
      <c r="E1452" s="382" t="s">
        <v>1906</v>
      </c>
      <c r="F1452" s="392">
        <v>9.65</v>
      </c>
      <c r="G1452" s="382"/>
      <c r="H1452" s="466" t="s">
        <v>1907</v>
      </c>
      <c r="I1452" s="466"/>
      <c r="J1452" s="392">
        <v>54.87</v>
      </c>
    </row>
    <row r="1453" spans="1:10" ht="15" customHeight="1" thickTop="1" x14ac:dyDescent="0.2">
      <c r="A1453" s="393"/>
      <c r="B1453" s="393"/>
      <c r="C1453" s="393"/>
      <c r="D1453" s="393"/>
      <c r="E1453" s="393"/>
      <c r="F1453" s="393"/>
      <c r="G1453" s="393"/>
      <c r="H1453" s="393"/>
      <c r="I1453" s="393"/>
      <c r="J1453" s="393"/>
    </row>
    <row r="1454" spans="1:10" ht="1.1499999999999999" customHeight="1" x14ac:dyDescent="0.2">
      <c r="A1454" s="384"/>
      <c r="B1454" s="383" t="s">
        <v>21</v>
      </c>
      <c r="C1454" s="384" t="s">
        <v>22</v>
      </c>
      <c r="D1454" s="384" t="s">
        <v>7</v>
      </c>
      <c r="E1454" s="461" t="s">
        <v>257</v>
      </c>
      <c r="F1454" s="461"/>
      <c r="G1454" s="385" t="s">
        <v>23</v>
      </c>
      <c r="H1454" s="383" t="s">
        <v>24</v>
      </c>
      <c r="I1454" s="383" t="s">
        <v>25</v>
      </c>
      <c r="J1454" s="383" t="s">
        <v>8</v>
      </c>
    </row>
    <row r="1455" spans="1:10" ht="18" customHeight="1" x14ac:dyDescent="0.2">
      <c r="A1455" s="365" t="s">
        <v>1896</v>
      </c>
      <c r="B1455" s="15" t="s">
        <v>1988</v>
      </c>
      <c r="C1455" s="365" t="s">
        <v>36</v>
      </c>
      <c r="D1455" s="365" t="s">
        <v>1989</v>
      </c>
      <c r="E1455" s="460" t="s">
        <v>1914</v>
      </c>
      <c r="F1455" s="460"/>
      <c r="G1455" s="16" t="s">
        <v>1938</v>
      </c>
      <c r="H1455" s="390">
        <v>1</v>
      </c>
      <c r="I1455" s="17">
        <v>63.18</v>
      </c>
      <c r="J1455" s="17">
        <v>63.18</v>
      </c>
    </row>
    <row r="1456" spans="1:10" ht="52.15" customHeight="1" x14ac:dyDescent="0.2">
      <c r="A1456" s="366" t="s">
        <v>1897</v>
      </c>
      <c r="B1456" s="132" t="s">
        <v>2194</v>
      </c>
      <c r="C1456" s="366" t="s">
        <v>36</v>
      </c>
      <c r="D1456" s="366" t="s">
        <v>2195</v>
      </c>
      <c r="E1456" s="465" t="s">
        <v>1900</v>
      </c>
      <c r="F1456" s="465"/>
      <c r="G1456" s="133" t="s">
        <v>259</v>
      </c>
      <c r="H1456" s="391">
        <v>1</v>
      </c>
      <c r="I1456" s="134">
        <v>22.53</v>
      </c>
      <c r="J1456" s="134">
        <v>22.53</v>
      </c>
    </row>
    <row r="1457" spans="1:10" ht="52.15" customHeight="1" x14ac:dyDescent="0.2">
      <c r="A1457" s="366" t="s">
        <v>1897</v>
      </c>
      <c r="B1457" s="132" t="s">
        <v>2206</v>
      </c>
      <c r="C1457" s="366" t="s">
        <v>36</v>
      </c>
      <c r="D1457" s="366" t="s">
        <v>2207</v>
      </c>
      <c r="E1457" s="465" t="s">
        <v>1914</v>
      </c>
      <c r="F1457" s="465"/>
      <c r="G1457" s="133" t="s">
        <v>259</v>
      </c>
      <c r="H1457" s="391">
        <v>1</v>
      </c>
      <c r="I1457" s="134">
        <v>32.049999999999997</v>
      </c>
      <c r="J1457" s="134">
        <v>32.049999999999997</v>
      </c>
    </row>
    <row r="1458" spans="1:10" ht="52.15" customHeight="1" x14ac:dyDescent="0.2">
      <c r="A1458" s="366" t="s">
        <v>1897</v>
      </c>
      <c r="B1458" s="132" t="s">
        <v>2208</v>
      </c>
      <c r="C1458" s="366" t="s">
        <v>36</v>
      </c>
      <c r="D1458" s="366" t="s">
        <v>2209</v>
      </c>
      <c r="E1458" s="465" t="s">
        <v>1914</v>
      </c>
      <c r="F1458" s="465"/>
      <c r="G1458" s="133" t="s">
        <v>259</v>
      </c>
      <c r="H1458" s="391">
        <v>1</v>
      </c>
      <c r="I1458" s="134">
        <v>8.6</v>
      </c>
      <c r="J1458" s="134">
        <v>8.6</v>
      </c>
    </row>
    <row r="1459" spans="1:10" ht="25.9" customHeight="1" x14ac:dyDescent="0.2">
      <c r="A1459" s="382"/>
      <c r="B1459" s="382"/>
      <c r="C1459" s="382"/>
      <c r="D1459" s="382"/>
      <c r="E1459" s="382" t="s">
        <v>1903</v>
      </c>
      <c r="F1459" s="392">
        <v>17.46</v>
      </c>
      <c r="G1459" s="382" t="s">
        <v>1904</v>
      </c>
      <c r="H1459" s="392">
        <v>0</v>
      </c>
      <c r="I1459" s="382" t="s">
        <v>1905</v>
      </c>
      <c r="J1459" s="392">
        <v>17.46</v>
      </c>
    </row>
    <row r="1460" spans="1:10" ht="52.15" customHeight="1" thickBot="1" x14ac:dyDescent="0.25">
      <c r="A1460" s="382"/>
      <c r="B1460" s="382"/>
      <c r="C1460" s="382"/>
      <c r="D1460" s="382"/>
      <c r="E1460" s="382" t="s">
        <v>1906</v>
      </c>
      <c r="F1460" s="392">
        <v>13.48</v>
      </c>
      <c r="G1460" s="382"/>
      <c r="H1460" s="466" t="s">
        <v>1907</v>
      </c>
      <c r="I1460" s="466"/>
      <c r="J1460" s="392">
        <v>76.66</v>
      </c>
    </row>
    <row r="1461" spans="1:10" ht="52.15" customHeight="1" thickTop="1" x14ac:dyDescent="0.2">
      <c r="A1461" s="393"/>
      <c r="B1461" s="393"/>
      <c r="C1461" s="393"/>
      <c r="D1461" s="393"/>
      <c r="E1461" s="393"/>
      <c r="F1461" s="393"/>
      <c r="G1461" s="393"/>
      <c r="H1461" s="393"/>
      <c r="I1461" s="393"/>
      <c r="J1461" s="393"/>
    </row>
    <row r="1462" spans="1:10" ht="15" x14ac:dyDescent="0.2">
      <c r="A1462" s="384"/>
      <c r="B1462" s="383" t="s">
        <v>21</v>
      </c>
      <c r="C1462" s="384" t="s">
        <v>22</v>
      </c>
      <c r="D1462" s="384" t="s">
        <v>7</v>
      </c>
      <c r="E1462" s="461" t="s">
        <v>257</v>
      </c>
      <c r="F1462" s="461"/>
      <c r="G1462" s="385" t="s">
        <v>23</v>
      </c>
      <c r="H1462" s="383" t="s">
        <v>24</v>
      </c>
      <c r="I1462" s="383" t="s">
        <v>25</v>
      </c>
      <c r="J1462" s="383" t="s">
        <v>8</v>
      </c>
    </row>
    <row r="1463" spans="1:10" ht="15" customHeight="1" x14ac:dyDescent="0.2">
      <c r="A1463" s="365" t="s">
        <v>1896</v>
      </c>
      <c r="B1463" s="15" t="s">
        <v>1986</v>
      </c>
      <c r="C1463" s="365" t="s">
        <v>36</v>
      </c>
      <c r="D1463" s="365" t="s">
        <v>1987</v>
      </c>
      <c r="E1463" s="460" t="s">
        <v>1914</v>
      </c>
      <c r="F1463" s="460"/>
      <c r="G1463" s="16" t="s">
        <v>1915</v>
      </c>
      <c r="H1463" s="390">
        <v>1</v>
      </c>
      <c r="I1463" s="17">
        <v>159.82</v>
      </c>
      <c r="J1463" s="17">
        <v>159.82</v>
      </c>
    </row>
    <row r="1464" spans="1:10" ht="1.1499999999999999" customHeight="1" x14ac:dyDescent="0.2">
      <c r="A1464" s="366" t="s">
        <v>1897</v>
      </c>
      <c r="B1464" s="132" t="s">
        <v>2210</v>
      </c>
      <c r="C1464" s="366" t="s">
        <v>36</v>
      </c>
      <c r="D1464" s="366" t="s">
        <v>2211</v>
      </c>
      <c r="E1464" s="465" t="s">
        <v>1914</v>
      </c>
      <c r="F1464" s="465"/>
      <c r="G1464" s="133" t="s">
        <v>259</v>
      </c>
      <c r="H1464" s="391">
        <v>1</v>
      </c>
      <c r="I1464" s="134">
        <v>56.53</v>
      </c>
      <c r="J1464" s="134">
        <v>56.53</v>
      </c>
    </row>
    <row r="1465" spans="1:10" ht="18" customHeight="1" x14ac:dyDescent="0.2">
      <c r="A1465" s="366" t="s">
        <v>1897</v>
      </c>
      <c r="B1465" s="132" t="s">
        <v>2212</v>
      </c>
      <c r="C1465" s="366" t="s">
        <v>36</v>
      </c>
      <c r="D1465" s="366" t="s">
        <v>2213</v>
      </c>
      <c r="E1465" s="465" t="s">
        <v>1914</v>
      </c>
      <c r="F1465" s="465"/>
      <c r="G1465" s="133" t="s">
        <v>259</v>
      </c>
      <c r="H1465" s="391">
        <v>1</v>
      </c>
      <c r="I1465" s="134">
        <v>40.11</v>
      </c>
      <c r="J1465" s="134">
        <v>40.11</v>
      </c>
    </row>
    <row r="1466" spans="1:10" ht="52.15" customHeight="1" x14ac:dyDescent="0.2">
      <c r="A1466" s="366" t="s">
        <v>1897</v>
      </c>
      <c r="B1466" s="132" t="s">
        <v>2194</v>
      </c>
      <c r="C1466" s="366" t="s">
        <v>36</v>
      </c>
      <c r="D1466" s="366" t="s">
        <v>2195</v>
      </c>
      <c r="E1466" s="465" t="s">
        <v>1900</v>
      </c>
      <c r="F1466" s="465"/>
      <c r="G1466" s="133" t="s">
        <v>259</v>
      </c>
      <c r="H1466" s="391">
        <v>1</v>
      </c>
      <c r="I1466" s="134">
        <v>22.53</v>
      </c>
      <c r="J1466" s="134">
        <v>22.53</v>
      </c>
    </row>
    <row r="1467" spans="1:10" ht="52.15" customHeight="1" x14ac:dyDescent="0.2">
      <c r="A1467" s="366" t="s">
        <v>1897</v>
      </c>
      <c r="B1467" s="132" t="s">
        <v>2206</v>
      </c>
      <c r="C1467" s="366" t="s">
        <v>36</v>
      </c>
      <c r="D1467" s="366" t="s">
        <v>2207</v>
      </c>
      <c r="E1467" s="465" t="s">
        <v>1914</v>
      </c>
      <c r="F1467" s="465"/>
      <c r="G1467" s="133" t="s">
        <v>259</v>
      </c>
      <c r="H1467" s="391">
        <v>1</v>
      </c>
      <c r="I1467" s="134">
        <v>32.049999999999997</v>
      </c>
      <c r="J1467" s="134">
        <v>32.049999999999997</v>
      </c>
    </row>
    <row r="1468" spans="1:10" ht="51" x14ac:dyDescent="0.2">
      <c r="A1468" s="366" t="s">
        <v>1897</v>
      </c>
      <c r="B1468" s="132" t="s">
        <v>2208</v>
      </c>
      <c r="C1468" s="366" t="s">
        <v>36</v>
      </c>
      <c r="D1468" s="366" t="s">
        <v>2209</v>
      </c>
      <c r="E1468" s="465" t="s">
        <v>1914</v>
      </c>
      <c r="F1468" s="465"/>
      <c r="G1468" s="133" t="s">
        <v>259</v>
      </c>
      <c r="H1468" s="391">
        <v>1</v>
      </c>
      <c r="I1468" s="134">
        <v>8.6</v>
      </c>
      <c r="J1468" s="134">
        <v>8.6</v>
      </c>
    </row>
    <row r="1469" spans="1:10" ht="15" customHeight="1" x14ac:dyDescent="0.2">
      <c r="A1469" s="382"/>
      <c r="B1469" s="382"/>
      <c r="C1469" s="382"/>
      <c r="D1469" s="382"/>
      <c r="E1469" s="382" t="s">
        <v>1903</v>
      </c>
      <c r="F1469" s="392">
        <v>17.46</v>
      </c>
      <c r="G1469" s="382" t="s">
        <v>1904</v>
      </c>
      <c r="H1469" s="392">
        <v>0</v>
      </c>
      <c r="I1469" s="382" t="s">
        <v>1905</v>
      </c>
      <c r="J1469" s="392">
        <v>17.46</v>
      </c>
    </row>
    <row r="1470" spans="1:10" ht="1.1499999999999999" customHeight="1" thickBot="1" x14ac:dyDescent="0.25">
      <c r="A1470" s="382"/>
      <c r="B1470" s="382"/>
      <c r="C1470" s="382"/>
      <c r="D1470" s="382"/>
      <c r="E1470" s="382" t="s">
        <v>1906</v>
      </c>
      <c r="F1470" s="392">
        <v>34.119999999999997</v>
      </c>
      <c r="G1470" s="382"/>
      <c r="H1470" s="466" t="s">
        <v>1907</v>
      </c>
      <c r="I1470" s="466"/>
      <c r="J1470" s="392">
        <v>193.94</v>
      </c>
    </row>
    <row r="1471" spans="1:10" ht="18" customHeight="1" thickTop="1" x14ac:dyDescent="0.2">
      <c r="A1471" s="393"/>
      <c r="B1471" s="393"/>
      <c r="C1471" s="393"/>
      <c r="D1471" s="393"/>
      <c r="E1471" s="393"/>
      <c r="F1471" s="393"/>
      <c r="G1471" s="393"/>
      <c r="H1471" s="393"/>
      <c r="I1471" s="393"/>
      <c r="J1471" s="393"/>
    </row>
    <row r="1472" spans="1:10" ht="52.15" customHeight="1" x14ac:dyDescent="0.2">
      <c r="A1472" s="384"/>
      <c r="B1472" s="383" t="s">
        <v>21</v>
      </c>
      <c r="C1472" s="384" t="s">
        <v>22</v>
      </c>
      <c r="D1472" s="384" t="s">
        <v>7</v>
      </c>
      <c r="E1472" s="461" t="s">
        <v>257</v>
      </c>
      <c r="F1472" s="461"/>
      <c r="G1472" s="385" t="s">
        <v>23</v>
      </c>
      <c r="H1472" s="383" t="s">
        <v>24</v>
      </c>
      <c r="I1472" s="383" t="s">
        <v>25</v>
      </c>
      <c r="J1472" s="383" t="s">
        <v>8</v>
      </c>
    </row>
    <row r="1473" spans="1:10" ht="52.15" customHeight="1" x14ac:dyDescent="0.2">
      <c r="A1473" s="365" t="s">
        <v>1896</v>
      </c>
      <c r="B1473" s="15" t="s">
        <v>2206</v>
      </c>
      <c r="C1473" s="365" t="s">
        <v>36</v>
      </c>
      <c r="D1473" s="365" t="s">
        <v>2207</v>
      </c>
      <c r="E1473" s="460" t="s">
        <v>1914</v>
      </c>
      <c r="F1473" s="460"/>
      <c r="G1473" s="16" t="s">
        <v>259</v>
      </c>
      <c r="H1473" s="390">
        <v>1</v>
      </c>
      <c r="I1473" s="17">
        <v>32.049999999999997</v>
      </c>
      <c r="J1473" s="17">
        <v>32.049999999999997</v>
      </c>
    </row>
    <row r="1474" spans="1:10" ht="38.25" x14ac:dyDescent="0.2">
      <c r="A1474" s="367" t="s">
        <v>1916</v>
      </c>
      <c r="B1474" s="135" t="s">
        <v>442</v>
      </c>
      <c r="C1474" s="367" t="s">
        <v>36</v>
      </c>
      <c r="D1474" s="367" t="s">
        <v>443</v>
      </c>
      <c r="E1474" s="463" t="s">
        <v>351</v>
      </c>
      <c r="F1474" s="463"/>
      <c r="G1474" s="136" t="s">
        <v>279</v>
      </c>
      <c r="H1474" s="394">
        <v>5.3300000000000001E-5</v>
      </c>
      <c r="I1474" s="137">
        <v>601465.48</v>
      </c>
      <c r="J1474" s="137">
        <v>32.049999999999997</v>
      </c>
    </row>
    <row r="1475" spans="1:10" ht="15" customHeight="1" x14ac:dyDescent="0.2">
      <c r="A1475" s="382"/>
      <c r="B1475" s="382"/>
      <c r="C1475" s="382"/>
      <c r="D1475" s="382"/>
      <c r="E1475" s="382" t="s">
        <v>1903</v>
      </c>
      <c r="F1475" s="392">
        <v>0</v>
      </c>
      <c r="G1475" s="382" t="s">
        <v>1904</v>
      </c>
      <c r="H1475" s="392">
        <v>0</v>
      </c>
      <c r="I1475" s="382" t="s">
        <v>1905</v>
      </c>
      <c r="J1475" s="392">
        <v>0</v>
      </c>
    </row>
    <row r="1476" spans="1:10" ht="1.1499999999999999" customHeight="1" thickBot="1" x14ac:dyDescent="0.25">
      <c r="A1476" s="382"/>
      <c r="B1476" s="382"/>
      <c r="C1476" s="382"/>
      <c r="D1476" s="382"/>
      <c r="E1476" s="382" t="s">
        <v>1906</v>
      </c>
      <c r="F1476" s="392">
        <v>6.84</v>
      </c>
      <c r="G1476" s="382"/>
      <c r="H1476" s="466" t="s">
        <v>1907</v>
      </c>
      <c r="I1476" s="466"/>
      <c r="J1476" s="392">
        <v>38.89</v>
      </c>
    </row>
    <row r="1477" spans="1:10" ht="18" customHeight="1" thickTop="1" x14ac:dyDescent="0.2">
      <c r="A1477" s="393"/>
      <c r="B1477" s="393"/>
      <c r="C1477" s="393"/>
      <c r="D1477" s="393"/>
      <c r="E1477" s="393"/>
      <c r="F1477" s="393"/>
      <c r="G1477" s="393"/>
      <c r="H1477" s="393"/>
      <c r="I1477" s="393"/>
      <c r="J1477" s="393"/>
    </row>
    <row r="1478" spans="1:10" ht="52.15" customHeight="1" x14ac:dyDescent="0.2">
      <c r="A1478" s="384"/>
      <c r="B1478" s="383" t="s">
        <v>21</v>
      </c>
      <c r="C1478" s="384" t="s">
        <v>22</v>
      </c>
      <c r="D1478" s="384" t="s">
        <v>7</v>
      </c>
      <c r="E1478" s="461" t="s">
        <v>257</v>
      </c>
      <c r="F1478" s="461"/>
      <c r="G1478" s="385" t="s">
        <v>23</v>
      </c>
      <c r="H1478" s="383" t="s">
        <v>24</v>
      </c>
      <c r="I1478" s="383" t="s">
        <v>25</v>
      </c>
      <c r="J1478" s="383" t="s">
        <v>8</v>
      </c>
    </row>
    <row r="1479" spans="1:10" ht="52.15" customHeight="1" x14ac:dyDescent="0.2">
      <c r="A1479" s="365" t="s">
        <v>1896</v>
      </c>
      <c r="B1479" s="15" t="s">
        <v>2208</v>
      </c>
      <c r="C1479" s="365" t="s">
        <v>36</v>
      </c>
      <c r="D1479" s="365" t="s">
        <v>2209</v>
      </c>
      <c r="E1479" s="460" t="s">
        <v>1914</v>
      </c>
      <c r="F1479" s="460"/>
      <c r="G1479" s="16" t="s">
        <v>259</v>
      </c>
      <c r="H1479" s="390">
        <v>1</v>
      </c>
      <c r="I1479" s="17">
        <v>8.6</v>
      </c>
      <c r="J1479" s="17">
        <v>8.6</v>
      </c>
    </row>
    <row r="1480" spans="1:10" ht="38.25" x14ac:dyDescent="0.2">
      <c r="A1480" s="367" t="s">
        <v>1916</v>
      </c>
      <c r="B1480" s="135" t="s">
        <v>442</v>
      </c>
      <c r="C1480" s="367" t="s">
        <v>36</v>
      </c>
      <c r="D1480" s="367" t="s">
        <v>443</v>
      </c>
      <c r="E1480" s="463" t="s">
        <v>351</v>
      </c>
      <c r="F1480" s="463"/>
      <c r="G1480" s="136" t="s">
        <v>279</v>
      </c>
      <c r="H1480" s="394">
        <v>1.43E-5</v>
      </c>
      <c r="I1480" s="137">
        <v>601465.48</v>
      </c>
      <c r="J1480" s="137">
        <v>8.6</v>
      </c>
    </row>
    <row r="1481" spans="1:10" ht="15" customHeight="1" x14ac:dyDescent="0.2">
      <c r="A1481" s="382"/>
      <c r="B1481" s="382"/>
      <c r="C1481" s="382"/>
      <c r="D1481" s="382"/>
      <c r="E1481" s="382" t="s">
        <v>1903</v>
      </c>
      <c r="F1481" s="392">
        <v>0</v>
      </c>
      <c r="G1481" s="382" t="s">
        <v>1904</v>
      </c>
      <c r="H1481" s="392">
        <v>0</v>
      </c>
      <c r="I1481" s="382" t="s">
        <v>1905</v>
      </c>
      <c r="J1481" s="392">
        <v>0</v>
      </c>
    </row>
    <row r="1482" spans="1:10" ht="1.1499999999999999" customHeight="1" thickBot="1" x14ac:dyDescent="0.25">
      <c r="A1482" s="382"/>
      <c r="B1482" s="382"/>
      <c r="C1482" s="382"/>
      <c r="D1482" s="382"/>
      <c r="E1482" s="382" t="s">
        <v>1906</v>
      </c>
      <c r="F1482" s="392">
        <v>1.83</v>
      </c>
      <c r="G1482" s="382"/>
      <c r="H1482" s="466" t="s">
        <v>1907</v>
      </c>
      <c r="I1482" s="466"/>
      <c r="J1482" s="392">
        <v>10.43</v>
      </c>
    </row>
    <row r="1483" spans="1:10" ht="18" customHeight="1" thickTop="1" x14ac:dyDescent="0.2">
      <c r="A1483" s="393"/>
      <c r="B1483" s="393"/>
      <c r="C1483" s="393"/>
      <c r="D1483" s="393"/>
      <c r="E1483" s="393"/>
      <c r="F1483" s="393"/>
      <c r="G1483" s="393"/>
      <c r="H1483" s="393"/>
      <c r="I1483" s="393"/>
      <c r="J1483" s="393"/>
    </row>
    <row r="1484" spans="1:10" ht="52.15" customHeight="1" x14ac:dyDescent="0.2">
      <c r="A1484" s="384"/>
      <c r="B1484" s="383" t="s">
        <v>21</v>
      </c>
      <c r="C1484" s="384" t="s">
        <v>22</v>
      </c>
      <c r="D1484" s="384" t="s">
        <v>7</v>
      </c>
      <c r="E1484" s="461" t="s">
        <v>257</v>
      </c>
      <c r="F1484" s="461"/>
      <c r="G1484" s="385" t="s">
        <v>23</v>
      </c>
      <c r="H1484" s="383" t="s">
        <v>24</v>
      </c>
      <c r="I1484" s="383" t="s">
        <v>25</v>
      </c>
      <c r="J1484" s="383" t="s">
        <v>8</v>
      </c>
    </row>
    <row r="1485" spans="1:10" ht="25.9" customHeight="1" x14ac:dyDescent="0.2">
      <c r="A1485" s="365" t="s">
        <v>1896</v>
      </c>
      <c r="B1485" s="15" t="s">
        <v>2212</v>
      </c>
      <c r="C1485" s="365" t="s">
        <v>36</v>
      </c>
      <c r="D1485" s="365" t="s">
        <v>2213</v>
      </c>
      <c r="E1485" s="460" t="s">
        <v>1914</v>
      </c>
      <c r="F1485" s="460"/>
      <c r="G1485" s="16" t="s">
        <v>259</v>
      </c>
      <c r="H1485" s="390">
        <v>1</v>
      </c>
      <c r="I1485" s="17">
        <v>40.11</v>
      </c>
      <c r="J1485" s="17">
        <v>40.11</v>
      </c>
    </row>
    <row r="1486" spans="1:10" ht="38.25" x14ac:dyDescent="0.2">
      <c r="A1486" s="367" t="s">
        <v>1916</v>
      </c>
      <c r="B1486" s="135" t="s">
        <v>442</v>
      </c>
      <c r="C1486" s="367" t="s">
        <v>36</v>
      </c>
      <c r="D1486" s="367" t="s">
        <v>443</v>
      </c>
      <c r="E1486" s="463" t="s">
        <v>351</v>
      </c>
      <c r="F1486" s="463"/>
      <c r="G1486" s="136" t="s">
        <v>279</v>
      </c>
      <c r="H1486" s="394">
        <v>6.6699999999999995E-5</v>
      </c>
      <c r="I1486" s="137">
        <v>601465.48</v>
      </c>
      <c r="J1486" s="137">
        <v>40.11</v>
      </c>
    </row>
    <row r="1487" spans="1:10" ht="15" customHeight="1" x14ac:dyDescent="0.2">
      <c r="A1487" s="382"/>
      <c r="B1487" s="382"/>
      <c r="C1487" s="382"/>
      <c r="D1487" s="382"/>
      <c r="E1487" s="382" t="s">
        <v>1903</v>
      </c>
      <c r="F1487" s="392">
        <v>0</v>
      </c>
      <c r="G1487" s="382" t="s">
        <v>1904</v>
      </c>
      <c r="H1487" s="392">
        <v>0</v>
      </c>
      <c r="I1487" s="382" t="s">
        <v>1905</v>
      </c>
      <c r="J1487" s="392">
        <v>0</v>
      </c>
    </row>
    <row r="1488" spans="1:10" ht="1.1499999999999999" customHeight="1" thickBot="1" x14ac:dyDescent="0.25">
      <c r="A1488" s="382"/>
      <c r="B1488" s="382"/>
      <c r="C1488" s="382"/>
      <c r="D1488" s="382"/>
      <c r="E1488" s="382" t="s">
        <v>1906</v>
      </c>
      <c r="F1488" s="392">
        <v>8.56</v>
      </c>
      <c r="G1488" s="382"/>
      <c r="H1488" s="466" t="s">
        <v>1907</v>
      </c>
      <c r="I1488" s="466"/>
      <c r="J1488" s="392">
        <v>48.67</v>
      </c>
    </row>
    <row r="1489" spans="1:10" ht="18" customHeight="1" thickTop="1" x14ac:dyDescent="0.2">
      <c r="A1489" s="393"/>
      <c r="B1489" s="393"/>
      <c r="C1489" s="393"/>
      <c r="D1489" s="393"/>
      <c r="E1489" s="393"/>
      <c r="F1489" s="393"/>
      <c r="G1489" s="393"/>
      <c r="H1489" s="393"/>
      <c r="I1489" s="393"/>
      <c r="J1489" s="393"/>
    </row>
    <row r="1490" spans="1:10" ht="24" customHeight="1" x14ac:dyDescent="0.2">
      <c r="A1490" s="384"/>
      <c r="B1490" s="383" t="s">
        <v>21</v>
      </c>
      <c r="C1490" s="384" t="s">
        <v>22</v>
      </c>
      <c r="D1490" s="384" t="s">
        <v>7</v>
      </c>
      <c r="E1490" s="461" t="s">
        <v>257</v>
      </c>
      <c r="F1490" s="461"/>
      <c r="G1490" s="385" t="s">
        <v>23</v>
      </c>
      <c r="H1490" s="383" t="s">
        <v>24</v>
      </c>
      <c r="I1490" s="383" t="s">
        <v>25</v>
      </c>
      <c r="J1490" s="383" t="s">
        <v>8</v>
      </c>
    </row>
    <row r="1491" spans="1:10" ht="25.9" customHeight="1" x14ac:dyDescent="0.2">
      <c r="A1491" s="365" t="s">
        <v>1896</v>
      </c>
      <c r="B1491" s="15" t="s">
        <v>2210</v>
      </c>
      <c r="C1491" s="365" t="s">
        <v>36</v>
      </c>
      <c r="D1491" s="365" t="s">
        <v>2211</v>
      </c>
      <c r="E1491" s="460" t="s">
        <v>1914</v>
      </c>
      <c r="F1491" s="460"/>
      <c r="G1491" s="16" t="s">
        <v>259</v>
      </c>
      <c r="H1491" s="390">
        <v>1</v>
      </c>
      <c r="I1491" s="17">
        <v>56.53</v>
      </c>
      <c r="J1491" s="17">
        <v>56.53</v>
      </c>
    </row>
    <row r="1492" spans="1:10" ht="24" customHeight="1" x14ac:dyDescent="0.2">
      <c r="A1492" s="367" t="s">
        <v>1916</v>
      </c>
      <c r="B1492" s="135" t="s">
        <v>374</v>
      </c>
      <c r="C1492" s="367" t="s">
        <v>36</v>
      </c>
      <c r="D1492" s="367" t="s">
        <v>375</v>
      </c>
      <c r="E1492" s="463" t="s">
        <v>274</v>
      </c>
      <c r="F1492" s="463"/>
      <c r="G1492" s="136" t="s">
        <v>228</v>
      </c>
      <c r="H1492" s="394">
        <v>9.5500000000000007</v>
      </c>
      <c r="I1492" s="137">
        <v>5.92</v>
      </c>
      <c r="J1492" s="137">
        <v>56.53</v>
      </c>
    </row>
    <row r="1493" spans="1:10" ht="25.9" customHeight="1" x14ac:dyDescent="0.2">
      <c r="A1493" s="382"/>
      <c r="B1493" s="382"/>
      <c r="C1493" s="382"/>
      <c r="D1493" s="382"/>
      <c r="E1493" s="382" t="s">
        <v>1903</v>
      </c>
      <c r="F1493" s="392">
        <v>0</v>
      </c>
      <c r="G1493" s="382" t="s">
        <v>1904</v>
      </c>
      <c r="H1493" s="392">
        <v>0</v>
      </c>
      <c r="I1493" s="382" t="s">
        <v>1905</v>
      </c>
      <c r="J1493" s="392">
        <v>0</v>
      </c>
    </row>
    <row r="1494" spans="1:10" ht="25.9" customHeight="1" thickBot="1" x14ac:dyDescent="0.25">
      <c r="A1494" s="382"/>
      <c r="B1494" s="382"/>
      <c r="C1494" s="382"/>
      <c r="D1494" s="382"/>
      <c r="E1494" s="382" t="s">
        <v>1906</v>
      </c>
      <c r="F1494" s="392">
        <v>12.06</v>
      </c>
      <c r="G1494" s="382"/>
      <c r="H1494" s="466" t="s">
        <v>1907</v>
      </c>
      <c r="I1494" s="466"/>
      <c r="J1494" s="392">
        <v>68.59</v>
      </c>
    </row>
    <row r="1495" spans="1:10" ht="25.9" customHeight="1" thickTop="1" x14ac:dyDescent="0.2">
      <c r="A1495" s="393"/>
      <c r="B1495" s="393"/>
      <c r="C1495" s="393"/>
      <c r="D1495" s="393"/>
      <c r="E1495" s="393"/>
      <c r="F1495" s="393"/>
      <c r="G1495" s="393"/>
      <c r="H1495" s="393"/>
      <c r="I1495" s="393"/>
      <c r="J1495" s="393"/>
    </row>
    <row r="1496" spans="1:10" ht="25.9" customHeight="1" x14ac:dyDescent="0.2">
      <c r="A1496" s="384"/>
      <c r="B1496" s="383" t="s">
        <v>21</v>
      </c>
      <c r="C1496" s="384" t="s">
        <v>22</v>
      </c>
      <c r="D1496" s="384" t="s">
        <v>7</v>
      </c>
      <c r="E1496" s="461" t="s">
        <v>257</v>
      </c>
      <c r="F1496" s="461"/>
      <c r="G1496" s="385" t="s">
        <v>23</v>
      </c>
      <c r="H1496" s="383" t="s">
        <v>24</v>
      </c>
      <c r="I1496" s="383" t="s">
        <v>25</v>
      </c>
      <c r="J1496" s="383" t="s">
        <v>8</v>
      </c>
    </row>
    <row r="1497" spans="1:10" ht="25.9" customHeight="1" x14ac:dyDescent="0.2">
      <c r="A1497" s="365" t="s">
        <v>1896</v>
      </c>
      <c r="B1497" s="15" t="s">
        <v>1926</v>
      </c>
      <c r="C1497" s="365" t="s">
        <v>36</v>
      </c>
      <c r="D1497" s="365" t="s">
        <v>1927</v>
      </c>
      <c r="E1497" s="460" t="s">
        <v>1900</v>
      </c>
      <c r="F1497" s="460"/>
      <c r="G1497" s="16" t="s">
        <v>259</v>
      </c>
      <c r="H1497" s="390">
        <v>1</v>
      </c>
      <c r="I1497" s="17">
        <v>20.28</v>
      </c>
      <c r="J1497" s="17">
        <v>20.28</v>
      </c>
    </row>
    <row r="1498" spans="1:10" ht="25.9" customHeight="1" x14ac:dyDescent="0.2">
      <c r="A1498" s="366" t="s">
        <v>1897</v>
      </c>
      <c r="B1498" s="132" t="s">
        <v>2136</v>
      </c>
      <c r="C1498" s="366" t="s">
        <v>36</v>
      </c>
      <c r="D1498" s="366" t="s">
        <v>2137</v>
      </c>
      <c r="E1498" s="465" t="s">
        <v>1900</v>
      </c>
      <c r="F1498" s="465"/>
      <c r="G1498" s="133" t="s">
        <v>259</v>
      </c>
      <c r="H1498" s="391">
        <v>1</v>
      </c>
      <c r="I1498" s="134">
        <v>0.33</v>
      </c>
      <c r="J1498" s="134">
        <v>0.33</v>
      </c>
    </row>
    <row r="1499" spans="1:10" x14ac:dyDescent="0.2">
      <c r="A1499" s="367" t="s">
        <v>1916</v>
      </c>
      <c r="B1499" s="135" t="s">
        <v>400</v>
      </c>
      <c r="C1499" s="367" t="s">
        <v>36</v>
      </c>
      <c r="D1499" s="367" t="s">
        <v>401</v>
      </c>
      <c r="E1499" s="463" t="s">
        <v>311</v>
      </c>
      <c r="F1499" s="463"/>
      <c r="G1499" s="136" t="s">
        <v>259</v>
      </c>
      <c r="H1499" s="394">
        <v>1</v>
      </c>
      <c r="I1499" s="137">
        <v>13.81</v>
      </c>
      <c r="J1499" s="137">
        <v>13.81</v>
      </c>
    </row>
    <row r="1500" spans="1:10" ht="15" customHeight="1" x14ac:dyDescent="0.2">
      <c r="A1500" s="367" t="s">
        <v>1916</v>
      </c>
      <c r="B1500" s="135" t="s">
        <v>358</v>
      </c>
      <c r="C1500" s="367" t="s">
        <v>36</v>
      </c>
      <c r="D1500" s="367" t="s">
        <v>359</v>
      </c>
      <c r="E1500" s="463" t="s">
        <v>274</v>
      </c>
      <c r="F1500" s="463"/>
      <c r="G1500" s="136" t="s">
        <v>259</v>
      </c>
      <c r="H1500" s="394">
        <v>1</v>
      </c>
      <c r="I1500" s="137">
        <v>2.2200000000000002</v>
      </c>
      <c r="J1500" s="137">
        <v>2.2200000000000002</v>
      </c>
    </row>
    <row r="1501" spans="1:10" ht="1.1499999999999999" customHeight="1" x14ac:dyDescent="0.2">
      <c r="A1501" s="367" t="s">
        <v>1916</v>
      </c>
      <c r="B1501" s="135" t="s">
        <v>360</v>
      </c>
      <c r="C1501" s="367" t="s">
        <v>36</v>
      </c>
      <c r="D1501" s="367" t="s">
        <v>361</v>
      </c>
      <c r="E1501" s="463" t="s">
        <v>274</v>
      </c>
      <c r="F1501" s="463"/>
      <c r="G1501" s="136" t="s">
        <v>259</v>
      </c>
      <c r="H1501" s="394">
        <v>1</v>
      </c>
      <c r="I1501" s="137">
        <v>0.6</v>
      </c>
      <c r="J1501" s="137">
        <v>0.6</v>
      </c>
    </row>
    <row r="1502" spans="1:10" ht="18" customHeight="1" x14ac:dyDescent="0.2">
      <c r="A1502" s="367" t="s">
        <v>1916</v>
      </c>
      <c r="B1502" s="135" t="s">
        <v>362</v>
      </c>
      <c r="C1502" s="367" t="s">
        <v>36</v>
      </c>
      <c r="D1502" s="367" t="s">
        <v>363</v>
      </c>
      <c r="E1502" s="463" t="s">
        <v>274</v>
      </c>
      <c r="F1502" s="463"/>
      <c r="G1502" s="136" t="s">
        <v>259</v>
      </c>
      <c r="H1502" s="394">
        <v>1</v>
      </c>
      <c r="I1502" s="137">
        <v>1.34</v>
      </c>
      <c r="J1502" s="137">
        <v>1.34</v>
      </c>
    </row>
    <row r="1503" spans="1:10" ht="24" customHeight="1" x14ac:dyDescent="0.2">
      <c r="A1503" s="367" t="s">
        <v>1916</v>
      </c>
      <c r="B1503" s="135" t="s">
        <v>364</v>
      </c>
      <c r="C1503" s="367" t="s">
        <v>36</v>
      </c>
      <c r="D1503" s="367" t="s">
        <v>365</v>
      </c>
      <c r="E1503" s="463" t="s">
        <v>274</v>
      </c>
      <c r="F1503" s="463"/>
      <c r="G1503" s="136" t="s">
        <v>259</v>
      </c>
      <c r="H1503" s="394">
        <v>1</v>
      </c>
      <c r="I1503" s="137">
        <v>0.04</v>
      </c>
      <c r="J1503" s="137">
        <v>0.04</v>
      </c>
    </row>
    <row r="1504" spans="1:10" ht="25.9" customHeight="1" x14ac:dyDescent="0.2">
      <c r="A1504" s="367" t="s">
        <v>1916</v>
      </c>
      <c r="B1504" s="135" t="s">
        <v>444</v>
      </c>
      <c r="C1504" s="367" t="s">
        <v>36</v>
      </c>
      <c r="D1504" s="367" t="s">
        <v>445</v>
      </c>
      <c r="E1504" s="463" t="s">
        <v>274</v>
      </c>
      <c r="F1504" s="463"/>
      <c r="G1504" s="136" t="s">
        <v>259</v>
      </c>
      <c r="H1504" s="394">
        <v>1</v>
      </c>
      <c r="I1504" s="137">
        <v>0.61</v>
      </c>
      <c r="J1504" s="137">
        <v>0.61</v>
      </c>
    </row>
    <row r="1505" spans="1:10" ht="24" customHeight="1" x14ac:dyDescent="0.2">
      <c r="A1505" s="367" t="s">
        <v>1916</v>
      </c>
      <c r="B1505" s="135" t="s">
        <v>446</v>
      </c>
      <c r="C1505" s="367" t="s">
        <v>36</v>
      </c>
      <c r="D1505" s="367" t="s">
        <v>447</v>
      </c>
      <c r="E1505" s="463" t="s">
        <v>274</v>
      </c>
      <c r="F1505" s="463"/>
      <c r="G1505" s="136" t="s">
        <v>259</v>
      </c>
      <c r="H1505" s="394">
        <v>1</v>
      </c>
      <c r="I1505" s="137">
        <v>1.33</v>
      </c>
      <c r="J1505" s="137">
        <v>1.33</v>
      </c>
    </row>
    <row r="1506" spans="1:10" ht="25.9" customHeight="1" x14ac:dyDescent="0.2">
      <c r="A1506" s="382"/>
      <c r="B1506" s="382"/>
      <c r="C1506" s="382"/>
      <c r="D1506" s="382"/>
      <c r="E1506" s="382" t="s">
        <v>1903</v>
      </c>
      <c r="F1506" s="392">
        <v>14.14</v>
      </c>
      <c r="G1506" s="382" t="s">
        <v>1904</v>
      </c>
      <c r="H1506" s="392">
        <v>0</v>
      </c>
      <c r="I1506" s="382" t="s">
        <v>1905</v>
      </c>
      <c r="J1506" s="392">
        <v>14.14</v>
      </c>
    </row>
    <row r="1507" spans="1:10" ht="25.9" customHeight="1" thickBot="1" x14ac:dyDescent="0.25">
      <c r="A1507" s="382"/>
      <c r="B1507" s="382"/>
      <c r="C1507" s="382"/>
      <c r="D1507" s="382"/>
      <c r="E1507" s="382" t="s">
        <v>1906</v>
      </c>
      <c r="F1507" s="392">
        <v>4.32</v>
      </c>
      <c r="G1507" s="382"/>
      <c r="H1507" s="466" t="s">
        <v>1907</v>
      </c>
      <c r="I1507" s="466"/>
      <c r="J1507" s="392">
        <v>24.6</v>
      </c>
    </row>
    <row r="1508" spans="1:10" ht="25.9" customHeight="1" thickTop="1" x14ac:dyDescent="0.2">
      <c r="A1508" s="393"/>
      <c r="B1508" s="393"/>
      <c r="C1508" s="393"/>
      <c r="D1508" s="393"/>
      <c r="E1508" s="393"/>
      <c r="F1508" s="393"/>
      <c r="G1508" s="393"/>
      <c r="H1508" s="393"/>
      <c r="I1508" s="393"/>
      <c r="J1508" s="393"/>
    </row>
    <row r="1509" spans="1:10" ht="25.9" customHeight="1" x14ac:dyDescent="0.2">
      <c r="A1509" s="384"/>
      <c r="B1509" s="383" t="s">
        <v>21</v>
      </c>
      <c r="C1509" s="384" t="s">
        <v>22</v>
      </c>
      <c r="D1509" s="384" t="s">
        <v>7</v>
      </c>
      <c r="E1509" s="461" t="s">
        <v>257</v>
      </c>
      <c r="F1509" s="461"/>
      <c r="G1509" s="385" t="s">
        <v>23</v>
      </c>
      <c r="H1509" s="383" t="s">
        <v>24</v>
      </c>
      <c r="I1509" s="383" t="s">
        <v>25</v>
      </c>
      <c r="J1509" s="383" t="s">
        <v>8</v>
      </c>
    </row>
    <row r="1510" spans="1:10" x14ac:dyDescent="0.2">
      <c r="A1510" s="365" t="s">
        <v>1896</v>
      </c>
      <c r="B1510" s="15" t="s">
        <v>1930</v>
      </c>
      <c r="C1510" s="365" t="s">
        <v>36</v>
      </c>
      <c r="D1510" s="365" t="s">
        <v>1931</v>
      </c>
      <c r="E1510" s="460" t="s">
        <v>1900</v>
      </c>
      <c r="F1510" s="460"/>
      <c r="G1510" s="16" t="s">
        <v>259</v>
      </c>
      <c r="H1510" s="390">
        <v>1</v>
      </c>
      <c r="I1510" s="17">
        <v>41.37</v>
      </c>
      <c r="J1510" s="17">
        <v>41.37</v>
      </c>
    </row>
    <row r="1511" spans="1:10" ht="15" customHeight="1" x14ac:dyDescent="0.2">
      <c r="A1511" s="366" t="s">
        <v>1897</v>
      </c>
      <c r="B1511" s="132" t="s">
        <v>2138</v>
      </c>
      <c r="C1511" s="366" t="s">
        <v>36</v>
      </c>
      <c r="D1511" s="366" t="s">
        <v>2139</v>
      </c>
      <c r="E1511" s="465" t="s">
        <v>1900</v>
      </c>
      <c r="F1511" s="465"/>
      <c r="G1511" s="133" t="s">
        <v>259</v>
      </c>
      <c r="H1511" s="391">
        <v>1</v>
      </c>
      <c r="I1511" s="134">
        <v>0.37</v>
      </c>
      <c r="J1511" s="134">
        <v>0.37</v>
      </c>
    </row>
    <row r="1512" spans="1:10" ht="1.1499999999999999" customHeight="1" x14ac:dyDescent="0.2">
      <c r="A1512" s="367" t="s">
        <v>1916</v>
      </c>
      <c r="B1512" s="135" t="s">
        <v>1592</v>
      </c>
      <c r="C1512" s="367" t="s">
        <v>36</v>
      </c>
      <c r="D1512" s="367" t="s">
        <v>1593</v>
      </c>
      <c r="E1512" s="463" t="s">
        <v>311</v>
      </c>
      <c r="F1512" s="463"/>
      <c r="G1512" s="136" t="s">
        <v>259</v>
      </c>
      <c r="H1512" s="394">
        <v>1</v>
      </c>
      <c r="I1512" s="137">
        <v>38.840000000000003</v>
      </c>
      <c r="J1512" s="137">
        <v>38.840000000000003</v>
      </c>
    </row>
    <row r="1513" spans="1:10" ht="18" customHeight="1" x14ac:dyDescent="0.2">
      <c r="A1513" s="367" t="s">
        <v>1916</v>
      </c>
      <c r="B1513" s="135" t="s">
        <v>362</v>
      </c>
      <c r="C1513" s="367" t="s">
        <v>36</v>
      </c>
      <c r="D1513" s="367" t="s">
        <v>363</v>
      </c>
      <c r="E1513" s="463" t="s">
        <v>274</v>
      </c>
      <c r="F1513" s="463"/>
      <c r="G1513" s="136" t="s">
        <v>259</v>
      </c>
      <c r="H1513" s="394">
        <v>1</v>
      </c>
      <c r="I1513" s="137">
        <v>1.34</v>
      </c>
      <c r="J1513" s="137">
        <v>1.34</v>
      </c>
    </row>
    <row r="1514" spans="1:10" ht="39" customHeight="1" x14ac:dyDescent="0.2">
      <c r="A1514" s="367" t="s">
        <v>1916</v>
      </c>
      <c r="B1514" s="135" t="s">
        <v>364</v>
      </c>
      <c r="C1514" s="367" t="s">
        <v>36</v>
      </c>
      <c r="D1514" s="367" t="s">
        <v>365</v>
      </c>
      <c r="E1514" s="463" t="s">
        <v>274</v>
      </c>
      <c r="F1514" s="463"/>
      <c r="G1514" s="136" t="s">
        <v>259</v>
      </c>
      <c r="H1514" s="394">
        <v>1</v>
      </c>
      <c r="I1514" s="137">
        <v>0.04</v>
      </c>
      <c r="J1514" s="137">
        <v>0.04</v>
      </c>
    </row>
    <row r="1515" spans="1:10" ht="24" customHeight="1" x14ac:dyDescent="0.2">
      <c r="A1515" s="367" t="s">
        <v>1916</v>
      </c>
      <c r="B1515" s="135" t="s">
        <v>1765</v>
      </c>
      <c r="C1515" s="367" t="s">
        <v>36</v>
      </c>
      <c r="D1515" s="367" t="s">
        <v>1766</v>
      </c>
      <c r="E1515" s="463" t="s">
        <v>274</v>
      </c>
      <c r="F1515" s="463"/>
      <c r="G1515" s="136" t="s">
        <v>259</v>
      </c>
      <c r="H1515" s="394">
        <v>1</v>
      </c>
      <c r="I1515" s="137">
        <v>7.0000000000000007E-2</v>
      </c>
      <c r="J1515" s="137">
        <v>7.0000000000000007E-2</v>
      </c>
    </row>
    <row r="1516" spans="1:10" ht="39" customHeight="1" x14ac:dyDescent="0.2">
      <c r="A1516" s="367" t="s">
        <v>1916</v>
      </c>
      <c r="B1516" s="135" t="s">
        <v>1739</v>
      </c>
      <c r="C1516" s="367" t="s">
        <v>36</v>
      </c>
      <c r="D1516" s="367" t="s">
        <v>1740</v>
      </c>
      <c r="E1516" s="463" t="s">
        <v>274</v>
      </c>
      <c r="F1516" s="463"/>
      <c r="G1516" s="136" t="s">
        <v>259</v>
      </c>
      <c r="H1516" s="394">
        <v>1</v>
      </c>
      <c r="I1516" s="137">
        <v>0.71</v>
      </c>
      <c r="J1516" s="137">
        <v>0.71</v>
      </c>
    </row>
    <row r="1517" spans="1:10" ht="25.9" customHeight="1" x14ac:dyDescent="0.2">
      <c r="A1517" s="382"/>
      <c r="B1517" s="382"/>
      <c r="C1517" s="382"/>
      <c r="D1517" s="382"/>
      <c r="E1517" s="382" t="s">
        <v>1903</v>
      </c>
      <c r="F1517" s="392">
        <v>39.21</v>
      </c>
      <c r="G1517" s="382" t="s">
        <v>1904</v>
      </c>
      <c r="H1517" s="392">
        <v>0</v>
      </c>
      <c r="I1517" s="382" t="s">
        <v>1905</v>
      </c>
      <c r="J1517" s="392">
        <v>39.21</v>
      </c>
    </row>
    <row r="1518" spans="1:10" ht="25.5" customHeight="1" thickBot="1" x14ac:dyDescent="0.25">
      <c r="A1518" s="382"/>
      <c r="B1518" s="382"/>
      <c r="C1518" s="382"/>
      <c r="D1518" s="382"/>
      <c r="E1518" s="382" t="s">
        <v>1906</v>
      </c>
      <c r="F1518" s="392">
        <v>8.83</v>
      </c>
      <c r="G1518" s="382"/>
      <c r="H1518" s="466" t="s">
        <v>1907</v>
      </c>
      <c r="I1518" s="466"/>
      <c r="J1518" s="392">
        <v>50.2</v>
      </c>
    </row>
    <row r="1519" spans="1:10" ht="15" customHeight="1" thickTop="1" x14ac:dyDescent="0.2">
      <c r="A1519" s="393"/>
      <c r="B1519" s="393"/>
      <c r="C1519" s="393"/>
      <c r="D1519" s="393"/>
      <c r="E1519" s="393"/>
      <c r="F1519" s="393"/>
      <c r="G1519" s="393"/>
      <c r="H1519" s="393"/>
      <c r="I1519" s="393"/>
      <c r="J1519" s="393"/>
    </row>
    <row r="1520" spans="1:10" ht="1.1499999999999999" customHeight="1" x14ac:dyDescent="0.2">
      <c r="A1520" s="384"/>
      <c r="B1520" s="383" t="s">
        <v>21</v>
      </c>
      <c r="C1520" s="384" t="s">
        <v>22</v>
      </c>
      <c r="D1520" s="384" t="s">
        <v>7</v>
      </c>
      <c r="E1520" s="461" t="s">
        <v>257</v>
      </c>
      <c r="F1520" s="461"/>
      <c r="G1520" s="385" t="s">
        <v>23</v>
      </c>
      <c r="H1520" s="383" t="s">
        <v>24</v>
      </c>
      <c r="I1520" s="383" t="s">
        <v>25</v>
      </c>
      <c r="J1520" s="383" t="s">
        <v>8</v>
      </c>
    </row>
    <row r="1521" spans="1:10" ht="18" customHeight="1" x14ac:dyDescent="0.2">
      <c r="A1521" s="365" t="s">
        <v>1896</v>
      </c>
      <c r="B1521" s="15" t="s">
        <v>1936</v>
      </c>
      <c r="C1521" s="365" t="s">
        <v>36</v>
      </c>
      <c r="D1521" s="365" t="s">
        <v>1937</v>
      </c>
      <c r="E1521" s="460" t="s">
        <v>1914</v>
      </c>
      <c r="F1521" s="460"/>
      <c r="G1521" s="16" t="s">
        <v>1938</v>
      </c>
      <c r="H1521" s="390">
        <v>1</v>
      </c>
      <c r="I1521" s="17">
        <v>66.87</v>
      </c>
      <c r="J1521" s="17">
        <v>66.87</v>
      </c>
    </row>
    <row r="1522" spans="1:10" ht="39" customHeight="1" x14ac:dyDescent="0.2">
      <c r="A1522" s="366" t="s">
        <v>1897</v>
      </c>
      <c r="B1522" s="132" t="s">
        <v>2214</v>
      </c>
      <c r="C1522" s="366" t="s">
        <v>36</v>
      </c>
      <c r="D1522" s="366" t="s">
        <v>2215</v>
      </c>
      <c r="E1522" s="465" t="s">
        <v>1900</v>
      </c>
      <c r="F1522" s="465"/>
      <c r="G1522" s="133" t="s">
        <v>259</v>
      </c>
      <c r="H1522" s="391">
        <v>1</v>
      </c>
      <c r="I1522" s="134">
        <v>21.61</v>
      </c>
      <c r="J1522" s="134">
        <v>21.61</v>
      </c>
    </row>
    <row r="1523" spans="1:10" ht="39" customHeight="1" x14ac:dyDescent="0.2">
      <c r="A1523" s="366" t="s">
        <v>1897</v>
      </c>
      <c r="B1523" s="132" t="s">
        <v>2216</v>
      </c>
      <c r="C1523" s="366" t="s">
        <v>36</v>
      </c>
      <c r="D1523" s="366" t="s">
        <v>2217</v>
      </c>
      <c r="E1523" s="465" t="s">
        <v>1914</v>
      </c>
      <c r="F1523" s="465"/>
      <c r="G1523" s="133" t="s">
        <v>259</v>
      </c>
      <c r="H1523" s="391">
        <v>1</v>
      </c>
      <c r="I1523" s="134">
        <v>31.42</v>
      </c>
      <c r="J1523" s="134">
        <v>31.42</v>
      </c>
    </row>
    <row r="1524" spans="1:10" ht="39" customHeight="1" x14ac:dyDescent="0.2">
      <c r="A1524" s="366" t="s">
        <v>1897</v>
      </c>
      <c r="B1524" s="132" t="s">
        <v>2218</v>
      </c>
      <c r="C1524" s="366" t="s">
        <v>36</v>
      </c>
      <c r="D1524" s="366" t="s">
        <v>2219</v>
      </c>
      <c r="E1524" s="465" t="s">
        <v>1914</v>
      </c>
      <c r="F1524" s="465"/>
      <c r="G1524" s="133" t="s">
        <v>259</v>
      </c>
      <c r="H1524" s="391">
        <v>1</v>
      </c>
      <c r="I1524" s="134">
        <v>13.84</v>
      </c>
      <c r="J1524" s="134">
        <v>13.84</v>
      </c>
    </row>
    <row r="1525" spans="1:10" ht="24" customHeight="1" x14ac:dyDescent="0.2">
      <c r="A1525" s="382"/>
      <c r="B1525" s="382"/>
      <c r="C1525" s="382"/>
      <c r="D1525" s="382"/>
      <c r="E1525" s="382" t="s">
        <v>1903</v>
      </c>
      <c r="F1525" s="392">
        <v>16.54</v>
      </c>
      <c r="G1525" s="382" t="s">
        <v>1904</v>
      </c>
      <c r="H1525" s="392">
        <v>0</v>
      </c>
      <c r="I1525" s="382" t="s">
        <v>1905</v>
      </c>
      <c r="J1525" s="392">
        <v>16.54</v>
      </c>
    </row>
    <row r="1526" spans="1:10" ht="39" customHeight="1" thickBot="1" x14ac:dyDescent="0.25">
      <c r="A1526" s="382"/>
      <c r="B1526" s="382"/>
      <c r="C1526" s="382"/>
      <c r="D1526" s="382"/>
      <c r="E1526" s="382" t="s">
        <v>1906</v>
      </c>
      <c r="F1526" s="392">
        <v>14.27</v>
      </c>
      <c r="G1526" s="382"/>
      <c r="H1526" s="466" t="s">
        <v>1907</v>
      </c>
      <c r="I1526" s="466"/>
      <c r="J1526" s="392">
        <v>81.14</v>
      </c>
    </row>
    <row r="1527" spans="1:10" ht="25.9" customHeight="1" thickTop="1" x14ac:dyDescent="0.2">
      <c r="A1527" s="393"/>
      <c r="B1527" s="393"/>
      <c r="C1527" s="393"/>
      <c r="D1527" s="393"/>
      <c r="E1527" s="393"/>
      <c r="F1527" s="393"/>
      <c r="G1527" s="393"/>
      <c r="H1527" s="393"/>
      <c r="I1527" s="393"/>
      <c r="J1527" s="393"/>
    </row>
    <row r="1528" spans="1:10" ht="25.5" customHeight="1" x14ac:dyDescent="0.2">
      <c r="A1528" s="384"/>
      <c r="B1528" s="383" t="s">
        <v>21</v>
      </c>
      <c r="C1528" s="384" t="s">
        <v>22</v>
      </c>
      <c r="D1528" s="384" t="s">
        <v>7</v>
      </c>
      <c r="E1528" s="461" t="s">
        <v>257</v>
      </c>
      <c r="F1528" s="461"/>
      <c r="G1528" s="385" t="s">
        <v>23</v>
      </c>
      <c r="H1528" s="383" t="s">
        <v>24</v>
      </c>
      <c r="I1528" s="383" t="s">
        <v>25</v>
      </c>
      <c r="J1528" s="383" t="s">
        <v>8</v>
      </c>
    </row>
    <row r="1529" spans="1:10" ht="15" customHeight="1" x14ac:dyDescent="0.2">
      <c r="A1529" s="365" t="s">
        <v>1896</v>
      </c>
      <c r="B1529" s="15" t="s">
        <v>1939</v>
      </c>
      <c r="C1529" s="365" t="s">
        <v>36</v>
      </c>
      <c r="D1529" s="365" t="s">
        <v>1940</v>
      </c>
      <c r="E1529" s="460" t="s">
        <v>1914</v>
      </c>
      <c r="F1529" s="460"/>
      <c r="G1529" s="16" t="s">
        <v>1915</v>
      </c>
      <c r="H1529" s="390">
        <v>1</v>
      </c>
      <c r="I1529" s="17">
        <v>184.85</v>
      </c>
      <c r="J1529" s="17">
        <v>184.85</v>
      </c>
    </row>
    <row r="1530" spans="1:10" ht="1.1499999999999999" customHeight="1" x14ac:dyDescent="0.2">
      <c r="A1530" s="366" t="s">
        <v>1897</v>
      </c>
      <c r="B1530" s="132" t="s">
        <v>2220</v>
      </c>
      <c r="C1530" s="366" t="s">
        <v>36</v>
      </c>
      <c r="D1530" s="366" t="s">
        <v>2221</v>
      </c>
      <c r="E1530" s="465" t="s">
        <v>1914</v>
      </c>
      <c r="F1530" s="465"/>
      <c r="G1530" s="133" t="s">
        <v>259</v>
      </c>
      <c r="H1530" s="391">
        <v>1</v>
      </c>
      <c r="I1530" s="134">
        <v>61.8</v>
      </c>
      <c r="J1530" s="134">
        <v>61.8</v>
      </c>
    </row>
    <row r="1531" spans="1:10" ht="18" customHeight="1" x14ac:dyDescent="0.2">
      <c r="A1531" s="366" t="s">
        <v>1897</v>
      </c>
      <c r="B1531" s="132" t="s">
        <v>2222</v>
      </c>
      <c r="C1531" s="366" t="s">
        <v>36</v>
      </c>
      <c r="D1531" s="366" t="s">
        <v>2223</v>
      </c>
      <c r="E1531" s="465" t="s">
        <v>1914</v>
      </c>
      <c r="F1531" s="465"/>
      <c r="G1531" s="133" t="s">
        <v>259</v>
      </c>
      <c r="H1531" s="391">
        <v>1</v>
      </c>
      <c r="I1531" s="134">
        <v>56.18</v>
      </c>
      <c r="J1531" s="134">
        <v>56.18</v>
      </c>
    </row>
    <row r="1532" spans="1:10" ht="39" customHeight="1" x14ac:dyDescent="0.2">
      <c r="A1532" s="366" t="s">
        <v>1897</v>
      </c>
      <c r="B1532" s="132" t="s">
        <v>2214</v>
      </c>
      <c r="C1532" s="366" t="s">
        <v>36</v>
      </c>
      <c r="D1532" s="366" t="s">
        <v>2215</v>
      </c>
      <c r="E1532" s="465" t="s">
        <v>1900</v>
      </c>
      <c r="F1532" s="465"/>
      <c r="G1532" s="133" t="s">
        <v>259</v>
      </c>
      <c r="H1532" s="391">
        <v>1</v>
      </c>
      <c r="I1532" s="134">
        <v>21.61</v>
      </c>
      <c r="J1532" s="134">
        <v>21.61</v>
      </c>
    </row>
    <row r="1533" spans="1:10" ht="39" customHeight="1" x14ac:dyDescent="0.2">
      <c r="A1533" s="366" t="s">
        <v>1897</v>
      </c>
      <c r="B1533" s="132" t="s">
        <v>2216</v>
      </c>
      <c r="C1533" s="366" t="s">
        <v>36</v>
      </c>
      <c r="D1533" s="366" t="s">
        <v>2217</v>
      </c>
      <c r="E1533" s="465" t="s">
        <v>1914</v>
      </c>
      <c r="F1533" s="465"/>
      <c r="G1533" s="133" t="s">
        <v>259</v>
      </c>
      <c r="H1533" s="391">
        <v>1</v>
      </c>
      <c r="I1533" s="134">
        <v>31.42</v>
      </c>
      <c r="J1533" s="134">
        <v>31.42</v>
      </c>
    </row>
    <row r="1534" spans="1:10" ht="25.5" customHeight="1" x14ac:dyDescent="0.2">
      <c r="A1534" s="366" t="s">
        <v>1897</v>
      </c>
      <c r="B1534" s="132" t="s">
        <v>2218</v>
      </c>
      <c r="C1534" s="366" t="s">
        <v>36</v>
      </c>
      <c r="D1534" s="366" t="s">
        <v>2219</v>
      </c>
      <c r="E1534" s="465" t="s">
        <v>1914</v>
      </c>
      <c r="F1534" s="465"/>
      <c r="G1534" s="133" t="s">
        <v>259</v>
      </c>
      <c r="H1534" s="391">
        <v>1</v>
      </c>
      <c r="I1534" s="134">
        <v>13.84</v>
      </c>
      <c r="J1534" s="134">
        <v>13.84</v>
      </c>
    </row>
    <row r="1535" spans="1:10" ht="15" customHeight="1" x14ac:dyDescent="0.2">
      <c r="A1535" s="382"/>
      <c r="B1535" s="382"/>
      <c r="C1535" s="382"/>
      <c r="D1535" s="382"/>
      <c r="E1535" s="382" t="s">
        <v>1903</v>
      </c>
      <c r="F1535" s="392">
        <v>16.54</v>
      </c>
      <c r="G1535" s="382" t="s">
        <v>1904</v>
      </c>
      <c r="H1535" s="392">
        <v>0</v>
      </c>
      <c r="I1535" s="382" t="s">
        <v>1905</v>
      </c>
      <c r="J1535" s="392">
        <v>16.54</v>
      </c>
    </row>
    <row r="1536" spans="1:10" ht="1.1499999999999999" customHeight="1" thickBot="1" x14ac:dyDescent="0.25">
      <c r="A1536" s="382"/>
      <c r="B1536" s="382"/>
      <c r="C1536" s="382"/>
      <c r="D1536" s="382"/>
      <c r="E1536" s="382" t="s">
        <v>1906</v>
      </c>
      <c r="F1536" s="392">
        <v>39.46</v>
      </c>
      <c r="G1536" s="382"/>
      <c r="H1536" s="466" t="s">
        <v>1907</v>
      </c>
      <c r="I1536" s="466"/>
      <c r="J1536" s="392">
        <v>224.31</v>
      </c>
    </row>
    <row r="1537" spans="1:10" ht="18" customHeight="1" thickTop="1" x14ac:dyDescent="0.2">
      <c r="A1537" s="393"/>
      <c r="B1537" s="393"/>
      <c r="C1537" s="393"/>
      <c r="D1537" s="393"/>
      <c r="E1537" s="393"/>
      <c r="F1537" s="393"/>
      <c r="G1537" s="393"/>
      <c r="H1537" s="393"/>
      <c r="I1537" s="393"/>
      <c r="J1537" s="393"/>
    </row>
    <row r="1538" spans="1:10" ht="25.9" customHeight="1" x14ac:dyDescent="0.2">
      <c r="A1538" s="384"/>
      <c r="B1538" s="383" t="s">
        <v>21</v>
      </c>
      <c r="C1538" s="384" t="s">
        <v>22</v>
      </c>
      <c r="D1538" s="384" t="s">
        <v>7</v>
      </c>
      <c r="E1538" s="461" t="s">
        <v>257</v>
      </c>
      <c r="F1538" s="461"/>
      <c r="G1538" s="385" t="s">
        <v>23</v>
      </c>
      <c r="H1538" s="383" t="s">
        <v>24</v>
      </c>
      <c r="I1538" s="383" t="s">
        <v>25</v>
      </c>
      <c r="J1538" s="383" t="s">
        <v>8</v>
      </c>
    </row>
    <row r="1539" spans="1:10" ht="39" customHeight="1" x14ac:dyDescent="0.2">
      <c r="A1539" s="365" t="s">
        <v>1896</v>
      </c>
      <c r="B1539" s="15" t="s">
        <v>2216</v>
      </c>
      <c r="C1539" s="365" t="s">
        <v>36</v>
      </c>
      <c r="D1539" s="365" t="s">
        <v>2217</v>
      </c>
      <c r="E1539" s="460" t="s">
        <v>1914</v>
      </c>
      <c r="F1539" s="460"/>
      <c r="G1539" s="16" t="s">
        <v>259</v>
      </c>
      <c r="H1539" s="390">
        <v>1</v>
      </c>
      <c r="I1539" s="17">
        <v>31.42</v>
      </c>
      <c r="J1539" s="17">
        <v>31.42</v>
      </c>
    </row>
    <row r="1540" spans="1:10" ht="25.5" customHeight="1" x14ac:dyDescent="0.2">
      <c r="A1540" s="367" t="s">
        <v>1916</v>
      </c>
      <c r="B1540" s="135" t="s">
        <v>448</v>
      </c>
      <c r="C1540" s="367" t="s">
        <v>36</v>
      </c>
      <c r="D1540" s="367" t="s">
        <v>449</v>
      </c>
      <c r="E1540" s="463" t="s">
        <v>351</v>
      </c>
      <c r="F1540" s="463"/>
      <c r="G1540" s="136" t="s">
        <v>279</v>
      </c>
      <c r="H1540" s="394">
        <v>3.1099999999999997E-5</v>
      </c>
      <c r="I1540" s="137">
        <v>1010494.7</v>
      </c>
      <c r="J1540" s="137">
        <v>31.42</v>
      </c>
    </row>
    <row r="1541" spans="1:10" ht="15" customHeight="1" x14ac:dyDescent="0.2">
      <c r="A1541" s="382"/>
      <c r="B1541" s="382"/>
      <c r="C1541" s="382"/>
      <c r="D1541" s="382"/>
      <c r="E1541" s="382" t="s">
        <v>1903</v>
      </c>
      <c r="F1541" s="392">
        <v>0</v>
      </c>
      <c r="G1541" s="382" t="s">
        <v>1904</v>
      </c>
      <c r="H1541" s="392">
        <v>0</v>
      </c>
      <c r="I1541" s="382" t="s">
        <v>1905</v>
      </c>
      <c r="J1541" s="392">
        <v>0</v>
      </c>
    </row>
    <row r="1542" spans="1:10" ht="1.1499999999999999" customHeight="1" thickBot="1" x14ac:dyDescent="0.25">
      <c r="A1542" s="382"/>
      <c r="B1542" s="382"/>
      <c r="C1542" s="382"/>
      <c r="D1542" s="382"/>
      <c r="E1542" s="382" t="s">
        <v>1906</v>
      </c>
      <c r="F1542" s="392">
        <v>6.7</v>
      </c>
      <c r="G1542" s="382"/>
      <c r="H1542" s="466" t="s">
        <v>1907</v>
      </c>
      <c r="I1542" s="466"/>
      <c r="J1542" s="392">
        <v>38.119999999999997</v>
      </c>
    </row>
    <row r="1543" spans="1:10" ht="18" customHeight="1" thickTop="1" x14ac:dyDescent="0.2">
      <c r="A1543" s="393"/>
      <c r="B1543" s="393"/>
      <c r="C1543" s="393"/>
      <c r="D1543" s="393"/>
      <c r="E1543" s="393"/>
      <c r="F1543" s="393"/>
      <c r="G1543" s="393"/>
      <c r="H1543" s="393"/>
      <c r="I1543" s="393"/>
      <c r="J1543" s="393"/>
    </row>
    <row r="1544" spans="1:10" ht="39" customHeight="1" x14ac:dyDescent="0.2">
      <c r="A1544" s="384"/>
      <c r="B1544" s="383" t="s">
        <v>21</v>
      </c>
      <c r="C1544" s="384" t="s">
        <v>22</v>
      </c>
      <c r="D1544" s="384" t="s">
        <v>7</v>
      </c>
      <c r="E1544" s="461" t="s">
        <v>257</v>
      </c>
      <c r="F1544" s="461"/>
      <c r="G1544" s="385" t="s">
        <v>23</v>
      </c>
      <c r="H1544" s="383" t="s">
        <v>24</v>
      </c>
      <c r="I1544" s="383" t="s">
        <v>25</v>
      </c>
      <c r="J1544" s="383" t="s">
        <v>8</v>
      </c>
    </row>
    <row r="1545" spans="1:10" ht="39" customHeight="1" x14ac:dyDescent="0.2">
      <c r="A1545" s="365" t="s">
        <v>1896</v>
      </c>
      <c r="B1545" s="15" t="s">
        <v>2218</v>
      </c>
      <c r="C1545" s="365" t="s">
        <v>36</v>
      </c>
      <c r="D1545" s="365" t="s">
        <v>2219</v>
      </c>
      <c r="E1545" s="460" t="s">
        <v>1914</v>
      </c>
      <c r="F1545" s="460"/>
      <c r="G1545" s="16" t="s">
        <v>259</v>
      </c>
      <c r="H1545" s="390">
        <v>1</v>
      </c>
      <c r="I1545" s="17">
        <v>13.84</v>
      </c>
      <c r="J1545" s="17">
        <v>13.84</v>
      </c>
    </row>
    <row r="1546" spans="1:10" ht="25.5" customHeight="1" x14ac:dyDescent="0.2">
      <c r="A1546" s="367" t="s">
        <v>1916</v>
      </c>
      <c r="B1546" s="135" t="s">
        <v>448</v>
      </c>
      <c r="C1546" s="367" t="s">
        <v>36</v>
      </c>
      <c r="D1546" s="367" t="s">
        <v>449</v>
      </c>
      <c r="E1546" s="463" t="s">
        <v>351</v>
      </c>
      <c r="F1546" s="463"/>
      <c r="G1546" s="136" t="s">
        <v>279</v>
      </c>
      <c r="H1546" s="394">
        <v>1.3699999999999999E-5</v>
      </c>
      <c r="I1546" s="137">
        <v>1010494.7</v>
      </c>
      <c r="J1546" s="137">
        <v>13.84</v>
      </c>
    </row>
    <row r="1547" spans="1:10" ht="15" customHeight="1" x14ac:dyDescent="0.2">
      <c r="A1547" s="382"/>
      <c r="B1547" s="382"/>
      <c r="C1547" s="382"/>
      <c r="D1547" s="382"/>
      <c r="E1547" s="382" t="s">
        <v>1903</v>
      </c>
      <c r="F1547" s="392">
        <v>0</v>
      </c>
      <c r="G1547" s="382" t="s">
        <v>1904</v>
      </c>
      <c r="H1547" s="392">
        <v>0</v>
      </c>
      <c r="I1547" s="382" t="s">
        <v>1905</v>
      </c>
      <c r="J1547" s="392">
        <v>0</v>
      </c>
    </row>
    <row r="1548" spans="1:10" ht="1.1499999999999999" customHeight="1" thickBot="1" x14ac:dyDescent="0.25">
      <c r="A1548" s="382"/>
      <c r="B1548" s="382"/>
      <c r="C1548" s="382"/>
      <c r="D1548" s="382"/>
      <c r="E1548" s="382" t="s">
        <v>1906</v>
      </c>
      <c r="F1548" s="392">
        <v>2.95</v>
      </c>
      <c r="G1548" s="382"/>
      <c r="H1548" s="466" t="s">
        <v>1907</v>
      </c>
      <c r="I1548" s="466"/>
      <c r="J1548" s="392">
        <v>16.79</v>
      </c>
    </row>
    <row r="1549" spans="1:10" ht="18" customHeight="1" thickTop="1" x14ac:dyDescent="0.2">
      <c r="A1549" s="393"/>
      <c r="B1549" s="393"/>
      <c r="C1549" s="393"/>
      <c r="D1549" s="393"/>
      <c r="E1549" s="393"/>
      <c r="F1549" s="393"/>
      <c r="G1549" s="393"/>
      <c r="H1549" s="393"/>
      <c r="I1549" s="393"/>
      <c r="J1549" s="393"/>
    </row>
    <row r="1550" spans="1:10" ht="39" customHeight="1" x14ac:dyDescent="0.2">
      <c r="A1550" s="384"/>
      <c r="B1550" s="383" t="s">
        <v>21</v>
      </c>
      <c r="C1550" s="384" t="s">
        <v>22</v>
      </c>
      <c r="D1550" s="384" t="s">
        <v>7</v>
      </c>
      <c r="E1550" s="461" t="s">
        <v>257</v>
      </c>
      <c r="F1550" s="461"/>
      <c r="G1550" s="385" t="s">
        <v>23</v>
      </c>
      <c r="H1550" s="383" t="s">
        <v>24</v>
      </c>
      <c r="I1550" s="383" t="s">
        <v>25</v>
      </c>
      <c r="J1550" s="383" t="s">
        <v>8</v>
      </c>
    </row>
    <row r="1551" spans="1:10" ht="25.9" customHeight="1" x14ac:dyDescent="0.2">
      <c r="A1551" s="365" t="s">
        <v>1896</v>
      </c>
      <c r="B1551" s="15" t="s">
        <v>2222</v>
      </c>
      <c r="C1551" s="365" t="s">
        <v>36</v>
      </c>
      <c r="D1551" s="365" t="s">
        <v>2223</v>
      </c>
      <c r="E1551" s="460" t="s">
        <v>1914</v>
      </c>
      <c r="F1551" s="460"/>
      <c r="G1551" s="16" t="s">
        <v>259</v>
      </c>
      <c r="H1551" s="390">
        <v>1</v>
      </c>
      <c r="I1551" s="17">
        <v>56.18</v>
      </c>
      <c r="J1551" s="17">
        <v>56.18</v>
      </c>
    </row>
    <row r="1552" spans="1:10" ht="25.5" customHeight="1" x14ac:dyDescent="0.2">
      <c r="A1552" s="367" t="s">
        <v>1916</v>
      </c>
      <c r="B1552" s="135" t="s">
        <v>448</v>
      </c>
      <c r="C1552" s="367" t="s">
        <v>36</v>
      </c>
      <c r="D1552" s="367" t="s">
        <v>449</v>
      </c>
      <c r="E1552" s="463" t="s">
        <v>351</v>
      </c>
      <c r="F1552" s="463"/>
      <c r="G1552" s="136" t="s">
        <v>279</v>
      </c>
      <c r="H1552" s="394">
        <v>5.5600000000000003E-5</v>
      </c>
      <c r="I1552" s="137">
        <v>1010494.7</v>
      </c>
      <c r="J1552" s="137">
        <v>56.18</v>
      </c>
    </row>
    <row r="1553" spans="1:10" ht="15" customHeight="1" x14ac:dyDescent="0.2">
      <c r="A1553" s="382"/>
      <c r="B1553" s="382"/>
      <c r="C1553" s="382"/>
      <c r="D1553" s="382"/>
      <c r="E1553" s="382" t="s">
        <v>1903</v>
      </c>
      <c r="F1553" s="392">
        <v>0</v>
      </c>
      <c r="G1553" s="382" t="s">
        <v>1904</v>
      </c>
      <c r="H1553" s="392">
        <v>0</v>
      </c>
      <c r="I1553" s="382" t="s">
        <v>1905</v>
      </c>
      <c r="J1553" s="392">
        <v>0</v>
      </c>
    </row>
    <row r="1554" spans="1:10" ht="1.1499999999999999" customHeight="1" thickBot="1" x14ac:dyDescent="0.25">
      <c r="A1554" s="382"/>
      <c r="B1554" s="382"/>
      <c r="C1554" s="382"/>
      <c r="D1554" s="382"/>
      <c r="E1554" s="382" t="s">
        <v>1906</v>
      </c>
      <c r="F1554" s="392">
        <v>11.99</v>
      </c>
      <c r="G1554" s="382"/>
      <c r="H1554" s="466" t="s">
        <v>1907</v>
      </c>
      <c r="I1554" s="466"/>
      <c r="J1554" s="392">
        <v>68.17</v>
      </c>
    </row>
    <row r="1555" spans="1:10" ht="18" customHeight="1" thickTop="1" x14ac:dyDescent="0.2">
      <c r="A1555" s="393"/>
      <c r="B1555" s="393"/>
      <c r="C1555" s="393"/>
      <c r="D1555" s="393"/>
      <c r="E1555" s="393"/>
      <c r="F1555" s="393"/>
      <c r="G1555" s="393"/>
      <c r="H1555" s="393"/>
      <c r="I1555" s="393"/>
      <c r="J1555" s="393"/>
    </row>
    <row r="1556" spans="1:10" ht="24" customHeight="1" x14ac:dyDescent="0.2">
      <c r="A1556" s="384"/>
      <c r="B1556" s="383" t="s">
        <v>21</v>
      </c>
      <c r="C1556" s="384" t="s">
        <v>22</v>
      </c>
      <c r="D1556" s="384" t="s">
        <v>7</v>
      </c>
      <c r="E1556" s="461" t="s">
        <v>257</v>
      </c>
      <c r="F1556" s="461"/>
      <c r="G1556" s="385" t="s">
        <v>23</v>
      </c>
      <c r="H1556" s="383" t="s">
        <v>24</v>
      </c>
      <c r="I1556" s="383" t="s">
        <v>25</v>
      </c>
      <c r="J1556" s="383" t="s">
        <v>8</v>
      </c>
    </row>
    <row r="1557" spans="1:10" ht="25.9" customHeight="1" x14ac:dyDescent="0.2">
      <c r="A1557" s="365" t="s">
        <v>1896</v>
      </c>
      <c r="B1557" s="15" t="s">
        <v>2220</v>
      </c>
      <c r="C1557" s="365" t="s">
        <v>36</v>
      </c>
      <c r="D1557" s="365" t="s">
        <v>2221</v>
      </c>
      <c r="E1557" s="460" t="s">
        <v>1914</v>
      </c>
      <c r="F1557" s="460"/>
      <c r="G1557" s="16" t="s">
        <v>259</v>
      </c>
      <c r="H1557" s="390">
        <v>1</v>
      </c>
      <c r="I1557" s="17">
        <v>61.8</v>
      </c>
      <c r="J1557" s="17">
        <v>61.8</v>
      </c>
    </row>
    <row r="1558" spans="1:10" ht="25.9" customHeight="1" x14ac:dyDescent="0.2">
      <c r="A1558" s="367" t="s">
        <v>1916</v>
      </c>
      <c r="B1558" s="135" t="s">
        <v>374</v>
      </c>
      <c r="C1558" s="367" t="s">
        <v>36</v>
      </c>
      <c r="D1558" s="367" t="s">
        <v>375</v>
      </c>
      <c r="E1558" s="463" t="s">
        <v>274</v>
      </c>
      <c r="F1558" s="463"/>
      <c r="G1558" s="136" t="s">
        <v>228</v>
      </c>
      <c r="H1558" s="394">
        <v>10.44</v>
      </c>
      <c r="I1558" s="137">
        <v>5.92</v>
      </c>
      <c r="J1558" s="137">
        <v>61.8</v>
      </c>
    </row>
    <row r="1559" spans="1:10" ht="25.9" customHeight="1" x14ac:dyDescent="0.2">
      <c r="A1559" s="382"/>
      <c r="B1559" s="382"/>
      <c r="C1559" s="382"/>
      <c r="D1559" s="382"/>
      <c r="E1559" s="382" t="s">
        <v>1903</v>
      </c>
      <c r="F1559" s="392">
        <v>0</v>
      </c>
      <c r="G1559" s="382" t="s">
        <v>1904</v>
      </c>
      <c r="H1559" s="392">
        <v>0</v>
      </c>
      <c r="I1559" s="382" t="s">
        <v>1905</v>
      </c>
      <c r="J1559" s="392">
        <v>0</v>
      </c>
    </row>
    <row r="1560" spans="1:10" ht="25.9" customHeight="1" thickBot="1" x14ac:dyDescent="0.25">
      <c r="A1560" s="382"/>
      <c r="B1560" s="382"/>
      <c r="C1560" s="382"/>
      <c r="D1560" s="382"/>
      <c r="E1560" s="382" t="s">
        <v>1906</v>
      </c>
      <c r="F1560" s="392">
        <v>13.19</v>
      </c>
      <c r="G1560" s="382"/>
      <c r="H1560" s="466" t="s">
        <v>1907</v>
      </c>
      <c r="I1560" s="466"/>
      <c r="J1560" s="392">
        <v>74.989999999999995</v>
      </c>
    </row>
    <row r="1561" spans="1:10" ht="25.9" customHeight="1" thickTop="1" x14ac:dyDescent="0.2">
      <c r="A1561" s="393"/>
      <c r="B1561" s="393"/>
      <c r="C1561" s="393"/>
      <c r="D1561" s="393"/>
      <c r="E1561" s="393"/>
      <c r="F1561" s="393"/>
      <c r="G1561" s="393"/>
      <c r="H1561" s="393"/>
      <c r="I1561" s="393"/>
      <c r="J1561" s="393"/>
    </row>
    <row r="1562" spans="1:10" ht="25.9" customHeight="1" x14ac:dyDescent="0.2">
      <c r="A1562" s="384"/>
      <c r="B1562" s="383" t="s">
        <v>21</v>
      </c>
      <c r="C1562" s="384" t="s">
        <v>22</v>
      </c>
      <c r="D1562" s="384" t="s">
        <v>7</v>
      </c>
      <c r="E1562" s="461" t="s">
        <v>257</v>
      </c>
      <c r="F1562" s="461"/>
      <c r="G1562" s="385" t="s">
        <v>23</v>
      </c>
      <c r="H1562" s="383" t="s">
        <v>24</v>
      </c>
      <c r="I1562" s="383" t="s">
        <v>25</v>
      </c>
      <c r="J1562" s="383" t="s">
        <v>8</v>
      </c>
    </row>
    <row r="1563" spans="1:10" ht="25.9" customHeight="1" x14ac:dyDescent="0.2">
      <c r="A1563" s="365" t="s">
        <v>1896</v>
      </c>
      <c r="B1563" s="15" t="s">
        <v>2214</v>
      </c>
      <c r="C1563" s="365" t="s">
        <v>36</v>
      </c>
      <c r="D1563" s="365" t="s">
        <v>2215</v>
      </c>
      <c r="E1563" s="460" t="s">
        <v>1900</v>
      </c>
      <c r="F1563" s="460"/>
      <c r="G1563" s="16" t="s">
        <v>259</v>
      </c>
      <c r="H1563" s="390">
        <v>1</v>
      </c>
      <c r="I1563" s="17">
        <v>21.61</v>
      </c>
      <c r="J1563" s="17">
        <v>21.61</v>
      </c>
    </row>
    <row r="1564" spans="1:10" ht="25.9" customHeight="1" x14ac:dyDescent="0.2">
      <c r="A1564" s="366" t="s">
        <v>1897</v>
      </c>
      <c r="B1564" s="132" t="s">
        <v>2140</v>
      </c>
      <c r="C1564" s="366" t="s">
        <v>36</v>
      </c>
      <c r="D1564" s="366" t="s">
        <v>2141</v>
      </c>
      <c r="E1564" s="465" t="s">
        <v>1900</v>
      </c>
      <c r="F1564" s="465"/>
      <c r="G1564" s="133" t="s">
        <v>259</v>
      </c>
      <c r="H1564" s="391">
        <v>1</v>
      </c>
      <c r="I1564" s="134">
        <v>0.21</v>
      </c>
      <c r="J1564" s="134">
        <v>0.21</v>
      </c>
    </row>
    <row r="1565" spans="1:10" ht="25.5" x14ac:dyDescent="0.2">
      <c r="A1565" s="367" t="s">
        <v>1916</v>
      </c>
      <c r="B1565" s="135" t="s">
        <v>402</v>
      </c>
      <c r="C1565" s="367" t="s">
        <v>36</v>
      </c>
      <c r="D1565" s="367" t="s">
        <v>403</v>
      </c>
      <c r="E1565" s="463" t="s">
        <v>311</v>
      </c>
      <c r="F1565" s="463"/>
      <c r="G1565" s="136" t="s">
        <v>259</v>
      </c>
      <c r="H1565" s="394">
        <v>1</v>
      </c>
      <c r="I1565" s="137">
        <v>16.329999999999998</v>
      </c>
      <c r="J1565" s="137">
        <v>16.329999999999998</v>
      </c>
    </row>
    <row r="1566" spans="1:10" ht="15" customHeight="1" x14ac:dyDescent="0.2">
      <c r="A1566" s="367" t="s">
        <v>1916</v>
      </c>
      <c r="B1566" s="135" t="s">
        <v>358</v>
      </c>
      <c r="C1566" s="367" t="s">
        <v>36</v>
      </c>
      <c r="D1566" s="367" t="s">
        <v>359</v>
      </c>
      <c r="E1566" s="463" t="s">
        <v>274</v>
      </c>
      <c r="F1566" s="463"/>
      <c r="G1566" s="136" t="s">
        <v>259</v>
      </c>
      <c r="H1566" s="394">
        <v>1</v>
      </c>
      <c r="I1566" s="137">
        <v>2.2200000000000002</v>
      </c>
      <c r="J1566" s="137">
        <v>2.2200000000000002</v>
      </c>
    </row>
    <row r="1567" spans="1:10" ht="1.1499999999999999" customHeight="1" x14ac:dyDescent="0.2">
      <c r="A1567" s="367" t="s">
        <v>1916</v>
      </c>
      <c r="B1567" s="135" t="s">
        <v>360</v>
      </c>
      <c r="C1567" s="367" t="s">
        <v>36</v>
      </c>
      <c r="D1567" s="367" t="s">
        <v>361</v>
      </c>
      <c r="E1567" s="463" t="s">
        <v>274</v>
      </c>
      <c r="F1567" s="463"/>
      <c r="G1567" s="136" t="s">
        <v>259</v>
      </c>
      <c r="H1567" s="394">
        <v>1</v>
      </c>
      <c r="I1567" s="137">
        <v>0.6</v>
      </c>
      <c r="J1567" s="137">
        <v>0.6</v>
      </c>
    </row>
    <row r="1568" spans="1:10" ht="18" customHeight="1" x14ac:dyDescent="0.2">
      <c r="A1568" s="367" t="s">
        <v>1916</v>
      </c>
      <c r="B1568" s="135" t="s">
        <v>362</v>
      </c>
      <c r="C1568" s="367" t="s">
        <v>36</v>
      </c>
      <c r="D1568" s="367" t="s">
        <v>363</v>
      </c>
      <c r="E1568" s="463" t="s">
        <v>274</v>
      </c>
      <c r="F1568" s="463"/>
      <c r="G1568" s="136" t="s">
        <v>259</v>
      </c>
      <c r="H1568" s="394">
        <v>1</v>
      </c>
      <c r="I1568" s="137">
        <v>1.34</v>
      </c>
      <c r="J1568" s="137">
        <v>1.34</v>
      </c>
    </row>
    <row r="1569" spans="1:10" ht="25.9" customHeight="1" x14ac:dyDescent="0.2">
      <c r="A1569" s="367" t="s">
        <v>1916</v>
      </c>
      <c r="B1569" s="135" t="s">
        <v>364</v>
      </c>
      <c r="C1569" s="367" t="s">
        <v>36</v>
      </c>
      <c r="D1569" s="367" t="s">
        <v>365</v>
      </c>
      <c r="E1569" s="463" t="s">
        <v>274</v>
      </c>
      <c r="F1569" s="463"/>
      <c r="G1569" s="136" t="s">
        <v>259</v>
      </c>
      <c r="H1569" s="394">
        <v>1</v>
      </c>
      <c r="I1569" s="137">
        <v>0.04</v>
      </c>
      <c r="J1569" s="137">
        <v>0.04</v>
      </c>
    </row>
    <row r="1570" spans="1:10" ht="15" customHeight="1" x14ac:dyDescent="0.2">
      <c r="A1570" s="367" t="s">
        <v>1916</v>
      </c>
      <c r="B1570" s="135" t="s">
        <v>430</v>
      </c>
      <c r="C1570" s="367" t="s">
        <v>36</v>
      </c>
      <c r="D1570" s="367" t="s">
        <v>431</v>
      </c>
      <c r="E1570" s="463" t="s">
        <v>274</v>
      </c>
      <c r="F1570" s="463"/>
      <c r="G1570" s="136" t="s">
        <v>259</v>
      </c>
      <c r="H1570" s="394">
        <v>1</v>
      </c>
      <c r="I1570" s="137">
        <v>0.01</v>
      </c>
      <c r="J1570" s="137">
        <v>0.01</v>
      </c>
    </row>
    <row r="1571" spans="1:10" ht="15" customHeight="1" x14ac:dyDescent="0.2">
      <c r="A1571" s="367" t="s">
        <v>1916</v>
      </c>
      <c r="B1571" s="135" t="s">
        <v>432</v>
      </c>
      <c r="C1571" s="367" t="s">
        <v>36</v>
      </c>
      <c r="D1571" s="367" t="s">
        <v>433</v>
      </c>
      <c r="E1571" s="463" t="s">
        <v>274</v>
      </c>
      <c r="F1571" s="463"/>
      <c r="G1571" s="136" t="s">
        <v>259</v>
      </c>
      <c r="H1571" s="394">
        <v>1</v>
      </c>
      <c r="I1571" s="137">
        <v>0.86</v>
      </c>
      <c r="J1571" s="137">
        <v>0.86</v>
      </c>
    </row>
    <row r="1572" spans="1:10" ht="25.9" customHeight="1" x14ac:dyDescent="0.2">
      <c r="A1572" s="382"/>
      <c r="B1572" s="382"/>
      <c r="C1572" s="382"/>
      <c r="D1572" s="382"/>
      <c r="E1572" s="382" t="s">
        <v>1903</v>
      </c>
      <c r="F1572" s="392">
        <v>16.54</v>
      </c>
      <c r="G1572" s="382" t="s">
        <v>1904</v>
      </c>
      <c r="H1572" s="392">
        <v>0</v>
      </c>
      <c r="I1572" s="382" t="s">
        <v>1905</v>
      </c>
      <c r="J1572" s="392">
        <v>16.54</v>
      </c>
    </row>
    <row r="1573" spans="1:10" ht="19.899999999999999" customHeight="1" thickBot="1" x14ac:dyDescent="0.25">
      <c r="A1573" s="382"/>
      <c r="B1573" s="382"/>
      <c r="C1573" s="382"/>
      <c r="D1573" s="382"/>
      <c r="E1573" s="382" t="s">
        <v>1906</v>
      </c>
      <c r="F1573" s="392">
        <v>4.6100000000000003</v>
      </c>
      <c r="G1573" s="382"/>
      <c r="H1573" s="466" t="s">
        <v>1907</v>
      </c>
      <c r="I1573" s="466"/>
      <c r="J1573" s="392">
        <v>26.22</v>
      </c>
    </row>
    <row r="1574" spans="1:10" ht="19.899999999999999" customHeight="1" thickTop="1" x14ac:dyDescent="0.2">
      <c r="A1574" s="393"/>
      <c r="B1574" s="393"/>
      <c r="C1574" s="393"/>
      <c r="D1574" s="393"/>
      <c r="E1574" s="393"/>
      <c r="F1574" s="393"/>
      <c r="G1574" s="393"/>
      <c r="H1574" s="393"/>
      <c r="I1574" s="393"/>
      <c r="J1574" s="393"/>
    </row>
    <row r="1575" spans="1:10" ht="19.899999999999999" customHeight="1" x14ac:dyDescent="0.2">
      <c r="A1575" s="384"/>
      <c r="B1575" s="383" t="s">
        <v>21</v>
      </c>
      <c r="C1575" s="384" t="s">
        <v>22</v>
      </c>
      <c r="D1575" s="384" t="s">
        <v>7</v>
      </c>
      <c r="E1575" s="461" t="s">
        <v>257</v>
      </c>
      <c r="F1575" s="461"/>
      <c r="G1575" s="385" t="s">
        <v>23</v>
      </c>
      <c r="H1575" s="383" t="s">
        <v>24</v>
      </c>
      <c r="I1575" s="383" t="s">
        <v>25</v>
      </c>
      <c r="J1575" s="383" t="s">
        <v>8</v>
      </c>
    </row>
    <row r="1576" spans="1:10" ht="19.899999999999999" customHeight="1" x14ac:dyDescent="0.2">
      <c r="A1576" s="365" t="s">
        <v>1896</v>
      </c>
      <c r="B1576" s="15" t="s">
        <v>2224</v>
      </c>
      <c r="C1576" s="365" t="s">
        <v>51</v>
      </c>
      <c r="D1576" s="365" t="s">
        <v>450</v>
      </c>
      <c r="E1576" s="460" t="s">
        <v>115</v>
      </c>
      <c r="F1576" s="460"/>
      <c r="G1576" s="16" t="s">
        <v>53</v>
      </c>
      <c r="H1576" s="390">
        <v>1</v>
      </c>
      <c r="I1576" s="17">
        <v>1.21</v>
      </c>
      <c r="J1576" s="17">
        <v>1.21</v>
      </c>
    </row>
    <row r="1577" spans="1:10" ht="19.899999999999999" customHeight="1" x14ac:dyDescent="0.2">
      <c r="A1577" s="461" t="s">
        <v>164</v>
      </c>
      <c r="B1577" s="462" t="s">
        <v>21</v>
      </c>
      <c r="C1577" s="461" t="s">
        <v>22</v>
      </c>
      <c r="D1577" s="461" t="s">
        <v>1941</v>
      </c>
      <c r="E1577" s="462" t="s">
        <v>302</v>
      </c>
      <c r="F1577" s="464" t="s">
        <v>1942</v>
      </c>
      <c r="G1577" s="462"/>
      <c r="H1577" s="464" t="s">
        <v>1943</v>
      </c>
      <c r="I1577" s="462"/>
      <c r="J1577" s="462" t="s">
        <v>1944</v>
      </c>
    </row>
    <row r="1578" spans="1:10" ht="19.899999999999999" customHeight="1" x14ac:dyDescent="0.2">
      <c r="A1578" s="462"/>
      <c r="B1578" s="462"/>
      <c r="C1578" s="462"/>
      <c r="D1578" s="462"/>
      <c r="E1578" s="462"/>
      <c r="F1578" s="383" t="s">
        <v>303</v>
      </c>
      <c r="G1578" s="383" t="s">
        <v>304</v>
      </c>
      <c r="H1578" s="383" t="s">
        <v>303</v>
      </c>
      <c r="I1578" s="383" t="s">
        <v>304</v>
      </c>
      <c r="J1578" s="462"/>
    </row>
    <row r="1579" spans="1:10" ht="14.25" customHeight="1" x14ac:dyDescent="0.2">
      <c r="A1579" s="367" t="s">
        <v>1916</v>
      </c>
      <c r="B1579" s="135" t="s">
        <v>2143</v>
      </c>
      <c r="C1579" s="367" t="s">
        <v>51</v>
      </c>
      <c r="D1579" s="367" t="s">
        <v>404</v>
      </c>
      <c r="E1579" s="394">
        <v>1</v>
      </c>
      <c r="F1579" s="137">
        <v>1</v>
      </c>
      <c r="G1579" s="137">
        <v>0</v>
      </c>
      <c r="H1579" s="395">
        <v>296.91030000000001</v>
      </c>
      <c r="I1579" s="395">
        <v>86.006600000000006</v>
      </c>
      <c r="J1579" s="395">
        <v>296.91030000000001</v>
      </c>
    </row>
    <row r="1580" spans="1:10" ht="15" customHeight="1" x14ac:dyDescent="0.2">
      <c r="A1580" s="448"/>
      <c r="B1580" s="448"/>
      <c r="C1580" s="448"/>
      <c r="D1580" s="448"/>
      <c r="E1580" s="448"/>
      <c r="F1580" s="448" t="s">
        <v>1946</v>
      </c>
      <c r="G1580" s="448"/>
      <c r="H1580" s="448"/>
      <c r="I1580" s="448"/>
      <c r="J1580" s="396">
        <v>296.91030000000001</v>
      </c>
    </row>
    <row r="1581" spans="1:10" ht="1.1499999999999999" customHeight="1" x14ac:dyDescent="0.2">
      <c r="A1581" s="448"/>
      <c r="B1581" s="448"/>
      <c r="C1581" s="448"/>
      <c r="D1581" s="448"/>
      <c r="E1581" s="448"/>
      <c r="F1581" s="448" t="s">
        <v>1947</v>
      </c>
      <c r="G1581" s="448"/>
      <c r="H1581" s="448"/>
      <c r="I1581" s="448"/>
      <c r="J1581" s="396">
        <v>296.91030000000001</v>
      </c>
    </row>
    <row r="1582" spans="1:10" ht="18" customHeight="1" x14ac:dyDescent="0.2">
      <c r="A1582" s="448"/>
      <c r="B1582" s="448"/>
      <c r="C1582" s="448"/>
      <c r="D1582" s="448"/>
      <c r="E1582" s="448"/>
      <c r="F1582" s="448" t="s">
        <v>1948</v>
      </c>
      <c r="G1582" s="448"/>
      <c r="H1582" s="448"/>
      <c r="I1582" s="448"/>
      <c r="J1582" s="396">
        <v>1.2699999999999999E-2</v>
      </c>
    </row>
    <row r="1583" spans="1:10" ht="25.9" customHeight="1" x14ac:dyDescent="0.2">
      <c r="A1583" s="448"/>
      <c r="B1583" s="448"/>
      <c r="C1583" s="448"/>
      <c r="D1583" s="448"/>
      <c r="E1583" s="448"/>
      <c r="F1583" s="448" t="s">
        <v>1949</v>
      </c>
      <c r="G1583" s="448"/>
      <c r="H1583" s="448"/>
      <c r="I1583" s="448"/>
      <c r="J1583" s="396">
        <v>1.5100000000000001E-2</v>
      </c>
    </row>
    <row r="1584" spans="1:10" ht="15" customHeight="1" x14ac:dyDescent="0.2">
      <c r="A1584" s="448"/>
      <c r="B1584" s="448"/>
      <c r="C1584" s="448"/>
      <c r="D1584" s="448"/>
      <c r="E1584" s="448"/>
      <c r="F1584" s="448" t="s">
        <v>1950</v>
      </c>
      <c r="G1584" s="448"/>
      <c r="H1584" s="448"/>
      <c r="I1584" s="448"/>
      <c r="J1584" s="396">
        <v>249</v>
      </c>
    </row>
    <row r="1585" spans="1:10" ht="15" customHeight="1" x14ac:dyDescent="0.2">
      <c r="A1585" s="448"/>
      <c r="B1585" s="448"/>
      <c r="C1585" s="448"/>
      <c r="D1585" s="448"/>
      <c r="E1585" s="448"/>
      <c r="F1585" s="448" t="s">
        <v>1951</v>
      </c>
      <c r="G1585" s="448"/>
      <c r="H1585" s="448"/>
      <c r="I1585" s="448"/>
      <c r="J1585" s="396">
        <v>1.1923999999999999</v>
      </c>
    </row>
    <row r="1586" spans="1:10" ht="25.9" customHeight="1" x14ac:dyDescent="0.2">
      <c r="A1586" s="382"/>
      <c r="B1586" s="382"/>
      <c r="C1586" s="382"/>
      <c r="D1586" s="382"/>
      <c r="E1586" s="382" t="s">
        <v>1903</v>
      </c>
      <c r="F1586" s="392">
        <v>0</v>
      </c>
      <c r="G1586" s="382" t="s">
        <v>1904</v>
      </c>
      <c r="H1586" s="392">
        <v>0</v>
      </c>
      <c r="I1586" s="382" t="s">
        <v>1905</v>
      </c>
      <c r="J1586" s="392">
        <v>0</v>
      </c>
    </row>
    <row r="1587" spans="1:10" ht="19.899999999999999" customHeight="1" thickBot="1" x14ac:dyDescent="0.25">
      <c r="A1587" s="382"/>
      <c r="B1587" s="382"/>
      <c r="C1587" s="382"/>
      <c r="D1587" s="382"/>
      <c r="E1587" s="382" t="s">
        <v>1906</v>
      </c>
      <c r="F1587" s="392">
        <v>0.25</v>
      </c>
      <c r="G1587" s="382"/>
      <c r="H1587" s="466" t="s">
        <v>1907</v>
      </c>
      <c r="I1587" s="466"/>
      <c r="J1587" s="392">
        <v>1.46</v>
      </c>
    </row>
    <row r="1588" spans="1:10" ht="19.899999999999999" customHeight="1" thickTop="1" x14ac:dyDescent="0.2">
      <c r="A1588" s="393"/>
      <c r="B1588" s="393"/>
      <c r="C1588" s="393"/>
      <c r="D1588" s="393"/>
      <c r="E1588" s="393"/>
      <c r="F1588" s="393"/>
      <c r="G1588" s="393"/>
      <c r="H1588" s="393"/>
      <c r="I1588" s="393"/>
      <c r="J1588" s="393"/>
    </row>
    <row r="1589" spans="1:10" ht="19.899999999999999" customHeight="1" x14ac:dyDescent="0.2">
      <c r="A1589" s="384"/>
      <c r="B1589" s="383" t="s">
        <v>21</v>
      </c>
      <c r="C1589" s="384" t="s">
        <v>22</v>
      </c>
      <c r="D1589" s="384" t="s">
        <v>7</v>
      </c>
      <c r="E1589" s="461" t="s">
        <v>257</v>
      </c>
      <c r="F1589" s="461"/>
      <c r="G1589" s="385" t="s">
        <v>23</v>
      </c>
      <c r="H1589" s="383" t="s">
        <v>24</v>
      </c>
      <c r="I1589" s="383" t="s">
        <v>25</v>
      </c>
      <c r="J1589" s="383" t="s">
        <v>8</v>
      </c>
    </row>
    <row r="1590" spans="1:10" ht="19.899999999999999" customHeight="1" x14ac:dyDescent="0.2">
      <c r="A1590" s="365" t="s">
        <v>1896</v>
      </c>
      <c r="B1590" s="15" t="s">
        <v>2225</v>
      </c>
      <c r="C1590" s="365" t="s">
        <v>51</v>
      </c>
      <c r="D1590" s="365" t="s">
        <v>2226</v>
      </c>
      <c r="E1590" s="460" t="s">
        <v>115</v>
      </c>
      <c r="F1590" s="460"/>
      <c r="G1590" s="16" t="s">
        <v>53</v>
      </c>
      <c r="H1590" s="390">
        <v>1</v>
      </c>
      <c r="I1590" s="17">
        <v>0.97</v>
      </c>
      <c r="J1590" s="17">
        <v>0.97</v>
      </c>
    </row>
    <row r="1591" spans="1:10" ht="19.899999999999999" customHeight="1" x14ac:dyDescent="0.2">
      <c r="A1591" s="461" t="s">
        <v>164</v>
      </c>
      <c r="B1591" s="462" t="s">
        <v>21</v>
      </c>
      <c r="C1591" s="461" t="s">
        <v>22</v>
      </c>
      <c r="D1591" s="461" t="s">
        <v>1941</v>
      </c>
      <c r="E1591" s="462" t="s">
        <v>302</v>
      </c>
      <c r="F1591" s="464" t="s">
        <v>1942</v>
      </c>
      <c r="G1591" s="462"/>
      <c r="H1591" s="464" t="s">
        <v>1943</v>
      </c>
      <c r="I1591" s="462"/>
      <c r="J1591" s="462" t="s">
        <v>1944</v>
      </c>
    </row>
    <row r="1592" spans="1:10" ht="19.899999999999999" customHeight="1" x14ac:dyDescent="0.2">
      <c r="A1592" s="462"/>
      <c r="B1592" s="462"/>
      <c r="C1592" s="462"/>
      <c r="D1592" s="462"/>
      <c r="E1592" s="462"/>
      <c r="F1592" s="383" t="s">
        <v>303</v>
      </c>
      <c r="G1592" s="383" t="s">
        <v>304</v>
      </c>
      <c r="H1592" s="383" t="s">
        <v>303</v>
      </c>
      <c r="I1592" s="383" t="s">
        <v>304</v>
      </c>
      <c r="J1592" s="462"/>
    </row>
    <row r="1593" spans="1:10" ht="14.25" customHeight="1" x14ac:dyDescent="0.2">
      <c r="A1593" s="367" t="s">
        <v>1916</v>
      </c>
      <c r="B1593" s="135" t="s">
        <v>2143</v>
      </c>
      <c r="C1593" s="367" t="s">
        <v>51</v>
      </c>
      <c r="D1593" s="367" t="s">
        <v>404</v>
      </c>
      <c r="E1593" s="394">
        <v>1</v>
      </c>
      <c r="F1593" s="137">
        <v>1</v>
      </c>
      <c r="G1593" s="137">
        <v>0</v>
      </c>
      <c r="H1593" s="395">
        <v>296.91030000000001</v>
      </c>
      <c r="I1593" s="395">
        <v>86.006600000000006</v>
      </c>
      <c r="J1593" s="395">
        <v>296.91030000000001</v>
      </c>
    </row>
    <row r="1594" spans="1:10" ht="15" customHeight="1" x14ac:dyDescent="0.2">
      <c r="A1594" s="448"/>
      <c r="B1594" s="448"/>
      <c r="C1594" s="448"/>
      <c r="D1594" s="448"/>
      <c r="E1594" s="448"/>
      <c r="F1594" s="448" t="s">
        <v>1946</v>
      </c>
      <c r="G1594" s="448"/>
      <c r="H1594" s="448"/>
      <c r="I1594" s="448"/>
      <c r="J1594" s="396">
        <v>296.91030000000001</v>
      </c>
    </row>
    <row r="1595" spans="1:10" ht="1.1499999999999999" customHeight="1" x14ac:dyDescent="0.2">
      <c r="A1595" s="448"/>
      <c r="B1595" s="448"/>
      <c r="C1595" s="448"/>
      <c r="D1595" s="448"/>
      <c r="E1595" s="448"/>
      <c r="F1595" s="448" t="s">
        <v>1947</v>
      </c>
      <c r="G1595" s="448"/>
      <c r="H1595" s="448"/>
      <c r="I1595" s="448"/>
      <c r="J1595" s="396">
        <v>296.91030000000001</v>
      </c>
    </row>
    <row r="1596" spans="1:10" ht="18" customHeight="1" x14ac:dyDescent="0.2">
      <c r="A1596" s="448"/>
      <c r="B1596" s="448"/>
      <c r="C1596" s="448"/>
      <c r="D1596" s="448"/>
      <c r="E1596" s="448"/>
      <c r="F1596" s="448" t="s">
        <v>1948</v>
      </c>
      <c r="G1596" s="448"/>
      <c r="H1596" s="448"/>
      <c r="I1596" s="448"/>
      <c r="J1596" s="396">
        <v>1.2699999999999999E-2</v>
      </c>
    </row>
    <row r="1597" spans="1:10" ht="25.9" customHeight="1" x14ac:dyDescent="0.2">
      <c r="A1597" s="448"/>
      <c r="B1597" s="448"/>
      <c r="C1597" s="448"/>
      <c r="D1597" s="448"/>
      <c r="E1597" s="448"/>
      <c r="F1597" s="448" t="s">
        <v>1949</v>
      </c>
      <c r="G1597" s="448"/>
      <c r="H1597" s="448"/>
      <c r="I1597" s="448"/>
      <c r="J1597" s="396">
        <v>1.21E-2</v>
      </c>
    </row>
    <row r="1598" spans="1:10" ht="15" customHeight="1" x14ac:dyDescent="0.2">
      <c r="A1598" s="448"/>
      <c r="B1598" s="448"/>
      <c r="C1598" s="448"/>
      <c r="D1598" s="448"/>
      <c r="E1598" s="448"/>
      <c r="F1598" s="448" t="s">
        <v>1950</v>
      </c>
      <c r="G1598" s="448"/>
      <c r="H1598" s="448"/>
      <c r="I1598" s="448"/>
      <c r="J1598" s="396">
        <v>311.25</v>
      </c>
    </row>
    <row r="1599" spans="1:10" ht="15" customHeight="1" x14ac:dyDescent="0.2">
      <c r="A1599" s="448"/>
      <c r="B1599" s="448"/>
      <c r="C1599" s="448"/>
      <c r="D1599" s="448"/>
      <c r="E1599" s="448"/>
      <c r="F1599" s="448" t="s">
        <v>1951</v>
      </c>
      <c r="G1599" s="448"/>
      <c r="H1599" s="448"/>
      <c r="I1599" s="448"/>
      <c r="J1599" s="396">
        <v>0.95389999999999997</v>
      </c>
    </row>
    <row r="1600" spans="1:10" ht="25.9" customHeight="1" x14ac:dyDescent="0.2">
      <c r="A1600" s="382"/>
      <c r="B1600" s="382"/>
      <c r="C1600" s="382"/>
      <c r="D1600" s="382"/>
      <c r="E1600" s="382" t="s">
        <v>1903</v>
      </c>
      <c r="F1600" s="392">
        <v>0</v>
      </c>
      <c r="G1600" s="382" t="s">
        <v>1904</v>
      </c>
      <c r="H1600" s="392">
        <v>0</v>
      </c>
      <c r="I1600" s="382" t="s">
        <v>1905</v>
      </c>
      <c r="J1600" s="392">
        <v>0</v>
      </c>
    </row>
    <row r="1601" spans="1:10" ht="19.899999999999999" customHeight="1" thickBot="1" x14ac:dyDescent="0.25">
      <c r="A1601" s="382"/>
      <c r="B1601" s="382"/>
      <c r="C1601" s="382"/>
      <c r="D1601" s="382"/>
      <c r="E1601" s="382" t="s">
        <v>1906</v>
      </c>
      <c r="F1601" s="392">
        <v>0.2</v>
      </c>
      <c r="G1601" s="382"/>
      <c r="H1601" s="466" t="s">
        <v>1907</v>
      </c>
      <c r="I1601" s="466"/>
      <c r="J1601" s="392">
        <v>1.17</v>
      </c>
    </row>
    <row r="1602" spans="1:10" ht="19.899999999999999" customHeight="1" thickTop="1" x14ac:dyDescent="0.2">
      <c r="A1602" s="393"/>
      <c r="B1602" s="393"/>
      <c r="C1602" s="393"/>
      <c r="D1602" s="393"/>
      <c r="E1602" s="393"/>
      <c r="F1602" s="393"/>
      <c r="G1602" s="393"/>
      <c r="H1602" s="393"/>
      <c r="I1602" s="393"/>
      <c r="J1602" s="393"/>
    </row>
    <row r="1603" spans="1:10" ht="19.899999999999999" customHeight="1" x14ac:dyDescent="0.2">
      <c r="A1603" s="384"/>
      <c r="B1603" s="383" t="s">
        <v>21</v>
      </c>
      <c r="C1603" s="384" t="s">
        <v>22</v>
      </c>
      <c r="D1603" s="384" t="s">
        <v>7</v>
      </c>
      <c r="E1603" s="461" t="s">
        <v>257</v>
      </c>
      <c r="F1603" s="461"/>
      <c r="G1603" s="385" t="s">
        <v>23</v>
      </c>
      <c r="H1603" s="383" t="s">
        <v>24</v>
      </c>
      <c r="I1603" s="383" t="s">
        <v>25</v>
      </c>
      <c r="J1603" s="383" t="s">
        <v>8</v>
      </c>
    </row>
    <row r="1604" spans="1:10" ht="19.899999999999999" customHeight="1" x14ac:dyDescent="0.2">
      <c r="A1604" s="365" t="s">
        <v>1896</v>
      </c>
      <c r="B1604" s="15" t="s">
        <v>2227</v>
      </c>
      <c r="C1604" s="365" t="s">
        <v>51</v>
      </c>
      <c r="D1604" s="365" t="s">
        <v>2228</v>
      </c>
      <c r="E1604" s="460" t="s">
        <v>115</v>
      </c>
      <c r="F1604" s="460"/>
      <c r="G1604" s="16" t="s">
        <v>53</v>
      </c>
      <c r="H1604" s="390">
        <v>1</v>
      </c>
      <c r="I1604" s="17">
        <v>0.79</v>
      </c>
      <c r="J1604" s="17">
        <v>0.79</v>
      </c>
    </row>
    <row r="1605" spans="1:10" ht="19.899999999999999" customHeight="1" x14ac:dyDescent="0.2">
      <c r="A1605" s="461" t="s">
        <v>164</v>
      </c>
      <c r="B1605" s="462" t="s">
        <v>21</v>
      </c>
      <c r="C1605" s="461" t="s">
        <v>22</v>
      </c>
      <c r="D1605" s="461" t="s">
        <v>1941</v>
      </c>
      <c r="E1605" s="462" t="s">
        <v>302</v>
      </c>
      <c r="F1605" s="464" t="s">
        <v>1942</v>
      </c>
      <c r="G1605" s="462"/>
      <c r="H1605" s="464" t="s">
        <v>1943</v>
      </c>
      <c r="I1605" s="462"/>
      <c r="J1605" s="462" t="s">
        <v>1944</v>
      </c>
    </row>
    <row r="1606" spans="1:10" ht="19.899999999999999" customHeight="1" x14ac:dyDescent="0.2">
      <c r="A1606" s="462"/>
      <c r="B1606" s="462"/>
      <c r="C1606" s="462"/>
      <c r="D1606" s="462"/>
      <c r="E1606" s="462"/>
      <c r="F1606" s="383" t="s">
        <v>303</v>
      </c>
      <c r="G1606" s="383" t="s">
        <v>304</v>
      </c>
      <c r="H1606" s="383" t="s">
        <v>303</v>
      </c>
      <c r="I1606" s="383" t="s">
        <v>304</v>
      </c>
      <c r="J1606" s="462"/>
    </row>
    <row r="1607" spans="1:10" ht="14.25" customHeight="1" x14ac:dyDescent="0.2">
      <c r="A1607" s="367" t="s">
        <v>1916</v>
      </c>
      <c r="B1607" s="135" t="s">
        <v>2143</v>
      </c>
      <c r="C1607" s="367" t="s">
        <v>51</v>
      </c>
      <c r="D1607" s="367" t="s">
        <v>404</v>
      </c>
      <c r="E1607" s="394">
        <v>1</v>
      </c>
      <c r="F1607" s="137">
        <v>1</v>
      </c>
      <c r="G1607" s="137">
        <v>0</v>
      </c>
      <c r="H1607" s="395">
        <v>296.91030000000001</v>
      </c>
      <c r="I1607" s="395">
        <v>86.006600000000006</v>
      </c>
      <c r="J1607" s="395">
        <v>296.91030000000001</v>
      </c>
    </row>
    <row r="1608" spans="1:10" ht="15" customHeight="1" x14ac:dyDescent="0.2">
      <c r="A1608" s="448"/>
      <c r="B1608" s="448"/>
      <c r="C1608" s="448"/>
      <c r="D1608" s="448"/>
      <c r="E1608" s="448"/>
      <c r="F1608" s="448" t="s">
        <v>1946</v>
      </c>
      <c r="G1608" s="448"/>
      <c r="H1608" s="448"/>
      <c r="I1608" s="448"/>
      <c r="J1608" s="396">
        <v>296.91030000000001</v>
      </c>
    </row>
    <row r="1609" spans="1:10" ht="1.1499999999999999" customHeight="1" x14ac:dyDescent="0.2">
      <c r="A1609" s="448"/>
      <c r="B1609" s="448"/>
      <c r="C1609" s="448"/>
      <c r="D1609" s="448"/>
      <c r="E1609" s="448"/>
      <c r="F1609" s="448" t="s">
        <v>1947</v>
      </c>
      <c r="G1609" s="448"/>
      <c r="H1609" s="448"/>
      <c r="I1609" s="448"/>
      <c r="J1609" s="396">
        <v>296.91030000000001</v>
      </c>
    </row>
    <row r="1610" spans="1:10" ht="18" customHeight="1" x14ac:dyDescent="0.2">
      <c r="A1610" s="448"/>
      <c r="B1610" s="448"/>
      <c r="C1610" s="448"/>
      <c r="D1610" s="448"/>
      <c r="E1610" s="448"/>
      <c r="F1610" s="448" t="s">
        <v>1948</v>
      </c>
      <c r="G1610" s="448"/>
      <c r="H1610" s="448"/>
      <c r="I1610" s="448"/>
      <c r="J1610" s="396">
        <v>0</v>
      </c>
    </row>
    <row r="1611" spans="1:10" ht="25.9" customHeight="1" x14ac:dyDescent="0.2">
      <c r="A1611" s="448"/>
      <c r="B1611" s="448"/>
      <c r="C1611" s="448"/>
      <c r="D1611" s="448"/>
      <c r="E1611" s="448"/>
      <c r="F1611" s="448" t="s">
        <v>1949</v>
      </c>
      <c r="G1611" s="448"/>
      <c r="H1611" s="448"/>
      <c r="I1611" s="448"/>
      <c r="J1611" s="396">
        <v>0</v>
      </c>
    </row>
    <row r="1612" spans="1:10" ht="15" customHeight="1" x14ac:dyDescent="0.2">
      <c r="A1612" s="448"/>
      <c r="B1612" s="448"/>
      <c r="C1612" s="448"/>
      <c r="D1612" s="448"/>
      <c r="E1612" s="448"/>
      <c r="F1612" s="448" t="s">
        <v>1950</v>
      </c>
      <c r="G1612" s="448"/>
      <c r="H1612" s="448"/>
      <c r="I1612" s="448"/>
      <c r="J1612" s="396">
        <v>373.5</v>
      </c>
    </row>
    <row r="1613" spans="1:10" ht="15" customHeight="1" x14ac:dyDescent="0.2">
      <c r="A1613" s="448"/>
      <c r="B1613" s="448"/>
      <c r="C1613" s="448"/>
      <c r="D1613" s="448"/>
      <c r="E1613" s="448"/>
      <c r="F1613" s="448" t="s">
        <v>1951</v>
      </c>
      <c r="G1613" s="448"/>
      <c r="H1613" s="448"/>
      <c r="I1613" s="448"/>
      <c r="J1613" s="396">
        <v>0.79490000000000005</v>
      </c>
    </row>
    <row r="1614" spans="1:10" ht="25.9" customHeight="1" x14ac:dyDescent="0.2">
      <c r="A1614" s="382"/>
      <c r="B1614" s="382"/>
      <c r="C1614" s="382"/>
      <c r="D1614" s="382"/>
      <c r="E1614" s="382" t="s">
        <v>1903</v>
      </c>
      <c r="F1614" s="392">
        <v>0</v>
      </c>
      <c r="G1614" s="382" t="s">
        <v>1904</v>
      </c>
      <c r="H1614" s="392">
        <v>0</v>
      </c>
      <c r="I1614" s="382" t="s">
        <v>1905</v>
      </c>
      <c r="J1614" s="392">
        <v>0</v>
      </c>
    </row>
    <row r="1615" spans="1:10" ht="19.899999999999999" customHeight="1" thickBot="1" x14ac:dyDescent="0.25">
      <c r="A1615" s="382"/>
      <c r="B1615" s="382"/>
      <c r="C1615" s="382"/>
      <c r="D1615" s="382"/>
      <c r="E1615" s="382" t="s">
        <v>1906</v>
      </c>
      <c r="F1615" s="392">
        <v>0.16</v>
      </c>
      <c r="G1615" s="382"/>
      <c r="H1615" s="466" t="s">
        <v>1907</v>
      </c>
      <c r="I1615" s="466"/>
      <c r="J1615" s="392">
        <v>0.95</v>
      </c>
    </row>
    <row r="1616" spans="1:10" ht="19.899999999999999" customHeight="1" thickTop="1" x14ac:dyDescent="0.2">
      <c r="A1616" s="393"/>
      <c r="B1616" s="393"/>
      <c r="C1616" s="393"/>
      <c r="D1616" s="393"/>
      <c r="E1616" s="393"/>
      <c r="F1616" s="393"/>
      <c r="G1616" s="393"/>
      <c r="H1616" s="393"/>
      <c r="I1616" s="393"/>
      <c r="J1616" s="393"/>
    </row>
    <row r="1617" spans="1:10" ht="19.899999999999999" customHeight="1" x14ac:dyDescent="0.2">
      <c r="A1617" s="384"/>
      <c r="B1617" s="383" t="s">
        <v>21</v>
      </c>
      <c r="C1617" s="384" t="s">
        <v>22</v>
      </c>
      <c r="D1617" s="384" t="s">
        <v>7</v>
      </c>
      <c r="E1617" s="461" t="s">
        <v>257</v>
      </c>
      <c r="F1617" s="461"/>
      <c r="G1617" s="385" t="s">
        <v>23</v>
      </c>
      <c r="H1617" s="383" t="s">
        <v>24</v>
      </c>
      <c r="I1617" s="383" t="s">
        <v>25</v>
      </c>
      <c r="J1617" s="383" t="s">
        <v>8</v>
      </c>
    </row>
    <row r="1618" spans="1:10" ht="19.899999999999999" customHeight="1" x14ac:dyDescent="0.2">
      <c r="A1618" s="365" t="s">
        <v>1896</v>
      </c>
      <c r="B1618" s="15" t="s">
        <v>2229</v>
      </c>
      <c r="C1618" s="365" t="s">
        <v>51</v>
      </c>
      <c r="D1618" s="365" t="s">
        <v>2230</v>
      </c>
      <c r="E1618" s="460" t="s">
        <v>115</v>
      </c>
      <c r="F1618" s="460"/>
      <c r="G1618" s="16" t="s">
        <v>53</v>
      </c>
      <c r="H1618" s="390">
        <v>1</v>
      </c>
      <c r="I1618" s="17">
        <v>1.01</v>
      </c>
      <c r="J1618" s="17">
        <v>1.01</v>
      </c>
    </row>
    <row r="1619" spans="1:10" ht="19.899999999999999" customHeight="1" x14ac:dyDescent="0.2">
      <c r="A1619" s="461" t="s">
        <v>164</v>
      </c>
      <c r="B1619" s="462" t="s">
        <v>21</v>
      </c>
      <c r="C1619" s="461" t="s">
        <v>22</v>
      </c>
      <c r="D1619" s="461" t="s">
        <v>1941</v>
      </c>
      <c r="E1619" s="462" t="s">
        <v>302</v>
      </c>
      <c r="F1619" s="464" t="s">
        <v>1942</v>
      </c>
      <c r="G1619" s="462"/>
      <c r="H1619" s="464" t="s">
        <v>1943</v>
      </c>
      <c r="I1619" s="462"/>
      <c r="J1619" s="462" t="s">
        <v>1944</v>
      </c>
    </row>
    <row r="1620" spans="1:10" ht="19.899999999999999" customHeight="1" x14ac:dyDescent="0.2">
      <c r="A1620" s="462"/>
      <c r="B1620" s="462"/>
      <c r="C1620" s="462"/>
      <c r="D1620" s="462"/>
      <c r="E1620" s="462"/>
      <c r="F1620" s="383" t="s">
        <v>303</v>
      </c>
      <c r="G1620" s="383" t="s">
        <v>304</v>
      </c>
      <c r="H1620" s="383" t="s">
        <v>303</v>
      </c>
      <c r="I1620" s="383" t="s">
        <v>304</v>
      </c>
      <c r="J1620" s="462"/>
    </row>
    <row r="1621" spans="1:10" ht="14.25" customHeight="1" x14ac:dyDescent="0.2">
      <c r="A1621" s="367" t="s">
        <v>1916</v>
      </c>
      <c r="B1621" s="135" t="s">
        <v>2147</v>
      </c>
      <c r="C1621" s="367" t="s">
        <v>51</v>
      </c>
      <c r="D1621" s="367" t="s">
        <v>405</v>
      </c>
      <c r="E1621" s="394">
        <v>1</v>
      </c>
      <c r="F1621" s="137">
        <v>1</v>
      </c>
      <c r="G1621" s="137">
        <v>0</v>
      </c>
      <c r="H1621" s="395">
        <v>247.64490000000001</v>
      </c>
      <c r="I1621" s="395">
        <v>69.207400000000007</v>
      </c>
      <c r="J1621" s="395">
        <v>247.64490000000001</v>
      </c>
    </row>
    <row r="1622" spans="1:10" ht="15" customHeight="1" x14ac:dyDescent="0.2">
      <c r="A1622" s="448"/>
      <c r="B1622" s="448"/>
      <c r="C1622" s="448"/>
      <c r="D1622" s="448"/>
      <c r="E1622" s="448"/>
      <c r="F1622" s="448" t="s">
        <v>1946</v>
      </c>
      <c r="G1622" s="448"/>
      <c r="H1622" s="448"/>
      <c r="I1622" s="448"/>
      <c r="J1622" s="396">
        <v>247.64490000000001</v>
      </c>
    </row>
    <row r="1623" spans="1:10" ht="1.1499999999999999" customHeight="1" x14ac:dyDescent="0.2">
      <c r="A1623" s="448"/>
      <c r="B1623" s="448"/>
      <c r="C1623" s="448"/>
      <c r="D1623" s="448"/>
      <c r="E1623" s="448"/>
      <c r="F1623" s="448" t="s">
        <v>1947</v>
      </c>
      <c r="G1623" s="448"/>
      <c r="H1623" s="448"/>
      <c r="I1623" s="448"/>
      <c r="J1623" s="396">
        <v>247.64490000000001</v>
      </c>
    </row>
    <row r="1624" spans="1:10" ht="18" customHeight="1" x14ac:dyDescent="0.2">
      <c r="A1624" s="448"/>
      <c r="B1624" s="448"/>
      <c r="C1624" s="448"/>
      <c r="D1624" s="448"/>
      <c r="E1624" s="448"/>
      <c r="F1624" s="448" t="s">
        <v>1948</v>
      </c>
      <c r="G1624" s="448"/>
      <c r="H1624" s="448"/>
      <c r="I1624" s="448"/>
      <c r="J1624" s="396">
        <v>1.2699999999999999E-2</v>
      </c>
    </row>
    <row r="1625" spans="1:10" ht="25.9" customHeight="1" x14ac:dyDescent="0.2">
      <c r="A1625" s="448"/>
      <c r="B1625" s="448"/>
      <c r="C1625" s="448"/>
      <c r="D1625" s="448"/>
      <c r="E1625" s="448"/>
      <c r="F1625" s="448" t="s">
        <v>1949</v>
      </c>
      <c r="G1625" s="448"/>
      <c r="H1625" s="448"/>
      <c r="I1625" s="448"/>
      <c r="J1625" s="396">
        <v>1.26E-2</v>
      </c>
    </row>
    <row r="1626" spans="1:10" ht="15" customHeight="1" x14ac:dyDescent="0.2">
      <c r="A1626" s="448"/>
      <c r="B1626" s="448"/>
      <c r="C1626" s="448"/>
      <c r="D1626" s="448"/>
      <c r="E1626" s="448"/>
      <c r="F1626" s="448" t="s">
        <v>1950</v>
      </c>
      <c r="G1626" s="448"/>
      <c r="H1626" s="448"/>
      <c r="I1626" s="448"/>
      <c r="J1626" s="396">
        <v>248.59</v>
      </c>
    </row>
    <row r="1627" spans="1:10" ht="15" customHeight="1" x14ac:dyDescent="0.2">
      <c r="A1627" s="448"/>
      <c r="B1627" s="448"/>
      <c r="C1627" s="448"/>
      <c r="D1627" s="448"/>
      <c r="E1627" s="448"/>
      <c r="F1627" s="448" t="s">
        <v>1951</v>
      </c>
      <c r="G1627" s="448"/>
      <c r="H1627" s="448"/>
      <c r="I1627" s="448"/>
      <c r="J1627" s="396">
        <v>0.99619999999999997</v>
      </c>
    </row>
    <row r="1628" spans="1:10" ht="25.9" customHeight="1" x14ac:dyDescent="0.2">
      <c r="A1628" s="382"/>
      <c r="B1628" s="382"/>
      <c r="C1628" s="382"/>
      <c r="D1628" s="382"/>
      <c r="E1628" s="382" t="s">
        <v>1903</v>
      </c>
      <c r="F1628" s="392">
        <v>0</v>
      </c>
      <c r="G1628" s="382" t="s">
        <v>1904</v>
      </c>
      <c r="H1628" s="392">
        <v>0</v>
      </c>
      <c r="I1628" s="382" t="s">
        <v>1905</v>
      </c>
      <c r="J1628" s="392">
        <v>0</v>
      </c>
    </row>
    <row r="1629" spans="1:10" ht="19.899999999999999" customHeight="1" thickBot="1" x14ac:dyDescent="0.25">
      <c r="A1629" s="382"/>
      <c r="B1629" s="382"/>
      <c r="C1629" s="382"/>
      <c r="D1629" s="382"/>
      <c r="E1629" s="382" t="s">
        <v>1906</v>
      </c>
      <c r="F1629" s="392">
        <v>0.21</v>
      </c>
      <c r="G1629" s="382"/>
      <c r="H1629" s="466" t="s">
        <v>1907</v>
      </c>
      <c r="I1629" s="466"/>
      <c r="J1629" s="392">
        <v>1.22</v>
      </c>
    </row>
    <row r="1630" spans="1:10" ht="19.899999999999999" customHeight="1" thickTop="1" x14ac:dyDescent="0.2">
      <c r="A1630" s="393"/>
      <c r="B1630" s="393"/>
      <c r="C1630" s="393"/>
      <c r="D1630" s="393"/>
      <c r="E1630" s="393"/>
      <c r="F1630" s="393"/>
      <c r="G1630" s="393"/>
      <c r="H1630" s="393"/>
      <c r="I1630" s="393"/>
      <c r="J1630" s="393"/>
    </row>
    <row r="1631" spans="1:10" ht="19.899999999999999" customHeight="1" x14ac:dyDescent="0.2">
      <c r="A1631" s="384"/>
      <c r="B1631" s="383" t="s">
        <v>21</v>
      </c>
      <c r="C1631" s="384" t="s">
        <v>22</v>
      </c>
      <c r="D1631" s="384" t="s">
        <v>7</v>
      </c>
      <c r="E1631" s="461" t="s">
        <v>257</v>
      </c>
      <c r="F1631" s="461"/>
      <c r="G1631" s="385" t="s">
        <v>23</v>
      </c>
      <c r="H1631" s="383" t="s">
        <v>24</v>
      </c>
      <c r="I1631" s="383" t="s">
        <v>25</v>
      </c>
      <c r="J1631" s="383" t="s">
        <v>8</v>
      </c>
    </row>
    <row r="1632" spans="1:10" ht="19.899999999999999" customHeight="1" x14ac:dyDescent="0.2">
      <c r="A1632" s="365" t="s">
        <v>1896</v>
      </c>
      <c r="B1632" s="15" t="s">
        <v>2231</v>
      </c>
      <c r="C1632" s="365" t="s">
        <v>51</v>
      </c>
      <c r="D1632" s="365" t="s">
        <v>2232</v>
      </c>
      <c r="E1632" s="460" t="s">
        <v>115</v>
      </c>
      <c r="F1632" s="460"/>
      <c r="G1632" s="16" t="s">
        <v>53</v>
      </c>
      <c r="H1632" s="390">
        <v>1</v>
      </c>
      <c r="I1632" s="17">
        <v>0.81</v>
      </c>
      <c r="J1632" s="17">
        <v>0.81</v>
      </c>
    </row>
    <row r="1633" spans="1:10" ht="19.899999999999999" customHeight="1" x14ac:dyDescent="0.2">
      <c r="A1633" s="461" t="s">
        <v>164</v>
      </c>
      <c r="B1633" s="462" t="s">
        <v>21</v>
      </c>
      <c r="C1633" s="461" t="s">
        <v>22</v>
      </c>
      <c r="D1633" s="461" t="s">
        <v>1941</v>
      </c>
      <c r="E1633" s="462" t="s">
        <v>302</v>
      </c>
      <c r="F1633" s="464" t="s">
        <v>1942</v>
      </c>
      <c r="G1633" s="462"/>
      <c r="H1633" s="464" t="s">
        <v>1943</v>
      </c>
      <c r="I1633" s="462"/>
      <c r="J1633" s="462" t="s">
        <v>1944</v>
      </c>
    </row>
    <row r="1634" spans="1:10" ht="19.899999999999999" customHeight="1" x14ac:dyDescent="0.2">
      <c r="A1634" s="462"/>
      <c r="B1634" s="462"/>
      <c r="C1634" s="462"/>
      <c r="D1634" s="462"/>
      <c r="E1634" s="462"/>
      <c r="F1634" s="383" t="s">
        <v>303</v>
      </c>
      <c r="G1634" s="383" t="s">
        <v>304</v>
      </c>
      <c r="H1634" s="383" t="s">
        <v>303</v>
      </c>
      <c r="I1634" s="383" t="s">
        <v>304</v>
      </c>
      <c r="J1634" s="462"/>
    </row>
    <row r="1635" spans="1:10" ht="14.25" customHeight="1" x14ac:dyDescent="0.2">
      <c r="A1635" s="367" t="s">
        <v>1916</v>
      </c>
      <c r="B1635" s="135" t="s">
        <v>2147</v>
      </c>
      <c r="C1635" s="367" t="s">
        <v>51</v>
      </c>
      <c r="D1635" s="367" t="s">
        <v>405</v>
      </c>
      <c r="E1635" s="394">
        <v>1</v>
      </c>
      <c r="F1635" s="137">
        <v>1</v>
      </c>
      <c r="G1635" s="137">
        <v>0</v>
      </c>
      <c r="H1635" s="395">
        <v>247.64490000000001</v>
      </c>
      <c r="I1635" s="395">
        <v>69.207400000000007</v>
      </c>
      <c r="J1635" s="395">
        <v>247.64490000000001</v>
      </c>
    </row>
    <row r="1636" spans="1:10" ht="15" customHeight="1" x14ac:dyDescent="0.2">
      <c r="A1636" s="448"/>
      <c r="B1636" s="448"/>
      <c r="C1636" s="448"/>
      <c r="D1636" s="448"/>
      <c r="E1636" s="448"/>
      <c r="F1636" s="448" t="s">
        <v>1946</v>
      </c>
      <c r="G1636" s="448"/>
      <c r="H1636" s="448"/>
      <c r="I1636" s="448"/>
      <c r="J1636" s="396">
        <v>247.64490000000001</v>
      </c>
    </row>
    <row r="1637" spans="1:10" ht="1.1499999999999999" customHeight="1" x14ac:dyDescent="0.2">
      <c r="A1637" s="448"/>
      <c r="B1637" s="448"/>
      <c r="C1637" s="448"/>
      <c r="D1637" s="448"/>
      <c r="E1637" s="448"/>
      <c r="F1637" s="448" t="s">
        <v>1947</v>
      </c>
      <c r="G1637" s="448"/>
      <c r="H1637" s="448"/>
      <c r="I1637" s="448"/>
      <c r="J1637" s="396">
        <v>247.64490000000001</v>
      </c>
    </row>
    <row r="1638" spans="1:10" ht="18" customHeight="1" x14ac:dyDescent="0.2">
      <c r="A1638" s="448"/>
      <c r="B1638" s="448"/>
      <c r="C1638" s="448"/>
      <c r="D1638" s="448"/>
      <c r="E1638" s="448"/>
      <c r="F1638" s="448" t="s">
        <v>1948</v>
      </c>
      <c r="G1638" s="448"/>
      <c r="H1638" s="448"/>
      <c r="I1638" s="448"/>
      <c r="J1638" s="396">
        <v>1.2699999999999999E-2</v>
      </c>
    </row>
    <row r="1639" spans="1:10" ht="25.9" customHeight="1" x14ac:dyDescent="0.2">
      <c r="A1639" s="448"/>
      <c r="B1639" s="448"/>
      <c r="C1639" s="448"/>
      <c r="D1639" s="448"/>
      <c r="E1639" s="448"/>
      <c r="F1639" s="448" t="s">
        <v>1949</v>
      </c>
      <c r="G1639" s="448"/>
      <c r="H1639" s="448"/>
      <c r="I1639" s="448"/>
      <c r="J1639" s="396">
        <v>1.01E-2</v>
      </c>
    </row>
    <row r="1640" spans="1:10" ht="15" customHeight="1" x14ac:dyDescent="0.2">
      <c r="A1640" s="448"/>
      <c r="B1640" s="448"/>
      <c r="C1640" s="448"/>
      <c r="D1640" s="448"/>
      <c r="E1640" s="448"/>
      <c r="F1640" s="448" t="s">
        <v>1950</v>
      </c>
      <c r="G1640" s="448"/>
      <c r="H1640" s="448"/>
      <c r="I1640" s="448"/>
      <c r="J1640" s="396">
        <v>310.73</v>
      </c>
    </row>
    <row r="1641" spans="1:10" ht="15" customHeight="1" x14ac:dyDescent="0.2">
      <c r="A1641" s="448"/>
      <c r="B1641" s="448"/>
      <c r="C1641" s="448"/>
      <c r="D1641" s="448"/>
      <c r="E1641" s="448"/>
      <c r="F1641" s="448" t="s">
        <v>1951</v>
      </c>
      <c r="G1641" s="448"/>
      <c r="H1641" s="448"/>
      <c r="I1641" s="448"/>
      <c r="J1641" s="396">
        <v>0.79700000000000004</v>
      </c>
    </row>
    <row r="1642" spans="1:10" ht="25.9" customHeight="1" x14ac:dyDescent="0.2">
      <c r="A1642" s="382"/>
      <c r="B1642" s="382"/>
      <c r="C1642" s="382"/>
      <c r="D1642" s="382"/>
      <c r="E1642" s="382" t="s">
        <v>1903</v>
      </c>
      <c r="F1642" s="392">
        <v>0</v>
      </c>
      <c r="G1642" s="382" t="s">
        <v>1904</v>
      </c>
      <c r="H1642" s="392">
        <v>0</v>
      </c>
      <c r="I1642" s="382" t="s">
        <v>1905</v>
      </c>
      <c r="J1642" s="392">
        <v>0</v>
      </c>
    </row>
    <row r="1643" spans="1:10" ht="19.899999999999999" customHeight="1" thickBot="1" x14ac:dyDescent="0.25">
      <c r="A1643" s="382"/>
      <c r="B1643" s="382"/>
      <c r="C1643" s="382"/>
      <c r="D1643" s="382"/>
      <c r="E1643" s="382" t="s">
        <v>1906</v>
      </c>
      <c r="F1643" s="392">
        <v>0.17</v>
      </c>
      <c r="G1643" s="382"/>
      <c r="H1643" s="466" t="s">
        <v>1907</v>
      </c>
      <c r="I1643" s="466"/>
      <c r="J1643" s="392">
        <v>0.98</v>
      </c>
    </row>
    <row r="1644" spans="1:10" ht="19.899999999999999" customHeight="1" thickTop="1" x14ac:dyDescent="0.2">
      <c r="A1644" s="393"/>
      <c r="B1644" s="393"/>
      <c r="C1644" s="393"/>
      <c r="D1644" s="393"/>
      <c r="E1644" s="393"/>
      <c r="F1644" s="393"/>
      <c r="G1644" s="393"/>
      <c r="H1644" s="393"/>
      <c r="I1644" s="393"/>
      <c r="J1644" s="393"/>
    </row>
    <row r="1645" spans="1:10" ht="19.899999999999999" customHeight="1" x14ac:dyDescent="0.2">
      <c r="A1645" s="384"/>
      <c r="B1645" s="383" t="s">
        <v>21</v>
      </c>
      <c r="C1645" s="384" t="s">
        <v>22</v>
      </c>
      <c r="D1645" s="384" t="s">
        <v>7</v>
      </c>
      <c r="E1645" s="461" t="s">
        <v>257</v>
      </c>
      <c r="F1645" s="461"/>
      <c r="G1645" s="385" t="s">
        <v>23</v>
      </c>
      <c r="H1645" s="383" t="s">
        <v>24</v>
      </c>
      <c r="I1645" s="383" t="s">
        <v>25</v>
      </c>
      <c r="J1645" s="383" t="s">
        <v>8</v>
      </c>
    </row>
    <row r="1646" spans="1:10" ht="19.899999999999999" customHeight="1" x14ac:dyDescent="0.2">
      <c r="A1646" s="365" t="s">
        <v>1896</v>
      </c>
      <c r="B1646" s="15" t="s">
        <v>2233</v>
      </c>
      <c r="C1646" s="365" t="s">
        <v>51</v>
      </c>
      <c r="D1646" s="365" t="s">
        <v>2234</v>
      </c>
      <c r="E1646" s="460" t="s">
        <v>115</v>
      </c>
      <c r="F1646" s="460"/>
      <c r="G1646" s="16" t="s">
        <v>53</v>
      </c>
      <c r="H1646" s="390">
        <v>1</v>
      </c>
      <c r="I1646" s="17">
        <v>0.66</v>
      </c>
      <c r="J1646" s="17">
        <v>0.66</v>
      </c>
    </row>
    <row r="1647" spans="1:10" ht="19.899999999999999" customHeight="1" x14ac:dyDescent="0.2">
      <c r="A1647" s="461" t="s">
        <v>164</v>
      </c>
      <c r="B1647" s="462" t="s">
        <v>21</v>
      </c>
      <c r="C1647" s="461" t="s">
        <v>22</v>
      </c>
      <c r="D1647" s="461" t="s">
        <v>1941</v>
      </c>
      <c r="E1647" s="462" t="s">
        <v>302</v>
      </c>
      <c r="F1647" s="464" t="s">
        <v>1942</v>
      </c>
      <c r="G1647" s="462"/>
      <c r="H1647" s="464" t="s">
        <v>1943</v>
      </c>
      <c r="I1647" s="462"/>
      <c r="J1647" s="462" t="s">
        <v>1944</v>
      </c>
    </row>
    <row r="1648" spans="1:10" ht="19.899999999999999" customHeight="1" x14ac:dyDescent="0.2">
      <c r="A1648" s="462"/>
      <c r="B1648" s="462"/>
      <c r="C1648" s="462"/>
      <c r="D1648" s="462"/>
      <c r="E1648" s="462"/>
      <c r="F1648" s="383" t="s">
        <v>303</v>
      </c>
      <c r="G1648" s="383" t="s">
        <v>304</v>
      </c>
      <c r="H1648" s="383" t="s">
        <v>303</v>
      </c>
      <c r="I1648" s="383" t="s">
        <v>304</v>
      </c>
      <c r="J1648" s="462"/>
    </row>
    <row r="1649" spans="1:10" ht="14.25" customHeight="1" x14ac:dyDescent="0.2">
      <c r="A1649" s="367" t="s">
        <v>1916</v>
      </c>
      <c r="B1649" s="135" t="s">
        <v>2147</v>
      </c>
      <c r="C1649" s="367" t="s">
        <v>51</v>
      </c>
      <c r="D1649" s="367" t="s">
        <v>405</v>
      </c>
      <c r="E1649" s="394">
        <v>1</v>
      </c>
      <c r="F1649" s="137">
        <v>1</v>
      </c>
      <c r="G1649" s="137">
        <v>0</v>
      </c>
      <c r="H1649" s="395">
        <v>247.64490000000001</v>
      </c>
      <c r="I1649" s="395">
        <v>69.207400000000007</v>
      </c>
      <c r="J1649" s="395">
        <v>247.64490000000001</v>
      </c>
    </row>
    <row r="1650" spans="1:10" ht="15" customHeight="1" x14ac:dyDescent="0.2">
      <c r="A1650" s="448"/>
      <c r="B1650" s="448"/>
      <c r="C1650" s="448"/>
      <c r="D1650" s="448"/>
      <c r="E1650" s="448"/>
      <c r="F1650" s="448" t="s">
        <v>1946</v>
      </c>
      <c r="G1650" s="448"/>
      <c r="H1650" s="448"/>
      <c r="I1650" s="448"/>
      <c r="J1650" s="396">
        <v>247.64490000000001</v>
      </c>
    </row>
    <row r="1651" spans="1:10" ht="1.1499999999999999" customHeight="1" x14ac:dyDescent="0.2">
      <c r="A1651" s="448"/>
      <c r="B1651" s="448"/>
      <c r="C1651" s="448"/>
      <c r="D1651" s="448"/>
      <c r="E1651" s="448"/>
      <c r="F1651" s="448" t="s">
        <v>1947</v>
      </c>
      <c r="G1651" s="448"/>
      <c r="H1651" s="448"/>
      <c r="I1651" s="448"/>
      <c r="J1651" s="396">
        <v>247.64490000000001</v>
      </c>
    </row>
    <row r="1652" spans="1:10" ht="15" customHeight="1" x14ac:dyDescent="0.2">
      <c r="A1652" s="448"/>
      <c r="B1652" s="448"/>
      <c r="C1652" s="448"/>
      <c r="D1652" s="448"/>
      <c r="E1652" s="448"/>
      <c r="F1652" s="448" t="s">
        <v>1948</v>
      </c>
      <c r="G1652" s="448"/>
      <c r="H1652" s="448"/>
      <c r="I1652" s="448"/>
      <c r="J1652" s="396">
        <v>0</v>
      </c>
    </row>
    <row r="1653" spans="1:10" ht="15" customHeight="1" x14ac:dyDescent="0.2">
      <c r="A1653" s="448"/>
      <c r="B1653" s="448"/>
      <c r="C1653" s="448"/>
      <c r="D1653" s="448"/>
      <c r="E1653" s="448"/>
      <c r="F1653" s="448" t="s">
        <v>1949</v>
      </c>
      <c r="G1653" s="448"/>
      <c r="H1653" s="448"/>
      <c r="I1653" s="448"/>
      <c r="J1653" s="396">
        <v>0</v>
      </c>
    </row>
    <row r="1654" spans="1:10" ht="15" customHeight="1" x14ac:dyDescent="0.2">
      <c r="A1654" s="448"/>
      <c r="B1654" s="448"/>
      <c r="C1654" s="448"/>
      <c r="D1654" s="448"/>
      <c r="E1654" s="448"/>
      <c r="F1654" s="448" t="s">
        <v>1950</v>
      </c>
      <c r="G1654" s="448"/>
      <c r="H1654" s="448"/>
      <c r="I1654" s="448"/>
      <c r="J1654" s="396">
        <v>372.88</v>
      </c>
    </row>
    <row r="1655" spans="1:10" ht="14.25" customHeight="1" x14ac:dyDescent="0.2">
      <c r="A1655" s="448"/>
      <c r="B1655" s="448"/>
      <c r="C1655" s="448"/>
      <c r="D1655" s="448"/>
      <c r="E1655" s="448"/>
      <c r="F1655" s="448" t="s">
        <v>1951</v>
      </c>
      <c r="G1655" s="448"/>
      <c r="H1655" s="448"/>
      <c r="I1655" s="448"/>
      <c r="J1655" s="396">
        <v>0.66410000000000002</v>
      </c>
    </row>
    <row r="1656" spans="1:10" ht="60" customHeight="1" x14ac:dyDescent="0.2">
      <c r="A1656" s="382"/>
      <c r="B1656" s="382"/>
      <c r="C1656" s="382"/>
      <c r="D1656" s="382"/>
      <c r="E1656" s="382" t="s">
        <v>1903</v>
      </c>
      <c r="F1656" s="392">
        <v>0</v>
      </c>
      <c r="G1656" s="382" t="s">
        <v>1904</v>
      </c>
      <c r="H1656" s="392">
        <v>0</v>
      </c>
      <c r="I1656" s="382" t="s">
        <v>1905</v>
      </c>
      <c r="J1656" s="392">
        <v>0</v>
      </c>
    </row>
    <row r="1657" spans="1:10" ht="70.150000000000006" customHeight="1" thickBot="1" x14ac:dyDescent="0.25">
      <c r="A1657" s="382"/>
      <c r="B1657" s="382"/>
      <c r="C1657" s="382"/>
      <c r="D1657" s="382"/>
      <c r="E1657" s="382" t="s">
        <v>1906</v>
      </c>
      <c r="F1657" s="392">
        <v>0.14000000000000001</v>
      </c>
      <c r="G1657" s="382"/>
      <c r="H1657" s="466" t="s">
        <v>1907</v>
      </c>
      <c r="I1657" s="466"/>
      <c r="J1657" s="392">
        <v>0.8</v>
      </c>
    </row>
    <row r="1658" spans="1:10" ht="15" thickTop="1" x14ac:dyDescent="0.2">
      <c r="A1658" s="393"/>
      <c r="B1658" s="393"/>
      <c r="C1658" s="393"/>
      <c r="D1658" s="393"/>
      <c r="E1658" s="393"/>
      <c r="F1658" s="393"/>
      <c r="G1658" s="393"/>
      <c r="H1658" s="393"/>
      <c r="I1658" s="393"/>
      <c r="J1658" s="393"/>
    </row>
    <row r="1659" spans="1:10" ht="15" x14ac:dyDescent="0.2">
      <c r="A1659" s="384"/>
      <c r="B1659" s="383" t="s">
        <v>21</v>
      </c>
      <c r="C1659" s="384" t="s">
        <v>22</v>
      </c>
      <c r="D1659" s="384" t="s">
        <v>7</v>
      </c>
      <c r="E1659" s="461" t="s">
        <v>257</v>
      </c>
      <c r="F1659" s="461"/>
      <c r="G1659" s="385" t="s">
        <v>23</v>
      </c>
      <c r="H1659" s="383" t="s">
        <v>24</v>
      </c>
      <c r="I1659" s="383" t="s">
        <v>25</v>
      </c>
      <c r="J1659" s="383" t="s">
        <v>8</v>
      </c>
    </row>
    <row r="1660" spans="1:10" x14ac:dyDescent="0.2">
      <c r="A1660" s="365" t="s">
        <v>1896</v>
      </c>
      <c r="B1660" s="15" t="s">
        <v>1908</v>
      </c>
      <c r="C1660" s="365" t="s">
        <v>74</v>
      </c>
      <c r="D1660" s="365" t="s">
        <v>1909</v>
      </c>
      <c r="E1660" s="460" t="s">
        <v>1910</v>
      </c>
      <c r="F1660" s="460"/>
      <c r="G1660" s="16" t="s">
        <v>1911</v>
      </c>
      <c r="H1660" s="390">
        <v>1</v>
      </c>
      <c r="I1660" s="17">
        <v>0</v>
      </c>
      <c r="J1660" s="17">
        <v>0</v>
      </c>
    </row>
    <row r="1661" spans="1:10" ht="25.5" x14ac:dyDescent="0.2">
      <c r="A1661" s="382"/>
      <c r="B1661" s="382"/>
      <c r="C1661" s="382"/>
      <c r="D1661" s="382"/>
      <c r="E1661" s="382" t="s">
        <v>1903</v>
      </c>
      <c r="F1661" s="392">
        <v>0</v>
      </c>
      <c r="G1661" s="382" t="s">
        <v>1904</v>
      </c>
      <c r="H1661" s="392">
        <v>0</v>
      </c>
      <c r="I1661" s="382" t="s">
        <v>1905</v>
      </c>
      <c r="J1661" s="392">
        <v>0</v>
      </c>
    </row>
    <row r="1662" spans="1:10" ht="15" thickBot="1" x14ac:dyDescent="0.25">
      <c r="A1662" s="382"/>
      <c r="B1662" s="382"/>
      <c r="C1662" s="382"/>
      <c r="D1662" s="382"/>
      <c r="E1662" s="382" t="s">
        <v>1906</v>
      </c>
      <c r="F1662" s="392">
        <v>0</v>
      </c>
      <c r="G1662" s="382"/>
      <c r="H1662" s="466" t="s">
        <v>1907</v>
      </c>
      <c r="I1662" s="466"/>
      <c r="J1662" s="392">
        <v>0</v>
      </c>
    </row>
    <row r="1663" spans="1:10" ht="15" thickTop="1" x14ac:dyDescent="0.2">
      <c r="A1663" s="393"/>
      <c r="B1663" s="393"/>
      <c r="C1663" s="393"/>
      <c r="D1663" s="393"/>
      <c r="E1663" s="393"/>
      <c r="F1663" s="393"/>
      <c r="G1663" s="393"/>
      <c r="H1663" s="393"/>
      <c r="I1663" s="393"/>
      <c r="J1663" s="393"/>
    </row>
    <row r="1664" spans="1:10" x14ac:dyDescent="0.2">
      <c r="A1664" s="380"/>
      <c r="B1664" s="380"/>
      <c r="C1664" s="380"/>
      <c r="D1664" s="380"/>
      <c r="E1664" s="380"/>
      <c r="F1664" s="380"/>
      <c r="G1664" s="380"/>
      <c r="H1664" s="380"/>
      <c r="I1664" s="380"/>
      <c r="J1664" s="380"/>
    </row>
    <row r="1665" spans="1:10" x14ac:dyDescent="0.2">
      <c r="A1665" s="448"/>
      <c r="B1665" s="448"/>
      <c r="C1665" s="448"/>
      <c r="D1665" s="19"/>
      <c r="E1665" s="378"/>
      <c r="F1665" s="447" t="s">
        <v>16</v>
      </c>
      <c r="G1665" s="448"/>
      <c r="H1665" s="449">
        <v>798913.97</v>
      </c>
      <c r="I1665" s="448"/>
      <c r="J1665" s="448"/>
    </row>
    <row r="1666" spans="1:10" x14ac:dyDescent="0.2">
      <c r="A1666" s="448"/>
      <c r="B1666" s="448"/>
      <c r="C1666" s="448"/>
      <c r="D1666" s="19"/>
      <c r="E1666" s="378"/>
      <c r="F1666" s="447" t="s">
        <v>17</v>
      </c>
      <c r="G1666" s="448"/>
      <c r="H1666" s="449">
        <v>168933.49</v>
      </c>
      <c r="I1666" s="448"/>
      <c r="J1666" s="448"/>
    </row>
    <row r="1667" spans="1:10" x14ac:dyDescent="0.2">
      <c r="A1667" s="448"/>
      <c r="B1667" s="448"/>
      <c r="C1667" s="448"/>
      <c r="D1667" s="19"/>
      <c r="E1667" s="378"/>
      <c r="F1667" s="447" t="s">
        <v>18</v>
      </c>
      <c r="G1667" s="448"/>
      <c r="H1667" s="449">
        <v>967847.46</v>
      </c>
      <c r="I1667" s="448"/>
      <c r="J1667" s="448"/>
    </row>
    <row r="1668" spans="1:10" x14ac:dyDescent="0.2">
      <c r="A1668" s="20"/>
      <c r="B1668" s="20"/>
      <c r="C1668" s="20"/>
      <c r="D1668" s="20"/>
      <c r="E1668" s="20"/>
      <c r="F1668" s="20"/>
      <c r="G1668" s="20"/>
      <c r="H1668" s="20"/>
      <c r="I1668" s="20"/>
      <c r="J1668" s="20"/>
    </row>
    <row r="1669" spans="1:10" ht="68.25" customHeight="1" x14ac:dyDescent="0.2">
      <c r="A1669" s="450" t="s">
        <v>19</v>
      </c>
      <c r="B1669" s="437"/>
      <c r="C1669" s="437"/>
      <c r="D1669" s="437"/>
      <c r="E1669" s="437"/>
      <c r="F1669" s="437"/>
      <c r="G1669" s="437"/>
      <c r="H1669" s="437"/>
      <c r="I1669" s="437"/>
      <c r="J1669" s="437"/>
    </row>
  </sheetData>
  <mergeCells count="1697">
    <mergeCell ref="H1666:J1666"/>
    <mergeCell ref="A1650:E1650"/>
    <mergeCell ref="F1650:I1650"/>
    <mergeCell ref="H1657:I1657"/>
    <mergeCell ref="J1633:J1634"/>
    <mergeCell ref="A1639:E1639"/>
    <mergeCell ref="F1639:I1639"/>
    <mergeCell ref="A1640:E1640"/>
    <mergeCell ref="F1640:I1640"/>
    <mergeCell ref="A1641:E1641"/>
    <mergeCell ref="F1641:I1641"/>
    <mergeCell ref="E1645:F1645"/>
    <mergeCell ref="A1636:E1636"/>
    <mergeCell ref="F1636:I1636"/>
    <mergeCell ref="A1667:C1667"/>
    <mergeCell ref="F1667:G1667"/>
    <mergeCell ref="H1667:J1667"/>
    <mergeCell ref="A1669:J1669"/>
    <mergeCell ref="E1647:E1648"/>
    <mergeCell ref="F1647:G1647"/>
    <mergeCell ref="H1647:I1647"/>
    <mergeCell ref="J1647:J1648"/>
    <mergeCell ref="A1653:E1653"/>
    <mergeCell ref="F1653:I1653"/>
    <mergeCell ref="A1654:E1654"/>
    <mergeCell ref="F1654:I1654"/>
    <mergeCell ref="A1655:E1655"/>
    <mergeCell ref="F1655:I1655"/>
    <mergeCell ref="E1659:F1659"/>
    <mergeCell ref="E1660:F1660"/>
    <mergeCell ref="H1662:I1662"/>
    <mergeCell ref="A1665:C1665"/>
    <mergeCell ref="F1665:G1665"/>
    <mergeCell ref="H1665:J1665"/>
    <mergeCell ref="A1666:C1666"/>
    <mergeCell ref="F1666:G1666"/>
    <mergeCell ref="J1605:J1606"/>
    <mergeCell ref="A1611:E1611"/>
    <mergeCell ref="F1611:I1611"/>
    <mergeCell ref="A1612:E1612"/>
    <mergeCell ref="F1612:I1612"/>
    <mergeCell ref="A1613:E1613"/>
    <mergeCell ref="F1613:I1613"/>
    <mergeCell ref="E1617:F1617"/>
    <mergeCell ref="E1618:F1618"/>
    <mergeCell ref="A1619:A1620"/>
    <mergeCell ref="B1619:B1620"/>
    <mergeCell ref="C1619:C1620"/>
    <mergeCell ref="D1619:D1620"/>
    <mergeCell ref="E1619:E1620"/>
    <mergeCell ref="F1619:G1619"/>
    <mergeCell ref="H1619:I1619"/>
    <mergeCell ref="J1619:J1620"/>
    <mergeCell ref="E1267:F1267"/>
    <mergeCell ref="E1268:F1268"/>
    <mergeCell ref="E1269:F1269"/>
    <mergeCell ref="J1577:J1578"/>
    <mergeCell ref="A1583:E1583"/>
    <mergeCell ref="F1583:I1583"/>
    <mergeCell ref="A1584:E1584"/>
    <mergeCell ref="F1584:I1584"/>
    <mergeCell ref="A1585:E1585"/>
    <mergeCell ref="F1585:I1585"/>
    <mergeCell ref="E1589:F1589"/>
    <mergeCell ref="E1590:F1590"/>
    <mergeCell ref="A1591:A1592"/>
    <mergeCell ref="B1591:B1592"/>
    <mergeCell ref="C1591:C1592"/>
    <mergeCell ref="D1591:D1592"/>
    <mergeCell ref="E1591:E1592"/>
    <mergeCell ref="F1591:G1591"/>
    <mergeCell ref="H1591:I1591"/>
    <mergeCell ref="J1591:J1592"/>
    <mergeCell ref="H1299:I1299"/>
    <mergeCell ref="H1312:I1312"/>
    <mergeCell ref="H1325:I1325"/>
    <mergeCell ref="H1338:I1338"/>
    <mergeCell ref="H1351:I1351"/>
    <mergeCell ref="H1364:I1364"/>
    <mergeCell ref="H1377:I1377"/>
    <mergeCell ref="E1283:F1283"/>
    <mergeCell ref="E1284:F1284"/>
    <mergeCell ref="H1286:I1286"/>
    <mergeCell ref="E1288:F1288"/>
    <mergeCell ref="E1289:F1289"/>
    <mergeCell ref="E1290:F1290"/>
    <mergeCell ref="E1275:F1275"/>
    <mergeCell ref="E1276:F1276"/>
    <mergeCell ref="E1277:F1277"/>
    <mergeCell ref="H1279:I1279"/>
    <mergeCell ref="E1281:F1281"/>
    <mergeCell ref="E1282:F1282"/>
    <mergeCell ref="E1186:F1186"/>
    <mergeCell ref="E1187:F1187"/>
    <mergeCell ref="E1188:F1188"/>
    <mergeCell ref="E1189:F1189"/>
    <mergeCell ref="E1195:F1195"/>
    <mergeCell ref="E1201:F1201"/>
    <mergeCell ref="A1223:E1223"/>
    <mergeCell ref="F1223:I1223"/>
    <mergeCell ref="E1211:F1211"/>
    <mergeCell ref="A1239:E1239"/>
    <mergeCell ref="F1239:I1239"/>
    <mergeCell ref="H1242:I1242"/>
    <mergeCell ref="H1243:I1243"/>
    <mergeCell ref="H1244:I1244"/>
    <mergeCell ref="G1246:I1246"/>
    <mergeCell ref="A1252:E1252"/>
    <mergeCell ref="F1252:I1252"/>
    <mergeCell ref="E1217:F1217"/>
    <mergeCell ref="E1218:F1218"/>
    <mergeCell ref="A1219:A1220"/>
    <mergeCell ref="B1219:B1220"/>
    <mergeCell ref="C1219:C1220"/>
    <mergeCell ref="D1219:D1220"/>
    <mergeCell ref="E1219:E1220"/>
    <mergeCell ref="F1219:G1219"/>
    <mergeCell ref="H1219:I1219"/>
    <mergeCell ref="J1219:J1220"/>
    <mergeCell ref="A1231:E1231"/>
    <mergeCell ref="F1231:I1231"/>
    <mergeCell ref="E1199:F1199"/>
    <mergeCell ref="E1200:F1200"/>
    <mergeCell ref="E1205:F1205"/>
    <mergeCell ref="E1206:F1206"/>
    <mergeCell ref="E1193:F1193"/>
    <mergeCell ref="E1194:F1194"/>
    <mergeCell ref="J1063:J1064"/>
    <mergeCell ref="A1077:E1077"/>
    <mergeCell ref="F1077:I1077"/>
    <mergeCell ref="A1078:E1078"/>
    <mergeCell ref="F1078:I1078"/>
    <mergeCell ref="G1083:I1083"/>
    <mergeCell ref="G1084:I1084"/>
    <mergeCell ref="G1085:I1085"/>
    <mergeCell ref="H1090:I1090"/>
    <mergeCell ref="H1091:I1091"/>
    <mergeCell ref="H1092:I1092"/>
    <mergeCell ref="A1093:E1093"/>
    <mergeCell ref="F1093:I1093"/>
    <mergeCell ref="G1094:I1094"/>
    <mergeCell ref="A1101:E1101"/>
    <mergeCell ref="F1101:I1101"/>
    <mergeCell ref="E1105:F1105"/>
    <mergeCell ref="H1087:I1087"/>
    <mergeCell ref="H1089:I1089"/>
    <mergeCell ref="A993:E993"/>
    <mergeCell ref="F993:I993"/>
    <mergeCell ref="A994:E994"/>
    <mergeCell ref="F994:I994"/>
    <mergeCell ref="A995:E995"/>
    <mergeCell ref="F995:I995"/>
    <mergeCell ref="E999:F999"/>
    <mergeCell ref="E1000:F1000"/>
    <mergeCell ref="A1001:A1002"/>
    <mergeCell ref="B1001:B1002"/>
    <mergeCell ref="C1001:C1002"/>
    <mergeCell ref="D1001:D1002"/>
    <mergeCell ref="E1001:E1002"/>
    <mergeCell ref="F1001:G1001"/>
    <mergeCell ref="H1001:I1001"/>
    <mergeCell ref="J1001:J1002"/>
    <mergeCell ref="A1011:E1011"/>
    <mergeCell ref="F1011:I1011"/>
    <mergeCell ref="J968:J969"/>
    <mergeCell ref="A975:E975"/>
    <mergeCell ref="F975:I975"/>
    <mergeCell ref="A976:E976"/>
    <mergeCell ref="F976:I976"/>
    <mergeCell ref="A977:E977"/>
    <mergeCell ref="F977:I977"/>
    <mergeCell ref="E981:F981"/>
    <mergeCell ref="E982:F982"/>
    <mergeCell ref="A983:A984"/>
    <mergeCell ref="B983:B984"/>
    <mergeCell ref="C983:C984"/>
    <mergeCell ref="D983:D984"/>
    <mergeCell ref="E983:E984"/>
    <mergeCell ref="F983:G983"/>
    <mergeCell ref="H983:I983"/>
    <mergeCell ref="J983:J984"/>
    <mergeCell ref="H979:I979"/>
    <mergeCell ref="F657:I657"/>
    <mergeCell ref="H666:I666"/>
    <mergeCell ref="H675:I675"/>
    <mergeCell ref="H681:I681"/>
    <mergeCell ref="H687:I687"/>
    <mergeCell ref="H693:I693"/>
    <mergeCell ref="H699:I699"/>
    <mergeCell ref="H712:I712"/>
    <mergeCell ref="E679:F679"/>
    <mergeCell ref="E701:F701"/>
    <mergeCell ref="E702:F702"/>
    <mergeCell ref="E703:F703"/>
    <mergeCell ref="E695:F695"/>
    <mergeCell ref="E696:F696"/>
    <mergeCell ref="E697:F697"/>
    <mergeCell ref="E683:F683"/>
    <mergeCell ref="E684:F684"/>
    <mergeCell ref="E689:F689"/>
    <mergeCell ref="E690:F690"/>
    <mergeCell ref="E685:F685"/>
    <mergeCell ref="E691:F691"/>
    <mergeCell ref="E704:F704"/>
    <mergeCell ref="E705:F705"/>
    <mergeCell ref="H594:I594"/>
    <mergeCell ref="A595:E595"/>
    <mergeCell ref="F595:I595"/>
    <mergeCell ref="G596:I596"/>
    <mergeCell ref="A601:E601"/>
    <mergeCell ref="F601:I601"/>
    <mergeCell ref="H603:I603"/>
    <mergeCell ref="E605:F605"/>
    <mergeCell ref="E606:F606"/>
    <mergeCell ref="A614:E614"/>
    <mergeCell ref="F614:I614"/>
    <mergeCell ref="G617:I617"/>
    <mergeCell ref="G619:I619"/>
    <mergeCell ref="H621:I621"/>
    <mergeCell ref="H622:I622"/>
    <mergeCell ref="H623:I623"/>
    <mergeCell ref="A642:E642"/>
    <mergeCell ref="F642:I642"/>
    <mergeCell ref="F564:I564"/>
    <mergeCell ref="A541:E541"/>
    <mergeCell ref="F541:I541"/>
    <mergeCell ref="A545:E545"/>
    <mergeCell ref="F545:I545"/>
    <mergeCell ref="G547:I547"/>
    <mergeCell ref="A542:E542"/>
    <mergeCell ref="F542:I542"/>
    <mergeCell ref="G548:I548"/>
    <mergeCell ref="A536:E536"/>
    <mergeCell ref="F536:I536"/>
    <mergeCell ref="A546:E546"/>
    <mergeCell ref="F546:I546"/>
    <mergeCell ref="A543:E543"/>
    <mergeCell ref="F543:I543"/>
    <mergeCell ref="F537:I537"/>
    <mergeCell ref="H593:I593"/>
    <mergeCell ref="H518:I518"/>
    <mergeCell ref="H519:I519"/>
    <mergeCell ref="G521:I521"/>
    <mergeCell ref="A525:E525"/>
    <mergeCell ref="F525:I525"/>
    <mergeCell ref="A511:E511"/>
    <mergeCell ref="F511:I511"/>
    <mergeCell ref="A520:E520"/>
    <mergeCell ref="F520:I520"/>
    <mergeCell ref="C531:C532"/>
    <mergeCell ref="D531:D532"/>
    <mergeCell ref="E531:E532"/>
    <mergeCell ref="F531:G531"/>
    <mergeCell ref="H531:I531"/>
    <mergeCell ref="J531:J532"/>
    <mergeCell ref="A544:E544"/>
    <mergeCell ref="F544:I544"/>
    <mergeCell ref="J475:J476"/>
    <mergeCell ref="G489:I489"/>
    <mergeCell ref="G490:I490"/>
    <mergeCell ref="A491:E491"/>
    <mergeCell ref="F491:I491"/>
    <mergeCell ref="B497:B498"/>
    <mergeCell ref="C497:C498"/>
    <mergeCell ref="D497:D498"/>
    <mergeCell ref="E497:E498"/>
    <mergeCell ref="F497:G497"/>
    <mergeCell ref="H497:I497"/>
    <mergeCell ref="J497:J498"/>
    <mergeCell ref="A510:E510"/>
    <mergeCell ref="F510:I510"/>
    <mergeCell ref="G513:I513"/>
    <mergeCell ref="G515:I515"/>
    <mergeCell ref="H517:I517"/>
    <mergeCell ref="E375:F375"/>
    <mergeCell ref="E376:F376"/>
    <mergeCell ref="E377:F377"/>
    <mergeCell ref="E368:F368"/>
    <mergeCell ref="E369:F369"/>
    <mergeCell ref="E370:F370"/>
    <mergeCell ref="E371:F371"/>
    <mergeCell ref="E365:F365"/>
    <mergeCell ref="E366:F366"/>
    <mergeCell ref="E378:F378"/>
    <mergeCell ref="E379:F379"/>
    <mergeCell ref="H463:I463"/>
    <mergeCell ref="G466:I466"/>
    <mergeCell ref="A469:E469"/>
    <mergeCell ref="F469:I469"/>
    <mergeCell ref="E473:F473"/>
    <mergeCell ref="E474:F474"/>
    <mergeCell ref="H386:I386"/>
    <mergeCell ref="E399:F399"/>
    <mergeCell ref="E400:F400"/>
    <mergeCell ref="A401:A402"/>
    <mergeCell ref="B401:B402"/>
    <mergeCell ref="C401:C402"/>
    <mergeCell ref="D401:D402"/>
    <mergeCell ref="E401:E402"/>
    <mergeCell ref="F401:G401"/>
    <mergeCell ref="H401:I401"/>
    <mergeCell ref="J401:J402"/>
    <mergeCell ref="A411:E411"/>
    <mergeCell ref="F411:I411"/>
    <mergeCell ref="A412:E412"/>
    <mergeCell ref="E381:F381"/>
    <mergeCell ref="E382:F382"/>
    <mergeCell ref="E383:F383"/>
    <mergeCell ref="E384:F384"/>
    <mergeCell ref="F204:G204"/>
    <mergeCell ref="H204:I204"/>
    <mergeCell ref="J204:J205"/>
    <mergeCell ref="A214:E214"/>
    <mergeCell ref="F214:I214"/>
    <mergeCell ref="A215:E215"/>
    <mergeCell ref="F215:I215"/>
    <mergeCell ref="A216:E216"/>
    <mergeCell ref="F216:I216"/>
    <mergeCell ref="A207:E207"/>
    <mergeCell ref="F207:I207"/>
    <mergeCell ref="F208:I208"/>
    <mergeCell ref="A210:E210"/>
    <mergeCell ref="F210:I210"/>
    <mergeCell ref="A211:E211"/>
    <mergeCell ref="F211:I211"/>
    <mergeCell ref="H301:I301"/>
    <mergeCell ref="J256:J257"/>
    <mergeCell ref="A1582:E1582"/>
    <mergeCell ref="F1582:I1582"/>
    <mergeCell ref="A1596:E1596"/>
    <mergeCell ref="F1596:I1596"/>
    <mergeCell ref="E1575:F1575"/>
    <mergeCell ref="E1576:F1576"/>
    <mergeCell ref="A1577:A1578"/>
    <mergeCell ref="B1577:B1578"/>
    <mergeCell ref="C1577:C1578"/>
    <mergeCell ref="D1577:D1578"/>
    <mergeCell ref="E1577:E1578"/>
    <mergeCell ref="F1577:G1577"/>
    <mergeCell ref="H1577:I1577"/>
    <mergeCell ref="H1410:I1410"/>
    <mergeCell ref="H1418:I1418"/>
    <mergeCell ref="H1428:I1428"/>
    <mergeCell ref="H1434:I1434"/>
    <mergeCell ref="H1440:I1440"/>
    <mergeCell ref="H1446:I1446"/>
    <mergeCell ref="H1452:I1452"/>
    <mergeCell ref="H1460:I1460"/>
    <mergeCell ref="H1470:I1470"/>
    <mergeCell ref="E303:F303"/>
    <mergeCell ref="E304:F304"/>
    <mergeCell ref="A307:E307"/>
    <mergeCell ref="F307:I307"/>
    <mergeCell ref="A308:E308"/>
    <mergeCell ref="F308:I308"/>
    <mergeCell ref="A309:E309"/>
    <mergeCell ref="F309:I309"/>
    <mergeCell ref="G315:I315"/>
    <mergeCell ref="H1518:I1518"/>
    <mergeCell ref="A1230:E1230"/>
    <mergeCell ref="F1230:I1230"/>
    <mergeCell ref="G1235:I1235"/>
    <mergeCell ref="A1233:E1233"/>
    <mergeCell ref="F1233:I1233"/>
    <mergeCell ref="G1236:I1236"/>
    <mergeCell ref="A1119:E1119"/>
    <mergeCell ref="F1119:I1119"/>
    <mergeCell ref="G1123:I1123"/>
    <mergeCell ref="E1106:F1106"/>
    <mergeCell ref="A1107:A1108"/>
    <mergeCell ref="B1107:B1108"/>
    <mergeCell ref="C1107:C1108"/>
    <mergeCell ref="D1107:D1108"/>
    <mergeCell ref="E1107:E1108"/>
    <mergeCell ref="F1107:G1107"/>
    <mergeCell ref="H1107:I1107"/>
    <mergeCell ref="A1120:E1120"/>
    <mergeCell ref="F1120:I1120"/>
    <mergeCell ref="A1116:E1116"/>
    <mergeCell ref="F1116:I1116"/>
    <mergeCell ref="A1117:E1117"/>
    <mergeCell ref="F1117:I1117"/>
    <mergeCell ref="A1122:E1122"/>
    <mergeCell ref="F1122:I1122"/>
    <mergeCell ref="A1127:E1127"/>
    <mergeCell ref="H1181:I1181"/>
    <mergeCell ref="H1191:I1191"/>
    <mergeCell ref="H1197:I1197"/>
    <mergeCell ref="H1203:I1203"/>
    <mergeCell ref="H1209:I1209"/>
    <mergeCell ref="J1019:J1020"/>
    <mergeCell ref="H1059:I1059"/>
    <mergeCell ref="A1075:E1075"/>
    <mergeCell ref="F1075:I1075"/>
    <mergeCell ref="G1081:I1081"/>
    <mergeCell ref="H1088:I1088"/>
    <mergeCell ref="A1076:E1076"/>
    <mergeCell ref="F1076:I1076"/>
    <mergeCell ref="G1082:I1082"/>
    <mergeCell ref="A1029:E1029"/>
    <mergeCell ref="F1029:I1029"/>
    <mergeCell ref="A1030:E1030"/>
    <mergeCell ref="H1476:I1476"/>
    <mergeCell ref="H1482:I1482"/>
    <mergeCell ref="H1488:I1488"/>
    <mergeCell ref="H1494:I1494"/>
    <mergeCell ref="H1507:I1507"/>
    <mergeCell ref="G1040:I1040"/>
    <mergeCell ref="G1041:I1041"/>
    <mergeCell ref="H1046:I1046"/>
    <mergeCell ref="H1047:I1047"/>
    <mergeCell ref="H1048:I1048"/>
    <mergeCell ref="A1049:E1049"/>
    <mergeCell ref="F1049:I1049"/>
    <mergeCell ref="G1050:I1050"/>
    <mergeCell ref="A1057:E1057"/>
    <mergeCell ref="F1057:I1057"/>
    <mergeCell ref="E1061:F1061"/>
    <mergeCell ref="E1062:F1062"/>
    <mergeCell ref="A1063:A1064"/>
    <mergeCell ref="B1063:B1064"/>
    <mergeCell ref="C1063:C1064"/>
    <mergeCell ref="H854:I854"/>
    <mergeCell ref="E771:F771"/>
    <mergeCell ref="E772:F772"/>
    <mergeCell ref="E773:F773"/>
    <mergeCell ref="E763:F763"/>
    <mergeCell ref="E764:F764"/>
    <mergeCell ref="E770:F770"/>
    <mergeCell ref="E824:F824"/>
    <mergeCell ref="E825:F825"/>
    <mergeCell ref="E826:F826"/>
    <mergeCell ref="E811:F811"/>
    <mergeCell ref="E816:F816"/>
    <mergeCell ref="J1107:J1108"/>
    <mergeCell ref="A1121:E1121"/>
    <mergeCell ref="F1121:I1121"/>
    <mergeCell ref="A1010:E1010"/>
    <mergeCell ref="F1010:I1010"/>
    <mergeCell ref="A1032:E1032"/>
    <mergeCell ref="F1032:I1032"/>
    <mergeCell ref="A1012:E1012"/>
    <mergeCell ref="F1012:I1012"/>
    <mergeCell ref="A1013:E1013"/>
    <mergeCell ref="F1013:I1013"/>
    <mergeCell ref="E1017:F1017"/>
    <mergeCell ref="E1018:F1018"/>
    <mergeCell ref="A1019:A1020"/>
    <mergeCell ref="B1019:B1020"/>
    <mergeCell ref="C1019:C1020"/>
    <mergeCell ref="D1019:D1020"/>
    <mergeCell ref="E1019:E1020"/>
    <mergeCell ref="F1019:G1019"/>
    <mergeCell ref="H1019:I1019"/>
    <mergeCell ref="A485:E485"/>
    <mergeCell ref="F485:I485"/>
    <mergeCell ref="A488:E488"/>
    <mergeCell ref="F488:I488"/>
    <mergeCell ref="E495:F495"/>
    <mergeCell ref="A428:E428"/>
    <mergeCell ref="F428:I428"/>
    <mergeCell ref="G430:I430"/>
    <mergeCell ref="A431:E431"/>
    <mergeCell ref="F431:I431"/>
    <mergeCell ref="A453:E453"/>
    <mergeCell ref="F453:I453"/>
    <mergeCell ref="A456:E456"/>
    <mergeCell ref="F456:I456"/>
    <mergeCell ref="G458:I458"/>
    <mergeCell ref="A459:E459"/>
    <mergeCell ref="F459:I459"/>
    <mergeCell ref="G432:I432"/>
    <mergeCell ref="H435:I435"/>
    <mergeCell ref="G438:I438"/>
    <mergeCell ref="A441:E441"/>
    <mergeCell ref="F441:I441"/>
    <mergeCell ref="H443:I443"/>
    <mergeCell ref="E445:F445"/>
    <mergeCell ref="E446:F446"/>
    <mergeCell ref="A475:A476"/>
    <mergeCell ref="B475:B476"/>
    <mergeCell ref="C475:C476"/>
    <mergeCell ref="D475:D476"/>
    <mergeCell ref="E475:E476"/>
    <mergeCell ref="F475:G475"/>
    <mergeCell ref="H475:I475"/>
    <mergeCell ref="A1581:E1581"/>
    <mergeCell ref="F1581:I1581"/>
    <mergeCell ref="H1587:I1587"/>
    <mergeCell ref="A1595:E1595"/>
    <mergeCell ref="F1595:I1595"/>
    <mergeCell ref="H1601:I1601"/>
    <mergeCell ref="A1597:E1597"/>
    <mergeCell ref="F1597:I1597"/>
    <mergeCell ref="A1598:E1598"/>
    <mergeCell ref="F1598:I1598"/>
    <mergeCell ref="A1599:E1599"/>
    <mergeCell ref="F1599:I1599"/>
    <mergeCell ref="H721:I721"/>
    <mergeCell ref="A550:E550"/>
    <mergeCell ref="F550:I550"/>
    <mergeCell ref="H554:I554"/>
    <mergeCell ref="E568:F568"/>
    <mergeCell ref="G586:I586"/>
    <mergeCell ref="H591:I591"/>
    <mergeCell ref="H884:I884"/>
    <mergeCell ref="H890:I890"/>
    <mergeCell ref="H896:I896"/>
    <mergeCell ref="H902:I902"/>
    <mergeCell ref="H908:I908"/>
    <mergeCell ref="H914:I914"/>
    <mergeCell ref="H920:I920"/>
    <mergeCell ref="H926:I926"/>
    <mergeCell ref="H932:I932"/>
    <mergeCell ref="H938:I938"/>
    <mergeCell ref="H944:I944"/>
    <mergeCell ref="E952:F952"/>
    <mergeCell ref="H760:I760"/>
    <mergeCell ref="A1637:E1637"/>
    <mergeCell ref="F1637:I1637"/>
    <mergeCell ref="H1643:I1643"/>
    <mergeCell ref="A1651:E1651"/>
    <mergeCell ref="F1651:I1651"/>
    <mergeCell ref="A1638:E1638"/>
    <mergeCell ref="F1638:I1638"/>
    <mergeCell ref="A1652:E1652"/>
    <mergeCell ref="F1652:I1652"/>
    <mergeCell ref="A1609:E1609"/>
    <mergeCell ref="F1609:I1609"/>
    <mergeCell ref="H1615:I1615"/>
    <mergeCell ref="A1623:E1623"/>
    <mergeCell ref="F1623:I1623"/>
    <mergeCell ref="H1629:I1629"/>
    <mergeCell ref="A1610:E1610"/>
    <mergeCell ref="F1610:I1610"/>
    <mergeCell ref="E1631:F1631"/>
    <mergeCell ref="E1632:F1632"/>
    <mergeCell ref="A1633:A1634"/>
    <mergeCell ref="B1633:B1634"/>
    <mergeCell ref="C1633:C1634"/>
    <mergeCell ref="D1633:D1634"/>
    <mergeCell ref="E1633:E1634"/>
    <mergeCell ref="F1633:G1633"/>
    <mergeCell ref="H1633:I1633"/>
    <mergeCell ref="E1520:F1520"/>
    <mergeCell ref="E1530:F1530"/>
    <mergeCell ref="E1567:F1567"/>
    <mergeCell ref="H1573:I1573"/>
    <mergeCell ref="E1422:F1422"/>
    <mergeCell ref="E1454:F1454"/>
    <mergeCell ref="E1464:F1464"/>
    <mergeCell ref="E1259:F1259"/>
    <mergeCell ref="H1241:I1241"/>
    <mergeCell ref="H1215:I1215"/>
    <mergeCell ref="A1229:E1229"/>
    <mergeCell ref="F1229:I1229"/>
    <mergeCell ref="G1234:I1234"/>
    <mergeCell ref="H1103:I1103"/>
    <mergeCell ref="A1118:E1118"/>
    <mergeCell ref="F1118:I1118"/>
    <mergeCell ref="H1128:I1128"/>
    <mergeCell ref="G1124:I1124"/>
    <mergeCell ref="G1125:I1125"/>
    <mergeCell ref="H1129:I1129"/>
    <mergeCell ref="H1130:I1130"/>
    <mergeCell ref="H1131:I1131"/>
    <mergeCell ref="A1132:E1132"/>
    <mergeCell ref="F1132:I1132"/>
    <mergeCell ref="G1133:I1133"/>
    <mergeCell ref="E1167:F1167"/>
    <mergeCell ref="E1175:F1175"/>
    <mergeCell ref="E1185:F1185"/>
    <mergeCell ref="F1113:I1113"/>
    <mergeCell ref="A1112:E1112"/>
    <mergeCell ref="F1112:I1112"/>
    <mergeCell ref="G1126:I1126"/>
    <mergeCell ref="J954:J955"/>
    <mergeCell ref="A960:E960"/>
    <mergeCell ref="F960:I960"/>
    <mergeCell ref="A961:E961"/>
    <mergeCell ref="E836:F836"/>
    <mergeCell ref="H860:I860"/>
    <mergeCell ref="H866:I866"/>
    <mergeCell ref="H872:I872"/>
    <mergeCell ref="H878:I878"/>
    <mergeCell ref="E769:F769"/>
    <mergeCell ref="E780:F780"/>
    <mergeCell ref="E669:F669"/>
    <mergeCell ref="E706:F706"/>
    <mergeCell ref="A612:E612"/>
    <mergeCell ref="F612:I612"/>
    <mergeCell ref="A616:E616"/>
    <mergeCell ref="F616:I616"/>
    <mergeCell ref="A624:E624"/>
    <mergeCell ref="F624:I624"/>
    <mergeCell ref="A638:E638"/>
    <mergeCell ref="F638:I638"/>
    <mergeCell ref="A639:E639"/>
    <mergeCell ref="F639:I639"/>
    <mergeCell ref="A643:E643"/>
    <mergeCell ref="F643:I643"/>
    <mergeCell ref="A620:E620"/>
    <mergeCell ref="F620:I620"/>
    <mergeCell ref="A640:E640"/>
    <mergeCell ref="F640:I640"/>
    <mergeCell ref="F635:I635"/>
    <mergeCell ref="G625:I625"/>
    <mergeCell ref="A629:E629"/>
    <mergeCell ref="A426:E426"/>
    <mergeCell ref="G587:I587"/>
    <mergeCell ref="G588:I588"/>
    <mergeCell ref="H592:I592"/>
    <mergeCell ref="H566:I566"/>
    <mergeCell ref="E569:F569"/>
    <mergeCell ref="A570:A571"/>
    <mergeCell ref="B570:B571"/>
    <mergeCell ref="C570:C571"/>
    <mergeCell ref="D570:D571"/>
    <mergeCell ref="E570:E571"/>
    <mergeCell ref="F570:G570"/>
    <mergeCell ref="H570:I570"/>
    <mergeCell ref="J570:J571"/>
    <mergeCell ref="A508:E508"/>
    <mergeCell ref="F508:I508"/>
    <mergeCell ref="A512:E512"/>
    <mergeCell ref="F512:I512"/>
    <mergeCell ref="A516:E516"/>
    <mergeCell ref="F516:I516"/>
    <mergeCell ref="H527:I527"/>
    <mergeCell ref="A579:E579"/>
    <mergeCell ref="F579:I579"/>
    <mergeCell ref="A580:E580"/>
    <mergeCell ref="F580:I580"/>
    <mergeCell ref="A581:E581"/>
    <mergeCell ref="F581:I581"/>
    <mergeCell ref="A582:E582"/>
    <mergeCell ref="F582:I582"/>
    <mergeCell ref="A584:E584"/>
    <mergeCell ref="F584:I584"/>
    <mergeCell ref="A540:E540"/>
    <mergeCell ref="F425:I425"/>
    <mergeCell ref="G313:I313"/>
    <mergeCell ref="H320:I320"/>
    <mergeCell ref="A328:E328"/>
    <mergeCell ref="F328:I328"/>
    <mergeCell ref="E339:F339"/>
    <mergeCell ref="G314:I314"/>
    <mergeCell ref="A329:E329"/>
    <mergeCell ref="F329:I329"/>
    <mergeCell ref="A407:E407"/>
    <mergeCell ref="F407:I407"/>
    <mergeCell ref="A408:E408"/>
    <mergeCell ref="F408:I408"/>
    <mergeCell ref="A422:E422"/>
    <mergeCell ref="F422:I422"/>
    <mergeCell ref="A423:E423"/>
    <mergeCell ref="F423:I423"/>
    <mergeCell ref="G316:I316"/>
    <mergeCell ref="A318:E318"/>
    <mergeCell ref="F318:I318"/>
    <mergeCell ref="E322:F322"/>
    <mergeCell ref="E323:F323"/>
    <mergeCell ref="A324:A325"/>
    <mergeCell ref="B324:B325"/>
    <mergeCell ref="C324:C325"/>
    <mergeCell ref="D324:D325"/>
    <mergeCell ref="E324:E325"/>
    <mergeCell ref="F324:G324"/>
    <mergeCell ref="H324:I324"/>
    <mergeCell ref="H355:I355"/>
    <mergeCell ref="H363:I363"/>
    <mergeCell ref="H373:I373"/>
    <mergeCell ref="F1626:I1626"/>
    <mergeCell ref="E1207:F1207"/>
    <mergeCell ref="E1212:F1212"/>
    <mergeCell ref="E1213:F1213"/>
    <mergeCell ref="A1227:E1227"/>
    <mergeCell ref="F1227:I1227"/>
    <mergeCell ref="E1143:F1143"/>
    <mergeCell ref="E1144:F1144"/>
    <mergeCell ref="E1154:F1154"/>
    <mergeCell ref="E1155:F1155"/>
    <mergeCell ref="E1165:F1165"/>
    <mergeCell ref="E1166:F1166"/>
    <mergeCell ref="E1183:F1183"/>
    <mergeCell ref="E1184:F1184"/>
    <mergeCell ref="E1145:F1145"/>
    <mergeCell ref="E1156:F1156"/>
    <mergeCell ref="A437:E437"/>
    <mergeCell ref="F437:I437"/>
    <mergeCell ref="G457:I457"/>
    <mergeCell ref="A465:E465"/>
    <mergeCell ref="F465:I465"/>
    <mergeCell ref="H471:I471"/>
    <mergeCell ref="F540:I540"/>
    <mergeCell ref="A991:E991"/>
    <mergeCell ref="F991:I991"/>
    <mergeCell ref="H997:I997"/>
    <mergeCell ref="A992:E992"/>
    <mergeCell ref="F992:I992"/>
    <mergeCell ref="H950:I950"/>
    <mergeCell ref="A958:E958"/>
    <mergeCell ref="F958:I958"/>
    <mergeCell ref="A959:E959"/>
    <mergeCell ref="E1343:F1343"/>
    <mergeCell ref="E1344:F1344"/>
    <mergeCell ref="E1356:F1356"/>
    <mergeCell ref="E1357:F1357"/>
    <mergeCell ref="E1306:F1306"/>
    <mergeCell ref="E1319:F1319"/>
    <mergeCell ref="E1332:F1332"/>
    <mergeCell ref="E1345:F1345"/>
    <mergeCell ref="E1334:F1334"/>
    <mergeCell ref="E1349:F1349"/>
    <mergeCell ref="E1353:F1353"/>
    <mergeCell ref="E1354:F1354"/>
    <mergeCell ref="E1341:F1341"/>
    <mergeCell ref="E1342:F1342"/>
    <mergeCell ref="E1346:F1346"/>
    <mergeCell ref="E1347:F1347"/>
    <mergeCell ref="E1348:F1348"/>
    <mergeCell ref="E1335:F1335"/>
    <mergeCell ref="E1336:F1336"/>
    <mergeCell ref="E1340:F1340"/>
    <mergeCell ref="F1030:I1030"/>
    <mergeCell ref="G1036:I1036"/>
    <mergeCell ref="H1043:I1043"/>
    <mergeCell ref="A1031:E1031"/>
    <mergeCell ref="F1031:I1031"/>
    <mergeCell ref="G1037:I1037"/>
    <mergeCell ref="H1044:I1044"/>
    <mergeCell ref="G1038:I1038"/>
    <mergeCell ref="H1045:I1045"/>
    <mergeCell ref="A1007:E1007"/>
    <mergeCell ref="F1007:I1007"/>
    <mergeCell ref="A1008:E1008"/>
    <mergeCell ref="F1008:I1008"/>
    <mergeCell ref="A1009:E1009"/>
    <mergeCell ref="F1009:I1009"/>
    <mergeCell ref="A957:E957"/>
    <mergeCell ref="F957:I957"/>
    <mergeCell ref="H964:I964"/>
    <mergeCell ref="A989:E989"/>
    <mergeCell ref="F989:I989"/>
    <mergeCell ref="A990:E990"/>
    <mergeCell ref="F990:I990"/>
    <mergeCell ref="A1004:E1004"/>
    <mergeCell ref="F1004:I1004"/>
    <mergeCell ref="F1005:I1005"/>
    <mergeCell ref="H1015:I1015"/>
    <mergeCell ref="A1025:E1025"/>
    <mergeCell ref="F1025:I1025"/>
    <mergeCell ref="F1026:I1026"/>
    <mergeCell ref="A1042:E1042"/>
    <mergeCell ref="F1042:I1042"/>
    <mergeCell ref="A1035:E1035"/>
    <mergeCell ref="E529:F529"/>
    <mergeCell ref="E530:F530"/>
    <mergeCell ref="A531:A532"/>
    <mergeCell ref="B531:B532"/>
    <mergeCell ref="A482:E482"/>
    <mergeCell ref="F482:I482"/>
    <mergeCell ref="A483:E483"/>
    <mergeCell ref="F483:I483"/>
    <mergeCell ref="A486:E486"/>
    <mergeCell ref="F486:I486"/>
    <mergeCell ref="A487:E487"/>
    <mergeCell ref="F487:I487"/>
    <mergeCell ref="A450:E450"/>
    <mergeCell ref="F450:I450"/>
    <mergeCell ref="A451:E451"/>
    <mergeCell ref="F451:I451"/>
    <mergeCell ref="A454:E454"/>
    <mergeCell ref="F454:I454"/>
    <mergeCell ref="G460:I460"/>
    <mergeCell ref="A502:E502"/>
    <mergeCell ref="F502:I502"/>
    <mergeCell ref="H493:I493"/>
    <mergeCell ref="E496:F496"/>
    <mergeCell ref="A497:A498"/>
    <mergeCell ref="G514:I514"/>
    <mergeCell ref="A509:E509"/>
    <mergeCell ref="F509:I509"/>
    <mergeCell ref="F503:I503"/>
    <mergeCell ref="A506:E506"/>
    <mergeCell ref="F506:I506"/>
    <mergeCell ref="A507:E507"/>
    <mergeCell ref="F507:I507"/>
    <mergeCell ref="A327:E327"/>
    <mergeCell ref="F327:I327"/>
    <mergeCell ref="J324:J325"/>
    <mergeCell ref="A330:E330"/>
    <mergeCell ref="F330:I330"/>
    <mergeCell ref="A331:E331"/>
    <mergeCell ref="F331:I331"/>
    <mergeCell ref="A267:E267"/>
    <mergeCell ref="F267:I267"/>
    <mergeCell ref="A268:E268"/>
    <mergeCell ref="F268:I268"/>
    <mergeCell ref="E279:F279"/>
    <mergeCell ref="E280:F280"/>
    <mergeCell ref="E281:F281"/>
    <mergeCell ref="A271:E271"/>
    <mergeCell ref="F271:I271"/>
    <mergeCell ref="A272:E272"/>
    <mergeCell ref="F272:I272"/>
    <mergeCell ref="A273:E273"/>
    <mergeCell ref="F273:I273"/>
    <mergeCell ref="H275:I275"/>
    <mergeCell ref="E283:F283"/>
    <mergeCell ref="E284:F284"/>
    <mergeCell ref="E285:F285"/>
    <mergeCell ref="H287:I287"/>
    <mergeCell ref="E289:F289"/>
    <mergeCell ref="A269:E269"/>
    <mergeCell ref="F269:I269"/>
    <mergeCell ref="A270:E270"/>
    <mergeCell ref="F270:I270"/>
    <mergeCell ref="H10:I10"/>
    <mergeCell ref="E12:F12"/>
    <mergeCell ref="E13:F13"/>
    <mergeCell ref="E14:F14"/>
    <mergeCell ref="E15:F15"/>
    <mergeCell ref="E16:F16"/>
    <mergeCell ref="A3:J3"/>
    <mergeCell ref="A4:J4"/>
    <mergeCell ref="E5:F5"/>
    <mergeCell ref="E6:F6"/>
    <mergeCell ref="E7:F7"/>
    <mergeCell ref="E8:F8"/>
    <mergeCell ref="C1:D1"/>
    <mergeCell ref="E1:F1"/>
    <mergeCell ref="G1:H1"/>
    <mergeCell ref="I1:J1"/>
    <mergeCell ref="C2:D2"/>
    <mergeCell ref="E2:F2"/>
    <mergeCell ref="G2:H2"/>
    <mergeCell ref="I2:J2"/>
    <mergeCell ref="E33:F33"/>
    <mergeCell ref="E34:F34"/>
    <mergeCell ref="E35:F35"/>
    <mergeCell ref="E36:F36"/>
    <mergeCell ref="E37:F37"/>
    <mergeCell ref="E38:F38"/>
    <mergeCell ref="E25:F25"/>
    <mergeCell ref="E26:F26"/>
    <mergeCell ref="H28:I28"/>
    <mergeCell ref="E30:F30"/>
    <mergeCell ref="E31:F31"/>
    <mergeCell ref="E32:F32"/>
    <mergeCell ref="E17:F17"/>
    <mergeCell ref="E18:F18"/>
    <mergeCell ref="E19:F19"/>
    <mergeCell ref="H21:I21"/>
    <mergeCell ref="E23:F23"/>
    <mergeCell ref="E24:F24"/>
    <mergeCell ref="E55:F55"/>
    <mergeCell ref="E56:F56"/>
    <mergeCell ref="E57:F57"/>
    <mergeCell ref="H59:I59"/>
    <mergeCell ref="E61:F61"/>
    <mergeCell ref="E62:F62"/>
    <mergeCell ref="E47:F47"/>
    <mergeCell ref="E48:F48"/>
    <mergeCell ref="H50:I50"/>
    <mergeCell ref="E52:F52"/>
    <mergeCell ref="E53:F53"/>
    <mergeCell ref="E54:F54"/>
    <mergeCell ref="H40:I40"/>
    <mergeCell ref="E42:F42"/>
    <mergeCell ref="E43:F43"/>
    <mergeCell ref="E44:F44"/>
    <mergeCell ref="E45:F45"/>
    <mergeCell ref="E46:F46"/>
    <mergeCell ref="A68:E68"/>
    <mergeCell ref="F68:I68"/>
    <mergeCell ref="A69:E69"/>
    <mergeCell ref="F69:I69"/>
    <mergeCell ref="A70:E70"/>
    <mergeCell ref="F70:I70"/>
    <mergeCell ref="H63:I63"/>
    <mergeCell ref="J63:J64"/>
    <mergeCell ref="A66:E66"/>
    <mergeCell ref="F66:I66"/>
    <mergeCell ref="A67:E67"/>
    <mergeCell ref="F67:I67"/>
    <mergeCell ref="A63:A64"/>
    <mergeCell ref="B63:B64"/>
    <mergeCell ref="C63:C64"/>
    <mergeCell ref="D63:D64"/>
    <mergeCell ref="E63:E64"/>
    <mergeCell ref="F63:G63"/>
    <mergeCell ref="A83:E83"/>
    <mergeCell ref="F83:I83"/>
    <mergeCell ref="A84:E84"/>
    <mergeCell ref="F84:I84"/>
    <mergeCell ref="A85:E85"/>
    <mergeCell ref="F85:I85"/>
    <mergeCell ref="F77:G77"/>
    <mergeCell ref="H77:I77"/>
    <mergeCell ref="J77:J78"/>
    <mergeCell ref="A80:E80"/>
    <mergeCell ref="F80:I80"/>
    <mergeCell ref="F81:I81"/>
    <mergeCell ref="A71:E71"/>
    <mergeCell ref="F71:I71"/>
    <mergeCell ref="H73:I73"/>
    <mergeCell ref="E75:F75"/>
    <mergeCell ref="E76:F76"/>
    <mergeCell ref="A77:A78"/>
    <mergeCell ref="B77:B78"/>
    <mergeCell ref="C77:C78"/>
    <mergeCell ref="D77:D78"/>
    <mergeCell ref="E77:E78"/>
    <mergeCell ref="E96:F96"/>
    <mergeCell ref="E97:F97"/>
    <mergeCell ref="E98:F98"/>
    <mergeCell ref="E99:F99"/>
    <mergeCell ref="H101:I101"/>
    <mergeCell ref="E103:F103"/>
    <mergeCell ref="A89:E89"/>
    <mergeCell ref="F89:I89"/>
    <mergeCell ref="H91:I91"/>
    <mergeCell ref="E93:F93"/>
    <mergeCell ref="E94:F94"/>
    <mergeCell ref="E95:F95"/>
    <mergeCell ref="A86:E86"/>
    <mergeCell ref="F86:I86"/>
    <mergeCell ref="A87:E87"/>
    <mergeCell ref="F87:I87"/>
    <mergeCell ref="A88:E88"/>
    <mergeCell ref="F88:I88"/>
    <mergeCell ref="A112:E112"/>
    <mergeCell ref="F112:I112"/>
    <mergeCell ref="A113:E113"/>
    <mergeCell ref="F113:I113"/>
    <mergeCell ref="G114:I114"/>
    <mergeCell ref="G115:I115"/>
    <mergeCell ref="A109:E109"/>
    <mergeCell ref="F109:I109"/>
    <mergeCell ref="A110:E110"/>
    <mergeCell ref="F110:I110"/>
    <mergeCell ref="A111:E111"/>
    <mergeCell ref="F111:I111"/>
    <mergeCell ref="E104:F104"/>
    <mergeCell ref="F105:I105"/>
    <mergeCell ref="A107:E107"/>
    <mergeCell ref="F107:I107"/>
    <mergeCell ref="A108:E108"/>
    <mergeCell ref="F108:I108"/>
    <mergeCell ref="A130:E130"/>
    <mergeCell ref="F130:I130"/>
    <mergeCell ref="A131:E131"/>
    <mergeCell ref="F131:I131"/>
    <mergeCell ref="A132:E132"/>
    <mergeCell ref="F132:I132"/>
    <mergeCell ref="H123:I123"/>
    <mergeCell ref="E125:F125"/>
    <mergeCell ref="E126:F126"/>
    <mergeCell ref="F127:I127"/>
    <mergeCell ref="A129:E129"/>
    <mergeCell ref="F129:I129"/>
    <mergeCell ref="G116:I116"/>
    <mergeCell ref="G117:I117"/>
    <mergeCell ref="G118:I118"/>
    <mergeCell ref="G119:I119"/>
    <mergeCell ref="G120:I120"/>
    <mergeCell ref="A121:E121"/>
    <mergeCell ref="F121:I121"/>
    <mergeCell ref="G142:I142"/>
    <mergeCell ref="A143:E143"/>
    <mergeCell ref="F143:I143"/>
    <mergeCell ref="H145:I145"/>
    <mergeCell ref="E147:F147"/>
    <mergeCell ref="E148:F148"/>
    <mergeCell ref="G136:I136"/>
    <mergeCell ref="G137:I137"/>
    <mergeCell ref="G138:I138"/>
    <mergeCell ref="G139:I139"/>
    <mergeCell ref="G140:I140"/>
    <mergeCell ref="G141:I141"/>
    <mergeCell ref="A133:E133"/>
    <mergeCell ref="F133:I133"/>
    <mergeCell ref="A134:E134"/>
    <mergeCell ref="F134:I134"/>
    <mergeCell ref="A135:E135"/>
    <mergeCell ref="F135:I135"/>
    <mergeCell ref="G156:I156"/>
    <mergeCell ref="G157:I157"/>
    <mergeCell ref="A158:E158"/>
    <mergeCell ref="F158:I158"/>
    <mergeCell ref="H160:I160"/>
    <mergeCell ref="E162:F162"/>
    <mergeCell ref="A152:E152"/>
    <mergeCell ref="F152:I152"/>
    <mergeCell ref="A153:E153"/>
    <mergeCell ref="F153:I153"/>
    <mergeCell ref="G154:I154"/>
    <mergeCell ref="G155:I155"/>
    <mergeCell ref="A149:E149"/>
    <mergeCell ref="F149:I149"/>
    <mergeCell ref="A150:E150"/>
    <mergeCell ref="F150:I150"/>
    <mergeCell ref="A151:E151"/>
    <mergeCell ref="F151:I151"/>
    <mergeCell ref="E177:F177"/>
    <mergeCell ref="E178:F178"/>
    <mergeCell ref="H180:I180"/>
    <mergeCell ref="E182:F182"/>
    <mergeCell ref="E183:F183"/>
    <mergeCell ref="E184:F184"/>
    <mergeCell ref="H170:I170"/>
    <mergeCell ref="E172:F172"/>
    <mergeCell ref="E173:F173"/>
    <mergeCell ref="E174:F174"/>
    <mergeCell ref="E175:F175"/>
    <mergeCell ref="E176:F176"/>
    <mergeCell ref="E163:F163"/>
    <mergeCell ref="E164:F164"/>
    <mergeCell ref="E165:F165"/>
    <mergeCell ref="E166:F166"/>
    <mergeCell ref="E167:F167"/>
    <mergeCell ref="E168:F168"/>
    <mergeCell ref="E193:F193"/>
    <mergeCell ref="E185:F185"/>
    <mergeCell ref="E186:F186"/>
    <mergeCell ref="E187:F187"/>
    <mergeCell ref="E188:F188"/>
    <mergeCell ref="H190:I190"/>
    <mergeCell ref="E192:F192"/>
    <mergeCell ref="E197:F197"/>
    <mergeCell ref="E198:F198"/>
    <mergeCell ref="A228:E228"/>
    <mergeCell ref="F228:I228"/>
    <mergeCell ref="A229:E229"/>
    <mergeCell ref="F229:I229"/>
    <mergeCell ref="A230:E230"/>
    <mergeCell ref="F230:I230"/>
    <mergeCell ref="F222:G222"/>
    <mergeCell ref="H222:I222"/>
    <mergeCell ref="E194:F194"/>
    <mergeCell ref="H200:I200"/>
    <mergeCell ref="A212:E212"/>
    <mergeCell ref="F212:I212"/>
    <mergeCell ref="A213:E213"/>
    <mergeCell ref="F213:I213"/>
    <mergeCell ref="E195:F195"/>
    <mergeCell ref="E196:F196"/>
    <mergeCell ref="E202:F202"/>
    <mergeCell ref="E203:F203"/>
    <mergeCell ref="A204:A205"/>
    <mergeCell ref="B204:B205"/>
    <mergeCell ref="C204:C205"/>
    <mergeCell ref="D204:D205"/>
    <mergeCell ref="E204:E205"/>
    <mergeCell ref="J222:J223"/>
    <mergeCell ref="A225:E225"/>
    <mergeCell ref="F225:I225"/>
    <mergeCell ref="F226:I226"/>
    <mergeCell ref="H218:I218"/>
    <mergeCell ref="E220:F220"/>
    <mergeCell ref="E221:F221"/>
    <mergeCell ref="A222:A223"/>
    <mergeCell ref="B222:B223"/>
    <mergeCell ref="C222:C223"/>
    <mergeCell ref="D222:D223"/>
    <mergeCell ref="E222:E223"/>
    <mergeCell ref="E241:F241"/>
    <mergeCell ref="E242:F242"/>
    <mergeCell ref="E243:F243"/>
    <mergeCell ref="H245:I245"/>
    <mergeCell ref="E247:F247"/>
    <mergeCell ref="E248:F248"/>
    <mergeCell ref="A234:E234"/>
    <mergeCell ref="F234:I234"/>
    <mergeCell ref="H236:I236"/>
    <mergeCell ref="E238:F238"/>
    <mergeCell ref="E239:F239"/>
    <mergeCell ref="E240:F240"/>
    <mergeCell ref="A231:E231"/>
    <mergeCell ref="F231:I231"/>
    <mergeCell ref="A232:E232"/>
    <mergeCell ref="F232:I232"/>
    <mergeCell ref="A233:E233"/>
    <mergeCell ref="F233:I233"/>
    <mergeCell ref="A264:E264"/>
    <mergeCell ref="F264:I264"/>
    <mergeCell ref="F265:I265"/>
    <mergeCell ref="E249:F249"/>
    <mergeCell ref="E250:F250"/>
    <mergeCell ref="H252:I252"/>
    <mergeCell ref="E254:F254"/>
    <mergeCell ref="E255:F255"/>
    <mergeCell ref="A256:A257"/>
    <mergeCell ref="B256:B257"/>
    <mergeCell ref="C256:C257"/>
    <mergeCell ref="D256:D257"/>
    <mergeCell ref="E256:E257"/>
    <mergeCell ref="F256:G256"/>
    <mergeCell ref="H256:I256"/>
    <mergeCell ref="E290:F290"/>
    <mergeCell ref="E277:F277"/>
    <mergeCell ref="E278:F278"/>
    <mergeCell ref="E282:F282"/>
    <mergeCell ref="A305:E305"/>
    <mergeCell ref="F305:I305"/>
    <mergeCell ref="E291:F291"/>
    <mergeCell ref="E292:F292"/>
    <mergeCell ref="H294:I294"/>
    <mergeCell ref="E296:F296"/>
    <mergeCell ref="E297:F297"/>
    <mergeCell ref="E298:F298"/>
    <mergeCell ref="E299:F299"/>
    <mergeCell ref="G317:I317"/>
    <mergeCell ref="A306:E306"/>
    <mergeCell ref="F306:I306"/>
    <mergeCell ref="G310:I310"/>
    <mergeCell ref="G311:I311"/>
    <mergeCell ref="G312:I312"/>
    <mergeCell ref="E340:F340"/>
    <mergeCell ref="E341:F341"/>
    <mergeCell ref="E337:F337"/>
    <mergeCell ref="E338:F338"/>
    <mergeCell ref="A332:E332"/>
    <mergeCell ref="F332:I332"/>
    <mergeCell ref="H334:I334"/>
    <mergeCell ref="A336:J336"/>
    <mergeCell ref="E358:F358"/>
    <mergeCell ref="E359:F359"/>
    <mergeCell ref="E360:F360"/>
    <mergeCell ref="E361:F361"/>
    <mergeCell ref="E350:F350"/>
    <mergeCell ref="E351:F351"/>
    <mergeCell ref="E352:F352"/>
    <mergeCell ref="E353:F353"/>
    <mergeCell ref="E342:F342"/>
    <mergeCell ref="E343:F343"/>
    <mergeCell ref="E347:F347"/>
    <mergeCell ref="E348:F348"/>
    <mergeCell ref="E349:F349"/>
    <mergeCell ref="E357:F357"/>
    <mergeCell ref="H345:I345"/>
    <mergeCell ref="E367:F367"/>
    <mergeCell ref="E380:F380"/>
    <mergeCell ref="E388:F388"/>
    <mergeCell ref="E392:F392"/>
    <mergeCell ref="E393:F393"/>
    <mergeCell ref="E389:F389"/>
    <mergeCell ref="E390:F390"/>
    <mergeCell ref="E394:F394"/>
    <mergeCell ref="E395:F395"/>
    <mergeCell ref="F412:I412"/>
    <mergeCell ref="A404:E404"/>
    <mergeCell ref="F404:I404"/>
    <mergeCell ref="F405:I405"/>
    <mergeCell ref="A424:E424"/>
    <mergeCell ref="F424:I424"/>
    <mergeCell ref="F419:I419"/>
    <mergeCell ref="A434:E434"/>
    <mergeCell ref="F434:I434"/>
    <mergeCell ref="F426:I426"/>
    <mergeCell ref="A413:E413"/>
    <mergeCell ref="F413:I413"/>
    <mergeCell ref="H415:I415"/>
    <mergeCell ref="E417:F417"/>
    <mergeCell ref="E418:F418"/>
    <mergeCell ref="E391:F391"/>
    <mergeCell ref="H397:I397"/>
    <mergeCell ref="A409:E409"/>
    <mergeCell ref="F409:I409"/>
    <mergeCell ref="G429:I429"/>
    <mergeCell ref="A410:E410"/>
    <mergeCell ref="F410:I410"/>
    <mergeCell ref="A425:E425"/>
    <mergeCell ref="H436:I436"/>
    <mergeCell ref="A427:E427"/>
    <mergeCell ref="F427:I427"/>
    <mergeCell ref="G433:I433"/>
    <mergeCell ref="A455:E455"/>
    <mergeCell ref="F455:I455"/>
    <mergeCell ref="A452:E452"/>
    <mergeCell ref="F452:I452"/>
    <mergeCell ref="F447:I447"/>
    <mergeCell ref="A462:E462"/>
    <mergeCell ref="F462:I462"/>
    <mergeCell ref="H464:I464"/>
    <mergeCell ref="G461:I461"/>
    <mergeCell ref="A484:E484"/>
    <mergeCell ref="F484:I484"/>
    <mergeCell ref="A479:E479"/>
    <mergeCell ref="F479:I479"/>
    <mergeCell ref="F480:I480"/>
    <mergeCell ref="G549:I549"/>
    <mergeCell ref="G552:I552"/>
    <mergeCell ref="A553:E553"/>
    <mergeCell ref="F553:I553"/>
    <mergeCell ref="A583:E583"/>
    <mergeCell ref="F583:I583"/>
    <mergeCell ref="F576:I576"/>
    <mergeCell ref="A575:E575"/>
    <mergeCell ref="F575:I575"/>
    <mergeCell ref="G589:I589"/>
    <mergeCell ref="A585:E585"/>
    <mergeCell ref="F585:I585"/>
    <mergeCell ref="A590:E590"/>
    <mergeCell ref="F590:I590"/>
    <mergeCell ref="G618:I618"/>
    <mergeCell ref="A613:E613"/>
    <mergeCell ref="F613:I613"/>
    <mergeCell ref="F607:I607"/>
    <mergeCell ref="A610:E610"/>
    <mergeCell ref="F610:I610"/>
    <mergeCell ref="A611:E611"/>
    <mergeCell ref="F611:I611"/>
    <mergeCell ref="A615:E615"/>
    <mergeCell ref="F615:I615"/>
    <mergeCell ref="G551:I551"/>
    <mergeCell ref="H555:I555"/>
    <mergeCell ref="H556:I556"/>
    <mergeCell ref="H557:I557"/>
    <mergeCell ref="A558:E558"/>
    <mergeCell ref="F558:I558"/>
    <mergeCell ref="G559:I559"/>
    <mergeCell ref="A564:E564"/>
    <mergeCell ref="F629:I629"/>
    <mergeCell ref="H631:I631"/>
    <mergeCell ref="E633:F633"/>
    <mergeCell ref="E634:F634"/>
    <mergeCell ref="G646:I646"/>
    <mergeCell ref="A641:E641"/>
    <mergeCell ref="F641:I641"/>
    <mergeCell ref="A652:E652"/>
    <mergeCell ref="F652:I652"/>
    <mergeCell ref="A644:E644"/>
    <mergeCell ref="F644:I644"/>
    <mergeCell ref="A648:E648"/>
    <mergeCell ref="F648:I648"/>
    <mergeCell ref="E677:F677"/>
    <mergeCell ref="E678:F678"/>
    <mergeCell ref="E670:F670"/>
    <mergeCell ref="E671:F671"/>
    <mergeCell ref="E672:F672"/>
    <mergeCell ref="H659:I659"/>
    <mergeCell ref="E661:F661"/>
    <mergeCell ref="E662:F662"/>
    <mergeCell ref="E663:F663"/>
    <mergeCell ref="E664:F664"/>
    <mergeCell ref="E668:F668"/>
    <mergeCell ref="E673:F673"/>
    <mergeCell ref="G645:I645"/>
    <mergeCell ref="G647:I647"/>
    <mergeCell ref="H649:I649"/>
    <mergeCell ref="H650:I650"/>
    <mergeCell ref="H651:I651"/>
    <mergeCell ref="G653:I653"/>
    <mergeCell ref="A657:E657"/>
    <mergeCell ref="E723:F723"/>
    <mergeCell ref="E727:F727"/>
    <mergeCell ref="E728:F728"/>
    <mergeCell ref="E716:F716"/>
    <mergeCell ref="E717:F717"/>
    <mergeCell ref="E718:F718"/>
    <mergeCell ref="E719:F719"/>
    <mergeCell ref="E707:F707"/>
    <mergeCell ref="E708:F708"/>
    <mergeCell ref="E709:F709"/>
    <mergeCell ref="E710:F710"/>
    <mergeCell ref="E714:F714"/>
    <mergeCell ref="E724:F724"/>
    <mergeCell ref="E725:F725"/>
    <mergeCell ref="E715:F715"/>
    <mergeCell ref="E726:F726"/>
    <mergeCell ref="H746:I746"/>
    <mergeCell ref="E748:F748"/>
    <mergeCell ref="E749:F749"/>
    <mergeCell ref="E750:F750"/>
    <mergeCell ref="E751:F751"/>
    <mergeCell ref="H753:I753"/>
    <mergeCell ref="E737:F737"/>
    <mergeCell ref="H739:I739"/>
    <mergeCell ref="E741:F741"/>
    <mergeCell ref="E742:F742"/>
    <mergeCell ref="E743:F743"/>
    <mergeCell ref="E744:F744"/>
    <mergeCell ref="E729:F729"/>
    <mergeCell ref="E730:F730"/>
    <mergeCell ref="H732:I732"/>
    <mergeCell ref="E734:F734"/>
    <mergeCell ref="E735:F735"/>
    <mergeCell ref="E736:F736"/>
    <mergeCell ref="E755:F755"/>
    <mergeCell ref="E756:F756"/>
    <mergeCell ref="E757:F757"/>
    <mergeCell ref="E762:F762"/>
    <mergeCell ref="E758:F758"/>
    <mergeCell ref="E768:F768"/>
    <mergeCell ref="E795:F795"/>
    <mergeCell ref="E796:F796"/>
    <mergeCell ref="E797:F797"/>
    <mergeCell ref="E798:F798"/>
    <mergeCell ref="H800:I800"/>
    <mergeCell ref="E802:F802"/>
    <mergeCell ref="H786:I786"/>
    <mergeCell ref="E788:F788"/>
    <mergeCell ref="E789:F789"/>
    <mergeCell ref="E790:F790"/>
    <mergeCell ref="E791:F791"/>
    <mergeCell ref="H793:I793"/>
    <mergeCell ref="E777:F777"/>
    <mergeCell ref="E781:F781"/>
    <mergeCell ref="E782:F782"/>
    <mergeCell ref="E783:F783"/>
    <mergeCell ref="E784:F784"/>
    <mergeCell ref="E778:F778"/>
    <mergeCell ref="E779:F779"/>
    <mergeCell ref="H766:I766"/>
    <mergeCell ref="H775:I775"/>
    <mergeCell ref="E817:F817"/>
    <mergeCell ref="E818:F818"/>
    <mergeCell ref="E803:F803"/>
    <mergeCell ref="E804:F804"/>
    <mergeCell ref="E805:F805"/>
    <mergeCell ref="H807:I807"/>
    <mergeCell ref="E809:F809"/>
    <mergeCell ref="E810:F810"/>
    <mergeCell ref="E812:F812"/>
    <mergeCell ref="E822:F822"/>
    <mergeCell ref="E823:F823"/>
    <mergeCell ref="E844:F844"/>
    <mergeCell ref="E845:F845"/>
    <mergeCell ref="E850:F850"/>
    <mergeCell ref="E833:F833"/>
    <mergeCell ref="E837:F837"/>
    <mergeCell ref="E838:F838"/>
    <mergeCell ref="E839:F839"/>
    <mergeCell ref="E827:F827"/>
    <mergeCell ref="E831:F831"/>
    <mergeCell ref="E832:F832"/>
    <mergeCell ref="E834:F834"/>
    <mergeCell ref="E835:F835"/>
    <mergeCell ref="E840:F840"/>
    <mergeCell ref="E846:F846"/>
    <mergeCell ref="H814:I814"/>
    <mergeCell ref="H820:I820"/>
    <mergeCell ref="H829:I829"/>
    <mergeCell ref="H842:I842"/>
    <mergeCell ref="H848:I848"/>
    <mergeCell ref="E869:F869"/>
    <mergeCell ref="E874:F874"/>
    <mergeCell ref="E875:F875"/>
    <mergeCell ref="E862:F862"/>
    <mergeCell ref="E863:F863"/>
    <mergeCell ref="E868:F868"/>
    <mergeCell ref="E851:F851"/>
    <mergeCell ref="E856:F856"/>
    <mergeCell ref="E857:F857"/>
    <mergeCell ref="E852:F852"/>
    <mergeCell ref="E858:F858"/>
    <mergeCell ref="E864:F864"/>
    <mergeCell ref="E870:F870"/>
    <mergeCell ref="E876:F876"/>
    <mergeCell ref="E898:F898"/>
    <mergeCell ref="E899:F899"/>
    <mergeCell ref="E904:F904"/>
    <mergeCell ref="E887:F887"/>
    <mergeCell ref="E892:F892"/>
    <mergeCell ref="E893:F893"/>
    <mergeCell ref="E880:F880"/>
    <mergeCell ref="E881:F881"/>
    <mergeCell ref="E886:F886"/>
    <mergeCell ref="E882:F882"/>
    <mergeCell ref="E888:F888"/>
    <mergeCell ref="E894:F894"/>
    <mergeCell ref="E900:F900"/>
    <mergeCell ref="E923:F923"/>
    <mergeCell ref="E928:F928"/>
    <mergeCell ref="E929:F929"/>
    <mergeCell ref="E916:F916"/>
    <mergeCell ref="E917:F917"/>
    <mergeCell ref="E922:F922"/>
    <mergeCell ref="E905:F905"/>
    <mergeCell ref="E910:F910"/>
    <mergeCell ref="E911:F911"/>
    <mergeCell ref="E906:F906"/>
    <mergeCell ref="E912:F912"/>
    <mergeCell ref="E918:F918"/>
    <mergeCell ref="E924:F924"/>
    <mergeCell ref="E930:F930"/>
    <mergeCell ref="E941:F941"/>
    <mergeCell ref="E946:F946"/>
    <mergeCell ref="E934:F934"/>
    <mergeCell ref="E935:F935"/>
    <mergeCell ref="E940:F940"/>
    <mergeCell ref="E936:F936"/>
    <mergeCell ref="E942:F942"/>
    <mergeCell ref="E947:F947"/>
    <mergeCell ref="E948:F948"/>
    <mergeCell ref="F961:I961"/>
    <mergeCell ref="A962:E962"/>
    <mergeCell ref="F962:I962"/>
    <mergeCell ref="E966:F966"/>
    <mergeCell ref="A972:E972"/>
    <mergeCell ref="F972:I972"/>
    <mergeCell ref="A973:E973"/>
    <mergeCell ref="F973:I973"/>
    <mergeCell ref="A974:E974"/>
    <mergeCell ref="F974:I974"/>
    <mergeCell ref="E967:F967"/>
    <mergeCell ref="A968:A969"/>
    <mergeCell ref="A986:E986"/>
    <mergeCell ref="F986:I986"/>
    <mergeCell ref="F987:I987"/>
    <mergeCell ref="F959:I959"/>
    <mergeCell ref="E953:F953"/>
    <mergeCell ref="A954:A955"/>
    <mergeCell ref="B954:B955"/>
    <mergeCell ref="C954:C955"/>
    <mergeCell ref="D954:D955"/>
    <mergeCell ref="E954:E955"/>
    <mergeCell ref="F954:G954"/>
    <mergeCell ref="H954:I954"/>
    <mergeCell ref="B968:B969"/>
    <mergeCell ref="C968:C969"/>
    <mergeCell ref="D968:D969"/>
    <mergeCell ref="E968:E969"/>
    <mergeCell ref="F968:G968"/>
    <mergeCell ref="H968:I968"/>
    <mergeCell ref="F1035:I1035"/>
    <mergeCell ref="A1033:E1033"/>
    <mergeCell ref="F1033:I1033"/>
    <mergeCell ref="A1034:E1034"/>
    <mergeCell ref="F1034:I1034"/>
    <mergeCell ref="G1039:I1039"/>
    <mergeCell ref="A1069:E1069"/>
    <mergeCell ref="F1069:I1069"/>
    <mergeCell ref="A1079:E1079"/>
    <mergeCell ref="F1079:I1079"/>
    <mergeCell ref="F1070:I1070"/>
    <mergeCell ref="A1073:E1073"/>
    <mergeCell ref="F1073:I1073"/>
    <mergeCell ref="A1074:E1074"/>
    <mergeCell ref="F1074:I1074"/>
    <mergeCell ref="G1080:I1080"/>
    <mergeCell ref="A1086:E1086"/>
    <mergeCell ref="F1086:I1086"/>
    <mergeCell ref="D1063:D1064"/>
    <mergeCell ref="E1063:E1064"/>
    <mergeCell ref="F1063:G1063"/>
    <mergeCell ref="H1063:I1063"/>
    <mergeCell ref="F1127:I1127"/>
    <mergeCell ref="E1153:F1153"/>
    <mergeCell ref="E1157:F1157"/>
    <mergeCell ref="E1158:F1158"/>
    <mergeCell ref="E1146:F1146"/>
    <mergeCell ref="E1147:F1147"/>
    <mergeCell ref="E1148:F1148"/>
    <mergeCell ref="E1149:F1149"/>
    <mergeCell ref="E1142:F1142"/>
    <mergeCell ref="A1138:E1138"/>
    <mergeCell ref="F1138:I1138"/>
    <mergeCell ref="H1140:I1140"/>
    <mergeCell ref="H1151:I1151"/>
    <mergeCell ref="E1176:F1176"/>
    <mergeCell ref="E1177:F1177"/>
    <mergeCell ref="E1178:F1178"/>
    <mergeCell ref="E1179:F1179"/>
    <mergeCell ref="E1168:F1168"/>
    <mergeCell ref="E1169:F1169"/>
    <mergeCell ref="E1170:F1170"/>
    <mergeCell ref="E1171:F1171"/>
    <mergeCell ref="E1159:F1159"/>
    <mergeCell ref="E1160:F1160"/>
    <mergeCell ref="E1164:F1164"/>
    <mergeCell ref="H1162:I1162"/>
    <mergeCell ref="H1173:I1173"/>
    <mergeCell ref="A1232:E1232"/>
    <mergeCell ref="F1232:I1232"/>
    <mergeCell ref="F1224:I1224"/>
    <mergeCell ref="A1228:E1228"/>
    <mergeCell ref="F1228:I1228"/>
    <mergeCell ref="G1237:I1237"/>
    <mergeCell ref="G1238:I1238"/>
    <mergeCell ref="E1260:F1260"/>
    <mergeCell ref="E1261:F1261"/>
    <mergeCell ref="E1262:F1262"/>
    <mergeCell ref="E1263:F1263"/>
    <mergeCell ref="H1265:I1265"/>
    <mergeCell ref="E1256:F1256"/>
    <mergeCell ref="A1245:E1245"/>
    <mergeCell ref="F1245:I1245"/>
    <mergeCell ref="E1257:F1257"/>
    <mergeCell ref="E1258:F1258"/>
    <mergeCell ref="H1240:I1240"/>
    <mergeCell ref="H1254:I1254"/>
    <mergeCell ref="E1270:F1270"/>
    <mergeCell ref="H1272:I1272"/>
    <mergeCell ref="E1274:F1274"/>
    <mergeCell ref="E1307:F1307"/>
    <mergeCell ref="E1308:F1308"/>
    <mergeCell ref="E1309:F1309"/>
    <mergeCell ref="E1310:F1310"/>
    <mergeCell ref="E1301:F1301"/>
    <mergeCell ref="E1302:F1302"/>
    <mergeCell ref="E1303:F1303"/>
    <mergeCell ref="E1295:F1295"/>
    <mergeCell ref="E1296:F1296"/>
    <mergeCell ref="E1297:F1297"/>
    <mergeCell ref="E1327:F1327"/>
    <mergeCell ref="E1328:F1328"/>
    <mergeCell ref="E1329:F1329"/>
    <mergeCell ref="E1333:F1333"/>
    <mergeCell ref="E1321:F1321"/>
    <mergeCell ref="E1322:F1322"/>
    <mergeCell ref="E1323:F1323"/>
    <mergeCell ref="E1314:F1314"/>
    <mergeCell ref="E1315:F1315"/>
    <mergeCell ref="E1316:F1316"/>
    <mergeCell ref="E1320:F1320"/>
    <mergeCell ref="E1291:F1291"/>
    <mergeCell ref="E1304:F1304"/>
    <mergeCell ref="E1305:F1305"/>
    <mergeCell ref="E1317:F1317"/>
    <mergeCell ref="E1318:F1318"/>
    <mergeCell ref="E1330:F1330"/>
    <mergeCell ref="E1331:F1331"/>
    <mergeCell ref="H1293:I1293"/>
    <mergeCell ref="E1374:F1374"/>
    <mergeCell ref="E1375:F1375"/>
    <mergeCell ref="E1366:F1366"/>
    <mergeCell ref="E1367:F1367"/>
    <mergeCell ref="E1368:F1368"/>
    <mergeCell ref="E1355:F1355"/>
    <mergeCell ref="E1359:F1359"/>
    <mergeCell ref="E1360:F1360"/>
    <mergeCell ref="E1361:F1361"/>
    <mergeCell ref="E1362:F1362"/>
    <mergeCell ref="E1369:F1369"/>
    <mergeCell ref="E1370:F1370"/>
    <mergeCell ref="E1358:F1358"/>
    <mergeCell ref="E1371:F1371"/>
    <mergeCell ref="E1392:F1392"/>
    <mergeCell ref="E1393:F1393"/>
    <mergeCell ref="E1394:F1394"/>
    <mergeCell ref="E1372:F1372"/>
    <mergeCell ref="E1373:F1373"/>
    <mergeCell ref="E1398:F1398"/>
    <mergeCell ref="E1385:F1385"/>
    <mergeCell ref="E1386:F1386"/>
    <mergeCell ref="E1387:F1387"/>
    <mergeCell ref="E1388:F1388"/>
    <mergeCell ref="E1379:F1379"/>
    <mergeCell ref="E1380:F1380"/>
    <mergeCell ref="E1381:F1381"/>
    <mergeCell ref="E1382:F1382"/>
    <mergeCell ref="E1383:F1383"/>
    <mergeCell ref="E1395:F1395"/>
    <mergeCell ref="E1396:F1396"/>
    <mergeCell ref="E1384:F1384"/>
    <mergeCell ref="E1397:F1397"/>
    <mergeCell ref="H1390:I1390"/>
    <mergeCell ref="E1415:F1415"/>
    <mergeCell ref="E1416:F1416"/>
    <mergeCell ref="E1407:F1407"/>
    <mergeCell ref="E1408:F1408"/>
    <mergeCell ref="E1413:F1413"/>
    <mergeCell ref="E1414:F1414"/>
    <mergeCell ref="E1399:F1399"/>
    <mergeCell ref="E1400:F1400"/>
    <mergeCell ref="E1401:F1401"/>
    <mergeCell ref="H1403:I1403"/>
    <mergeCell ref="E1405:F1405"/>
    <mergeCell ref="E1406:F1406"/>
    <mergeCell ref="E1420:F1420"/>
    <mergeCell ref="E1421:F1421"/>
    <mergeCell ref="E1412:F1412"/>
    <mergeCell ref="E1442:F1442"/>
    <mergeCell ref="E1443:F1443"/>
    <mergeCell ref="E1448:F1448"/>
    <mergeCell ref="E1431:F1431"/>
    <mergeCell ref="E1436:F1436"/>
    <mergeCell ref="E1437:F1437"/>
    <mergeCell ref="E1423:F1423"/>
    <mergeCell ref="E1424:F1424"/>
    <mergeCell ref="E1425:F1425"/>
    <mergeCell ref="E1430:F1430"/>
    <mergeCell ref="E1426:F1426"/>
    <mergeCell ref="E1432:F1432"/>
    <mergeCell ref="E1438:F1438"/>
    <mergeCell ref="E1444:F1444"/>
    <mergeCell ref="E1465:F1465"/>
    <mergeCell ref="E1466:F1466"/>
    <mergeCell ref="E1467:F1467"/>
    <mergeCell ref="E1472:F1472"/>
    <mergeCell ref="E1457:F1457"/>
    <mergeCell ref="E1458:F1458"/>
    <mergeCell ref="E1449:F1449"/>
    <mergeCell ref="E1450:F1450"/>
    <mergeCell ref="E1455:F1455"/>
    <mergeCell ref="E1456:F1456"/>
    <mergeCell ref="E1462:F1462"/>
    <mergeCell ref="E1463:F1463"/>
    <mergeCell ref="E1468:F1468"/>
    <mergeCell ref="E1491:F1491"/>
    <mergeCell ref="E1492:F1492"/>
    <mergeCell ref="E1496:F1496"/>
    <mergeCell ref="E1484:F1484"/>
    <mergeCell ref="E1485:F1485"/>
    <mergeCell ref="E1490:F1490"/>
    <mergeCell ref="E1473:F1473"/>
    <mergeCell ref="E1478:F1478"/>
    <mergeCell ref="E1479:F1479"/>
    <mergeCell ref="E1474:F1474"/>
    <mergeCell ref="E1480:F1480"/>
    <mergeCell ref="E1486:F1486"/>
    <mergeCell ref="E1513:F1513"/>
    <mergeCell ref="E1514:F1514"/>
    <mergeCell ref="E1515:F1515"/>
    <mergeCell ref="E1516:F1516"/>
    <mergeCell ref="E1505:F1505"/>
    <mergeCell ref="E1509:F1509"/>
    <mergeCell ref="E1497:F1497"/>
    <mergeCell ref="E1498:F1498"/>
    <mergeCell ref="E1502:F1502"/>
    <mergeCell ref="E1503:F1503"/>
    <mergeCell ref="E1504:F1504"/>
    <mergeCell ref="E1499:F1499"/>
    <mergeCell ref="E1500:F1500"/>
    <mergeCell ref="E1510:F1510"/>
    <mergeCell ref="E1511:F1511"/>
    <mergeCell ref="E1501:F1501"/>
    <mergeCell ref="E1512:F1512"/>
    <mergeCell ref="E1538:F1538"/>
    <mergeCell ref="E1539:F1539"/>
    <mergeCell ref="E1544:F1544"/>
    <mergeCell ref="E1531:F1531"/>
    <mergeCell ref="E1532:F1532"/>
    <mergeCell ref="E1533:F1533"/>
    <mergeCell ref="E1521:F1521"/>
    <mergeCell ref="E1522:F1522"/>
    <mergeCell ref="E1523:F1523"/>
    <mergeCell ref="E1524:F1524"/>
    <mergeCell ref="E1528:F1528"/>
    <mergeCell ref="E1529:F1529"/>
    <mergeCell ref="E1534:F1534"/>
    <mergeCell ref="E1540:F1540"/>
    <mergeCell ref="H1526:I1526"/>
    <mergeCell ref="H1536:I1536"/>
    <mergeCell ref="H1542:I1542"/>
    <mergeCell ref="E1562:F1562"/>
    <mergeCell ref="E1563:F1563"/>
    <mergeCell ref="E1564:F1564"/>
    <mergeCell ref="E1568:F1568"/>
    <mergeCell ref="E1556:F1556"/>
    <mergeCell ref="E1557:F1557"/>
    <mergeCell ref="E1558:F1558"/>
    <mergeCell ref="E1545:F1545"/>
    <mergeCell ref="E1550:F1550"/>
    <mergeCell ref="E1551:F1551"/>
    <mergeCell ref="E1546:F1546"/>
    <mergeCell ref="E1552:F1552"/>
    <mergeCell ref="E1565:F1565"/>
    <mergeCell ref="E1566:F1566"/>
    <mergeCell ref="H1548:I1548"/>
    <mergeCell ref="H1554:I1554"/>
    <mergeCell ref="H1560:I1560"/>
    <mergeCell ref="E1646:F1646"/>
    <mergeCell ref="A1647:A1648"/>
    <mergeCell ref="B1647:B1648"/>
    <mergeCell ref="C1647:C1648"/>
    <mergeCell ref="D1647:D1648"/>
    <mergeCell ref="E1569:F1569"/>
    <mergeCell ref="E1570:F1570"/>
    <mergeCell ref="E1571:F1571"/>
    <mergeCell ref="A1580:E1580"/>
    <mergeCell ref="F1580:I1580"/>
    <mergeCell ref="E1603:F1603"/>
    <mergeCell ref="E1604:F1604"/>
    <mergeCell ref="A1605:A1606"/>
    <mergeCell ref="B1605:B1606"/>
    <mergeCell ref="C1605:C1606"/>
    <mergeCell ref="D1605:D1606"/>
    <mergeCell ref="E1605:E1606"/>
    <mergeCell ref="F1605:G1605"/>
    <mergeCell ref="H1605:I1605"/>
    <mergeCell ref="A1608:E1608"/>
    <mergeCell ref="F1608:I1608"/>
    <mergeCell ref="F1627:I1627"/>
    <mergeCell ref="A1627:E1627"/>
    <mergeCell ref="A1594:E1594"/>
    <mergeCell ref="F1594:I1594"/>
    <mergeCell ref="A1622:E1622"/>
    <mergeCell ref="F1622:I1622"/>
    <mergeCell ref="A1624:E1624"/>
    <mergeCell ref="F1624:I1624"/>
    <mergeCell ref="A1625:E1625"/>
    <mergeCell ref="F1625:I1625"/>
    <mergeCell ref="A1626:E1626"/>
  </mergeCells>
  <pageMargins left="0.5" right="0.5" top="1" bottom="1" header="0.5" footer="0.5"/>
  <pageSetup paperSize="9" scale="74" fitToHeight="0" orientation="landscape" r:id="rId1"/>
  <headerFooter>
    <oddHeader>&amp;L &amp;C &amp;R</oddHeader>
    <oddFooter>&amp;L &amp;C &amp;R</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9791E4-8B6B-46D9-A86C-65C6D38415DF}">
  <dimension ref="A3:M14"/>
  <sheetViews>
    <sheetView showGridLines="0" topLeftCell="G1" zoomScale="85" zoomScaleNormal="85" workbookViewId="0">
      <selection activeCell="M7" sqref="M7"/>
    </sheetView>
  </sheetViews>
  <sheetFormatPr defaultColWidth="8.75" defaultRowHeight="15" x14ac:dyDescent="0.25"/>
  <cols>
    <col min="1" max="6" width="10.375" style="23" hidden="1" customWidth="1"/>
    <col min="7" max="7" width="6.375" style="23" customWidth="1"/>
    <col min="8" max="8" width="14.75" style="23" customWidth="1"/>
    <col min="9" max="9" width="24.25" style="23" customWidth="1"/>
    <col min="10" max="10" width="10.75" style="23" customWidth="1"/>
    <col min="11" max="11" width="11.375" style="23" customWidth="1"/>
    <col min="12" max="12" width="12.875" style="23" customWidth="1"/>
    <col min="13" max="16384" width="8.75" style="23"/>
  </cols>
  <sheetData>
    <row r="3" spans="7:13" ht="15.75" thickBot="1" x14ac:dyDescent="0.3"/>
    <row r="4" spans="7:13" ht="15.75" thickBot="1" x14ac:dyDescent="0.3">
      <c r="H4" s="469" t="s">
        <v>622</v>
      </c>
      <c r="I4" s="470"/>
      <c r="J4" s="470"/>
      <c r="K4" s="470"/>
      <c r="L4" s="471"/>
      <c r="M4" s="143"/>
    </row>
    <row r="5" spans="7:13" ht="15.75" thickBot="1" x14ac:dyDescent="0.3">
      <c r="H5" s="472" t="s">
        <v>623</v>
      </c>
      <c r="I5" s="144" t="s">
        <v>624</v>
      </c>
      <c r="J5" s="145" t="s">
        <v>625</v>
      </c>
      <c r="K5" s="145" t="s">
        <v>626</v>
      </c>
      <c r="L5" s="146" t="s">
        <v>627</v>
      </c>
      <c r="M5" s="143"/>
    </row>
    <row r="6" spans="7:13" ht="22.15" customHeight="1" x14ac:dyDescent="0.25">
      <c r="H6" s="473"/>
      <c r="I6" s="147" t="s">
        <v>13</v>
      </c>
      <c r="J6" s="148">
        <v>3</v>
      </c>
      <c r="K6" s="148">
        <v>493.17</v>
      </c>
      <c r="L6" s="149">
        <f>K6*J6</f>
        <v>1479.51</v>
      </c>
      <c r="M6" s="143"/>
    </row>
    <row r="7" spans="7:13" ht="31.15" customHeight="1" thickBot="1" x14ac:dyDescent="0.3">
      <c r="H7" s="474"/>
      <c r="I7" s="150" t="s">
        <v>628</v>
      </c>
      <c r="J7" s="151">
        <v>3</v>
      </c>
      <c r="K7" s="151">
        <v>925.1400000000001</v>
      </c>
      <c r="L7" s="152">
        <f>K7*J7</f>
        <v>2775.42</v>
      </c>
      <c r="M7" s="143"/>
    </row>
    <row r="8" spans="7:13" ht="27" customHeight="1" thickBot="1" x14ac:dyDescent="0.3">
      <c r="G8" s="153"/>
      <c r="K8" s="154" t="s">
        <v>629</v>
      </c>
      <c r="L8" s="155">
        <f>SUM(L6:L7)</f>
        <v>4254.93</v>
      </c>
    </row>
    <row r="9" spans="7:13" ht="27" customHeight="1" x14ac:dyDescent="0.25">
      <c r="G9" s="156"/>
      <c r="K9" s="475"/>
      <c r="L9" s="475"/>
    </row>
    <row r="10" spans="7:13" x14ac:dyDescent="0.25">
      <c r="G10" s="153"/>
    </row>
    <row r="11" spans="7:13" x14ac:dyDescent="0.25">
      <c r="G11" s="153"/>
      <c r="K11" s="157"/>
    </row>
    <row r="12" spans="7:13" x14ac:dyDescent="0.25">
      <c r="G12" s="153"/>
    </row>
    <row r="13" spans="7:13" x14ac:dyDescent="0.25">
      <c r="G13" s="153"/>
    </row>
    <row r="14" spans="7:13" x14ac:dyDescent="0.25">
      <c r="G14" s="156"/>
    </row>
  </sheetData>
  <mergeCells count="3">
    <mergeCell ref="H4:L4"/>
    <mergeCell ref="H5:H7"/>
    <mergeCell ref="K9:L9"/>
  </mergeCells>
  <pageMargins left="0.511811024" right="0.511811024" top="0.78740157499999996" bottom="0.78740157499999996" header="0.31496062000000002" footer="0.31496062000000002"/>
  <pageSetup paperSize="9" scale="93"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69D707-6F6A-4350-B8D0-A2AA226711A8}">
  <dimension ref="A1:I18"/>
  <sheetViews>
    <sheetView showOutlineSymbols="0" showWhiteSpace="0" view="pageBreakPreview" zoomScaleNormal="100" zoomScaleSheetLayoutView="100" workbookViewId="0">
      <selection activeCell="F19" sqref="F19"/>
    </sheetView>
  </sheetViews>
  <sheetFormatPr defaultColWidth="8.75" defaultRowHeight="14.25" x14ac:dyDescent="0.2"/>
  <cols>
    <col min="1" max="1" width="20" bestFit="1" customWidth="1"/>
    <col min="2" max="2" width="60" bestFit="1" customWidth="1"/>
    <col min="3" max="3" width="20" bestFit="1" customWidth="1"/>
    <col min="4" max="30" width="12" bestFit="1" customWidth="1"/>
  </cols>
  <sheetData>
    <row r="1" spans="1:9" ht="15" x14ac:dyDescent="0.2">
      <c r="A1" s="10"/>
      <c r="B1" s="10" t="s">
        <v>0</v>
      </c>
      <c r="C1" s="10" t="s">
        <v>1</v>
      </c>
      <c r="D1" s="452" t="s">
        <v>2</v>
      </c>
      <c r="E1" s="452"/>
      <c r="F1" s="452" t="s">
        <v>3</v>
      </c>
      <c r="G1" s="452"/>
    </row>
    <row r="2" spans="1:9" ht="94.9" customHeight="1" x14ac:dyDescent="0.2">
      <c r="A2" s="379"/>
      <c r="B2" s="379" t="str">
        <f>ORÇAMENTO!D2</f>
        <v>IMPLANTAÇÃO DE PAVIMENTAÇÃO EM PARALELEPÍPEDO E DRENAGEM NO MUNICÍPIO DE JEQUIÁ DA PRAIA, NO ESTADO DE ALAGOAS</v>
      </c>
      <c r="C2" s="379" t="str">
        <f>ORÇAMENTO!E2</f>
        <v xml:space="preserve">SINAPI - 09/2024 - Alagoas
SICRO3 - 07/2024 - Alagoas
ORSE - 07/2024 - Sergipe
</v>
      </c>
      <c r="D2" s="447" t="s">
        <v>4</v>
      </c>
      <c r="E2" s="447"/>
      <c r="F2" s="453" t="str">
        <f>ORÇAMENTO!I2</f>
        <v>115,22% (hora)
70,31% (mês)</v>
      </c>
      <c r="G2" s="447"/>
    </row>
    <row r="3" spans="1:9" ht="15" x14ac:dyDescent="0.25">
      <c r="A3" s="451" t="s">
        <v>109</v>
      </c>
      <c r="B3" s="437"/>
      <c r="C3" s="437"/>
      <c r="D3" s="437"/>
      <c r="E3" s="437"/>
      <c r="F3" s="437"/>
      <c r="G3" s="437"/>
    </row>
    <row r="4" spans="1:9" ht="15" x14ac:dyDescent="0.2">
      <c r="A4" s="384" t="s">
        <v>6</v>
      </c>
      <c r="B4" s="384" t="s">
        <v>7</v>
      </c>
      <c r="C4" s="383" t="s">
        <v>110</v>
      </c>
      <c r="D4" s="383" t="s">
        <v>111</v>
      </c>
      <c r="E4" s="383" t="s">
        <v>112</v>
      </c>
      <c r="F4" s="383" t="s">
        <v>113</v>
      </c>
      <c r="G4" s="383" t="s">
        <v>114</v>
      </c>
      <c r="H4" s="383" t="s">
        <v>1428</v>
      </c>
      <c r="I4" s="383" t="s">
        <v>1429</v>
      </c>
    </row>
    <row r="5" spans="1:9" x14ac:dyDescent="0.2">
      <c r="A5" s="476" t="s">
        <v>10</v>
      </c>
      <c r="B5" s="478" t="s">
        <v>11</v>
      </c>
      <c r="C5" s="415">
        <f>SUM(D5:I5)</f>
        <v>1</v>
      </c>
      <c r="D5" s="416">
        <v>0.17</v>
      </c>
      <c r="E5" s="417">
        <v>0.17</v>
      </c>
      <c r="F5" s="417">
        <v>0.17</v>
      </c>
      <c r="G5" s="417">
        <v>0.17</v>
      </c>
      <c r="H5" s="426">
        <v>0.17</v>
      </c>
      <c r="I5" s="426">
        <v>0.15</v>
      </c>
    </row>
    <row r="6" spans="1:9" ht="15" thickBot="1" x14ac:dyDescent="0.25">
      <c r="A6" s="477"/>
      <c r="B6" s="479"/>
      <c r="C6" s="419">
        <f>RESUMO2!I5</f>
        <v>58035.92</v>
      </c>
      <c r="D6" s="420">
        <f>$C$6*D5</f>
        <v>9866.1064000000006</v>
      </c>
      <c r="E6" s="420">
        <f t="shared" ref="E6:I6" si="0">$C$6*E5</f>
        <v>9866.1064000000006</v>
      </c>
      <c r="F6" s="420">
        <f t="shared" si="0"/>
        <v>9866.1064000000006</v>
      </c>
      <c r="G6" s="420">
        <f t="shared" si="0"/>
        <v>9866.1064000000006</v>
      </c>
      <c r="H6" s="420">
        <f t="shared" si="0"/>
        <v>9866.1064000000006</v>
      </c>
      <c r="I6" s="420">
        <f t="shared" si="0"/>
        <v>8705.387999999999</v>
      </c>
    </row>
    <row r="7" spans="1:9" ht="15" thickTop="1" x14ac:dyDescent="0.2">
      <c r="A7" s="476" t="s">
        <v>12</v>
      </c>
      <c r="B7" s="478" t="s">
        <v>13</v>
      </c>
      <c r="C7" s="425">
        <f>SUM(D7:I7)</f>
        <v>1</v>
      </c>
      <c r="D7" s="416">
        <v>0.25</v>
      </c>
      <c r="E7" s="416">
        <v>0.25</v>
      </c>
      <c r="F7" s="416">
        <v>0.5</v>
      </c>
      <c r="G7" s="165" t="s">
        <v>115</v>
      </c>
      <c r="H7" s="427"/>
      <c r="I7" s="428"/>
    </row>
    <row r="8" spans="1:9" ht="15" thickBot="1" x14ac:dyDescent="0.25">
      <c r="A8" s="477"/>
      <c r="B8" s="479"/>
      <c r="C8" s="13">
        <f>RESUMO2!I6</f>
        <v>329761.84999999998</v>
      </c>
      <c r="D8" s="421">
        <f>$C$8*D7</f>
        <v>82440.462499999994</v>
      </c>
      <c r="E8" s="421">
        <f>$C$8*E7</f>
        <v>82440.462499999994</v>
      </c>
      <c r="F8" s="421">
        <f>$C$8*F7</f>
        <v>164880.92499999999</v>
      </c>
      <c r="G8" s="418"/>
      <c r="H8" s="418"/>
      <c r="I8" s="418"/>
    </row>
    <row r="9" spans="1:9" ht="15" thickTop="1" x14ac:dyDescent="0.2">
      <c r="A9" s="476" t="s">
        <v>14</v>
      </c>
      <c r="B9" s="478" t="s">
        <v>15</v>
      </c>
      <c r="C9" s="425">
        <f>SUM(D9:I9)</f>
        <v>1</v>
      </c>
      <c r="D9" s="416">
        <v>0.1</v>
      </c>
      <c r="E9" s="417">
        <v>0.1</v>
      </c>
      <c r="F9" s="417">
        <v>0.05</v>
      </c>
      <c r="G9" s="417">
        <v>0.25</v>
      </c>
      <c r="H9" s="417">
        <v>0.25</v>
      </c>
      <c r="I9" s="417">
        <v>0.25</v>
      </c>
    </row>
    <row r="10" spans="1:9" ht="15" thickBot="1" x14ac:dyDescent="0.25">
      <c r="A10" s="477"/>
      <c r="B10" s="479"/>
      <c r="C10" s="422">
        <f>RESUMO2!I7</f>
        <v>580049.68999999994</v>
      </c>
      <c r="D10" s="423">
        <f>$C$10*D9</f>
        <v>58004.968999999997</v>
      </c>
      <c r="E10" s="423">
        <f t="shared" ref="E10:G10" si="1">$C$10*E9</f>
        <v>58004.968999999997</v>
      </c>
      <c r="F10" s="423">
        <f t="shared" si="1"/>
        <v>29002.484499999999</v>
      </c>
      <c r="G10" s="423">
        <f t="shared" si="1"/>
        <v>145012.42249999999</v>
      </c>
      <c r="H10" s="423">
        <f t="shared" ref="H10:I10" si="2">$C$10*H9</f>
        <v>145012.42249999999</v>
      </c>
      <c r="I10" s="423">
        <f t="shared" si="2"/>
        <v>145012.42249999999</v>
      </c>
    </row>
    <row r="11" spans="1:9" ht="15" thickTop="1" x14ac:dyDescent="0.2">
      <c r="A11" s="447" t="s">
        <v>116</v>
      </c>
      <c r="B11" s="447"/>
      <c r="C11" s="379"/>
      <c r="D11" s="424">
        <f>D12/(SUM($C$6,$C$8,$C$10))</f>
        <v>0.1553049877301946</v>
      </c>
      <c r="E11" s="424">
        <f t="shared" ref="E11:I11" si="3">E12/(SUM($C$6,$C$8,$C$10))</f>
        <v>0.1553049877301946</v>
      </c>
      <c r="F11" s="424">
        <f t="shared" si="3"/>
        <v>0.21051821110322486</v>
      </c>
      <c r="G11" s="424">
        <f t="shared" si="3"/>
        <v>0.16002369722600707</v>
      </c>
      <c r="H11" s="424">
        <f t="shared" si="3"/>
        <v>0.16002369722600707</v>
      </c>
      <c r="I11" s="424">
        <f t="shared" si="3"/>
        <v>0.15882441898437177</v>
      </c>
    </row>
    <row r="12" spans="1:9" x14ac:dyDescent="0.2">
      <c r="A12" s="447" t="s">
        <v>117</v>
      </c>
      <c r="B12" s="447"/>
      <c r="C12" s="379"/>
      <c r="D12" s="378">
        <f>SUM(D10,D8,D6)</f>
        <v>150311.5379</v>
      </c>
      <c r="E12" s="378">
        <f t="shared" ref="E12" si="4">SUM(E10,E8,E6)</f>
        <v>150311.5379</v>
      </c>
      <c r="F12" s="378">
        <f t="shared" ref="F12:I12" si="5">SUM(F10,F8,F6)</f>
        <v>203749.51589999997</v>
      </c>
      <c r="G12" s="378">
        <f t="shared" si="5"/>
        <v>154878.52889999998</v>
      </c>
      <c r="H12" s="378">
        <f t="shared" si="5"/>
        <v>154878.52889999998</v>
      </c>
      <c r="I12" s="378">
        <f t="shared" si="5"/>
        <v>153717.81049999999</v>
      </c>
    </row>
    <row r="13" spans="1:9" x14ac:dyDescent="0.2">
      <c r="A13" s="447" t="s">
        <v>118</v>
      </c>
      <c r="B13" s="447"/>
      <c r="C13" s="379"/>
      <c r="D13" s="424">
        <f>D11</f>
        <v>0.1553049877301946</v>
      </c>
      <c r="E13" s="424">
        <f>D13+E11</f>
        <v>0.31060997546038921</v>
      </c>
      <c r="F13" s="424">
        <f t="shared" ref="F13:I13" si="6">E13+F11</f>
        <v>0.52112818656361404</v>
      </c>
      <c r="G13" s="424">
        <f t="shared" si="6"/>
        <v>0.6811518837896211</v>
      </c>
      <c r="H13" s="424">
        <f t="shared" si="6"/>
        <v>0.84117558101562817</v>
      </c>
      <c r="I13" s="424">
        <f t="shared" si="6"/>
        <v>1</v>
      </c>
    </row>
    <row r="14" spans="1:9" x14ac:dyDescent="0.2">
      <c r="A14" s="447" t="s">
        <v>119</v>
      </c>
      <c r="B14" s="447"/>
      <c r="C14" s="379"/>
      <c r="D14" s="389">
        <f>D12</f>
        <v>150311.5379</v>
      </c>
      <c r="E14" s="389">
        <f>D14+E12</f>
        <v>300623.07579999999</v>
      </c>
      <c r="F14" s="389">
        <f t="shared" ref="F14:I14" si="7">E14+F12</f>
        <v>504372.59169999999</v>
      </c>
      <c r="G14" s="389">
        <f t="shared" si="7"/>
        <v>659251.12060000002</v>
      </c>
      <c r="H14" s="389">
        <f t="shared" si="7"/>
        <v>814129.64950000006</v>
      </c>
      <c r="I14" s="389">
        <f t="shared" si="7"/>
        <v>967847.46000000008</v>
      </c>
    </row>
    <row r="18" spans="4:4" x14ac:dyDescent="0.2">
      <c r="D18" s="377">
        <f>ORÇAMENTO!H74-ORÇAMENTO!I6</f>
        <v>941719.35</v>
      </c>
    </row>
  </sheetData>
  <mergeCells count="15">
    <mergeCell ref="A12:B12"/>
    <mergeCell ref="A13:B13"/>
    <mergeCell ref="A14:B14"/>
    <mergeCell ref="A11:B11"/>
    <mergeCell ref="D1:E1"/>
    <mergeCell ref="A7:A8"/>
    <mergeCell ref="B7:B8"/>
    <mergeCell ref="A9:A10"/>
    <mergeCell ref="B9:B10"/>
    <mergeCell ref="F1:G1"/>
    <mergeCell ref="D2:E2"/>
    <mergeCell ref="F2:G2"/>
    <mergeCell ref="A3:G3"/>
    <mergeCell ref="A5:A6"/>
    <mergeCell ref="B5:B6"/>
  </mergeCells>
  <pageMargins left="0.5" right="0.5" top="1" bottom="1" header="0.5" footer="0.5"/>
  <pageSetup paperSize="8" orientation="landscape" r:id="rId1"/>
  <headerFooter>
    <oddHeader>&amp;L &amp;C &amp;R</oddHeader>
    <oddFooter>&amp;L &amp;C &amp;R</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1BB62B-6A66-4C8F-AEAB-12AD667CA2DB}">
  <sheetPr>
    <pageSetUpPr fitToPage="1"/>
  </sheetPr>
  <dimension ref="A1:Q147"/>
  <sheetViews>
    <sheetView showOutlineSymbols="0" showWhiteSpace="0" topLeftCell="C86" workbookViewId="0">
      <selection activeCell="M145" sqref="M145:O145"/>
    </sheetView>
  </sheetViews>
  <sheetFormatPr defaultColWidth="8.75" defaultRowHeight="14.25" x14ac:dyDescent="0.2"/>
  <cols>
    <col min="1" max="2" width="10" bestFit="1" customWidth="1"/>
    <col min="3" max="3" width="60" bestFit="1" customWidth="1"/>
    <col min="4" max="4" width="25" bestFit="1" customWidth="1"/>
    <col min="5" max="5" width="10" bestFit="1" customWidth="1"/>
    <col min="6" max="16" width="13" bestFit="1" customWidth="1"/>
    <col min="17" max="17" width="15" bestFit="1" customWidth="1"/>
  </cols>
  <sheetData>
    <row r="1" spans="1:17" ht="15" x14ac:dyDescent="0.2">
      <c r="A1" s="10"/>
      <c r="B1" s="10"/>
      <c r="C1" s="10" t="s">
        <v>0</v>
      </c>
      <c r="D1" s="10" t="s">
        <v>1</v>
      </c>
      <c r="E1" s="452" t="s">
        <v>2</v>
      </c>
      <c r="F1" s="452"/>
      <c r="G1" s="452"/>
      <c r="H1" s="452" t="s">
        <v>3</v>
      </c>
      <c r="I1" s="452"/>
      <c r="J1" s="452"/>
      <c r="K1" s="437"/>
      <c r="L1" s="437"/>
      <c r="M1" s="437"/>
      <c r="N1" s="437"/>
      <c r="O1" s="437"/>
    </row>
    <row r="2" spans="1:17" ht="79.900000000000006" customHeight="1" x14ac:dyDescent="0.2">
      <c r="A2" s="379"/>
      <c r="B2" s="379"/>
      <c r="C2" s="379" t="str">
        <f>ORÇAMENTO!D2</f>
        <v>IMPLANTAÇÃO DE PAVIMENTAÇÃO EM PARALELEPÍPEDO E DRENAGEM NO MUNICÍPIO DE JEQUIÁ DA PRAIA, NO ESTADO DE ALAGOAS</v>
      </c>
      <c r="D2" s="379" t="str">
        <f>ORÇAMENTO!E2</f>
        <v xml:space="preserve">SINAPI - 09/2024 - Alagoas
SICRO3 - 07/2024 - Alagoas
ORSE - 07/2024 - Sergipe
</v>
      </c>
      <c r="E2" s="447" t="s">
        <v>4</v>
      </c>
      <c r="F2" s="447"/>
      <c r="G2" s="447"/>
      <c r="H2" s="453" t="str">
        <f>ORÇAMENTO!I2</f>
        <v>115,22% (hora)
70,31% (mês)</v>
      </c>
      <c r="I2" s="447"/>
      <c r="J2" s="447"/>
      <c r="K2" s="437"/>
      <c r="L2" s="437"/>
      <c r="M2" s="437"/>
      <c r="N2" s="437"/>
      <c r="O2" s="437"/>
    </row>
    <row r="3" spans="1:17" ht="15" customHeight="1" x14ac:dyDescent="0.25">
      <c r="A3" s="451" t="s">
        <v>451</v>
      </c>
      <c r="B3" s="437"/>
      <c r="C3" s="437"/>
      <c r="D3" s="437"/>
      <c r="E3" s="437"/>
      <c r="F3" s="437"/>
      <c r="G3" s="437"/>
      <c r="H3" s="437"/>
      <c r="I3" s="437"/>
      <c r="J3" s="437"/>
      <c r="K3" s="437"/>
      <c r="L3" s="437"/>
      <c r="M3" s="437"/>
      <c r="N3" s="437"/>
      <c r="O3" s="437"/>
    </row>
    <row r="4" spans="1:17" ht="19.899999999999999" customHeight="1" x14ac:dyDescent="0.2">
      <c r="A4" s="462" t="s">
        <v>21</v>
      </c>
      <c r="B4" s="461" t="s">
        <v>22</v>
      </c>
      <c r="C4" s="461" t="s">
        <v>7</v>
      </c>
      <c r="D4" s="464" t="s">
        <v>257</v>
      </c>
      <c r="E4" s="464" t="s">
        <v>23</v>
      </c>
      <c r="F4" s="383" t="s">
        <v>302</v>
      </c>
      <c r="G4" s="385"/>
      <c r="H4" s="383" t="s">
        <v>452</v>
      </c>
      <c r="I4" s="385"/>
      <c r="J4" s="383" t="s">
        <v>8</v>
      </c>
      <c r="K4" s="383"/>
      <c r="L4" s="383"/>
      <c r="M4" s="462" t="s">
        <v>453</v>
      </c>
      <c r="N4" s="462" t="s">
        <v>454</v>
      </c>
      <c r="O4" s="462" t="s">
        <v>455</v>
      </c>
      <c r="P4" s="437"/>
      <c r="Q4" s="437"/>
    </row>
    <row r="5" spans="1:17" ht="19.899999999999999" customHeight="1" x14ac:dyDescent="0.2">
      <c r="A5" s="462"/>
      <c r="B5" s="461"/>
      <c r="C5" s="461"/>
      <c r="D5" s="461"/>
      <c r="E5" s="464"/>
      <c r="F5" s="383" t="s">
        <v>303</v>
      </c>
      <c r="G5" s="383" t="s">
        <v>304</v>
      </c>
      <c r="H5" s="383" t="s">
        <v>303</v>
      </c>
      <c r="I5" s="383" t="s">
        <v>304</v>
      </c>
      <c r="J5" s="383" t="s">
        <v>303</v>
      </c>
      <c r="K5" s="383" t="s">
        <v>304</v>
      </c>
      <c r="L5" s="383" t="s">
        <v>456</v>
      </c>
      <c r="M5" s="462"/>
      <c r="N5" s="462"/>
      <c r="O5" s="462"/>
      <c r="P5" s="462"/>
      <c r="Q5" s="462"/>
    </row>
    <row r="6" spans="1:17" ht="25.9" customHeight="1" x14ac:dyDescent="0.2">
      <c r="A6" s="132" t="s">
        <v>317</v>
      </c>
      <c r="B6" s="366" t="s">
        <v>36</v>
      </c>
      <c r="C6" s="366" t="s">
        <v>318</v>
      </c>
      <c r="D6" s="366" t="s">
        <v>274</v>
      </c>
      <c r="E6" s="133" t="s">
        <v>62</v>
      </c>
      <c r="F6" s="132" t="s">
        <v>1430</v>
      </c>
      <c r="G6" s="132" t="s">
        <v>115</v>
      </c>
      <c r="H6" s="132" t="s">
        <v>1431</v>
      </c>
      <c r="I6" s="132" t="s">
        <v>115</v>
      </c>
      <c r="J6" s="132" t="s">
        <v>1432</v>
      </c>
      <c r="K6" s="132" t="s">
        <v>115</v>
      </c>
      <c r="L6" s="134">
        <v>125492.352462</v>
      </c>
      <c r="M6" s="132" t="s">
        <v>2235</v>
      </c>
      <c r="N6" s="134">
        <v>125492.352462</v>
      </c>
      <c r="O6" s="132" t="s">
        <v>2235</v>
      </c>
    </row>
    <row r="7" spans="1:17" ht="39" customHeight="1" x14ac:dyDescent="0.2">
      <c r="A7" s="132" t="s">
        <v>332</v>
      </c>
      <c r="B7" s="366" t="s">
        <v>36</v>
      </c>
      <c r="C7" s="366" t="s">
        <v>333</v>
      </c>
      <c r="D7" s="366" t="s">
        <v>274</v>
      </c>
      <c r="E7" s="133" t="s">
        <v>334</v>
      </c>
      <c r="F7" s="132" t="s">
        <v>1433</v>
      </c>
      <c r="G7" s="132" t="s">
        <v>115</v>
      </c>
      <c r="H7" s="132" t="s">
        <v>1434</v>
      </c>
      <c r="I7" s="132" t="s">
        <v>115</v>
      </c>
      <c r="J7" s="132" t="s">
        <v>1435</v>
      </c>
      <c r="K7" s="132" t="s">
        <v>115</v>
      </c>
      <c r="L7" s="134">
        <v>108159.895107</v>
      </c>
      <c r="M7" s="132" t="s">
        <v>2236</v>
      </c>
      <c r="N7" s="134">
        <v>233652.247569</v>
      </c>
      <c r="O7" s="132" t="s">
        <v>2237</v>
      </c>
    </row>
    <row r="8" spans="1:17" ht="25.9" customHeight="1" x14ac:dyDescent="0.2">
      <c r="A8" s="132" t="s">
        <v>374</v>
      </c>
      <c r="B8" s="366" t="s">
        <v>36</v>
      </c>
      <c r="C8" s="366" t="s">
        <v>375</v>
      </c>
      <c r="D8" s="366" t="s">
        <v>274</v>
      </c>
      <c r="E8" s="133" t="s">
        <v>228</v>
      </c>
      <c r="F8" s="132" t="s">
        <v>2373</v>
      </c>
      <c r="G8" s="132" t="s">
        <v>115</v>
      </c>
      <c r="H8" s="132" t="s">
        <v>1436</v>
      </c>
      <c r="I8" s="132" t="s">
        <v>115</v>
      </c>
      <c r="J8" s="132" t="s">
        <v>2374</v>
      </c>
      <c r="K8" s="132" t="s">
        <v>115</v>
      </c>
      <c r="L8" s="134">
        <v>72060.715150816002</v>
      </c>
      <c r="M8" s="132" t="s">
        <v>2238</v>
      </c>
      <c r="N8" s="134">
        <v>305712.96271980001</v>
      </c>
      <c r="O8" s="132" t="s">
        <v>2239</v>
      </c>
    </row>
    <row r="9" spans="1:17" ht="25.9" customHeight="1" x14ac:dyDescent="0.2">
      <c r="A9" s="132" t="s">
        <v>330</v>
      </c>
      <c r="B9" s="366" t="s">
        <v>36</v>
      </c>
      <c r="C9" s="366" t="s">
        <v>331</v>
      </c>
      <c r="D9" s="366" t="s">
        <v>274</v>
      </c>
      <c r="E9" s="133" t="s">
        <v>48</v>
      </c>
      <c r="F9" s="132" t="s">
        <v>1437</v>
      </c>
      <c r="G9" s="132" t="s">
        <v>115</v>
      </c>
      <c r="H9" s="132" t="s">
        <v>1438</v>
      </c>
      <c r="I9" s="132" t="s">
        <v>115</v>
      </c>
      <c r="J9" s="132" t="s">
        <v>1439</v>
      </c>
      <c r="K9" s="132" t="s">
        <v>115</v>
      </c>
      <c r="L9" s="134">
        <v>46682.368804799997</v>
      </c>
      <c r="M9" s="132" t="s">
        <v>1440</v>
      </c>
      <c r="N9" s="134">
        <v>352395.33152459998</v>
      </c>
      <c r="O9" s="132" t="s">
        <v>2240</v>
      </c>
    </row>
    <row r="10" spans="1:17" ht="24" customHeight="1" x14ac:dyDescent="0.2">
      <c r="A10" s="132" t="s">
        <v>400</v>
      </c>
      <c r="B10" s="366" t="s">
        <v>36</v>
      </c>
      <c r="C10" s="366" t="s">
        <v>401</v>
      </c>
      <c r="D10" s="366" t="s">
        <v>311</v>
      </c>
      <c r="E10" s="133" t="s">
        <v>259</v>
      </c>
      <c r="F10" s="132" t="s">
        <v>2375</v>
      </c>
      <c r="G10" s="132" t="s">
        <v>115</v>
      </c>
      <c r="H10" s="132" t="s">
        <v>1441</v>
      </c>
      <c r="I10" s="132" t="s">
        <v>115</v>
      </c>
      <c r="J10" s="132" t="s">
        <v>2376</v>
      </c>
      <c r="K10" s="132" t="s">
        <v>115</v>
      </c>
      <c r="L10" s="134">
        <v>40269.944952623999</v>
      </c>
      <c r="M10" s="132" t="s">
        <v>2241</v>
      </c>
      <c r="N10" s="134">
        <v>392665.27647719998</v>
      </c>
      <c r="O10" s="132" t="s">
        <v>2242</v>
      </c>
    </row>
    <row r="11" spans="1:17" ht="24" customHeight="1" x14ac:dyDescent="0.2">
      <c r="A11" s="132" t="s">
        <v>335</v>
      </c>
      <c r="B11" s="366" t="s">
        <v>36</v>
      </c>
      <c r="C11" s="366" t="s">
        <v>336</v>
      </c>
      <c r="D11" s="366" t="s">
        <v>274</v>
      </c>
      <c r="E11" s="133" t="s">
        <v>297</v>
      </c>
      <c r="F11" s="132" t="s">
        <v>2377</v>
      </c>
      <c r="G11" s="132" t="s">
        <v>115</v>
      </c>
      <c r="H11" s="132" t="s">
        <v>1004</v>
      </c>
      <c r="I11" s="132" t="s">
        <v>115</v>
      </c>
      <c r="J11" s="132" t="s">
        <v>2378</v>
      </c>
      <c r="K11" s="132" t="s">
        <v>115</v>
      </c>
      <c r="L11" s="134">
        <v>39884.649358119997</v>
      </c>
      <c r="M11" s="132" t="s">
        <v>1442</v>
      </c>
      <c r="N11" s="134">
        <v>432549.9258353</v>
      </c>
      <c r="O11" s="132" t="s">
        <v>2243</v>
      </c>
    </row>
    <row r="12" spans="1:17" ht="52.15" customHeight="1" x14ac:dyDescent="0.2">
      <c r="A12" s="132" t="s">
        <v>1443</v>
      </c>
      <c r="B12" s="366" t="s">
        <v>36</v>
      </c>
      <c r="C12" s="366" t="s">
        <v>1444</v>
      </c>
      <c r="D12" s="366" t="s">
        <v>351</v>
      </c>
      <c r="E12" s="133" t="s">
        <v>279</v>
      </c>
      <c r="F12" s="132" t="s">
        <v>1445</v>
      </c>
      <c r="G12" s="132" t="s">
        <v>115</v>
      </c>
      <c r="H12" s="132" t="s">
        <v>1446</v>
      </c>
      <c r="I12" s="132" t="s">
        <v>115</v>
      </c>
      <c r="J12" s="132" t="s">
        <v>1447</v>
      </c>
      <c r="K12" s="132" t="s">
        <v>115</v>
      </c>
      <c r="L12" s="134">
        <v>37490.120044258001</v>
      </c>
      <c r="M12" s="132" t="s">
        <v>1448</v>
      </c>
      <c r="N12" s="134">
        <v>470040.04587959999</v>
      </c>
      <c r="O12" s="132" t="s">
        <v>2244</v>
      </c>
    </row>
    <row r="13" spans="1:17" ht="24" customHeight="1" x14ac:dyDescent="0.2">
      <c r="A13" s="132" t="s">
        <v>356</v>
      </c>
      <c r="B13" s="366" t="s">
        <v>36</v>
      </c>
      <c r="C13" s="366" t="s">
        <v>357</v>
      </c>
      <c r="D13" s="366" t="s">
        <v>311</v>
      </c>
      <c r="E13" s="133" t="s">
        <v>259</v>
      </c>
      <c r="F13" s="132" t="s">
        <v>1449</v>
      </c>
      <c r="G13" s="132" t="s">
        <v>115</v>
      </c>
      <c r="H13" s="132" t="s">
        <v>1450</v>
      </c>
      <c r="I13" s="132" t="s">
        <v>115</v>
      </c>
      <c r="J13" s="132" t="s">
        <v>1451</v>
      </c>
      <c r="K13" s="132" t="s">
        <v>115</v>
      </c>
      <c r="L13" s="134">
        <v>31448.015596977999</v>
      </c>
      <c r="M13" s="132" t="s">
        <v>2245</v>
      </c>
      <c r="N13" s="134">
        <v>501488.06147660001</v>
      </c>
      <c r="O13" s="132" t="s">
        <v>2246</v>
      </c>
    </row>
    <row r="14" spans="1:17" ht="52.15" customHeight="1" x14ac:dyDescent="0.2">
      <c r="A14" s="132" t="s">
        <v>442</v>
      </c>
      <c r="B14" s="366" t="s">
        <v>36</v>
      </c>
      <c r="C14" s="366" t="s">
        <v>443</v>
      </c>
      <c r="D14" s="366" t="s">
        <v>351</v>
      </c>
      <c r="E14" s="133" t="s">
        <v>279</v>
      </c>
      <c r="F14" s="132" t="s">
        <v>1452</v>
      </c>
      <c r="G14" s="132" t="s">
        <v>115</v>
      </c>
      <c r="H14" s="132" t="s">
        <v>1453</v>
      </c>
      <c r="I14" s="132" t="s">
        <v>115</v>
      </c>
      <c r="J14" s="132" t="s">
        <v>1454</v>
      </c>
      <c r="K14" s="132" t="s">
        <v>115</v>
      </c>
      <c r="L14" s="134">
        <v>23711.393178396</v>
      </c>
      <c r="M14" s="132" t="s">
        <v>2247</v>
      </c>
      <c r="N14" s="134">
        <v>525199.45465500001</v>
      </c>
      <c r="O14" s="132" t="s">
        <v>2248</v>
      </c>
    </row>
    <row r="15" spans="1:17" ht="39" customHeight="1" x14ac:dyDescent="0.2">
      <c r="A15" s="132" t="s">
        <v>1455</v>
      </c>
      <c r="B15" s="366" t="s">
        <v>36</v>
      </c>
      <c r="C15" s="366" t="s">
        <v>1456</v>
      </c>
      <c r="D15" s="366" t="s">
        <v>351</v>
      </c>
      <c r="E15" s="133" t="s">
        <v>279</v>
      </c>
      <c r="F15" s="132" t="s">
        <v>1457</v>
      </c>
      <c r="G15" s="132" t="s">
        <v>115</v>
      </c>
      <c r="H15" s="132" t="s">
        <v>1458</v>
      </c>
      <c r="I15" s="132" t="s">
        <v>115</v>
      </c>
      <c r="J15" s="132" t="s">
        <v>1459</v>
      </c>
      <c r="K15" s="132" t="s">
        <v>115</v>
      </c>
      <c r="L15" s="134">
        <v>16708.956968298</v>
      </c>
      <c r="M15" s="132" t="s">
        <v>1460</v>
      </c>
      <c r="N15" s="134">
        <v>541908.41162330005</v>
      </c>
      <c r="O15" s="132" t="s">
        <v>2249</v>
      </c>
    </row>
    <row r="16" spans="1:17" ht="25.9" customHeight="1" x14ac:dyDescent="0.2">
      <c r="A16" s="132" t="s">
        <v>358</v>
      </c>
      <c r="B16" s="366" t="s">
        <v>36</v>
      </c>
      <c r="C16" s="366" t="s">
        <v>359</v>
      </c>
      <c r="D16" s="366" t="s">
        <v>274</v>
      </c>
      <c r="E16" s="133" t="s">
        <v>259</v>
      </c>
      <c r="F16" s="132" t="s">
        <v>2379</v>
      </c>
      <c r="G16" s="132" t="s">
        <v>115</v>
      </c>
      <c r="H16" s="132" t="s">
        <v>1461</v>
      </c>
      <c r="I16" s="132" t="s">
        <v>115</v>
      </c>
      <c r="J16" s="132" t="s">
        <v>2380</v>
      </c>
      <c r="K16" s="132" t="s">
        <v>115</v>
      </c>
      <c r="L16" s="134">
        <v>15226.42624653</v>
      </c>
      <c r="M16" s="132" t="s">
        <v>2250</v>
      </c>
      <c r="N16" s="134">
        <v>557134.83786980005</v>
      </c>
      <c r="O16" s="132" t="s">
        <v>2251</v>
      </c>
    </row>
    <row r="17" spans="1:15" ht="39" customHeight="1" x14ac:dyDescent="0.2">
      <c r="A17" s="132" t="s">
        <v>1376</v>
      </c>
      <c r="B17" s="366" t="s">
        <v>36</v>
      </c>
      <c r="C17" s="366" t="s">
        <v>1377</v>
      </c>
      <c r="D17" s="366" t="s">
        <v>274</v>
      </c>
      <c r="E17" s="133" t="s">
        <v>62</v>
      </c>
      <c r="F17" s="132" t="s">
        <v>2381</v>
      </c>
      <c r="G17" s="132" t="s">
        <v>115</v>
      </c>
      <c r="H17" s="132" t="s">
        <v>1462</v>
      </c>
      <c r="I17" s="132" t="s">
        <v>115</v>
      </c>
      <c r="J17" s="132" t="s">
        <v>2382</v>
      </c>
      <c r="K17" s="132" t="s">
        <v>115</v>
      </c>
      <c r="L17" s="134">
        <v>14378.2667</v>
      </c>
      <c r="M17" s="132" t="s">
        <v>1463</v>
      </c>
      <c r="N17" s="134">
        <v>571513.10456979997</v>
      </c>
      <c r="O17" s="132" t="s">
        <v>2252</v>
      </c>
    </row>
    <row r="18" spans="1:15" ht="25.9" customHeight="1" x14ac:dyDescent="0.2">
      <c r="A18" s="132" t="s">
        <v>315</v>
      </c>
      <c r="B18" s="366" t="s">
        <v>36</v>
      </c>
      <c r="C18" s="366" t="s">
        <v>316</v>
      </c>
      <c r="D18" s="366" t="s">
        <v>274</v>
      </c>
      <c r="E18" s="133" t="s">
        <v>48</v>
      </c>
      <c r="F18" s="132" t="s">
        <v>2383</v>
      </c>
      <c r="G18" s="132" t="s">
        <v>115</v>
      </c>
      <c r="H18" s="132" t="s">
        <v>1464</v>
      </c>
      <c r="I18" s="132" t="s">
        <v>115</v>
      </c>
      <c r="J18" s="132" t="s">
        <v>2384</v>
      </c>
      <c r="K18" s="132" t="s">
        <v>115</v>
      </c>
      <c r="L18" s="134">
        <v>14016.075296499999</v>
      </c>
      <c r="M18" s="132" t="s">
        <v>1465</v>
      </c>
      <c r="N18" s="134">
        <v>585529.17986629996</v>
      </c>
      <c r="O18" s="132" t="s">
        <v>2253</v>
      </c>
    </row>
    <row r="19" spans="1:15" ht="24" customHeight="1" x14ac:dyDescent="0.2">
      <c r="A19" s="132" t="s">
        <v>384</v>
      </c>
      <c r="B19" s="366" t="s">
        <v>36</v>
      </c>
      <c r="C19" s="366" t="s">
        <v>385</v>
      </c>
      <c r="D19" s="366" t="s">
        <v>311</v>
      </c>
      <c r="E19" s="133" t="s">
        <v>259</v>
      </c>
      <c r="F19" s="132" t="s">
        <v>2254</v>
      </c>
      <c r="G19" s="132" t="s">
        <v>115</v>
      </c>
      <c r="H19" s="132" t="s">
        <v>1466</v>
      </c>
      <c r="I19" s="132" t="s">
        <v>115</v>
      </c>
      <c r="J19" s="132" t="s">
        <v>2255</v>
      </c>
      <c r="K19" s="132" t="s">
        <v>115</v>
      </c>
      <c r="L19" s="134">
        <v>12971.000685736</v>
      </c>
      <c r="M19" s="132" t="s">
        <v>2256</v>
      </c>
      <c r="N19" s="134">
        <v>598500.18055199995</v>
      </c>
      <c r="O19" s="132" t="s">
        <v>2257</v>
      </c>
    </row>
    <row r="20" spans="1:15" ht="25.9" customHeight="1" x14ac:dyDescent="0.2">
      <c r="A20" s="132" t="s">
        <v>457</v>
      </c>
      <c r="B20" s="366" t="s">
        <v>51</v>
      </c>
      <c r="C20" s="366" t="s">
        <v>305</v>
      </c>
      <c r="D20" s="366" t="s">
        <v>270</v>
      </c>
      <c r="E20" s="133" t="s">
        <v>259</v>
      </c>
      <c r="F20" s="132" t="s">
        <v>1467</v>
      </c>
      <c r="G20" s="132" t="s">
        <v>458</v>
      </c>
      <c r="H20" s="132" t="s">
        <v>1468</v>
      </c>
      <c r="I20" s="132" t="s">
        <v>1469</v>
      </c>
      <c r="J20" s="132" t="s">
        <v>1470</v>
      </c>
      <c r="K20" s="132" t="s">
        <v>459</v>
      </c>
      <c r="L20" s="134">
        <v>12344.764761146387</v>
      </c>
      <c r="M20" s="132" t="s">
        <v>2258</v>
      </c>
      <c r="N20" s="134">
        <v>610844.9453131</v>
      </c>
      <c r="O20" s="132" t="s">
        <v>2259</v>
      </c>
    </row>
    <row r="21" spans="1:15" ht="24" customHeight="1" x14ac:dyDescent="0.2">
      <c r="A21" s="132" t="s">
        <v>396</v>
      </c>
      <c r="B21" s="366" t="s">
        <v>36</v>
      </c>
      <c r="C21" s="366" t="s">
        <v>397</v>
      </c>
      <c r="D21" s="366" t="s">
        <v>311</v>
      </c>
      <c r="E21" s="133" t="s">
        <v>259</v>
      </c>
      <c r="F21" s="132" t="s">
        <v>1471</v>
      </c>
      <c r="G21" s="132" t="s">
        <v>115</v>
      </c>
      <c r="H21" s="132" t="s">
        <v>1450</v>
      </c>
      <c r="I21" s="132" t="s">
        <v>115</v>
      </c>
      <c r="J21" s="132" t="s">
        <v>1472</v>
      </c>
      <c r="K21" s="132" t="s">
        <v>115</v>
      </c>
      <c r="L21" s="134">
        <v>12102.870204932</v>
      </c>
      <c r="M21" s="132" t="s">
        <v>1473</v>
      </c>
      <c r="N21" s="134">
        <v>622947.81551800005</v>
      </c>
      <c r="O21" s="132" t="s">
        <v>2260</v>
      </c>
    </row>
    <row r="22" spans="1:15" ht="24" customHeight="1" x14ac:dyDescent="0.2">
      <c r="A22" s="132" t="s">
        <v>386</v>
      </c>
      <c r="B22" s="366" t="s">
        <v>36</v>
      </c>
      <c r="C22" s="366" t="s">
        <v>387</v>
      </c>
      <c r="D22" s="366" t="s">
        <v>311</v>
      </c>
      <c r="E22" s="133" t="s">
        <v>259</v>
      </c>
      <c r="F22" s="132" t="s">
        <v>1474</v>
      </c>
      <c r="G22" s="132" t="s">
        <v>115</v>
      </c>
      <c r="H22" s="132" t="s">
        <v>1475</v>
      </c>
      <c r="I22" s="132" t="s">
        <v>115</v>
      </c>
      <c r="J22" s="132" t="s">
        <v>1476</v>
      </c>
      <c r="K22" s="132" t="s">
        <v>115</v>
      </c>
      <c r="L22" s="134">
        <v>10583.864974800001</v>
      </c>
      <c r="M22" s="132" t="s">
        <v>1477</v>
      </c>
      <c r="N22" s="134">
        <v>633531.68049279996</v>
      </c>
      <c r="O22" s="132" t="s">
        <v>2261</v>
      </c>
    </row>
    <row r="23" spans="1:15" ht="24" customHeight="1" x14ac:dyDescent="0.2">
      <c r="A23" s="135" t="s">
        <v>382</v>
      </c>
      <c r="B23" s="367" t="s">
        <v>36</v>
      </c>
      <c r="C23" s="367" t="s">
        <v>383</v>
      </c>
      <c r="D23" s="367" t="s">
        <v>311</v>
      </c>
      <c r="E23" s="136" t="s">
        <v>259</v>
      </c>
      <c r="F23" s="135" t="s">
        <v>461</v>
      </c>
      <c r="G23" s="135" t="s">
        <v>115</v>
      </c>
      <c r="H23" s="135" t="s">
        <v>1478</v>
      </c>
      <c r="I23" s="135" t="s">
        <v>115</v>
      </c>
      <c r="J23" s="135" t="s">
        <v>1479</v>
      </c>
      <c r="K23" s="135" t="s">
        <v>115</v>
      </c>
      <c r="L23" s="137">
        <v>10331.070815999999</v>
      </c>
      <c r="M23" s="135" t="s">
        <v>1480</v>
      </c>
      <c r="N23" s="137">
        <v>643862.75130879995</v>
      </c>
      <c r="O23" s="135" t="s">
        <v>2262</v>
      </c>
    </row>
    <row r="24" spans="1:15" ht="25.9" customHeight="1" x14ac:dyDescent="0.2">
      <c r="A24" s="135" t="s">
        <v>362</v>
      </c>
      <c r="B24" s="367" t="s">
        <v>36</v>
      </c>
      <c r="C24" s="367" t="s">
        <v>363</v>
      </c>
      <c r="D24" s="367" t="s">
        <v>274</v>
      </c>
      <c r="E24" s="136" t="s">
        <v>259</v>
      </c>
      <c r="F24" s="135" t="s">
        <v>2385</v>
      </c>
      <c r="G24" s="135" t="s">
        <v>115</v>
      </c>
      <c r="H24" s="135" t="s">
        <v>1481</v>
      </c>
      <c r="I24" s="135" t="s">
        <v>115</v>
      </c>
      <c r="J24" s="135" t="s">
        <v>2386</v>
      </c>
      <c r="K24" s="135" t="s">
        <v>115</v>
      </c>
      <c r="L24" s="137">
        <v>9995.8682436460003</v>
      </c>
      <c r="M24" s="135" t="s">
        <v>1482</v>
      </c>
      <c r="N24" s="137">
        <v>653858.61955239996</v>
      </c>
      <c r="O24" s="135" t="s">
        <v>2263</v>
      </c>
    </row>
    <row r="25" spans="1:15" ht="24" customHeight="1" x14ac:dyDescent="0.2">
      <c r="A25" s="135" t="s">
        <v>394</v>
      </c>
      <c r="B25" s="367" t="s">
        <v>36</v>
      </c>
      <c r="C25" s="367" t="s">
        <v>395</v>
      </c>
      <c r="D25" s="367" t="s">
        <v>311</v>
      </c>
      <c r="E25" s="136" t="s">
        <v>259</v>
      </c>
      <c r="F25" s="135" t="s">
        <v>1483</v>
      </c>
      <c r="G25" s="135" t="s">
        <v>115</v>
      </c>
      <c r="H25" s="135" t="s">
        <v>1484</v>
      </c>
      <c r="I25" s="135" t="s">
        <v>115</v>
      </c>
      <c r="J25" s="135" t="s">
        <v>1485</v>
      </c>
      <c r="K25" s="135" t="s">
        <v>115</v>
      </c>
      <c r="L25" s="137">
        <v>9958.1750878300008</v>
      </c>
      <c r="M25" s="135" t="s">
        <v>1482</v>
      </c>
      <c r="N25" s="137">
        <v>663816.79464019998</v>
      </c>
      <c r="O25" s="135" t="s">
        <v>2264</v>
      </c>
    </row>
    <row r="26" spans="1:15" ht="25.9" customHeight="1" x14ac:dyDescent="0.2">
      <c r="A26" s="135" t="s">
        <v>463</v>
      </c>
      <c r="B26" s="367" t="s">
        <v>51</v>
      </c>
      <c r="C26" s="367" t="s">
        <v>337</v>
      </c>
      <c r="D26" s="367" t="s">
        <v>274</v>
      </c>
      <c r="E26" s="136" t="s">
        <v>66</v>
      </c>
      <c r="F26" s="135" t="s">
        <v>1486</v>
      </c>
      <c r="G26" s="135" t="s">
        <v>115</v>
      </c>
      <c r="H26" s="135" t="s">
        <v>1487</v>
      </c>
      <c r="I26" s="135" t="s">
        <v>115</v>
      </c>
      <c r="J26" s="135" t="s">
        <v>1488</v>
      </c>
      <c r="K26" s="135" t="s">
        <v>115</v>
      </c>
      <c r="L26" s="137">
        <v>8105.27718</v>
      </c>
      <c r="M26" s="135" t="s">
        <v>1489</v>
      </c>
      <c r="N26" s="137">
        <v>671922.07182019996</v>
      </c>
      <c r="O26" s="135" t="s">
        <v>2265</v>
      </c>
    </row>
    <row r="27" spans="1:15" ht="52.15" customHeight="1" x14ac:dyDescent="0.2">
      <c r="A27" s="135" t="s">
        <v>288</v>
      </c>
      <c r="B27" s="367" t="s">
        <v>36</v>
      </c>
      <c r="C27" s="367" t="s">
        <v>289</v>
      </c>
      <c r="D27" s="367" t="s">
        <v>270</v>
      </c>
      <c r="E27" s="136" t="s">
        <v>37</v>
      </c>
      <c r="F27" s="135" t="s">
        <v>481</v>
      </c>
      <c r="G27" s="135" t="s">
        <v>115</v>
      </c>
      <c r="H27" s="135" t="s">
        <v>1490</v>
      </c>
      <c r="I27" s="135" t="s">
        <v>115</v>
      </c>
      <c r="J27" s="135" t="s">
        <v>1491</v>
      </c>
      <c r="K27" s="135" t="s">
        <v>115</v>
      </c>
      <c r="L27" s="137">
        <v>6243.72</v>
      </c>
      <c r="M27" s="135" t="s">
        <v>1492</v>
      </c>
      <c r="N27" s="137">
        <v>678165.79182020004</v>
      </c>
      <c r="O27" s="135" t="s">
        <v>2266</v>
      </c>
    </row>
    <row r="28" spans="1:15" ht="24" customHeight="1" x14ac:dyDescent="0.2">
      <c r="A28" s="135" t="s">
        <v>462</v>
      </c>
      <c r="B28" s="367" t="s">
        <v>51</v>
      </c>
      <c r="C28" s="367" t="s">
        <v>312</v>
      </c>
      <c r="D28" s="367" t="s">
        <v>311</v>
      </c>
      <c r="E28" s="136" t="s">
        <v>271</v>
      </c>
      <c r="F28" s="135" t="s">
        <v>1493</v>
      </c>
      <c r="G28" s="135" t="s">
        <v>115</v>
      </c>
      <c r="H28" s="135" t="s">
        <v>1494</v>
      </c>
      <c r="I28" s="135" t="s">
        <v>115</v>
      </c>
      <c r="J28" s="135" t="s">
        <v>1495</v>
      </c>
      <c r="K28" s="135" t="s">
        <v>115</v>
      </c>
      <c r="L28" s="137">
        <v>6239.4733574069642</v>
      </c>
      <c r="M28" s="135" t="s">
        <v>1492</v>
      </c>
      <c r="N28" s="137">
        <v>684405.26517759997</v>
      </c>
      <c r="O28" s="135" t="s">
        <v>2267</v>
      </c>
    </row>
    <row r="29" spans="1:15" ht="24" customHeight="1" x14ac:dyDescent="0.2">
      <c r="A29" s="135" t="s">
        <v>464</v>
      </c>
      <c r="B29" s="367" t="s">
        <v>51</v>
      </c>
      <c r="C29" s="367" t="s">
        <v>425</v>
      </c>
      <c r="D29" s="367" t="s">
        <v>274</v>
      </c>
      <c r="E29" s="136" t="s">
        <v>42</v>
      </c>
      <c r="F29" s="135" t="s">
        <v>1496</v>
      </c>
      <c r="G29" s="135" t="s">
        <v>115</v>
      </c>
      <c r="H29" s="135" t="s">
        <v>1497</v>
      </c>
      <c r="I29" s="135" t="s">
        <v>115</v>
      </c>
      <c r="J29" s="135" t="s">
        <v>1498</v>
      </c>
      <c r="K29" s="135" t="s">
        <v>115</v>
      </c>
      <c r="L29" s="137">
        <v>5850.2276022189999</v>
      </c>
      <c r="M29" s="135" t="s">
        <v>1499</v>
      </c>
      <c r="N29" s="137">
        <v>690255.49277979997</v>
      </c>
      <c r="O29" s="135" t="s">
        <v>2268</v>
      </c>
    </row>
    <row r="30" spans="1:15" ht="24" customHeight="1" x14ac:dyDescent="0.2">
      <c r="A30" s="135" t="s">
        <v>467</v>
      </c>
      <c r="B30" s="367" t="s">
        <v>51</v>
      </c>
      <c r="C30" s="367" t="s">
        <v>421</v>
      </c>
      <c r="D30" s="367" t="s">
        <v>311</v>
      </c>
      <c r="E30" s="136" t="s">
        <v>271</v>
      </c>
      <c r="F30" s="135" t="s">
        <v>1500</v>
      </c>
      <c r="G30" s="135" t="s">
        <v>115</v>
      </c>
      <c r="H30" s="135" t="s">
        <v>1501</v>
      </c>
      <c r="I30" s="135" t="s">
        <v>115</v>
      </c>
      <c r="J30" s="135" t="s">
        <v>1502</v>
      </c>
      <c r="K30" s="135" t="s">
        <v>115</v>
      </c>
      <c r="L30" s="137">
        <v>5577.4799640000001</v>
      </c>
      <c r="M30" s="135" t="s">
        <v>1503</v>
      </c>
      <c r="N30" s="137">
        <v>695832.97274380003</v>
      </c>
      <c r="O30" s="135" t="s">
        <v>2269</v>
      </c>
    </row>
    <row r="31" spans="1:15" ht="24" customHeight="1" x14ac:dyDescent="0.2">
      <c r="A31" s="135" t="s">
        <v>465</v>
      </c>
      <c r="B31" s="367" t="s">
        <v>51</v>
      </c>
      <c r="C31" s="367" t="s">
        <v>342</v>
      </c>
      <c r="D31" s="367" t="s">
        <v>274</v>
      </c>
      <c r="E31" s="136" t="s">
        <v>320</v>
      </c>
      <c r="F31" s="135" t="s">
        <v>1504</v>
      </c>
      <c r="G31" s="135" t="s">
        <v>115</v>
      </c>
      <c r="H31" s="135" t="s">
        <v>551</v>
      </c>
      <c r="I31" s="135" t="s">
        <v>115</v>
      </c>
      <c r="J31" s="135" t="s">
        <v>1505</v>
      </c>
      <c r="K31" s="135" t="s">
        <v>115</v>
      </c>
      <c r="L31" s="137">
        <v>5344.3470763490404</v>
      </c>
      <c r="M31" s="135" t="s">
        <v>1506</v>
      </c>
      <c r="N31" s="137">
        <v>701177.31982009998</v>
      </c>
      <c r="O31" s="135" t="s">
        <v>2270</v>
      </c>
    </row>
    <row r="32" spans="1:15" ht="52.15" customHeight="1" x14ac:dyDescent="0.2">
      <c r="A32" s="135" t="s">
        <v>286</v>
      </c>
      <c r="B32" s="367" t="s">
        <v>36</v>
      </c>
      <c r="C32" s="367" t="s">
        <v>287</v>
      </c>
      <c r="D32" s="367" t="s">
        <v>270</v>
      </c>
      <c r="E32" s="136" t="s">
        <v>37</v>
      </c>
      <c r="F32" s="135" t="s">
        <v>481</v>
      </c>
      <c r="G32" s="135" t="s">
        <v>115</v>
      </c>
      <c r="H32" s="135" t="s">
        <v>1507</v>
      </c>
      <c r="I32" s="135" t="s">
        <v>115</v>
      </c>
      <c r="J32" s="135" t="s">
        <v>1508</v>
      </c>
      <c r="K32" s="135" t="s">
        <v>115</v>
      </c>
      <c r="L32" s="137">
        <v>4995</v>
      </c>
      <c r="M32" s="135" t="s">
        <v>2271</v>
      </c>
      <c r="N32" s="137">
        <v>706172.31982009998</v>
      </c>
      <c r="O32" s="135" t="s">
        <v>2272</v>
      </c>
    </row>
    <row r="33" spans="1:15" ht="24" customHeight="1" x14ac:dyDescent="0.2">
      <c r="A33" s="135" t="s">
        <v>468</v>
      </c>
      <c r="B33" s="367" t="s">
        <v>51</v>
      </c>
      <c r="C33" s="367" t="s">
        <v>344</v>
      </c>
      <c r="D33" s="367" t="s">
        <v>311</v>
      </c>
      <c r="E33" s="136" t="s">
        <v>271</v>
      </c>
      <c r="F33" s="135" t="s">
        <v>1510</v>
      </c>
      <c r="G33" s="135" t="s">
        <v>115</v>
      </c>
      <c r="H33" s="135" t="s">
        <v>1511</v>
      </c>
      <c r="I33" s="135" t="s">
        <v>115</v>
      </c>
      <c r="J33" s="135" t="s">
        <v>1512</v>
      </c>
      <c r="K33" s="135" t="s">
        <v>115</v>
      </c>
      <c r="L33" s="137">
        <v>4992.3187989999997</v>
      </c>
      <c r="M33" s="135" t="s">
        <v>1509</v>
      </c>
      <c r="N33" s="137">
        <v>711164.63861909998</v>
      </c>
      <c r="O33" s="135" t="s">
        <v>2273</v>
      </c>
    </row>
    <row r="34" spans="1:15" ht="39" customHeight="1" x14ac:dyDescent="0.2">
      <c r="A34" s="135" t="s">
        <v>1368</v>
      </c>
      <c r="B34" s="367" t="s">
        <v>36</v>
      </c>
      <c r="C34" s="367" t="s">
        <v>1369</v>
      </c>
      <c r="D34" s="367" t="s">
        <v>274</v>
      </c>
      <c r="E34" s="136" t="s">
        <v>62</v>
      </c>
      <c r="F34" s="135" t="s">
        <v>1513</v>
      </c>
      <c r="G34" s="135" t="s">
        <v>115</v>
      </c>
      <c r="H34" s="135" t="s">
        <v>1514</v>
      </c>
      <c r="I34" s="135" t="s">
        <v>115</v>
      </c>
      <c r="J34" s="135" t="s">
        <v>1515</v>
      </c>
      <c r="K34" s="135" t="s">
        <v>115</v>
      </c>
      <c r="L34" s="137">
        <v>4294.3999999999996</v>
      </c>
      <c r="M34" s="135" t="s">
        <v>1516</v>
      </c>
      <c r="N34" s="137">
        <v>715459.0386191</v>
      </c>
      <c r="O34" s="135" t="s">
        <v>2274</v>
      </c>
    </row>
    <row r="35" spans="1:15" ht="25.9" customHeight="1" x14ac:dyDescent="0.2">
      <c r="A35" s="135" t="s">
        <v>1517</v>
      </c>
      <c r="B35" s="367" t="s">
        <v>36</v>
      </c>
      <c r="C35" s="367" t="s">
        <v>1518</v>
      </c>
      <c r="D35" s="367" t="s">
        <v>351</v>
      </c>
      <c r="E35" s="136" t="s">
        <v>279</v>
      </c>
      <c r="F35" s="135" t="s">
        <v>2387</v>
      </c>
      <c r="G35" s="135" t="s">
        <v>115</v>
      </c>
      <c r="H35" s="135" t="s">
        <v>1519</v>
      </c>
      <c r="I35" s="135" t="s">
        <v>115</v>
      </c>
      <c r="J35" s="135" t="s">
        <v>2388</v>
      </c>
      <c r="K35" s="135" t="s">
        <v>115</v>
      </c>
      <c r="L35" s="137">
        <v>4279.2299999999996</v>
      </c>
      <c r="M35" s="135" t="s">
        <v>1516</v>
      </c>
      <c r="N35" s="137">
        <v>719738.26861909998</v>
      </c>
      <c r="O35" s="135" t="s">
        <v>2275</v>
      </c>
    </row>
    <row r="36" spans="1:15" ht="25.9" customHeight="1" x14ac:dyDescent="0.2">
      <c r="A36" s="135" t="s">
        <v>360</v>
      </c>
      <c r="B36" s="367" t="s">
        <v>36</v>
      </c>
      <c r="C36" s="367" t="s">
        <v>361</v>
      </c>
      <c r="D36" s="367" t="s">
        <v>274</v>
      </c>
      <c r="E36" s="136" t="s">
        <v>259</v>
      </c>
      <c r="F36" s="135" t="s">
        <v>2379</v>
      </c>
      <c r="G36" s="135" t="s">
        <v>115</v>
      </c>
      <c r="H36" s="135" t="s">
        <v>593</v>
      </c>
      <c r="I36" s="135" t="s">
        <v>115</v>
      </c>
      <c r="J36" s="135" t="s">
        <v>2389</v>
      </c>
      <c r="K36" s="135" t="s">
        <v>115</v>
      </c>
      <c r="L36" s="137">
        <v>4115.2503368999996</v>
      </c>
      <c r="M36" s="135" t="s">
        <v>2276</v>
      </c>
      <c r="N36" s="137">
        <v>723853.51895599999</v>
      </c>
      <c r="O36" s="135" t="s">
        <v>2277</v>
      </c>
    </row>
    <row r="37" spans="1:15" ht="24" customHeight="1" x14ac:dyDescent="0.2">
      <c r="A37" s="135" t="s">
        <v>475</v>
      </c>
      <c r="B37" s="367" t="s">
        <v>51</v>
      </c>
      <c r="C37" s="367" t="s">
        <v>321</v>
      </c>
      <c r="D37" s="367" t="s">
        <v>311</v>
      </c>
      <c r="E37" s="136" t="s">
        <v>271</v>
      </c>
      <c r="F37" s="135" t="s">
        <v>1520</v>
      </c>
      <c r="G37" s="135" t="s">
        <v>115</v>
      </c>
      <c r="H37" s="135" t="s">
        <v>1521</v>
      </c>
      <c r="I37" s="135" t="s">
        <v>115</v>
      </c>
      <c r="J37" s="135" t="s">
        <v>1522</v>
      </c>
      <c r="K37" s="135" t="s">
        <v>115</v>
      </c>
      <c r="L37" s="137">
        <v>3826.1940095472601</v>
      </c>
      <c r="M37" s="135" t="s">
        <v>470</v>
      </c>
      <c r="N37" s="137">
        <v>727679.71296549996</v>
      </c>
      <c r="O37" s="135" t="s">
        <v>2278</v>
      </c>
    </row>
    <row r="38" spans="1:15" ht="25.9" customHeight="1" x14ac:dyDescent="0.2">
      <c r="A38" s="135" t="s">
        <v>446</v>
      </c>
      <c r="B38" s="367" t="s">
        <v>36</v>
      </c>
      <c r="C38" s="367" t="s">
        <v>447</v>
      </c>
      <c r="D38" s="367" t="s">
        <v>274</v>
      </c>
      <c r="E38" s="136" t="s">
        <v>259</v>
      </c>
      <c r="F38" s="135" t="s">
        <v>2390</v>
      </c>
      <c r="G38" s="135" t="s">
        <v>115</v>
      </c>
      <c r="H38" s="135" t="s">
        <v>906</v>
      </c>
      <c r="I38" s="135" t="s">
        <v>115</v>
      </c>
      <c r="J38" s="135" t="s">
        <v>2391</v>
      </c>
      <c r="K38" s="135" t="s">
        <v>115</v>
      </c>
      <c r="L38" s="137">
        <v>3785.8286158629999</v>
      </c>
      <c r="M38" s="135" t="s">
        <v>472</v>
      </c>
      <c r="N38" s="137">
        <v>731465.54158139997</v>
      </c>
      <c r="O38" s="135" t="s">
        <v>2279</v>
      </c>
    </row>
    <row r="39" spans="1:15" ht="24" customHeight="1" x14ac:dyDescent="0.2">
      <c r="A39" s="135" t="s">
        <v>325</v>
      </c>
      <c r="B39" s="367" t="s">
        <v>74</v>
      </c>
      <c r="C39" s="367" t="s">
        <v>326</v>
      </c>
      <c r="D39" s="367" t="s">
        <v>311</v>
      </c>
      <c r="E39" s="136" t="s">
        <v>271</v>
      </c>
      <c r="F39" s="135" t="s">
        <v>1523</v>
      </c>
      <c r="G39" s="135" t="s">
        <v>115</v>
      </c>
      <c r="H39" s="135" t="s">
        <v>1524</v>
      </c>
      <c r="I39" s="135" t="s">
        <v>115</v>
      </c>
      <c r="J39" s="135" t="s">
        <v>1525</v>
      </c>
      <c r="K39" s="135" t="s">
        <v>115</v>
      </c>
      <c r="L39" s="137">
        <v>3584.9770884</v>
      </c>
      <c r="M39" s="135" t="s">
        <v>474</v>
      </c>
      <c r="N39" s="137">
        <v>735050.51866980002</v>
      </c>
      <c r="O39" s="135" t="s">
        <v>2280</v>
      </c>
    </row>
    <row r="40" spans="1:15" ht="25.9" customHeight="1" x14ac:dyDescent="0.2">
      <c r="A40" s="135" t="s">
        <v>390</v>
      </c>
      <c r="B40" s="367" t="s">
        <v>36</v>
      </c>
      <c r="C40" s="367" t="s">
        <v>391</v>
      </c>
      <c r="D40" s="367" t="s">
        <v>311</v>
      </c>
      <c r="E40" s="136" t="s">
        <v>259</v>
      </c>
      <c r="F40" s="135" t="s">
        <v>1526</v>
      </c>
      <c r="G40" s="135" t="s">
        <v>115</v>
      </c>
      <c r="H40" s="135" t="s">
        <v>1527</v>
      </c>
      <c r="I40" s="135" t="s">
        <v>115</v>
      </c>
      <c r="J40" s="135" t="s">
        <v>1528</v>
      </c>
      <c r="K40" s="135" t="s">
        <v>115</v>
      </c>
      <c r="L40" s="137">
        <v>3572.4107330400002</v>
      </c>
      <c r="M40" s="135" t="s">
        <v>474</v>
      </c>
      <c r="N40" s="137">
        <v>738622.92940280004</v>
      </c>
      <c r="O40" s="135" t="s">
        <v>2281</v>
      </c>
    </row>
    <row r="41" spans="1:15" ht="52.15" customHeight="1" x14ac:dyDescent="0.2">
      <c r="A41" s="135" t="s">
        <v>372</v>
      </c>
      <c r="B41" s="367" t="s">
        <v>36</v>
      </c>
      <c r="C41" s="367" t="s">
        <v>373</v>
      </c>
      <c r="D41" s="367" t="s">
        <v>351</v>
      </c>
      <c r="E41" s="136" t="s">
        <v>279</v>
      </c>
      <c r="F41" s="135" t="s">
        <v>1529</v>
      </c>
      <c r="G41" s="135" t="s">
        <v>115</v>
      </c>
      <c r="H41" s="135" t="s">
        <v>1530</v>
      </c>
      <c r="I41" s="135" t="s">
        <v>115</v>
      </c>
      <c r="J41" s="135" t="s">
        <v>1531</v>
      </c>
      <c r="K41" s="135" t="s">
        <v>115</v>
      </c>
      <c r="L41" s="137">
        <v>3301.7680163659998</v>
      </c>
      <c r="M41" s="135" t="s">
        <v>1532</v>
      </c>
      <c r="N41" s="137">
        <v>741924.69741919998</v>
      </c>
      <c r="O41" s="135" t="s">
        <v>2282</v>
      </c>
    </row>
    <row r="42" spans="1:15" ht="24" customHeight="1" x14ac:dyDescent="0.2">
      <c r="A42" s="135" t="s">
        <v>327</v>
      </c>
      <c r="B42" s="367" t="s">
        <v>74</v>
      </c>
      <c r="C42" s="367" t="s">
        <v>328</v>
      </c>
      <c r="D42" s="367" t="s">
        <v>311</v>
      </c>
      <c r="E42" s="136" t="s">
        <v>271</v>
      </c>
      <c r="F42" s="135" t="s">
        <v>1533</v>
      </c>
      <c r="G42" s="135" t="s">
        <v>115</v>
      </c>
      <c r="H42" s="135" t="s">
        <v>1534</v>
      </c>
      <c r="I42" s="135" t="s">
        <v>115</v>
      </c>
      <c r="J42" s="135" t="s">
        <v>1535</v>
      </c>
      <c r="K42" s="135" t="s">
        <v>115</v>
      </c>
      <c r="L42" s="137">
        <v>3040.4027808000001</v>
      </c>
      <c r="M42" s="135" t="s">
        <v>478</v>
      </c>
      <c r="N42" s="137">
        <v>744965.10019999999</v>
      </c>
      <c r="O42" s="135" t="s">
        <v>2283</v>
      </c>
    </row>
    <row r="43" spans="1:15" ht="39" customHeight="1" x14ac:dyDescent="0.2">
      <c r="A43" s="135" t="s">
        <v>293</v>
      </c>
      <c r="B43" s="367" t="s">
        <v>36</v>
      </c>
      <c r="C43" s="367" t="s">
        <v>294</v>
      </c>
      <c r="D43" s="367" t="s">
        <v>274</v>
      </c>
      <c r="E43" s="136" t="s">
        <v>42</v>
      </c>
      <c r="F43" s="135" t="s">
        <v>1536</v>
      </c>
      <c r="G43" s="135" t="s">
        <v>115</v>
      </c>
      <c r="H43" s="135" t="s">
        <v>1537</v>
      </c>
      <c r="I43" s="135" t="s">
        <v>115</v>
      </c>
      <c r="J43" s="135" t="s">
        <v>1538</v>
      </c>
      <c r="K43" s="135" t="s">
        <v>115</v>
      </c>
      <c r="L43" s="137">
        <v>3000</v>
      </c>
      <c r="M43" s="135" t="s">
        <v>478</v>
      </c>
      <c r="N43" s="137">
        <v>747965.10019999999</v>
      </c>
      <c r="O43" s="135" t="s">
        <v>2284</v>
      </c>
    </row>
    <row r="44" spans="1:15" ht="25.9" customHeight="1" x14ac:dyDescent="0.2">
      <c r="A44" s="135" t="s">
        <v>368</v>
      </c>
      <c r="B44" s="367" t="s">
        <v>36</v>
      </c>
      <c r="C44" s="367" t="s">
        <v>369</v>
      </c>
      <c r="D44" s="367" t="s">
        <v>274</v>
      </c>
      <c r="E44" s="136" t="s">
        <v>259</v>
      </c>
      <c r="F44" s="135" t="s">
        <v>1539</v>
      </c>
      <c r="G44" s="135" t="s">
        <v>115</v>
      </c>
      <c r="H44" s="135" t="s">
        <v>845</v>
      </c>
      <c r="I44" s="135" t="s">
        <v>115</v>
      </c>
      <c r="J44" s="135" t="s">
        <v>1540</v>
      </c>
      <c r="K44" s="135" t="s">
        <v>115</v>
      </c>
      <c r="L44" s="137">
        <v>2929.1221781999998</v>
      </c>
      <c r="M44" s="135" t="s">
        <v>1541</v>
      </c>
      <c r="N44" s="137">
        <v>750894.22237820004</v>
      </c>
      <c r="O44" s="135" t="s">
        <v>2285</v>
      </c>
    </row>
    <row r="45" spans="1:15" ht="24" customHeight="1" x14ac:dyDescent="0.2">
      <c r="A45" s="135" t="s">
        <v>477</v>
      </c>
      <c r="B45" s="367" t="s">
        <v>51</v>
      </c>
      <c r="C45" s="367" t="s">
        <v>313</v>
      </c>
      <c r="D45" s="367" t="s">
        <v>270</v>
      </c>
      <c r="E45" s="136" t="s">
        <v>259</v>
      </c>
      <c r="F45" s="135" t="s">
        <v>1542</v>
      </c>
      <c r="G45" s="135" t="s">
        <v>458</v>
      </c>
      <c r="H45" s="135" t="s">
        <v>1543</v>
      </c>
      <c r="I45" s="135" t="s">
        <v>1544</v>
      </c>
      <c r="J45" s="135" t="s">
        <v>1545</v>
      </c>
      <c r="K45" s="135" t="s">
        <v>459</v>
      </c>
      <c r="L45" s="137">
        <v>2582.4302136754168</v>
      </c>
      <c r="M45" s="135" t="s">
        <v>480</v>
      </c>
      <c r="N45" s="137">
        <v>753476.65259189997</v>
      </c>
      <c r="O45" s="135" t="s">
        <v>2286</v>
      </c>
    </row>
    <row r="46" spans="1:15" ht="24" customHeight="1" x14ac:dyDescent="0.2">
      <c r="A46" s="135" t="s">
        <v>479</v>
      </c>
      <c r="B46" s="367" t="s">
        <v>51</v>
      </c>
      <c r="C46" s="367" t="s">
        <v>341</v>
      </c>
      <c r="D46" s="367" t="s">
        <v>274</v>
      </c>
      <c r="E46" s="136" t="s">
        <v>48</v>
      </c>
      <c r="F46" s="135" t="s">
        <v>1546</v>
      </c>
      <c r="G46" s="135" t="s">
        <v>115</v>
      </c>
      <c r="H46" s="135" t="s">
        <v>1547</v>
      </c>
      <c r="I46" s="135" t="s">
        <v>115</v>
      </c>
      <c r="J46" s="135" t="s">
        <v>1548</v>
      </c>
      <c r="K46" s="135" t="s">
        <v>115</v>
      </c>
      <c r="L46" s="137">
        <v>2568.4491009876901</v>
      </c>
      <c r="M46" s="135" t="s">
        <v>480</v>
      </c>
      <c r="N46" s="137">
        <v>756045.10169289995</v>
      </c>
      <c r="O46" s="135" t="s">
        <v>2287</v>
      </c>
    </row>
    <row r="47" spans="1:15" ht="39" customHeight="1" x14ac:dyDescent="0.2">
      <c r="A47" s="135" t="s">
        <v>448</v>
      </c>
      <c r="B47" s="367" t="s">
        <v>36</v>
      </c>
      <c r="C47" s="367" t="s">
        <v>449</v>
      </c>
      <c r="D47" s="367" t="s">
        <v>351</v>
      </c>
      <c r="E47" s="136" t="s">
        <v>279</v>
      </c>
      <c r="F47" s="135" t="s">
        <v>1549</v>
      </c>
      <c r="G47" s="135" t="s">
        <v>115</v>
      </c>
      <c r="H47" s="135" t="s">
        <v>1550</v>
      </c>
      <c r="I47" s="135" t="s">
        <v>115</v>
      </c>
      <c r="J47" s="135" t="s">
        <v>1551</v>
      </c>
      <c r="K47" s="135" t="s">
        <v>115</v>
      </c>
      <c r="L47" s="137">
        <v>2468.2343542200001</v>
      </c>
      <c r="M47" s="135" t="s">
        <v>1552</v>
      </c>
      <c r="N47" s="137">
        <v>758513.33604710002</v>
      </c>
      <c r="O47" s="135" t="s">
        <v>2288</v>
      </c>
    </row>
    <row r="48" spans="1:15" ht="39" customHeight="1" x14ac:dyDescent="0.2">
      <c r="A48" s="138" t="s">
        <v>482</v>
      </c>
      <c r="B48" s="139" t="s">
        <v>51</v>
      </c>
      <c r="C48" s="139" t="s">
        <v>322</v>
      </c>
      <c r="D48" s="139" t="s">
        <v>270</v>
      </c>
      <c r="E48" s="140" t="s">
        <v>259</v>
      </c>
      <c r="F48" s="138" t="s">
        <v>483</v>
      </c>
      <c r="G48" s="138" t="s">
        <v>458</v>
      </c>
      <c r="H48" s="138" t="s">
        <v>1553</v>
      </c>
      <c r="I48" s="138" t="s">
        <v>1554</v>
      </c>
      <c r="J48" s="138" t="s">
        <v>1555</v>
      </c>
      <c r="K48" s="138" t="s">
        <v>459</v>
      </c>
      <c r="L48" s="141">
        <v>2039.3143761835845</v>
      </c>
      <c r="M48" s="138" t="s">
        <v>2289</v>
      </c>
      <c r="N48" s="141">
        <v>760552.65042329999</v>
      </c>
      <c r="O48" s="138" t="s">
        <v>2290</v>
      </c>
    </row>
    <row r="49" spans="1:15" ht="39" customHeight="1" x14ac:dyDescent="0.2">
      <c r="A49" s="138" t="s">
        <v>440</v>
      </c>
      <c r="B49" s="139" t="s">
        <v>36</v>
      </c>
      <c r="C49" s="139" t="s">
        <v>441</v>
      </c>
      <c r="D49" s="139" t="s">
        <v>351</v>
      </c>
      <c r="E49" s="140" t="s">
        <v>279</v>
      </c>
      <c r="F49" s="138" t="s">
        <v>1557</v>
      </c>
      <c r="G49" s="138" t="s">
        <v>115</v>
      </c>
      <c r="H49" s="138" t="s">
        <v>1558</v>
      </c>
      <c r="I49" s="138" t="s">
        <v>115</v>
      </c>
      <c r="J49" s="138" t="s">
        <v>1559</v>
      </c>
      <c r="K49" s="138" t="s">
        <v>115</v>
      </c>
      <c r="L49" s="141">
        <v>1992.585</v>
      </c>
      <c r="M49" s="138" t="s">
        <v>1556</v>
      </c>
      <c r="N49" s="141">
        <v>762545.23542329995</v>
      </c>
      <c r="O49" s="138" t="s">
        <v>2291</v>
      </c>
    </row>
    <row r="50" spans="1:15" ht="25.9" customHeight="1" x14ac:dyDescent="0.2">
      <c r="A50" s="138" t="s">
        <v>366</v>
      </c>
      <c r="B50" s="139" t="s">
        <v>36</v>
      </c>
      <c r="C50" s="139" t="s">
        <v>367</v>
      </c>
      <c r="D50" s="139" t="s">
        <v>274</v>
      </c>
      <c r="E50" s="140" t="s">
        <v>259</v>
      </c>
      <c r="F50" s="138" t="s">
        <v>1539</v>
      </c>
      <c r="G50" s="138" t="s">
        <v>115</v>
      </c>
      <c r="H50" s="138" t="s">
        <v>835</v>
      </c>
      <c r="I50" s="138" t="s">
        <v>115</v>
      </c>
      <c r="J50" s="138" t="s">
        <v>1560</v>
      </c>
      <c r="K50" s="138" t="s">
        <v>115</v>
      </c>
      <c r="L50" s="141">
        <v>1937.0001500999999</v>
      </c>
      <c r="M50" s="138" t="s">
        <v>1561</v>
      </c>
      <c r="N50" s="141">
        <v>764482.23557340004</v>
      </c>
      <c r="O50" s="138" t="s">
        <v>2292</v>
      </c>
    </row>
    <row r="51" spans="1:15" ht="24" customHeight="1" x14ac:dyDescent="0.2">
      <c r="A51" s="138" t="s">
        <v>492</v>
      </c>
      <c r="B51" s="139" t="s">
        <v>51</v>
      </c>
      <c r="C51" s="139" t="s">
        <v>346</v>
      </c>
      <c r="D51" s="139" t="s">
        <v>274</v>
      </c>
      <c r="E51" s="140" t="s">
        <v>320</v>
      </c>
      <c r="F51" s="138" t="s">
        <v>1562</v>
      </c>
      <c r="G51" s="138" t="s">
        <v>115</v>
      </c>
      <c r="H51" s="138" t="s">
        <v>1563</v>
      </c>
      <c r="I51" s="138" t="s">
        <v>115</v>
      </c>
      <c r="J51" s="138" t="s">
        <v>1564</v>
      </c>
      <c r="K51" s="138" t="s">
        <v>115</v>
      </c>
      <c r="L51" s="141">
        <v>1779.8800799999999</v>
      </c>
      <c r="M51" s="138" t="s">
        <v>485</v>
      </c>
      <c r="N51" s="141">
        <v>766262.11565339996</v>
      </c>
      <c r="O51" s="138" t="s">
        <v>2293</v>
      </c>
    </row>
    <row r="52" spans="1:15" ht="25.9" customHeight="1" x14ac:dyDescent="0.2">
      <c r="A52" s="138" t="s">
        <v>444</v>
      </c>
      <c r="B52" s="139" t="s">
        <v>36</v>
      </c>
      <c r="C52" s="139" t="s">
        <v>445</v>
      </c>
      <c r="D52" s="139" t="s">
        <v>274</v>
      </c>
      <c r="E52" s="140" t="s">
        <v>259</v>
      </c>
      <c r="F52" s="138" t="s">
        <v>2390</v>
      </c>
      <c r="G52" s="138" t="s">
        <v>115</v>
      </c>
      <c r="H52" s="138" t="s">
        <v>885</v>
      </c>
      <c r="I52" s="138" t="s">
        <v>115</v>
      </c>
      <c r="J52" s="138" t="s">
        <v>2392</v>
      </c>
      <c r="K52" s="138" t="s">
        <v>115</v>
      </c>
      <c r="L52" s="141">
        <v>1736.357485471</v>
      </c>
      <c r="M52" s="138" t="s">
        <v>485</v>
      </c>
      <c r="N52" s="141">
        <v>767998.47313890001</v>
      </c>
      <c r="O52" s="138" t="s">
        <v>2294</v>
      </c>
    </row>
    <row r="53" spans="1:15" ht="25.9" customHeight="1" x14ac:dyDescent="0.2">
      <c r="A53" s="138" t="s">
        <v>1565</v>
      </c>
      <c r="B53" s="139" t="s">
        <v>36</v>
      </c>
      <c r="C53" s="139" t="s">
        <v>1566</v>
      </c>
      <c r="D53" s="139" t="s">
        <v>274</v>
      </c>
      <c r="E53" s="140" t="s">
        <v>48</v>
      </c>
      <c r="F53" s="138" t="s">
        <v>1567</v>
      </c>
      <c r="G53" s="138" t="s">
        <v>115</v>
      </c>
      <c r="H53" s="138" t="s">
        <v>1568</v>
      </c>
      <c r="I53" s="138" t="s">
        <v>115</v>
      </c>
      <c r="J53" s="138" t="s">
        <v>1569</v>
      </c>
      <c r="K53" s="138" t="s">
        <v>115</v>
      </c>
      <c r="L53" s="141">
        <v>1696.29518016</v>
      </c>
      <c r="M53" s="138" t="s">
        <v>487</v>
      </c>
      <c r="N53" s="141">
        <v>769694.76831910003</v>
      </c>
      <c r="O53" s="138" t="s">
        <v>2295</v>
      </c>
    </row>
    <row r="54" spans="1:15" ht="24" customHeight="1" x14ac:dyDescent="0.2">
      <c r="A54" s="138" t="s">
        <v>488</v>
      </c>
      <c r="B54" s="139" t="s">
        <v>51</v>
      </c>
      <c r="C54" s="139" t="s">
        <v>424</v>
      </c>
      <c r="D54" s="139" t="s">
        <v>274</v>
      </c>
      <c r="E54" s="140" t="s">
        <v>75</v>
      </c>
      <c r="F54" s="138" t="s">
        <v>1570</v>
      </c>
      <c r="G54" s="138" t="s">
        <v>115</v>
      </c>
      <c r="H54" s="138" t="s">
        <v>1571</v>
      </c>
      <c r="I54" s="138" t="s">
        <v>115</v>
      </c>
      <c r="J54" s="138" t="s">
        <v>1572</v>
      </c>
      <c r="K54" s="138" t="s">
        <v>115</v>
      </c>
      <c r="L54" s="141">
        <v>1686.8630899070999</v>
      </c>
      <c r="M54" s="138" t="s">
        <v>487</v>
      </c>
      <c r="N54" s="141">
        <v>771381.63140900002</v>
      </c>
      <c r="O54" s="138" t="s">
        <v>2296</v>
      </c>
    </row>
    <row r="55" spans="1:15" ht="25.9" customHeight="1" x14ac:dyDescent="0.2">
      <c r="A55" s="138" t="s">
        <v>484</v>
      </c>
      <c r="B55" s="139" t="s">
        <v>51</v>
      </c>
      <c r="C55" s="139" t="s">
        <v>306</v>
      </c>
      <c r="D55" s="139" t="s">
        <v>270</v>
      </c>
      <c r="E55" s="140" t="s">
        <v>259</v>
      </c>
      <c r="F55" s="138" t="s">
        <v>1573</v>
      </c>
      <c r="G55" s="138" t="s">
        <v>1574</v>
      </c>
      <c r="H55" s="138" t="s">
        <v>1575</v>
      </c>
      <c r="I55" s="138" t="s">
        <v>1576</v>
      </c>
      <c r="J55" s="138" t="s">
        <v>1577</v>
      </c>
      <c r="K55" s="138" t="s">
        <v>1578</v>
      </c>
      <c r="L55" s="141">
        <v>1499.0924641367951</v>
      </c>
      <c r="M55" s="138" t="s">
        <v>1579</v>
      </c>
      <c r="N55" s="141">
        <v>772880.72387310001</v>
      </c>
      <c r="O55" s="138" t="s">
        <v>2297</v>
      </c>
    </row>
    <row r="56" spans="1:15" ht="25.9" customHeight="1" x14ac:dyDescent="0.2">
      <c r="A56" s="138" t="s">
        <v>1580</v>
      </c>
      <c r="B56" s="139" t="s">
        <v>51</v>
      </c>
      <c r="C56" s="139" t="s">
        <v>1581</v>
      </c>
      <c r="D56" s="139" t="s">
        <v>270</v>
      </c>
      <c r="E56" s="140" t="s">
        <v>259</v>
      </c>
      <c r="F56" s="138" t="s">
        <v>1582</v>
      </c>
      <c r="G56" s="138" t="s">
        <v>458</v>
      </c>
      <c r="H56" s="138" t="s">
        <v>1583</v>
      </c>
      <c r="I56" s="138" t="s">
        <v>1584</v>
      </c>
      <c r="J56" s="138" t="s">
        <v>1585</v>
      </c>
      <c r="K56" s="138" t="s">
        <v>459</v>
      </c>
      <c r="L56" s="141">
        <v>1494.6969202549019</v>
      </c>
      <c r="M56" s="138" t="s">
        <v>1579</v>
      </c>
      <c r="N56" s="141">
        <v>774375.42079340003</v>
      </c>
      <c r="O56" s="138" t="s">
        <v>2298</v>
      </c>
    </row>
    <row r="57" spans="1:15" ht="25.9" customHeight="1" x14ac:dyDescent="0.2">
      <c r="A57" s="138" t="s">
        <v>432</v>
      </c>
      <c r="B57" s="139" t="s">
        <v>36</v>
      </c>
      <c r="C57" s="139" t="s">
        <v>433</v>
      </c>
      <c r="D57" s="139" t="s">
        <v>274</v>
      </c>
      <c r="E57" s="140" t="s">
        <v>259</v>
      </c>
      <c r="F57" s="138" t="s">
        <v>2393</v>
      </c>
      <c r="G57" s="138" t="s">
        <v>115</v>
      </c>
      <c r="H57" s="138" t="s">
        <v>591</v>
      </c>
      <c r="I57" s="138" t="s">
        <v>115</v>
      </c>
      <c r="J57" s="138" t="s">
        <v>2394</v>
      </c>
      <c r="K57" s="138" t="s">
        <v>115</v>
      </c>
      <c r="L57" s="141">
        <v>1415.192307344</v>
      </c>
      <c r="M57" s="138" t="s">
        <v>490</v>
      </c>
      <c r="N57" s="141">
        <v>775790.61310069996</v>
      </c>
      <c r="O57" s="138" t="s">
        <v>2299</v>
      </c>
    </row>
    <row r="58" spans="1:15" ht="24" customHeight="1" x14ac:dyDescent="0.2">
      <c r="A58" s="138" t="s">
        <v>491</v>
      </c>
      <c r="B58" s="139" t="s">
        <v>51</v>
      </c>
      <c r="C58" s="139" t="s">
        <v>409</v>
      </c>
      <c r="D58" s="139" t="s">
        <v>274</v>
      </c>
      <c r="E58" s="140" t="s">
        <v>48</v>
      </c>
      <c r="F58" s="138" t="s">
        <v>1586</v>
      </c>
      <c r="G58" s="138" t="s">
        <v>115</v>
      </c>
      <c r="H58" s="138" t="s">
        <v>1587</v>
      </c>
      <c r="I58" s="138" t="s">
        <v>115</v>
      </c>
      <c r="J58" s="138" t="s">
        <v>1588</v>
      </c>
      <c r="K58" s="138" t="s">
        <v>115</v>
      </c>
      <c r="L58" s="141">
        <v>1407.7363102792399</v>
      </c>
      <c r="M58" s="138" t="s">
        <v>490</v>
      </c>
      <c r="N58" s="141">
        <v>777198.34941100003</v>
      </c>
      <c r="O58" s="138" t="s">
        <v>2300</v>
      </c>
    </row>
    <row r="59" spans="1:15" ht="24" customHeight="1" x14ac:dyDescent="0.2">
      <c r="A59" s="138" t="s">
        <v>489</v>
      </c>
      <c r="B59" s="139" t="s">
        <v>51</v>
      </c>
      <c r="C59" s="139" t="s">
        <v>408</v>
      </c>
      <c r="D59" s="139" t="s">
        <v>274</v>
      </c>
      <c r="E59" s="140" t="s">
        <v>48</v>
      </c>
      <c r="F59" s="138" t="s">
        <v>1589</v>
      </c>
      <c r="G59" s="138" t="s">
        <v>115</v>
      </c>
      <c r="H59" s="138" t="s">
        <v>1590</v>
      </c>
      <c r="I59" s="138" t="s">
        <v>115</v>
      </c>
      <c r="J59" s="138" t="s">
        <v>1591</v>
      </c>
      <c r="K59" s="138" t="s">
        <v>115</v>
      </c>
      <c r="L59" s="141">
        <v>1405.2532592896</v>
      </c>
      <c r="M59" s="138" t="s">
        <v>490</v>
      </c>
      <c r="N59" s="141">
        <v>778603.60267030005</v>
      </c>
      <c r="O59" s="138" t="s">
        <v>2301</v>
      </c>
    </row>
    <row r="60" spans="1:15" ht="24" customHeight="1" x14ac:dyDescent="0.2">
      <c r="A60" s="138" t="s">
        <v>494</v>
      </c>
      <c r="B60" s="139" t="s">
        <v>51</v>
      </c>
      <c r="C60" s="139" t="s">
        <v>348</v>
      </c>
      <c r="D60" s="139" t="s">
        <v>274</v>
      </c>
      <c r="E60" s="140" t="s">
        <v>320</v>
      </c>
      <c r="F60" s="138" t="s">
        <v>495</v>
      </c>
      <c r="G60" s="138" t="s">
        <v>115</v>
      </c>
      <c r="H60" s="138" t="s">
        <v>1595</v>
      </c>
      <c r="I60" s="138" t="s">
        <v>115</v>
      </c>
      <c r="J60" s="138" t="s">
        <v>1596</v>
      </c>
      <c r="K60" s="138" t="s">
        <v>115</v>
      </c>
      <c r="L60" s="141">
        <v>1180.8227199999999</v>
      </c>
      <c r="M60" s="138" t="s">
        <v>493</v>
      </c>
      <c r="N60" s="141">
        <v>779784.42539029999</v>
      </c>
      <c r="O60" s="138" t="s">
        <v>2302</v>
      </c>
    </row>
    <row r="61" spans="1:15" ht="39" customHeight="1" x14ac:dyDescent="0.2">
      <c r="A61" s="138" t="s">
        <v>1364</v>
      </c>
      <c r="B61" s="139" t="s">
        <v>36</v>
      </c>
      <c r="C61" s="139" t="s">
        <v>1365</v>
      </c>
      <c r="D61" s="139" t="s">
        <v>274</v>
      </c>
      <c r="E61" s="140" t="s">
        <v>62</v>
      </c>
      <c r="F61" s="138" t="s">
        <v>1597</v>
      </c>
      <c r="G61" s="138" t="s">
        <v>115</v>
      </c>
      <c r="H61" s="138" t="s">
        <v>1598</v>
      </c>
      <c r="I61" s="138" t="s">
        <v>115</v>
      </c>
      <c r="J61" s="138" t="s">
        <v>1599</v>
      </c>
      <c r="K61" s="138" t="s">
        <v>115</v>
      </c>
      <c r="L61" s="141">
        <v>1156.4000000000001</v>
      </c>
      <c r="M61" s="138" t="s">
        <v>497</v>
      </c>
      <c r="N61" s="141">
        <v>780940.82539030001</v>
      </c>
      <c r="O61" s="138" t="s">
        <v>2303</v>
      </c>
    </row>
    <row r="62" spans="1:15" ht="24" customHeight="1" x14ac:dyDescent="0.2">
      <c r="A62" s="138" t="s">
        <v>1603</v>
      </c>
      <c r="B62" s="139" t="s">
        <v>36</v>
      </c>
      <c r="C62" s="139" t="s">
        <v>1604</v>
      </c>
      <c r="D62" s="139" t="s">
        <v>311</v>
      </c>
      <c r="E62" s="140" t="s">
        <v>259</v>
      </c>
      <c r="F62" s="138" t="s">
        <v>2395</v>
      </c>
      <c r="G62" s="138" t="s">
        <v>115</v>
      </c>
      <c r="H62" s="138" t="s">
        <v>1450</v>
      </c>
      <c r="I62" s="138" t="s">
        <v>115</v>
      </c>
      <c r="J62" s="138" t="s">
        <v>2396</v>
      </c>
      <c r="K62" s="138" t="s">
        <v>115</v>
      </c>
      <c r="L62" s="141">
        <v>1026.49445644</v>
      </c>
      <c r="M62" s="138" t="s">
        <v>499</v>
      </c>
      <c r="N62" s="141">
        <v>781967.31984669995</v>
      </c>
      <c r="O62" s="138" t="s">
        <v>2304</v>
      </c>
    </row>
    <row r="63" spans="1:15" ht="24" customHeight="1" x14ac:dyDescent="0.2">
      <c r="A63" s="138" t="s">
        <v>510</v>
      </c>
      <c r="B63" s="139" t="s">
        <v>51</v>
      </c>
      <c r="C63" s="139" t="s">
        <v>345</v>
      </c>
      <c r="D63" s="139" t="s">
        <v>311</v>
      </c>
      <c r="E63" s="140" t="s">
        <v>271</v>
      </c>
      <c r="F63" s="138" t="s">
        <v>1605</v>
      </c>
      <c r="G63" s="138" t="s">
        <v>115</v>
      </c>
      <c r="H63" s="138" t="s">
        <v>1606</v>
      </c>
      <c r="I63" s="138" t="s">
        <v>115</v>
      </c>
      <c r="J63" s="138" t="s">
        <v>1607</v>
      </c>
      <c r="K63" s="138" t="s">
        <v>115</v>
      </c>
      <c r="L63" s="141">
        <v>1024.10484</v>
      </c>
      <c r="M63" s="138" t="s">
        <v>499</v>
      </c>
      <c r="N63" s="141">
        <v>782991.42468669999</v>
      </c>
      <c r="O63" s="138" t="s">
        <v>2305</v>
      </c>
    </row>
    <row r="64" spans="1:15" ht="24" customHeight="1" x14ac:dyDescent="0.2">
      <c r="A64" s="138" t="s">
        <v>1592</v>
      </c>
      <c r="B64" s="139" t="s">
        <v>36</v>
      </c>
      <c r="C64" s="139" t="s">
        <v>1593</v>
      </c>
      <c r="D64" s="139" t="s">
        <v>311</v>
      </c>
      <c r="E64" s="140" t="s">
        <v>259</v>
      </c>
      <c r="F64" s="138" t="s">
        <v>2306</v>
      </c>
      <c r="G64" s="138" t="s">
        <v>115</v>
      </c>
      <c r="H64" s="138" t="s">
        <v>1594</v>
      </c>
      <c r="I64" s="138" t="s">
        <v>115</v>
      </c>
      <c r="J64" s="138" t="s">
        <v>2307</v>
      </c>
      <c r="K64" s="138" t="s">
        <v>115</v>
      </c>
      <c r="L64" s="141">
        <v>1001.0582022040001</v>
      </c>
      <c r="M64" s="138" t="s">
        <v>499</v>
      </c>
      <c r="N64" s="141">
        <v>783992.48288889998</v>
      </c>
      <c r="O64" s="138" t="s">
        <v>2308</v>
      </c>
    </row>
    <row r="65" spans="1:15" ht="25.9" customHeight="1" x14ac:dyDescent="0.2">
      <c r="A65" s="138" t="s">
        <v>500</v>
      </c>
      <c r="B65" s="139" t="s">
        <v>51</v>
      </c>
      <c r="C65" s="139" t="s">
        <v>329</v>
      </c>
      <c r="D65" s="139" t="s">
        <v>270</v>
      </c>
      <c r="E65" s="140" t="s">
        <v>259</v>
      </c>
      <c r="F65" s="138" t="s">
        <v>1609</v>
      </c>
      <c r="G65" s="138" t="s">
        <v>1610</v>
      </c>
      <c r="H65" s="138" t="s">
        <v>1611</v>
      </c>
      <c r="I65" s="138" t="s">
        <v>1612</v>
      </c>
      <c r="J65" s="138" t="s">
        <v>1613</v>
      </c>
      <c r="K65" s="138" t="s">
        <v>1614</v>
      </c>
      <c r="L65" s="141">
        <v>936.29734901040865</v>
      </c>
      <c r="M65" s="138" t="s">
        <v>501</v>
      </c>
      <c r="N65" s="141">
        <v>784928.78023789998</v>
      </c>
      <c r="O65" s="138" t="s">
        <v>1608</v>
      </c>
    </row>
    <row r="66" spans="1:15" ht="52.15" customHeight="1" x14ac:dyDescent="0.2">
      <c r="A66" s="138" t="s">
        <v>428</v>
      </c>
      <c r="B66" s="139" t="s">
        <v>36</v>
      </c>
      <c r="C66" s="139" t="s">
        <v>429</v>
      </c>
      <c r="D66" s="139" t="s">
        <v>351</v>
      </c>
      <c r="E66" s="140" t="s">
        <v>279</v>
      </c>
      <c r="F66" s="138" t="s">
        <v>505</v>
      </c>
      <c r="G66" s="138" t="s">
        <v>115</v>
      </c>
      <c r="H66" s="138" t="s">
        <v>1615</v>
      </c>
      <c r="I66" s="138" t="s">
        <v>115</v>
      </c>
      <c r="J66" s="138" t="s">
        <v>1616</v>
      </c>
      <c r="K66" s="138" t="s">
        <v>115</v>
      </c>
      <c r="L66" s="141">
        <v>934.870105792</v>
      </c>
      <c r="M66" s="138" t="s">
        <v>501</v>
      </c>
      <c r="N66" s="141">
        <v>785863.65034369996</v>
      </c>
      <c r="O66" s="138" t="s">
        <v>504</v>
      </c>
    </row>
    <row r="67" spans="1:15" ht="24" customHeight="1" x14ac:dyDescent="0.2">
      <c r="A67" s="138" t="s">
        <v>1600</v>
      </c>
      <c r="B67" s="139" t="s">
        <v>36</v>
      </c>
      <c r="C67" s="139" t="s">
        <v>1601</v>
      </c>
      <c r="D67" s="139" t="s">
        <v>311</v>
      </c>
      <c r="E67" s="140" t="s">
        <v>259</v>
      </c>
      <c r="F67" s="138" t="s">
        <v>2309</v>
      </c>
      <c r="G67" s="138" t="s">
        <v>115</v>
      </c>
      <c r="H67" s="138" t="s">
        <v>1602</v>
      </c>
      <c r="I67" s="138" t="s">
        <v>115</v>
      </c>
      <c r="J67" s="138" t="s">
        <v>2310</v>
      </c>
      <c r="K67" s="138" t="s">
        <v>115</v>
      </c>
      <c r="L67" s="141">
        <v>933.43831295500001</v>
      </c>
      <c r="M67" s="138" t="s">
        <v>501</v>
      </c>
      <c r="N67" s="141">
        <v>786797.08865669998</v>
      </c>
      <c r="O67" s="138" t="s">
        <v>507</v>
      </c>
    </row>
    <row r="68" spans="1:15" ht="24" customHeight="1" x14ac:dyDescent="0.2">
      <c r="A68" s="138" t="s">
        <v>498</v>
      </c>
      <c r="B68" s="139" t="s">
        <v>51</v>
      </c>
      <c r="C68" s="139" t="s">
        <v>308</v>
      </c>
      <c r="D68" s="139" t="s">
        <v>270</v>
      </c>
      <c r="E68" s="140" t="s">
        <v>259</v>
      </c>
      <c r="F68" s="138" t="s">
        <v>1617</v>
      </c>
      <c r="G68" s="138" t="s">
        <v>1618</v>
      </c>
      <c r="H68" s="138" t="s">
        <v>1619</v>
      </c>
      <c r="I68" s="138" t="s">
        <v>1620</v>
      </c>
      <c r="J68" s="138" t="s">
        <v>1621</v>
      </c>
      <c r="K68" s="138" t="s">
        <v>1622</v>
      </c>
      <c r="L68" s="141">
        <v>896.95203840431282</v>
      </c>
      <c r="M68" s="138" t="s">
        <v>506</v>
      </c>
      <c r="N68" s="141">
        <v>787694.04069509997</v>
      </c>
      <c r="O68" s="138" t="s">
        <v>2311</v>
      </c>
    </row>
    <row r="69" spans="1:15" ht="24" customHeight="1" x14ac:dyDescent="0.2">
      <c r="A69" s="138" t="s">
        <v>1623</v>
      </c>
      <c r="B69" s="139" t="s">
        <v>36</v>
      </c>
      <c r="C69" s="139" t="s">
        <v>1624</v>
      </c>
      <c r="D69" s="139" t="s">
        <v>311</v>
      </c>
      <c r="E69" s="140" t="s">
        <v>259</v>
      </c>
      <c r="F69" s="138" t="s">
        <v>2397</v>
      </c>
      <c r="G69" s="138" t="s">
        <v>115</v>
      </c>
      <c r="H69" s="138" t="s">
        <v>1625</v>
      </c>
      <c r="I69" s="138" t="s">
        <v>115</v>
      </c>
      <c r="J69" s="138" t="s">
        <v>2398</v>
      </c>
      <c r="K69" s="138" t="s">
        <v>115</v>
      </c>
      <c r="L69" s="141">
        <v>893.28764681999996</v>
      </c>
      <c r="M69" s="138" t="s">
        <v>506</v>
      </c>
      <c r="N69" s="141">
        <v>788587.32834190002</v>
      </c>
      <c r="O69" s="138" t="s">
        <v>1626</v>
      </c>
    </row>
    <row r="70" spans="1:15" ht="25.9" customHeight="1" x14ac:dyDescent="0.2">
      <c r="A70" s="138" t="s">
        <v>508</v>
      </c>
      <c r="B70" s="139" t="s">
        <v>51</v>
      </c>
      <c r="C70" s="139" t="s">
        <v>405</v>
      </c>
      <c r="D70" s="139" t="s">
        <v>270</v>
      </c>
      <c r="E70" s="140" t="s">
        <v>259</v>
      </c>
      <c r="F70" s="138" t="s">
        <v>1627</v>
      </c>
      <c r="G70" s="138" t="s">
        <v>458</v>
      </c>
      <c r="H70" s="138" t="s">
        <v>1628</v>
      </c>
      <c r="I70" s="138" t="s">
        <v>1629</v>
      </c>
      <c r="J70" s="138" t="s">
        <v>1630</v>
      </c>
      <c r="K70" s="138" t="s">
        <v>459</v>
      </c>
      <c r="L70" s="141">
        <v>884.23600133546995</v>
      </c>
      <c r="M70" s="138" t="s">
        <v>506</v>
      </c>
      <c r="N70" s="141">
        <v>789471.56434319995</v>
      </c>
      <c r="O70" s="138" t="s">
        <v>1631</v>
      </c>
    </row>
    <row r="71" spans="1:15" ht="25.9" customHeight="1" x14ac:dyDescent="0.2">
      <c r="A71" s="138" t="s">
        <v>502</v>
      </c>
      <c r="B71" s="139" t="s">
        <v>51</v>
      </c>
      <c r="C71" s="139" t="s">
        <v>309</v>
      </c>
      <c r="D71" s="139" t="s">
        <v>270</v>
      </c>
      <c r="E71" s="140" t="s">
        <v>259</v>
      </c>
      <c r="F71" s="138" t="s">
        <v>1632</v>
      </c>
      <c r="G71" s="138" t="s">
        <v>458</v>
      </c>
      <c r="H71" s="138" t="s">
        <v>1633</v>
      </c>
      <c r="I71" s="138" t="s">
        <v>1634</v>
      </c>
      <c r="J71" s="138" t="s">
        <v>1635</v>
      </c>
      <c r="K71" s="138" t="s">
        <v>459</v>
      </c>
      <c r="L71" s="141">
        <v>816.66003692833556</v>
      </c>
      <c r="M71" s="138" t="s">
        <v>509</v>
      </c>
      <c r="N71" s="141">
        <v>790288.22438010003</v>
      </c>
      <c r="O71" s="138" t="s">
        <v>1636</v>
      </c>
    </row>
    <row r="72" spans="1:15" ht="25.9" customHeight="1" x14ac:dyDescent="0.2">
      <c r="A72" s="138" t="s">
        <v>402</v>
      </c>
      <c r="B72" s="139" t="s">
        <v>36</v>
      </c>
      <c r="C72" s="139" t="s">
        <v>403</v>
      </c>
      <c r="D72" s="139" t="s">
        <v>311</v>
      </c>
      <c r="E72" s="140" t="s">
        <v>259</v>
      </c>
      <c r="F72" s="138" t="s">
        <v>1637</v>
      </c>
      <c r="G72" s="138" t="s">
        <v>115</v>
      </c>
      <c r="H72" s="138" t="s">
        <v>1638</v>
      </c>
      <c r="I72" s="138" t="s">
        <v>115</v>
      </c>
      <c r="J72" s="138" t="s">
        <v>1639</v>
      </c>
      <c r="K72" s="138" t="s">
        <v>115</v>
      </c>
      <c r="L72" s="141">
        <v>617.75410689900002</v>
      </c>
      <c r="M72" s="138" t="s">
        <v>511</v>
      </c>
      <c r="N72" s="141">
        <v>790905.97848699999</v>
      </c>
      <c r="O72" s="138" t="s">
        <v>513</v>
      </c>
    </row>
    <row r="73" spans="1:15" ht="25.9" customHeight="1" x14ac:dyDescent="0.2">
      <c r="A73" s="138" t="s">
        <v>280</v>
      </c>
      <c r="B73" s="139" t="s">
        <v>36</v>
      </c>
      <c r="C73" s="139" t="s">
        <v>281</v>
      </c>
      <c r="D73" s="139" t="s">
        <v>274</v>
      </c>
      <c r="E73" s="140" t="s">
        <v>279</v>
      </c>
      <c r="F73" s="138" t="s">
        <v>1640</v>
      </c>
      <c r="G73" s="138" t="s">
        <v>115</v>
      </c>
      <c r="H73" s="138" t="s">
        <v>1641</v>
      </c>
      <c r="I73" s="138" t="s">
        <v>115</v>
      </c>
      <c r="J73" s="138" t="s">
        <v>1642</v>
      </c>
      <c r="K73" s="138" t="s">
        <v>115</v>
      </c>
      <c r="L73" s="141">
        <v>602.16</v>
      </c>
      <c r="M73" s="138" t="s">
        <v>511</v>
      </c>
      <c r="N73" s="141">
        <v>791508.13848700002</v>
      </c>
      <c r="O73" s="138" t="s">
        <v>515</v>
      </c>
    </row>
    <row r="74" spans="1:15" ht="24" customHeight="1" x14ac:dyDescent="0.2">
      <c r="A74" s="138" t="s">
        <v>514</v>
      </c>
      <c r="B74" s="139" t="s">
        <v>51</v>
      </c>
      <c r="C74" s="139" t="s">
        <v>420</v>
      </c>
      <c r="D74" s="139" t="s">
        <v>270</v>
      </c>
      <c r="E74" s="140" t="s">
        <v>259</v>
      </c>
      <c r="F74" s="138" t="s">
        <v>1643</v>
      </c>
      <c r="G74" s="138" t="s">
        <v>458</v>
      </c>
      <c r="H74" s="138" t="s">
        <v>1644</v>
      </c>
      <c r="I74" s="138" t="s">
        <v>1645</v>
      </c>
      <c r="J74" s="138" t="s">
        <v>1646</v>
      </c>
      <c r="K74" s="138" t="s">
        <v>459</v>
      </c>
      <c r="L74" s="141">
        <v>601.7485813152</v>
      </c>
      <c r="M74" s="138" t="s">
        <v>511</v>
      </c>
      <c r="N74" s="141">
        <v>792109.88706830004</v>
      </c>
      <c r="O74" s="138" t="s">
        <v>1647</v>
      </c>
    </row>
    <row r="75" spans="1:15" ht="25.9" customHeight="1" x14ac:dyDescent="0.2">
      <c r="A75" s="138" t="s">
        <v>412</v>
      </c>
      <c r="B75" s="139" t="s">
        <v>36</v>
      </c>
      <c r="C75" s="139" t="s">
        <v>413</v>
      </c>
      <c r="D75" s="139" t="s">
        <v>274</v>
      </c>
      <c r="E75" s="140" t="s">
        <v>259</v>
      </c>
      <c r="F75" s="138" t="s">
        <v>518</v>
      </c>
      <c r="G75" s="138" t="s">
        <v>115</v>
      </c>
      <c r="H75" s="138" t="s">
        <v>1168</v>
      </c>
      <c r="I75" s="138" t="s">
        <v>115</v>
      </c>
      <c r="J75" s="138" t="s">
        <v>1648</v>
      </c>
      <c r="K75" s="138" t="s">
        <v>115</v>
      </c>
      <c r="L75" s="141">
        <v>550</v>
      </c>
      <c r="M75" s="138" t="s">
        <v>512</v>
      </c>
      <c r="N75" s="141">
        <v>792659.88706830004</v>
      </c>
      <c r="O75" s="138" t="s">
        <v>1649</v>
      </c>
    </row>
    <row r="76" spans="1:15" ht="39" customHeight="1" x14ac:dyDescent="0.2">
      <c r="A76" s="138" t="s">
        <v>1372</v>
      </c>
      <c r="B76" s="139" t="s">
        <v>36</v>
      </c>
      <c r="C76" s="139" t="s">
        <v>1373</v>
      </c>
      <c r="D76" s="139" t="s">
        <v>274</v>
      </c>
      <c r="E76" s="140" t="s">
        <v>62</v>
      </c>
      <c r="F76" s="138" t="s">
        <v>2399</v>
      </c>
      <c r="G76" s="138" t="s">
        <v>115</v>
      </c>
      <c r="H76" s="138" t="s">
        <v>1650</v>
      </c>
      <c r="I76" s="138" t="s">
        <v>115</v>
      </c>
      <c r="J76" s="138" t="s">
        <v>2400</v>
      </c>
      <c r="K76" s="138" t="s">
        <v>115</v>
      </c>
      <c r="L76" s="141">
        <v>542.7328</v>
      </c>
      <c r="M76" s="138" t="s">
        <v>512</v>
      </c>
      <c r="N76" s="141">
        <v>793202.61986830004</v>
      </c>
      <c r="O76" s="138" t="s">
        <v>2312</v>
      </c>
    </row>
    <row r="77" spans="1:15" ht="25.9" customHeight="1" x14ac:dyDescent="0.2">
      <c r="A77" s="138" t="s">
        <v>370</v>
      </c>
      <c r="B77" s="139" t="s">
        <v>36</v>
      </c>
      <c r="C77" s="139" t="s">
        <v>371</v>
      </c>
      <c r="D77" s="139" t="s">
        <v>351</v>
      </c>
      <c r="E77" s="140" t="s">
        <v>279</v>
      </c>
      <c r="F77" s="138" t="s">
        <v>1651</v>
      </c>
      <c r="G77" s="138" t="s">
        <v>115</v>
      </c>
      <c r="H77" s="138" t="s">
        <v>1652</v>
      </c>
      <c r="I77" s="138" t="s">
        <v>115</v>
      </c>
      <c r="J77" s="138" t="s">
        <v>1653</v>
      </c>
      <c r="K77" s="138" t="s">
        <v>115</v>
      </c>
      <c r="L77" s="141">
        <v>532.41314627500003</v>
      </c>
      <c r="M77" s="138" t="s">
        <v>512</v>
      </c>
      <c r="N77" s="141">
        <v>793735.03301460005</v>
      </c>
      <c r="O77" s="138" t="s">
        <v>1654</v>
      </c>
    </row>
    <row r="78" spans="1:15" ht="24" customHeight="1" x14ac:dyDescent="0.2">
      <c r="A78" s="138" t="s">
        <v>272</v>
      </c>
      <c r="B78" s="139" t="s">
        <v>74</v>
      </c>
      <c r="C78" s="139" t="s">
        <v>273</v>
      </c>
      <c r="D78" s="139" t="s">
        <v>274</v>
      </c>
      <c r="E78" s="140" t="s">
        <v>275</v>
      </c>
      <c r="F78" s="138" t="s">
        <v>519</v>
      </c>
      <c r="G78" s="138" t="s">
        <v>115</v>
      </c>
      <c r="H78" s="138" t="s">
        <v>1655</v>
      </c>
      <c r="I78" s="138" t="s">
        <v>115</v>
      </c>
      <c r="J78" s="138" t="s">
        <v>1656</v>
      </c>
      <c r="K78" s="138" t="s">
        <v>115</v>
      </c>
      <c r="L78" s="141">
        <v>504</v>
      </c>
      <c r="M78" s="138" t="s">
        <v>517</v>
      </c>
      <c r="N78" s="141">
        <v>794239.03301460005</v>
      </c>
      <c r="O78" s="138" t="s">
        <v>1657</v>
      </c>
    </row>
    <row r="79" spans="1:15" ht="24" customHeight="1" x14ac:dyDescent="0.2">
      <c r="A79" s="138" t="s">
        <v>392</v>
      </c>
      <c r="B79" s="139" t="s">
        <v>36</v>
      </c>
      <c r="C79" s="139" t="s">
        <v>393</v>
      </c>
      <c r="D79" s="139" t="s">
        <v>311</v>
      </c>
      <c r="E79" s="140" t="s">
        <v>259</v>
      </c>
      <c r="F79" s="138" t="s">
        <v>1658</v>
      </c>
      <c r="G79" s="138" t="s">
        <v>115</v>
      </c>
      <c r="H79" s="138" t="s">
        <v>1659</v>
      </c>
      <c r="I79" s="138" t="s">
        <v>115</v>
      </c>
      <c r="J79" s="138" t="s">
        <v>1660</v>
      </c>
      <c r="K79" s="138" t="s">
        <v>115</v>
      </c>
      <c r="L79" s="141">
        <v>466.01141583499998</v>
      </c>
      <c r="M79" s="138" t="s">
        <v>517</v>
      </c>
      <c r="N79" s="141">
        <v>794705.04443040001</v>
      </c>
      <c r="O79" s="138" t="s">
        <v>1661</v>
      </c>
    </row>
    <row r="80" spans="1:15" ht="24" customHeight="1" x14ac:dyDescent="0.2">
      <c r="A80" s="138" t="s">
        <v>516</v>
      </c>
      <c r="B80" s="139" t="s">
        <v>51</v>
      </c>
      <c r="C80" s="139" t="s">
        <v>310</v>
      </c>
      <c r="D80" s="139" t="s">
        <v>270</v>
      </c>
      <c r="E80" s="140" t="s">
        <v>259</v>
      </c>
      <c r="F80" s="138" t="s">
        <v>1662</v>
      </c>
      <c r="G80" s="138" t="s">
        <v>1663</v>
      </c>
      <c r="H80" s="138" t="s">
        <v>1664</v>
      </c>
      <c r="I80" s="138" t="s">
        <v>1665</v>
      </c>
      <c r="J80" s="138" t="s">
        <v>1666</v>
      </c>
      <c r="K80" s="138" t="s">
        <v>1667</v>
      </c>
      <c r="L80" s="141">
        <v>460.27902929263291</v>
      </c>
      <c r="M80" s="138" t="s">
        <v>517</v>
      </c>
      <c r="N80" s="141">
        <v>795165.32345969998</v>
      </c>
      <c r="O80" s="138" t="s">
        <v>1668</v>
      </c>
    </row>
    <row r="81" spans="1:15" ht="24" customHeight="1" x14ac:dyDescent="0.2">
      <c r="A81" s="138" t="s">
        <v>268</v>
      </c>
      <c r="B81" s="139" t="s">
        <v>74</v>
      </c>
      <c r="C81" s="139" t="s">
        <v>269</v>
      </c>
      <c r="D81" s="139" t="s">
        <v>270</v>
      </c>
      <c r="E81" s="140" t="s">
        <v>271</v>
      </c>
      <c r="F81" s="138" t="s">
        <v>522</v>
      </c>
      <c r="G81" s="138" t="s">
        <v>115</v>
      </c>
      <c r="H81" s="138" t="s">
        <v>1669</v>
      </c>
      <c r="I81" s="138" t="s">
        <v>115</v>
      </c>
      <c r="J81" s="138" t="s">
        <v>1670</v>
      </c>
      <c r="K81" s="138" t="s">
        <v>115</v>
      </c>
      <c r="L81" s="141">
        <v>421.76</v>
      </c>
      <c r="M81" s="138" t="s">
        <v>520</v>
      </c>
      <c r="N81" s="141">
        <v>795587.08345969999</v>
      </c>
      <c r="O81" s="138" t="s">
        <v>1671</v>
      </c>
    </row>
    <row r="82" spans="1:15" ht="25.9" customHeight="1" x14ac:dyDescent="0.2">
      <c r="A82" s="138" t="s">
        <v>284</v>
      </c>
      <c r="B82" s="139" t="s">
        <v>36</v>
      </c>
      <c r="C82" s="139" t="s">
        <v>285</v>
      </c>
      <c r="D82" s="139" t="s">
        <v>274</v>
      </c>
      <c r="E82" s="140" t="s">
        <v>279</v>
      </c>
      <c r="F82" s="138" t="s">
        <v>1672</v>
      </c>
      <c r="G82" s="138" t="s">
        <v>115</v>
      </c>
      <c r="H82" s="138" t="s">
        <v>1673</v>
      </c>
      <c r="I82" s="138" t="s">
        <v>115</v>
      </c>
      <c r="J82" s="138" t="s">
        <v>1674</v>
      </c>
      <c r="K82" s="138" t="s">
        <v>115</v>
      </c>
      <c r="L82" s="141">
        <v>419.36399999999998</v>
      </c>
      <c r="M82" s="138" t="s">
        <v>520</v>
      </c>
      <c r="N82" s="141">
        <v>796006.44745970005</v>
      </c>
      <c r="O82" s="138" t="s">
        <v>2313</v>
      </c>
    </row>
    <row r="83" spans="1:15" ht="24" customHeight="1" x14ac:dyDescent="0.2">
      <c r="A83" s="138" t="s">
        <v>521</v>
      </c>
      <c r="B83" s="139" t="s">
        <v>51</v>
      </c>
      <c r="C83" s="139" t="s">
        <v>419</v>
      </c>
      <c r="D83" s="139" t="s">
        <v>270</v>
      </c>
      <c r="E83" s="140" t="s">
        <v>259</v>
      </c>
      <c r="F83" s="138" t="s">
        <v>1643</v>
      </c>
      <c r="G83" s="138" t="s">
        <v>458</v>
      </c>
      <c r="H83" s="138" t="s">
        <v>1675</v>
      </c>
      <c r="I83" s="138" t="s">
        <v>1676</v>
      </c>
      <c r="J83" s="138" t="s">
        <v>1677</v>
      </c>
      <c r="K83" s="138" t="s">
        <v>459</v>
      </c>
      <c r="L83" s="141">
        <v>404.72342173559997</v>
      </c>
      <c r="M83" s="138" t="s">
        <v>520</v>
      </c>
      <c r="N83" s="141">
        <v>796411.1708814</v>
      </c>
      <c r="O83" s="138" t="s">
        <v>2314</v>
      </c>
    </row>
    <row r="84" spans="1:15" ht="25.9" customHeight="1" x14ac:dyDescent="0.2">
      <c r="A84" s="138" t="s">
        <v>523</v>
      </c>
      <c r="B84" s="139" t="s">
        <v>51</v>
      </c>
      <c r="C84" s="139" t="s">
        <v>338</v>
      </c>
      <c r="D84" s="139" t="s">
        <v>270</v>
      </c>
      <c r="E84" s="140" t="s">
        <v>259</v>
      </c>
      <c r="F84" s="138" t="s">
        <v>1678</v>
      </c>
      <c r="G84" s="138" t="s">
        <v>458</v>
      </c>
      <c r="H84" s="138" t="s">
        <v>1679</v>
      </c>
      <c r="I84" s="138" t="s">
        <v>1680</v>
      </c>
      <c r="J84" s="138" t="s">
        <v>1681</v>
      </c>
      <c r="K84" s="138" t="s">
        <v>459</v>
      </c>
      <c r="L84" s="141">
        <v>397.31220327540001</v>
      </c>
      <c r="M84" s="138" t="s">
        <v>520</v>
      </c>
      <c r="N84" s="141">
        <v>796808.48308469995</v>
      </c>
      <c r="O84" s="138" t="s">
        <v>2315</v>
      </c>
    </row>
    <row r="85" spans="1:15" ht="25.9" customHeight="1" x14ac:dyDescent="0.2">
      <c r="A85" s="138" t="s">
        <v>364</v>
      </c>
      <c r="B85" s="139" t="s">
        <v>36</v>
      </c>
      <c r="C85" s="139" t="s">
        <v>365</v>
      </c>
      <c r="D85" s="139" t="s">
        <v>274</v>
      </c>
      <c r="E85" s="140" t="s">
        <v>259</v>
      </c>
      <c r="F85" s="138" t="s">
        <v>2385</v>
      </c>
      <c r="G85" s="138" t="s">
        <v>115</v>
      </c>
      <c r="H85" s="138" t="s">
        <v>530</v>
      </c>
      <c r="I85" s="138" t="s">
        <v>115</v>
      </c>
      <c r="J85" s="138" t="s">
        <v>2401</v>
      </c>
      <c r="K85" s="138" t="s">
        <v>115</v>
      </c>
      <c r="L85" s="141">
        <v>298.38412667599999</v>
      </c>
      <c r="M85" s="138" t="s">
        <v>1682</v>
      </c>
      <c r="N85" s="141">
        <v>797106.86721139995</v>
      </c>
      <c r="O85" s="138" t="s">
        <v>1683</v>
      </c>
    </row>
    <row r="86" spans="1:15" ht="64.900000000000006" customHeight="1" x14ac:dyDescent="0.2">
      <c r="A86" s="138" t="s">
        <v>426</v>
      </c>
      <c r="B86" s="139" t="s">
        <v>36</v>
      </c>
      <c r="C86" s="139" t="s">
        <v>427</v>
      </c>
      <c r="D86" s="139" t="s">
        <v>351</v>
      </c>
      <c r="E86" s="140" t="s">
        <v>279</v>
      </c>
      <c r="F86" s="138" t="s">
        <v>524</v>
      </c>
      <c r="G86" s="138" t="s">
        <v>115</v>
      </c>
      <c r="H86" s="138" t="s">
        <v>1684</v>
      </c>
      <c r="I86" s="138" t="s">
        <v>115</v>
      </c>
      <c r="J86" s="138" t="s">
        <v>1685</v>
      </c>
      <c r="K86" s="138" t="s">
        <v>115</v>
      </c>
      <c r="L86" s="141">
        <v>292.47365000000002</v>
      </c>
      <c r="M86" s="138" t="s">
        <v>1682</v>
      </c>
      <c r="N86" s="141">
        <v>797399.34086140001</v>
      </c>
      <c r="O86" s="138" t="s">
        <v>1686</v>
      </c>
    </row>
    <row r="87" spans="1:15" ht="25.9" customHeight="1" x14ac:dyDescent="0.2">
      <c r="A87" s="138" t="s">
        <v>388</v>
      </c>
      <c r="B87" s="139" t="s">
        <v>36</v>
      </c>
      <c r="C87" s="139" t="s">
        <v>389</v>
      </c>
      <c r="D87" s="139" t="s">
        <v>311</v>
      </c>
      <c r="E87" s="140" t="s">
        <v>259</v>
      </c>
      <c r="F87" s="138" t="s">
        <v>526</v>
      </c>
      <c r="G87" s="138" t="s">
        <v>115</v>
      </c>
      <c r="H87" s="138" t="s">
        <v>1687</v>
      </c>
      <c r="I87" s="138" t="s">
        <v>115</v>
      </c>
      <c r="J87" s="138" t="s">
        <v>1688</v>
      </c>
      <c r="K87" s="138" t="s">
        <v>115</v>
      </c>
      <c r="L87" s="141">
        <v>289.98508700000002</v>
      </c>
      <c r="M87" s="138" t="s">
        <v>1682</v>
      </c>
      <c r="N87" s="141">
        <v>797689.32594839996</v>
      </c>
      <c r="O87" s="138" t="s">
        <v>2316</v>
      </c>
    </row>
    <row r="88" spans="1:15" ht="24" customHeight="1" x14ac:dyDescent="0.2">
      <c r="A88" s="138" t="s">
        <v>261</v>
      </c>
      <c r="B88" s="139" t="s">
        <v>29</v>
      </c>
      <c r="C88" s="139" t="s">
        <v>262</v>
      </c>
      <c r="D88" s="139" t="s">
        <v>263</v>
      </c>
      <c r="E88" s="140" t="s">
        <v>264</v>
      </c>
      <c r="F88" s="138" t="s">
        <v>469</v>
      </c>
      <c r="G88" s="138" t="s">
        <v>115</v>
      </c>
      <c r="H88" s="138" t="s">
        <v>1689</v>
      </c>
      <c r="I88" s="138" t="s">
        <v>115</v>
      </c>
      <c r="J88" s="138" t="s">
        <v>1690</v>
      </c>
      <c r="K88" s="138" t="s">
        <v>115</v>
      </c>
      <c r="L88" s="141">
        <v>280</v>
      </c>
      <c r="M88" s="138" t="s">
        <v>1682</v>
      </c>
      <c r="N88" s="141">
        <v>797969.32594839996</v>
      </c>
      <c r="O88" s="138" t="s">
        <v>536</v>
      </c>
    </row>
    <row r="89" spans="1:15" ht="25.9" customHeight="1" x14ac:dyDescent="0.2">
      <c r="A89" s="138" t="s">
        <v>527</v>
      </c>
      <c r="B89" s="139" t="s">
        <v>51</v>
      </c>
      <c r="C89" s="139" t="s">
        <v>323</v>
      </c>
      <c r="D89" s="139" t="s">
        <v>270</v>
      </c>
      <c r="E89" s="140" t="s">
        <v>259</v>
      </c>
      <c r="F89" s="138" t="s">
        <v>528</v>
      </c>
      <c r="G89" s="138" t="s">
        <v>458</v>
      </c>
      <c r="H89" s="138" t="s">
        <v>496</v>
      </c>
      <c r="I89" s="138" t="s">
        <v>706</v>
      </c>
      <c r="J89" s="138" t="s">
        <v>1691</v>
      </c>
      <c r="K89" s="138" t="s">
        <v>459</v>
      </c>
      <c r="L89" s="141">
        <v>271.94081386023902</v>
      </c>
      <c r="M89" s="138" t="s">
        <v>525</v>
      </c>
      <c r="N89" s="141">
        <v>798241.26676230005</v>
      </c>
      <c r="O89" s="138" t="s">
        <v>2317</v>
      </c>
    </row>
    <row r="90" spans="1:15" ht="25.9" customHeight="1" x14ac:dyDescent="0.2">
      <c r="A90" s="138" t="s">
        <v>531</v>
      </c>
      <c r="B90" s="139" t="s">
        <v>51</v>
      </c>
      <c r="C90" s="139" t="s">
        <v>407</v>
      </c>
      <c r="D90" s="139" t="s">
        <v>274</v>
      </c>
      <c r="E90" s="140" t="s">
        <v>320</v>
      </c>
      <c r="F90" s="138" t="s">
        <v>1692</v>
      </c>
      <c r="G90" s="138" t="s">
        <v>115</v>
      </c>
      <c r="H90" s="138" t="s">
        <v>700</v>
      </c>
      <c r="I90" s="138" t="s">
        <v>115</v>
      </c>
      <c r="J90" s="138" t="s">
        <v>1693</v>
      </c>
      <c r="K90" s="138" t="s">
        <v>115</v>
      </c>
      <c r="L90" s="141">
        <v>168.85532536782</v>
      </c>
      <c r="M90" s="138" t="s">
        <v>532</v>
      </c>
      <c r="N90" s="141">
        <v>798410.12208769994</v>
      </c>
      <c r="O90" s="138" t="s">
        <v>2318</v>
      </c>
    </row>
    <row r="91" spans="1:15" ht="24" customHeight="1" x14ac:dyDescent="0.2">
      <c r="A91" s="138" t="s">
        <v>265</v>
      </c>
      <c r="B91" s="139" t="s">
        <v>29</v>
      </c>
      <c r="C91" s="139" t="s">
        <v>266</v>
      </c>
      <c r="D91" s="139" t="s">
        <v>267</v>
      </c>
      <c r="E91" s="140" t="s">
        <v>34</v>
      </c>
      <c r="F91" s="138" t="s">
        <v>533</v>
      </c>
      <c r="G91" s="138" t="s">
        <v>115</v>
      </c>
      <c r="H91" s="138" t="s">
        <v>555</v>
      </c>
      <c r="I91" s="138" t="s">
        <v>115</v>
      </c>
      <c r="J91" s="138" t="s">
        <v>1694</v>
      </c>
      <c r="K91" s="138" t="s">
        <v>115</v>
      </c>
      <c r="L91" s="141">
        <v>160</v>
      </c>
      <c r="M91" s="138" t="s">
        <v>532</v>
      </c>
      <c r="N91" s="141">
        <v>798570.12208769994</v>
      </c>
      <c r="O91" s="138" t="s">
        <v>2319</v>
      </c>
    </row>
    <row r="92" spans="1:15" ht="25.9" customHeight="1" x14ac:dyDescent="0.2">
      <c r="A92" s="138" t="s">
        <v>291</v>
      </c>
      <c r="B92" s="139" t="s">
        <v>36</v>
      </c>
      <c r="C92" s="139" t="s">
        <v>292</v>
      </c>
      <c r="D92" s="139" t="s">
        <v>274</v>
      </c>
      <c r="E92" s="140" t="s">
        <v>62</v>
      </c>
      <c r="F92" s="138" t="s">
        <v>1695</v>
      </c>
      <c r="G92" s="138" t="s">
        <v>115</v>
      </c>
      <c r="H92" s="138" t="s">
        <v>1571</v>
      </c>
      <c r="I92" s="138" t="s">
        <v>115</v>
      </c>
      <c r="J92" s="138" t="s">
        <v>1696</v>
      </c>
      <c r="K92" s="138" t="s">
        <v>115</v>
      </c>
      <c r="L92" s="141">
        <v>139.56104999999999</v>
      </c>
      <c r="M92" s="138" t="s">
        <v>532</v>
      </c>
      <c r="N92" s="141">
        <v>798709.68313769996</v>
      </c>
      <c r="O92" s="138" t="s">
        <v>543</v>
      </c>
    </row>
    <row r="93" spans="1:15" ht="39" customHeight="1" x14ac:dyDescent="0.2">
      <c r="A93" s="138" t="s">
        <v>349</v>
      </c>
      <c r="B93" s="139" t="s">
        <v>36</v>
      </c>
      <c r="C93" s="139" t="s">
        <v>350</v>
      </c>
      <c r="D93" s="139" t="s">
        <v>351</v>
      </c>
      <c r="E93" s="140" t="s">
        <v>279</v>
      </c>
      <c r="F93" s="138" t="s">
        <v>1697</v>
      </c>
      <c r="G93" s="138" t="s">
        <v>115</v>
      </c>
      <c r="H93" s="138" t="s">
        <v>1698</v>
      </c>
      <c r="I93" s="138" t="s">
        <v>115</v>
      </c>
      <c r="J93" s="138" t="s">
        <v>1699</v>
      </c>
      <c r="K93" s="138" t="s">
        <v>115</v>
      </c>
      <c r="L93" s="141">
        <v>135.57209129999998</v>
      </c>
      <c r="M93" s="138" t="s">
        <v>532</v>
      </c>
      <c r="N93" s="141">
        <v>798845.255229</v>
      </c>
      <c r="O93" s="138" t="s">
        <v>547</v>
      </c>
    </row>
    <row r="94" spans="1:15" ht="25.9" customHeight="1" x14ac:dyDescent="0.2">
      <c r="A94" s="138" t="s">
        <v>282</v>
      </c>
      <c r="B94" s="139" t="s">
        <v>36</v>
      </c>
      <c r="C94" s="139" t="s">
        <v>283</v>
      </c>
      <c r="D94" s="139" t="s">
        <v>274</v>
      </c>
      <c r="E94" s="140" t="s">
        <v>279</v>
      </c>
      <c r="F94" s="138" t="s">
        <v>1672</v>
      </c>
      <c r="G94" s="138" t="s">
        <v>115</v>
      </c>
      <c r="H94" s="138" t="s">
        <v>1700</v>
      </c>
      <c r="I94" s="138" t="s">
        <v>115</v>
      </c>
      <c r="J94" s="138" t="s">
        <v>1701</v>
      </c>
      <c r="K94" s="138" t="s">
        <v>115</v>
      </c>
      <c r="L94" s="141">
        <v>109.044</v>
      </c>
      <c r="M94" s="138" t="s">
        <v>534</v>
      </c>
      <c r="N94" s="141">
        <v>798954.299229</v>
      </c>
      <c r="O94" s="138" t="s">
        <v>2320</v>
      </c>
    </row>
    <row r="95" spans="1:15" ht="25.9" customHeight="1" x14ac:dyDescent="0.2">
      <c r="A95" s="138" t="s">
        <v>535</v>
      </c>
      <c r="B95" s="139" t="s">
        <v>51</v>
      </c>
      <c r="C95" s="139" t="s">
        <v>404</v>
      </c>
      <c r="D95" s="139" t="s">
        <v>270</v>
      </c>
      <c r="E95" s="140" t="s">
        <v>259</v>
      </c>
      <c r="F95" s="138" t="s">
        <v>1702</v>
      </c>
      <c r="G95" s="138" t="s">
        <v>1703</v>
      </c>
      <c r="H95" s="138" t="s">
        <v>1704</v>
      </c>
      <c r="I95" s="138" t="s">
        <v>1705</v>
      </c>
      <c r="J95" s="138" t="s">
        <v>1706</v>
      </c>
      <c r="K95" s="138" t="s">
        <v>1707</v>
      </c>
      <c r="L95" s="141">
        <v>107.03964743298</v>
      </c>
      <c r="M95" s="138" t="s">
        <v>534</v>
      </c>
      <c r="N95" s="141">
        <v>799061.33887640003</v>
      </c>
      <c r="O95" s="138" t="s">
        <v>554</v>
      </c>
    </row>
    <row r="96" spans="1:15" ht="25.9" customHeight="1" x14ac:dyDescent="0.2">
      <c r="A96" s="138" t="s">
        <v>352</v>
      </c>
      <c r="B96" s="139" t="s">
        <v>36</v>
      </c>
      <c r="C96" s="139" t="s">
        <v>353</v>
      </c>
      <c r="D96" s="139" t="s">
        <v>354</v>
      </c>
      <c r="E96" s="140" t="s">
        <v>355</v>
      </c>
      <c r="F96" s="138" t="s">
        <v>1708</v>
      </c>
      <c r="G96" s="138" t="s">
        <v>115</v>
      </c>
      <c r="H96" s="138" t="s">
        <v>566</v>
      </c>
      <c r="I96" s="138" t="s">
        <v>115</v>
      </c>
      <c r="J96" s="138" t="s">
        <v>1709</v>
      </c>
      <c r="K96" s="138" t="s">
        <v>115</v>
      </c>
      <c r="L96" s="141">
        <v>93.834612539999995</v>
      </c>
      <c r="M96" s="138" t="s">
        <v>534</v>
      </c>
      <c r="N96" s="141">
        <v>799155.17348889995</v>
      </c>
      <c r="O96" s="138" t="s">
        <v>560</v>
      </c>
    </row>
    <row r="97" spans="1:15" ht="24" customHeight="1" x14ac:dyDescent="0.2">
      <c r="A97" s="138" t="s">
        <v>538</v>
      </c>
      <c r="B97" s="139" t="s">
        <v>51</v>
      </c>
      <c r="C97" s="139" t="s">
        <v>423</v>
      </c>
      <c r="D97" s="139" t="s">
        <v>274</v>
      </c>
      <c r="E97" s="140" t="s">
        <v>320</v>
      </c>
      <c r="F97" s="138" t="s">
        <v>1714</v>
      </c>
      <c r="G97" s="138" t="s">
        <v>115</v>
      </c>
      <c r="H97" s="138" t="s">
        <v>1715</v>
      </c>
      <c r="I97" s="138" t="s">
        <v>115</v>
      </c>
      <c r="J97" s="138" t="s">
        <v>1716</v>
      </c>
      <c r="K97" s="138" t="s">
        <v>115</v>
      </c>
      <c r="L97" s="141">
        <v>89.609388351999996</v>
      </c>
      <c r="M97" s="138" t="s">
        <v>534</v>
      </c>
      <c r="N97" s="141">
        <v>799244.78287730005</v>
      </c>
      <c r="O97" s="138" t="s">
        <v>1713</v>
      </c>
    </row>
    <row r="98" spans="1:15" ht="25.9" customHeight="1" x14ac:dyDescent="0.2">
      <c r="A98" s="138" t="s">
        <v>416</v>
      </c>
      <c r="B98" s="139" t="s">
        <v>36</v>
      </c>
      <c r="C98" s="139" t="s">
        <v>417</v>
      </c>
      <c r="D98" s="139" t="s">
        <v>274</v>
      </c>
      <c r="E98" s="140" t="s">
        <v>259</v>
      </c>
      <c r="F98" s="138" t="s">
        <v>2321</v>
      </c>
      <c r="G98" s="138" t="s">
        <v>115</v>
      </c>
      <c r="H98" s="138" t="s">
        <v>486</v>
      </c>
      <c r="I98" s="138" t="s">
        <v>115</v>
      </c>
      <c r="J98" s="138" t="s">
        <v>2322</v>
      </c>
      <c r="K98" s="138" t="s">
        <v>115</v>
      </c>
      <c r="L98" s="141">
        <v>78.091889199999997</v>
      </c>
      <c r="M98" s="138" t="s">
        <v>534</v>
      </c>
      <c r="N98" s="141">
        <v>799322.87476649997</v>
      </c>
      <c r="O98" s="138" t="s">
        <v>1717</v>
      </c>
    </row>
    <row r="99" spans="1:15" ht="24" customHeight="1" x14ac:dyDescent="0.2">
      <c r="A99" s="138" t="s">
        <v>1710</v>
      </c>
      <c r="B99" s="139" t="s">
        <v>36</v>
      </c>
      <c r="C99" s="139" t="s">
        <v>1711</v>
      </c>
      <c r="D99" s="139" t="s">
        <v>311</v>
      </c>
      <c r="E99" s="140" t="s">
        <v>259</v>
      </c>
      <c r="F99" s="138" t="s">
        <v>2323</v>
      </c>
      <c r="G99" s="138" t="s">
        <v>115</v>
      </c>
      <c r="H99" s="138" t="s">
        <v>1712</v>
      </c>
      <c r="I99" s="138" t="s">
        <v>115</v>
      </c>
      <c r="J99" s="138" t="s">
        <v>2324</v>
      </c>
      <c r="K99" s="138" t="s">
        <v>115</v>
      </c>
      <c r="L99" s="141">
        <v>75.202595381999998</v>
      </c>
      <c r="M99" s="138" t="s">
        <v>534</v>
      </c>
      <c r="N99" s="141">
        <v>799398.07736190001</v>
      </c>
      <c r="O99" s="138" t="s">
        <v>1718</v>
      </c>
    </row>
    <row r="100" spans="1:15" ht="24" customHeight="1" x14ac:dyDescent="0.2">
      <c r="A100" s="138" t="s">
        <v>541</v>
      </c>
      <c r="B100" s="139" t="s">
        <v>51</v>
      </c>
      <c r="C100" s="139" t="s">
        <v>343</v>
      </c>
      <c r="D100" s="139" t="s">
        <v>274</v>
      </c>
      <c r="E100" s="140" t="s">
        <v>320</v>
      </c>
      <c r="F100" s="138" t="s">
        <v>1723</v>
      </c>
      <c r="G100" s="138" t="s">
        <v>115</v>
      </c>
      <c r="H100" s="138" t="s">
        <v>930</v>
      </c>
      <c r="I100" s="138" t="s">
        <v>115</v>
      </c>
      <c r="J100" s="138" t="s">
        <v>1724</v>
      </c>
      <c r="K100" s="138" t="s">
        <v>115</v>
      </c>
      <c r="L100" s="141">
        <v>60.423367885659999</v>
      </c>
      <c r="M100" s="138" t="s">
        <v>534</v>
      </c>
      <c r="N100" s="141">
        <v>799458.50072979997</v>
      </c>
      <c r="O100" s="138" t="s">
        <v>1722</v>
      </c>
    </row>
    <row r="101" spans="1:15" ht="25.9" customHeight="1" x14ac:dyDescent="0.2">
      <c r="A101" s="138" t="s">
        <v>1719</v>
      </c>
      <c r="B101" s="139" t="s">
        <v>36</v>
      </c>
      <c r="C101" s="139" t="s">
        <v>1720</v>
      </c>
      <c r="D101" s="139" t="s">
        <v>270</v>
      </c>
      <c r="E101" s="140" t="s">
        <v>259</v>
      </c>
      <c r="F101" s="138" t="s">
        <v>2325</v>
      </c>
      <c r="G101" s="138" t="s">
        <v>115</v>
      </c>
      <c r="H101" s="138" t="s">
        <v>1721</v>
      </c>
      <c r="I101" s="138" t="s">
        <v>115</v>
      </c>
      <c r="J101" s="138" t="s">
        <v>2326</v>
      </c>
      <c r="K101" s="138" t="s">
        <v>115</v>
      </c>
      <c r="L101" s="141">
        <v>59.739217199999999</v>
      </c>
      <c r="M101" s="138" t="s">
        <v>534</v>
      </c>
      <c r="N101" s="141">
        <v>799518.23994700005</v>
      </c>
      <c r="O101" s="138" t="s">
        <v>1725</v>
      </c>
    </row>
    <row r="102" spans="1:15" ht="24" customHeight="1" x14ac:dyDescent="0.2">
      <c r="A102" s="138" t="s">
        <v>540</v>
      </c>
      <c r="B102" s="139" t="s">
        <v>51</v>
      </c>
      <c r="C102" s="139" t="s">
        <v>422</v>
      </c>
      <c r="D102" s="139" t="s">
        <v>274</v>
      </c>
      <c r="E102" s="140" t="s">
        <v>275</v>
      </c>
      <c r="F102" s="138" t="s">
        <v>1726</v>
      </c>
      <c r="G102" s="138" t="s">
        <v>115</v>
      </c>
      <c r="H102" s="138" t="s">
        <v>1727</v>
      </c>
      <c r="I102" s="138" t="s">
        <v>115</v>
      </c>
      <c r="J102" s="138" t="s">
        <v>1728</v>
      </c>
      <c r="K102" s="138" t="s">
        <v>115</v>
      </c>
      <c r="L102" s="141">
        <v>57.090024984800003</v>
      </c>
      <c r="M102" s="138" t="s">
        <v>534</v>
      </c>
      <c r="N102" s="141">
        <v>799575.32997199998</v>
      </c>
      <c r="O102" s="138" t="s">
        <v>1725</v>
      </c>
    </row>
    <row r="103" spans="1:15" ht="25.9" customHeight="1" x14ac:dyDescent="0.2">
      <c r="A103" s="138" t="s">
        <v>544</v>
      </c>
      <c r="B103" s="139" t="s">
        <v>51</v>
      </c>
      <c r="C103" s="139" t="s">
        <v>347</v>
      </c>
      <c r="D103" s="139" t="s">
        <v>274</v>
      </c>
      <c r="E103" s="140" t="s">
        <v>320</v>
      </c>
      <c r="F103" s="138" t="s">
        <v>1729</v>
      </c>
      <c r="G103" s="138" t="s">
        <v>115</v>
      </c>
      <c r="H103" s="138" t="s">
        <v>1730</v>
      </c>
      <c r="I103" s="138" t="s">
        <v>115</v>
      </c>
      <c r="J103" s="138" t="s">
        <v>1731</v>
      </c>
      <c r="K103" s="138" t="s">
        <v>115</v>
      </c>
      <c r="L103" s="141">
        <v>56.599479000000002</v>
      </c>
      <c r="M103" s="138" t="s">
        <v>534</v>
      </c>
      <c r="N103" s="141">
        <v>799631.92945099995</v>
      </c>
      <c r="O103" s="138" t="s">
        <v>1732</v>
      </c>
    </row>
    <row r="104" spans="1:15" ht="24" customHeight="1" x14ac:dyDescent="0.2">
      <c r="A104" s="138" t="s">
        <v>376</v>
      </c>
      <c r="B104" s="139" t="s">
        <v>36</v>
      </c>
      <c r="C104" s="139" t="s">
        <v>377</v>
      </c>
      <c r="D104" s="139" t="s">
        <v>311</v>
      </c>
      <c r="E104" s="140" t="s">
        <v>259</v>
      </c>
      <c r="F104" s="138" t="s">
        <v>1733</v>
      </c>
      <c r="G104" s="138" t="s">
        <v>115</v>
      </c>
      <c r="H104" s="138" t="s">
        <v>1450</v>
      </c>
      <c r="I104" s="138" t="s">
        <v>115</v>
      </c>
      <c r="J104" s="138" t="s">
        <v>1734</v>
      </c>
      <c r="K104" s="138" t="s">
        <v>115</v>
      </c>
      <c r="L104" s="141">
        <v>51.406780926000003</v>
      </c>
      <c r="M104" s="138" t="s">
        <v>534</v>
      </c>
      <c r="N104" s="141">
        <v>799683.33623190003</v>
      </c>
      <c r="O104" s="138" t="s">
        <v>1735</v>
      </c>
    </row>
    <row r="105" spans="1:15" ht="25.9" customHeight="1" x14ac:dyDescent="0.2">
      <c r="A105" s="138" t="s">
        <v>277</v>
      </c>
      <c r="B105" s="139" t="s">
        <v>36</v>
      </c>
      <c r="C105" s="139" t="s">
        <v>278</v>
      </c>
      <c r="D105" s="139" t="s">
        <v>274</v>
      </c>
      <c r="E105" s="140" t="s">
        <v>279</v>
      </c>
      <c r="F105" s="138" t="s">
        <v>1736</v>
      </c>
      <c r="G105" s="138" t="s">
        <v>115</v>
      </c>
      <c r="H105" s="138" t="s">
        <v>1737</v>
      </c>
      <c r="I105" s="138" t="s">
        <v>115</v>
      </c>
      <c r="J105" s="138" t="s">
        <v>1738</v>
      </c>
      <c r="K105" s="138" t="s">
        <v>115</v>
      </c>
      <c r="L105" s="141">
        <v>48.576000000000001</v>
      </c>
      <c r="M105" s="138" t="s">
        <v>534</v>
      </c>
      <c r="N105" s="141">
        <v>799731.91223190003</v>
      </c>
      <c r="O105" s="138" t="s">
        <v>1735</v>
      </c>
    </row>
    <row r="106" spans="1:15" ht="24" customHeight="1" x14ac:dyDescent="0.2">
      <c r="A106" s="138" t="s">
        <v>438</v>
      </c>
      <c r="B106" s="139" t="s">
        <v>36</v>
      </c>
      <c r="C106" s="139" t="s">
        <v>439</v>
      </c>
      <c r="D106" s="139" t="s">
        <v>274</v>
      </c>
      <c r="E106" s="140" t="s">
        <v>228</v>
      </c>
      <c r="F106" s="138" t="s">
        <v>1742</v>
      </c>
      <c r="G106" s="138" t="s">
        <v>115</v>
      </c>
      <c r="H106" s="138" t="s">
        <v>1743</v>
      </c>
      <c r="I106" s="138" t="s">
        <v>115</v>
      </c>
      <c r="J106" s="138" t="s">
        <v>1744</v>
      </c>
      <c r="K106" s="138" t="s">
        <v>115</v>
      </c>
      <c r="L106" s="141">
        <v>44.164920000000002</v>
      </c>
      <c r="M106" s="138" t="s">
        <v>534</v>
      </c>
      <c r="N106" s="141">
        <v>799776.07715190004</v>
      </c>
      <c r="O106" s="138" t="s">
        <v>1741</v>
      </c>
    </row>
    <row r="107" spans="1:15" ht="25.9" customHeight="1" x14ac:dyDescent="0.2">
      <c r="A107" s="138" t="s">
        <v>410</v>
      </c>
      <c r="B107" s="139" t="s">
        <v>36</v>
      </c>
      <c r="C107" s="139" t="s">
        <v>411</v>
      </c>
      <c r="D107" s="139" t="s">
        <v>274</v>
      </c>
      <c r="E107" s="140" t="s">
        <v>259</v>
      </c>
      <c r="F107" s="138" t="s">
        <v>518</v>
      </c>
      <c r="G107" s="138" t="s">
        <v>115</v>
      </c>
      <c r="H107" s="138" t="s">
        <v>1068</v>
      </c>
      <c r="I107" s="138" t="s">
        <v>115</v>
      </c>
      <c r="J107" s="138" t="s">
        <v>1746</v>
      </c>
      <c r="K107" s="138" t="s">
        <v>115</v>
      </c>
      <c r="L107" s="141">
        <v>44</v>
      </c>
      <c r="M107" s="138" t="s">
        <v>534</v>
      </c>
      <c r="N107" s="141">
        <v>799820.07715190004</v>
      </c>
      <c r="O107" s="138" t="s">
        <v>1741</v>
      </c>
    </row>
    <row r="108" spans="1:15" ht="25.9" customHeight="1" x14ac:dyDescent="0.2">
      <c r="A108" s="138" t="s">
        <v>1739</v>
      </c>
      <c r="B108" s="139" t="s">
        <v>36</v>
      </c>
      <c r="C108" s="139" t="s">
        <v>1740</v>
      </c>
      <c r="D108" s="139" t="s">
        <v>274</v>
      </c>
      <c r="E108" s="140" t="s">
        <v>259</v>
      </c>
      <c r="F108" s="138" t="s">
        <v>2327</v>
      </c>
      <c r="G108" s="138" t="s">
        <v>115</v>
      </c>
      <c r="H108" s="138" t="s">
        <v>824</v>
      </c>
      <c r="I108" s="138" t="s">
        <v>115</v>
      </c>
      <c r="J108" s="138" t="s">
        <v>2328</v>
      </c>
      <c r="K108" s="138" t="s">
        <v>115</v>
      </c>
      <c r="L108" s="141">
        <v>39.279348034000002</v>
      </c>
      <c r="M108" s="138" t="s">
        <v>546</v>
      </c>
      <c r="N108" s="141">
        <v>799859.35649989999</v>
      </c>
      <c r="O108" s="138" t="s">
        <v>1745</v>
      </c>
    </row>
    <row r="109" spans="1:15" ht="24" customHeight="1" x14ac:dyDescent="0.2">
      <c r="A109" s="138" t="s">
        <v>398</v>
      </c>
      <c r="B109" s="139" t="s">
        <v>36</v>
      </c>
      <c r="C109" s="139" t="s">
        <v>399</v>
      </c>
      <c r="D109" s="139" t="s">
        <v>311</v>
      </c>
      <c r="E109" s="140" t="s">
        <v>259</v>
      </c>
      <c r="F109" s="138" t="s">
        <v>1747</v>
      </c>
      <c r="G109" s="138" t="s">
        <v>115</v>
      </c>
      <c r="H109" s="138" t="s">
        <v>1450</v>
      </c>
      <c r="I109" s="138" t="s">
        <v>115</v>
      </c>
      <c r="J109" s="138" t="s">
        <v>1748</v>
      </c>
      <c r="K109" s="138" t="s">
        <v>115</v>
      </c>
      <c r="L109" s="141">
        <v>31.331959456</v>
      </c>
      <c r="M109" s="138" t="s">
        <v>546</v>
      </c>
      <c r="N109" s="141">
        <v>799890.68845939997</v>
      </c>
      <c r="O109" s="138" t="s">
        <v>1745</v>
      </c>
    </row>
    <row r="110" spans="1:15" ht="25.9" customHeight="1" x14ac:dyDescent="0.2">
      <c r="A110" s="138" t="s">
        <v>548</v>
      </c>
      <c r="B110" s="139" t="s">
        <v>51</v>
      </c>
      <c r="C110" s="139" t="s">
        <v>340</v>
      </c>
      <c r="D110" s="139" t="s">
        <v>270</v>
      </c>
      <c r="E110" s="140" t="s">
        <v>259</v>
      </c>
      <c r="F110" s="138" t="s">
        <v>1749</v>
      </c>
      <c r="G110" s="138" t="s">
        <v>1750</v>
      </c>
      <c r="H110" s="138" t="s">
        <v>473</v>
      </c>
      <c r="I110" s="138" t="s">
        <v>973</v>
      </c>
      <c r="J110" s="138" t="s">
        <v>1751</v>
      </c>
      <c r="K110" s="138" t="s">
        <v>1752</v>
      </c>
      <c r="L110" s="141">
        <v>30.461300674690001</v>
      </c>
      <c r="M110" s="138" t="s">
        <v>546</v>
      </c>
      <c r="N110" s="141">
        <v>799921.14976009994</v>
      </c>
      <c r="O110" s="138" t="s">
        <v>1753</v>
      </c>
    </row>
    <row r="111" spans="1:15" ht="25.9" customHeight="1" x14ac:dyDescent="0.2">
      <c r="A111" s="138" t="s">
        <v>549</v>
      </c>
      <c r="B111" s="139" t="s">
        <v>51</v>
      </c>
      <c r="C111" s="139" t="s">
        <v>339</v>
      </c>
      <c r="D111" s="139" t="s">
        <v>270</v>
      </c>
      <c r="E111" s="140" t="s">
        <v>259</v>
      </c>
      <c r="F111" s="138" t="s">
        <v>1754</v>
      </c>
      <c r="G111" s="138" t="s">
        <v>1755</v>
      </c>
      <c r="H111" s="138" t="s">
        <v>864</v>
      </c>
      <c r="I111" s="138" t="s">
        <v>854</v>
      </c>
      <c r="J111" s="138" t="s">
        <v>1756</v>
      </c>
      <c r="K111" s="138" t="s">
        <v>586</v>
      </c>
      <c r="L111" s="141">
        <v>20.602097694240001</v>
      </c>
      <c r="M111" s="138" t="s">
        <v>546</v>
      </c>
      <c r="N111" s="141">
        <v>799941.75185779994</v>
      </c>
      <c r="O111" s="138" t="s">
        <v>1753</v>
      </c>
    </row>
    <row r="112" spans="1:15" ht="24" customHeight="1" x14ac:dyDescent="0.2">
      <c r="A112" s="138" t="s">
        <v>552</v>
      </c>
      <c r="B112" s="139" t="s">
        <v>51</v>
      </c>
      <c r="C112" s="139" t="s">
        <v>307</v>
      </c>
      <c r="D112" s="139" t="s">
        <v>270</v>
      </c>
      <c r="E112" s="140" t="s">
        <v>259</v>
      </c>
      <c r="F112" s="138" t="s">
        <v>1662</v>
      </c>
      <c r="G112" s="138" t="s">
        <v>1663</v>
      </c>
      <c r="H112" s="138" t="s">
        <v>1757</v>
      </c>
      <c r="I112" s="138" t="s">
        <v>1758</v>
      </c>
      <c r="J112" s="138" t="s">
        <v>1759</v>
      </c>
      <c r="K112" s="138" t="s">
        <v>1760</v>
      </c>
      <c r="L112" s="141">
        <v>17.357720831677799</v>
      </c>
      <c r="M112" s="138" t="s">
        <v>546</v>
      </c>
      <c r="N112" s="141">
        <v>799959.10957860004</v>
      </c>
      <c r="O112" s="138" t="s">
        <v>1753</v>
      </c>
    </row>
    <row r="113" spans="1:15" ht="25.9" customHeight="1" x14ac:dyDescent="0.2">
      <c r="A113" s="138" t="s">
        <v>430</v>
      </c>
      <c r="B113" s="139" t="s">
        <v>36</v>
      </c>
      <c r="C113" s="139" t="s">
        <v>431</v>
      </c>
      <c r="D113" s="139" t="s">
        <v>274</v>
      </c>
      <c r="E113" s="140" t="s">
        <v>259</v>
      </c>
      <c r="F113" s="138" t="s">
        <v>2393</v>
      </c>
      <c r="G113" s="138" t="s">
        <v>115</v>
      </c>
      <c r="H113" s="138" t="s">
        <v>556</v>
      </c>
      <c r="I113" s="138" t="s">
        <v>115</v>
      </c>
      <c r="J113" s="138" t="s">
        <v>1761</v>
      </c>
      <c r="K113" s="138" t="s">
        <v>115</v>
      </c>
      <c r="L113" s="141">
        <v>16.455724503999999</v>
      </c>
      <c r="M113" s="138" t="s">
        <v>546</v>
      </c>
      <c r="N113" s="141">
        <v>799975.56530310004</v>
      </c>
      <c r="O113" s="138" t="s">
        <v>1753</v>
      </c>
    </row>
    <row r="114" spans="1:15" ht="25.9" customHeight="1" x14ac:dyDescent="0.2">
      <c r="A114" s="138" t="s">
        <v>557</v>
      </c>
      <c r="B114" s="139" t="s">
        <v>51</v>
      </c>
      <c r="C114" s="139" t="s">
        <v>406</v>
      </c>
      <c r="D114" s="139" t="s">
        <v>270</v>
      </c>
      <c r="E114" s="140" t="s">
        <v>259</v>
      </c>
      <c r="F114" s="138" t="s">
        <v>1763</v>
      </c>
      <c r="G114" s="138" t="s">
        <v>458</v>
      </c>
      <c r="H114" s="138" t="s">
        <v>942</v>
      </c>
      <c r="I114" s="138" t="s">
        <v>835</v>
      </c>
      <c r="J114" s="138" t="s">
        <v>1764</v>
      </c>
      <c r="K114" s="138" t="s">
        <v>459</v>
      </c>
      <c r="L114" s="141">
        <v>7.9657047040000002</v>
      </c>
      <c r="M114" s="138" t="s">
        <v>546</v>
      </c>
      <c r="N114" s="141">
        <v>799983.53100780002</v>
      </c>
      <c r="O114" s="138" t="s">
        <v>1753</v>
      </c>
    </row>
    <row r="115" spans="1:15" ht="25.9" customHeight="1" x14ac:dyDescent="0.2">
      <c r="A115" s="138" t="s">
        <v>380</v>
      </c>
      <c r="B115" s="139" t="s">
        <v>36</v>
      </c>
      <c r="C115" s="139" t="s">
        <v>381</v>
      </c>
      <c r="D115" s="139" t="s">
        <v>274</v>
      </c>
      <c r="E115" s="140" t="s">
        <v>259</v>
      </c>
      <c r="F115" s="138" t="s">
        <v>1767</v>
      </c>
      <c r="G115" s="138" t="s">
        <v>115</v>
      </c>
      <c r="H115" s="138" t="s">
        <v>1768</v>
      </c>
      <c r="I115" s="138" t="s">
        <v>115</v>
      </c>
      <c r="J115" s="138" t="s">
        <v>1769</v>
      </c>
      <c r="K115" s="138" t="s">
        <v>115</v>
      </c>
      <c r="L115" s="141">
        <v>3.9993525000000001</v>
      </c>
      <c r="M115" s="138" t="s">
        <v>546</v>
      </c>
      <c r="N115" s="141">
        <v>799987.53036029998</v>
      </c>
      <c r="O115" s="138" t="s">
        <v>1753</v>
      </c>
    </row>
    <row r="116" spans="1:15" ht="25.9" customHeight="1" x14ac:dyDescent="0.2">
      <c r="A116" s="138" t="s">
        <v>1765</v>
      </c>
      <c r="B116" s="139" t="s">
        <v>36</v>
      </c>
      <c r="C116" s="139" t="s">
        <v>1766</v>
      </c>
      <c r="D116" s="139" t="s">
        <v>274</v>
      </c>
      <c r="E116" s="140" t="s">
        <v>259</v>
      </c>
      <c r="F116" s="138" t="s">
        <v>2327</v>
      </c>
      <c r="G116" s="138" t="s">
        <v>115</v>
      </c>
      <c r="H116" s="138" t="s">
        <v>805</v>
      </c>
      <c r="I116" s="138" t="s">
        <v>115</v>
      </c>
      <c r="J116" s="138" t="s">
        <v>2329</v>
      </c>
      <c r="K116" s="138" t="s">
        <v>115</v>
      </c>
      <c r="L116" s="141">
        <v>3.872611778</v>
      </c>
      <c r="M116" s="138" t="s">
        <v>546</v>
      </c>
      <c r="N116" s="141">
        <v>799991.40297209995</v>
      </c>
      <c r="O116" s="138" t="s">
        <v>1753</v>
      </c>
    </row>
    <row r="117" spans="1:15" ht="24" customHeight="1" x14ac:dyDescent="0.2">
      <c r="A117" s="138" t="s">
        <v>295</v>
      </c>
      <c r="B117" s="139" t="s">
        <v>36</v>
      </c>
      <c r="C117" s="139" t="s">
        <v>296</v>
      </c>
      <c r="D117" s="139" t="s">
        <v>274</v>
      </c>
      <c r="E117" s="140" t="s">
        <v>297</v>
      </c>
      <c r="F117" s="138" t="s">
        <v>1770</v>
      </c>
      <c r="G117" s="138" t="s">
        <v>115</v>
      </c>
      <c r="H117" s="138" t="s">
        <v>1771</v>
      </c>
      <c r="I117" s="138" t="s">
        <v>115</v>
      </c>
      <c r="J117" s="138" t="s">
        <v>1772</v>
      </c>
      <c r="K117" s="138" t="s">
        <v>115</v>
      </c>
      <c r="L117" s="141">
        <v>3.7713749999999999</v>
      </c>
      <c r="M117" s="138" t="s">
        <v>546</v>
      </c>
      <c r="N117" s="141">
        <v>799995.17434709996</v>
      </c>
      <c r="O117" s="138" t="s">
        <v>1762</v>
      </c>
    </row>
    <row r="118" spans="1:15" ht="25.9" customHeight="1" x14ac:dyDescent="0.2">
      <c r="A118" s="138" t="s">
        <v>434</v>
      </c>
      <c r="B118" s="139" t="s">
        <v>36</v>
      </c>
      <c r="C118" s="139" t="s">
        <v>435</v>
      </c>
      <c r="D118" s="139" t="s">
        <v>274</v>
      </c>
      <c r="E118" s="140" t="s">
        <v>259</v>
      </c>
      <c r="F118" s="138" t="s">
        <v>1773</v>
      </c>
      <c r="G118" s="138" t="s">
        <v>115</v>
      </c>
      <c r="H118" s="138" t="s">
        <v>922</v>
      </c>
      <c r="I118" s="138" t="s">
        <v>115</v>
      </c>
      <c r="J118" s="138" t="s">
        <v>1774</v>
      </c>
      <c r="K118" s="138" t="s">
        <v>115</v>
      </c>
      <c r="L118" s="141">
        <v>3.3457987500000002</v>
      </c>
      <c r="M118" s="138" t="s">
        <v>546</v>
      </c>
      <c r="N118" s="141">
        <v>799998.52014589997</v>
      </c>
      <c r="O118" s="138" t="s">
        <v>1762</v>
      </c>
    </row>
    <row r="119" spans="1:15" ht="25.9" customHeight="1" x14ac:dyDescent="0.2">
      <c r="A119" s="138" t="s">
        <v>436</v>
      </c>
      <c r="B119" s="139" t="s">
        <v>36</v>
      </c>
      <c r="C119" s="139" t="s">
        <v>437</v>
      </c>
      <c r="D119" s="139" t="s">
        <v>274</v>
      </c>
      <c r="E119" s="140" t="s">
        <v>259</v>
      </c>
      <c r="F119" s="138" t="s">
        <v>1773</v>
      </c>
      <c r="G119" s="138" t="s">
        <v>115</v>
      </c>
      <c r="H119" s="138" t="s">
        <v>561</v>
      </c>
      <c r="I119" s="138" t="s">
        <v>115</v>
      </c>
      <c r="J119" s="138" t="s">
        <v>1775</v>
      </c>
      <c r="K119" s="138" t="s">
        <v>115</v>
      </c>
      <c r="L119" s="141">
        <v>2.9381887500000001</v>
      </c>
      <c r="M119" s="138" t="s">
        <v>546</v>
      </c>
      <c r="N119" s="141">
        <v>800001.45833469997</v>
      </c>
      <c r="O119" s="138" t="s">
        <v>1762</v>
      </c>
    </row>
    <row r="120" spans="1:15" ht="25.9" customHeight="1" x14ac:dyDescent="0.2">
      <c r="A120" s="138" t="s">
        <v>298</v>
      </c>
      <c r="B120" s="139" t="s">
        <v>36</v>
      </c>
      <c r="C120" s="139" t="s">
        <v>299</v>
      </c>
      <c r="D120" s="139" t="s">
        <v>274</v>
      </c>
      <c r="E120" s="140" t="s">
        <v>297</v>
      </c>
      <c r="F120" s="138" t="s">
        <v>1776</v>
      </c>
      <c r="G120" s="138" t="s">
        <v>115</v>
      </c>
      <c r="H120" s="138" t="s">
        <v>1777</v>
      </c>
      <c r="I120" s="138" t="s">
        <v>115</v>
      </c>
      <c r="J120" s="138" t="s">
        <v>1778</v>
      </c>
      <c r="K120" s="138" t="s">
        <v>115</v>
      </c>
      <c r="L120" s="141">
        <v>2.3611500000000003</v>
      </c>
      <c r="M120" s="138" t="s">
        <v>546</v>
      </c>
      <c r="N120" s="141">
        <v>800003.81948469998</v>
      </c>
      <c r="O120" s="138" t="s">
        <v>1762</v>
      </c>
    </row>
    <row r="121" spans="1:15" ht="24" customHeight="1" x14ac:dyDescent="0.2">
      <c r="A121" s="138" t="s">
        <v>1779</v>
      </c>
      <c r="B121" s="139" t="s">
        <v>51</v>
      </c>
      <c r="C121" s="139" t="s">
        <v>1780</v>
      </c>
      <c r="D121" s="139" t="s">
        <v>270</v>
      </c>
      <c r="E121" s="140" t="s">
        <v>259</v>
      </c>
      <c r="F121" s="138" t="s">
        <v>1781</v>
      </c>
      <c r="G121" s="138" t="s">
        <v>458</v>
      </c>
      <c r="H121" s="138" t="s">
        <v>1782</v>
      </c>
      <c r="I121" s="138" t="s">
        <v>1078</v>
      </c>
      <c r="J121" s="138" t="s">
        <v>1783</v>
      </c>
      <c r="K121" s="138" t="s">
        <v>459</v>
      </c>
      <c r="L121" s="141">
        <v>1.75759416735</v>
      </c>
      <c r="M121" s="138" t="s">
        <v>546</v>
      </c>
      <c r="N121" s="141">
        <v>800005.57707889995</v>
      </c>
      <c r="O121" s="138" t="s">
        <v>1762</v>
      </c>
    </row>
    <row r="122" spans="1:15" ht="25.9" customHeight="1" x14ac:dyDescent="0.2">
      <c r="A122" s="138" t="s">
        <v>378</v>
      </c>
      <c r="B122" s="139" t="s">
        <v>36</v>
      </c>
      <c r="C122" s="139" t="s">
        <v>379</v>
      </c>
      <c r="D122" s="139" t="s">
        <v>274</v>
      </c>
      <c r="E122" s="140" t="s">
        <v>259</v>
      </c>
      <c r="F122" s="138" t="s">
        <v>1767</v>
      </c>
      <c r="G122" s="138" t="s">
        <v>115</v>
      </c>
      <c r="H122" s="138" t="s">
        <v>976</v>
      </c>
      <c r="I122" s="138" t="s">
        <v>115</v>
      </c>
      <c r="J122" s="138" t="s">
        <v>687</v>
      </c>
      <c r="K122" s="138" t="s">
        <v>115</v>
      </c>
      <c r="L122" s="141">
        <v>1.3704075</v>
      </c>
      <c r="M122" s="138" t="s">
        <v>546</v>
      </c>
      <c r="N122" s="141">
        <v>800006.94748640002</v>
      </c>
      <c r="O122" s="138" t="s">
        <v>1762</v>
      </c>
    </row>
    <row r="123" spans="1:15" ht="25.9" customHeight="1" x14ac:dyDescent="0.2">
      <c r="A123" s="138" t="s">
        <v>414</v>
      </c>
      <c r="B123" s="139" t="s">
        <v>36</v>
      </c>
      <c r="C123" s="139" t="s">
        <v>415</v>
      </c>
      <c r="D123" s="139" t="s">
        <v>274</v>
      </c>
      <c r="E123" s="140" t="s">
        <v>259</v>
      </c>
      <c r="F123" s="138" t="s">
        <v>2321</v>
      </c>
      <c r="G123" s="138" t="s">
        <v>115</v>
      </c>
      <c r="H123" s="138" t="s">
        <v>556</v>
      </c>
      <c r="I123" s="138" t="s">
        <v>115</v>
      </c>
      <c r="J123" s="138" t="s">
        <v>742</v>
      </c>
      <c r="K123" s="138" t="s">
        <v>115</v>
      </c>
      <c r="L123" s="141">
        <v>1.0552957999999999</v>
      </c>
      <c r="M123" s="138" t="s">
        <v>546</v>
      </c>
      <c r="N123" s="141">
        <v>800008.0027822</v>
      </c>
      <c r="O123" s="138" t="s">
        <v>1762</v>
      </c>
    </row>
    <row r="124" spans="1:15" ht="25.9" customHeight="1" x14ac:dyDescent="0.2">
      <c r="A124" s="138" t="s">
        <v>1784</v>
      </c>
      <c r="B124" s="139" t="s">
        <v>51</v>
      </c>
      <c r="C124" s="139" t="s">
        <v>1785</v>
      </c>
      <c r="D124" s="139" t="s">
        <v>270</v>
      </c>
      <c r="E124" s="140" t="s">
        <v>259</v>
      </c>
      <c r="F124" s="138" t="s">
        <v>1786</v>
      </c>
      <c r="G124" s="138" t="s">
        <v>458</v>
      </c>
      <c r="H124" s="138" t="s">
        <v>1787</v>
      </c>
      <c r="I124" s="138" t="s">
        <v>1788</v>
      </c>
      <c r="J124" s="138" t="s">
        <v>771</v>
      </c>
      <c r="K124" s="138" t="s">
        <v>459</v>
      </c>
      <c r="L124" s="141">
        <v>0.73342999909999995</v>
      </c>
      <c r="M124" s="138" t="s">
        <v>546</v>
      </c>
      <c r="N124" s="141">
        <v>800008.73621220002</v>
      </c>
      <c r="O124" s="138" t="s">
        <v>1762</v>
      </c>
    </row>
    <row r="125" spans="1:15" ht="25.9" customHeight="1" x14ac:dyDescent="0.2">
      <c r="A125" s="138" t="s">
        <v>1789</v>
      </c>
      <c r="B125" s="139" t="s">
        <v>51</v>
      </c>
      <c r="C125" s="139" t="s">
        <v>1790</v>
      </c>
      <c r="D125" s="139" t="s">
        <v>270</v>
      </c>
      <c r="E125" s="140" t="s">
        <v>259</v>
      </c>
      <c r="F125" s="138" t="s">
        <v>1791</v>
      </c>
      <c r="G125" s="138" t="s">
        <v>1792</v>
      </c>
      <c r="H125" s="138" t="s">
        <v>1793</v>
      </c>
      <c r="I125" s="138" t="s">
        <v>1794</v>
      </c>
      <c r="J125" s="138" t="s">
        <v>897</v>
      </c>
      <c r="K125" s="138" t="s">
        <v>1795</v>
      </c>
      <c r="L125" s="141">
        <v>0.62408891178000003</v>
      </c>
      <c r="M125" s="138" t="s">
        <v>546</v>
      </c>
      <c r="N125" s="141">
        <v>800009.36030109995</v>
      </c>
      <c r="O125" s="138" t="s">
        <v>1762</v>
      </c>
    </row>
    <row r="126" spans="1:15" ht="25.9" customHeight="1" x14ac:dyDescent="0.2">
      <c r="A126" s="138" t="s">
        <v>1796</v>
      </c>
      <c r="B126" s="139" t="s">
        <v>51</v>
      </c>
      <c r="C126" s="139" t="s">
        <v>1797</v>
      </c>
      <c r="D126" s="139" t="s">
        <v>270</v>
      </c>
      <c r="E126" s="140" t="s">
        <v>259</v>
      </c>
      <c r="F126" s="138" t="s">
        <v>1798</v>
      </c>
      <c r="G126" s="138" t="s">
        <v>458</v>
      </c>
      <c r="H126" s="138" t="s">
        <v>1799</v>
      </c>
      <c r="I126" s="138" t="s">
        <v>1800</v>
      </c>
      <c r="J126" s="138" t="s">
        <v>571</v>
      </c>
      <c r="K126" s="138" t="s">
        <v>459</v>
      </c>
      <c r="L126" s="141">
        <v>0.23019981802</v>
      </c>
      <c r="M126" s="138" t="s">
        <v>546</v>
      </c>
      <c r="N126" s="141">
        <v>800009.59050090006</v>
      </c>
      <c r="O126" s="138" t="s">
        <v>1762</v>
      </c>
    </row>
    <row r="127" spans="1:15" ht="24" customHeight="1" x14ac:dyDescent="0.2">
      <c r="A127" s="138" t="s">
        <v>1801</v>
      </c>
      <c r="B127" s="139" t="s">
        <v>51</v>
      </c>
      <c r="C127" s="139" t="s">
        <v>1802</v>
      </c>
      <c r="D127" s="139" t="s">
        <v>274</v>
      </c>
      <c r="E127" s="140" t="s">
        <v>75</v>
      </c>
      <c r="F127" s="138" t="s">
        <v>1803</v>
      </c>
      <c r="G127" s="138" t="s">
        <v>115</v>
      </c>
      <c r="H127" s="138" t="s">
        <v>1804</v>
      </c>
      <c r="I127" s="138" t="s">
        <v>115</v>
      </c>
      <c r="J127" s="138" t="s">
        <v>459</v>
      </c>
      <c r="K127" s="138" t="s">
        <v>115</v>
      </c>
      <c r="L127" s="141">
        <v>1.5995750400000001E-3</v>
      </c>
      <c r="M127" s="138" t="s">
        <v>546</v>
      </c>
      <c r="N127" s="141">
        <v>800009.59210050001</v>
      </c>
      <c r="O127" s="138" t="s">
        <v>1762</v>
      </c>
    </row>
    <row r="128" spans="1:15" x14ac:dyDescent="0.2">
      <c r="A128" s="380"/>
      <c r="B128" s="380"/>
      <c r="C128" s="380"/>
      <c r="D128" s="380"/>
      <c r="E128" s="380"/>
      <c r="F128" s="380"/>
      <c r="G128" s="380"/>
      <c r="H128" s="380"/>
      <c r="I128" s="380"/>
      <c r="J128" s="380"/>
      <c r="K128" s="380"/>
      <c r="L128" s="380"/>
      <c r="M128" s="380"/>
      <c r="N128" s="380"/>
      <c r="O128" s="380"/>
    </row>
    <row r="129" spans="1:15" x14ac:dyDescent="0.2">
      <c r="A129" s="382"/>
      <c r="B129" s="382"/>
      <c r="C129" s="382"/>
      <c r="D129" s="382"/>
      <c r="E129" s="382"/>
      <c r="F129" s="382"/>
      <c r="G129" s="382"/>
      <c r="H129" s="382"/>
      <c r="I129" s="382"/>
      <c r="J129" s="382"/>
      <c r="K129" s="382"/>
      <c r="L129" s="466" t="s">
        <v>574</v>
      </c>
      <c r="M129" s="466"/>
      <c r="N129" s="466"/>
      <c r="O129" s="437"/>
    </row>
    <row r="130" spans="1:15" x14ac:dyDescent="0.2">
      <c r="A130" s="382"/>
      <c r="B130" s="382"/>
      <c r="C130" s="382"/>
      <c r="D130" s="382"/>
      <c r="E130" s="382"/>
      <c r="F130" s="382"/>
      <c r="G130" s="382"/>
      <c r="H130" s="382"/>
      <c r="I130" s="382"/>
      <c r="J130" s="382"/>
      <c r="K130" s="382"/>
      <c r="L130" s="466" t="s">
        <v>270</v>
      </c>
      <c r="M130" s="466"/>
      <c r="N130" s="466"/>
      <c r="O130" s="382" t="s">
        <v>2330</v>
      </c>
    </row>
    <row r="131" spans="1:15" ht="14.25" customHeight="1" x14ac:dyDescent="0.2">
      <c r="A131" s="382"/>
      <c r="B131" s="382"/>
      <c r="C131" s="382"/>
      <c r="D131" s="382"/>
      <c r="E131" s="382"/>
      <c r="F131" s="382"/>
      <c r="G131" s="382"/>
      <c r="H131" s="382"/>
      <c r="I131" s="382"/>
      <c r="J131" s="382"/>
      <c r="K131" s="382"/>
      <c r="L131" s="466" t="s">
        <v>351</v>
      </c>
      <c r="M131" s="466"/>
      <c r="N131" s="466"/>
      <c r="O131" s="382" t="s">
        <v>2402</v>
      </c>
    </row>
    <row r="132" spans="1:15" x14ac:dyDescent="0.2">
      <c r="A132" s="382"/>
      <c r="B132" s="382"/>
      <c r="C132" s="382"/>
      <c r="D132" s="382"/>
      <c r="E132" s="382"/>
      <c r="F132" s="382"/>
      <c r="G132" s="382"/>
      <c r="H132" s="382"/>
      <c r="I132" s="382"/>
      <c r="J132" s="382"/>
      <c r="K132" s="382"/>
      <c r="L132" s="466" t="s">
        <v>311</v>
      </c>
      <c r="M132" s="466"/>
      <c r="N132" s="466"/>
      <c r="O132" s="382" t="s">
        <v>2403</v>
      </c>
    </row>
    <row r="133" spans="1:15" x14ac:dyDescent="0.2">
      <c r="A133" s="382"/>
      <c r="B133" s="382"/>
      <c r="C133" s="382"/>
      <c r="D133" s="382"/>
      <c r="E133" s="382"/>
      <c r="F133" s="382"/>
      <c r="G133" s="382"/>
      <c r="H133" s="382"/>
      <c r="I133" s="382"/>
      <c r="J133" s="382"/>
      <c r="K133" s="382"/>
      <c r="L133" s="466" t="s">
        <v>274</v>
      </c>
      <c r="M133" s="466"/>
      <c r="N133" s="466"/>
      <c r="O133" s="382" t="s">
        <v>2404</v>
      </c>
    </row>
    <row r="134" spans="1:15" x14ac:dyDescent="0.2">
      <c r="A134" s="382"/>
      <c r="B134" s="382"/>
      <c r="C134" s="382"/>
      <c r="D134" s="382"/>
      <c r="E134" s="382"/>
      <c r="F134" s="382"/>
      <c r="G134" s="382"/>
      <c r="H134" s="382"/>
      <c r="I134" s="382"/>
      <c r="J134" s="382"/>
      <c r="K134" s="382"/>
      <c r="L134" s="466" t="s">
        <v>418</v>
      </c>
      <c r="M134" s="466"/>
      <c r="N134" s="466"/>
      <c r="O134" s="382" t="s">
        <v>576</v>
      </c>
    </row>
    <row r="135" spans="1:15" x14ac:dyDescent="0.2">
      <c r="A135" s="382"/>
      <c r="B135" s="382"/>
      <c r="C135" s="382"/>
      <c r="D135" s="382"/>
      <c r="E135" s="382"/>
      <c r="F135" s="382"/>
      <c r="G135" s="382"/>
      <c r="H135" s="382"/>
      <c r="I135" s="382"/>
      <c r="J135" s="382"/>
      <c r="K135" s="382"/>
      <c r="L135" s="466" t="s">
        <v>575</v>
      </c>
      <c r="M135" s="466"/>
      <c r="N135" s="466"/>
      <c r="O135" s="382" t="s">
        <v>576</v>
      </c>
    </row>
    <row r="136" spans="1:15" x14ac:dyDescent="0.2">
      <c r="A136" s="382"/>
      <c r="B136" s="382"/>
      <c r="C136" s="382"/>
      <c r="D136" s="382"/>
      <c r="E136" s="382"/>
      <c r="F136" s="382"/>
      <c r="G136" s="382"/>
      <c r="H136" s="382"/>
      <c r="I136" s="382"/>
      <c r="J136" s="382"/>
      <c r="K136" s="382"/>
      <c r="L136" s="466" t="s">
        <v>577</v>
      </c>
      <c r="M136" s="466"/>
      <c r="N136" s="466"/>
      <c r="O136" s="382" t="s">
        <v>576</v>
      </c>
    </row>
    <row r="137" spans="1:15" x14ac:dyDescent="0.2">
      <c r="A137" s="382"/>
      <c r="B137" s="382"/>
      <c r="C137" s="382"/>
      <c r="D137" s="382"/>
      <c r="E137" s="382"/>
      <c r="F137" s="382"/>
      <c r="G137" s="382"/>
      <c r="H137" s="382"/>
      <c r="I137" s="382"/>
      <c r="J137" s="382"/>
      <c r="K137" s="382"/>
      <c r="L137" s="466" t="s">
        <v>263</v>
      </c>
      <c r="M137" s="466"/>
      <c r="N137" s="466"/>
      <c r="O137" s="382" t="s">
        <v>1805</v>
      </c>
    </row>
    <row r="138" spans="1:15" x14ac:dyDescent="0.2">
      <c r="A138" s="382"/>
      <c r="B138" s="382"/>
      <c r="C138" s="382"/>
      <c r="D138" s="382"/>
      <c r="E138" s="382"/>
      <c r="F138" s="382"/>
      <c r="G138" s="382"/>
      <c r="H138" s="382"/>
      <c r="I138" s="382"/>
      <c r="J138" s="382"/>
      <c r="K138" s="382"/>
      <c r="L138" s="466" t="s">
        <v>578</v>
      </c>
      <c r="M138" s="466"/>
      <c r="N138" s="466"/>
      <c r="O138" s="382" t="s">
        <v>576</v>
      </c>
    </row>
    <row r="139" spans="1:15" x14ac:dyDescent="0.2">
      <c r="A139" s="382"/>
      <c r="B139" s="382"/>
      <c r="C139" s="382"/>
      <c r="D139" s="382"/>
      <c r="E139" s="382"/>
      <c r="F139" s="382"/>
      <c r="G139" s="382"/>
      <c r="H139" s="382"/>
      <c r="I139" s="382"/>
      <c r="J139" s="382"/>
      <c r="K139" s="382"/>
      <c r="L139" s="466" t="s">
        <v>579</v>
      </c>
      <c r="M139" s="466"/>
      <c r="N139" s="466"/>
      <c r="O139" s="382" t="s">
        <v>576</v>
      </c>
    </row>
    <row r="140" spans="1:15" x14ac:dyDescent="0.2">
      <c r="A140" s="382"/>
      <c r="B140" s="382"/>
      <c r="C140" s="382"/>
      <c r="D140" s="382"/>
      <c r="E140" s="382"/>
      <c r="F140" s="382"/>
      <c r="G140" s="382"/>
      <c r="H140" s="382"/>
      <c r="I140" s="382"/>
      <c r="J140" s="382"/>
      <c r="K140" s="382"/>
      <c r="L140" s="466" t="s">
        <v>354</v>
      </c>
      <c r="M140" s="466"/>
      <c r="N140" s="466"/>
      <c r="O140" s="382" t="s">
        <v>1806</v>
      </c>
    </row>
    <row r="141" spans="1:15" x14ac:dyDescent="0.2">
      <c r="A141" s="382"/>
      <c r="B141" s="382"/>
      <c r="C141" s="382"/>
      <c r="D141" s="382"/>
      <c r="E141" s="382"/>
      <c r="F141" s="382"/>
      <c r="G141" s="382"/>
      <c r="H141" s="382"/>
      <c r="I141" s="382"/>
      <c r="J141" s="382"/>
      <c r="K141" s="382"/>
      <c r="L141" s="466" t="s">
        <v>267</v>
      </c>
      <c r="M141" s="466"/>
      <c r="N141" s="466"/>
      <c r="O141" s="382" t="s">
        <v>1807</v>
      </c>
    </row>
    <row r="142" spans="1:15" x14ac:dyDescent="0.2">
      <c r="A142" s="380"/>
      <c r="B142" s="380"/>
      <c r="C142" s="380"/>
      <c r="D142" s="380"/>
      <c r="E142" s="380"/>
      <c r="F142" s="380"/>
      <c r="G142" s="380"/>
      <c r="H142" s="380"/>
      <c r="I142" s="380"/>
      <c r="J142" s="380"/>
      <c r="K142" s="380"/>
      <c r="L142" s="380"/>
      <c r="M142" s="380"/>
      <c r="N142" s="380"/>
      <c r="O142" s="380"/>
    </row>
    <row r="143" spans="1:15" x14ac:dyDescent="0.2">
      <c r="A143" s="448"/>
      <c r="B143" s="448"/>
      <c r="C143" s="448"/>
      <c r="D143" s="19"/>
      <c r="E143" s="378"/>
      <c r="F143" s="378"/>
      <c r="G143" s="378"/>
      <c r="H143" s="378"/>
      <c r="I143" s="378"/>
      <c r="J143" s="378"/>
      <c r="K143" s="447" t="s">
        <v>16</v>
      </c>
      <c r="L143" s="448"/>
      <c r="M143" s="449">
        <v>798913.97</v>
      </c>
      <c r="N143" s="448"/>
      <c r="O143" s="448"/>
    </row>
    <row r="144" spans="1:15" x14ac:dyDescent="0.2">
      <c r="A144" s="448"/>
      <c r="B144" s="448"/>
      <c r="C144" s="448"/>
      <c r="D144" s="19"/>
      <c r="E144" s="378"/>
      <c r="F144" s="378"/>
      <c r="G144" s="378"/>
      <c r="H144" s="378"/>
      <c r="I144" s="378"/>
      <c r="J144" s="378"/>
      <c r="K144" s="447" t="s">
        <v>17</v>
      </c>
      <c r="L144" s="448"/>
      <c r="M144" s="449">
        <v>168933.49</v>
      </c>
      <c r="N144" s="448"/>
      <c r="O144" s="448"/>
    </row>
    <row r="145" spans="1:15" x14ac:dyDescent="0.2">
      <c r="A145" s="448"/>
      <c r="B145" s="448"/>
      <c r="C145" s="448"/>
      <c r="D145" s="19"/>
      <c r="E145" s="378"/>
      <c r="F145" s="378"/>
      <c r="G145" s="378"/>
      <c r="H145" s="378"/>
      <c r="I145" s="378"/>
      <c r="J145" s="378"/>
      <c r="K145" s="447" t="s">
        <v>18</v>
      </c>
      <c r="L145" s="448"/>
      <c r="M145" s="449">
        <v>967847.46</v>
      </c>
      <c r="N145" s="448"/>
      <c r="O145" s="448"/>
    </row>
    <row r="146" spans="1:15" ht="60" customHeight="1" x14ac:dyDescent="0.2">
      <c r="A146" s="20"/>
      <c r="B146" s="20"/>
      <c r="C146" s="20"/>
      <c r="D146" s="20"/>
      <c r="E146" s="20"/>
      <c r="F146" s="20"/>
      <c r="G146" s="20"/>
      <c r="H146" s="20"/>
      <c r="I146" s="20"/>
      <c r="J146" s="20"/>
      <c r="K146" s="20"/>
      <c r="L146" s="20"/>
      <c r="M146" s="20"/>
      <c r="N146" s="20"/>
      <c r="O146" s="20"/>
    </row>
    <row r="147" spans="1:15" ht="70.150000000000006" customHeight="1" x14ac:dyDescent="0.2">
      <c r="A147" s="450" t="s">
        <v>19</v>
      </c>
      <c r="B147" s="437"/>
      <c r="C147" s="437"/>
      <c r="D147" s="437"/>
      <c r="E147" s="437"/>
      <c r="F147" s="437"/>
      <c r="G147" s="437"/>
      <c r="H147" s="437"/>
      <c r="I147" s="437"/>
      <c r="J147" s="437"/>
      <c r="K147" s="437"/>
      <c r="L147" s="437"/>
      <c r="M147" s="437"/>
      <c r="N147" s="437"/>
      <c r="O147" s="437"/>
    </row>
  </sheetData>
  <mergeCells count="38">
    <mergeCell ref="N4:N5"/>
    <mergeCell ref="O4:O5"/>
    <mergeCell ref="A4:A5"/>
    <mergeCell ref="B4:B5"/>
    <mergeCell ref="C4:C5"/>
    <mergeCell ref="D4:D5"/>
    <mergeCell ref="E4:E5"/>
    <mergeCell ref="E1:G1"/>
    <mergeCell ref="H1:O1"/>
    <mergeCell ref="E2:G2"/>
    <mergeCell ref="H2:O2"/>
    <mergeCell ref="A3:O3"/>
    <mergeCell ref="P4:P5"/>
    <mergeCell ref="Q4:Q5"/>
    <mergeCell ref="L141:N141"/>
    <mergeCell ref="L130:N130"/>
    <mergeCell ref="L131:N131"/>
    <mergeCell ref="L132:N132"/>
    <mergeCell ref="L133:N133"/>
    <mergeCell ref="L134:N134"/>
    <mergeCell ref="L135:N135"/>
    <mergeCell ref="L136:N136"/>
    <mergeCell ref="L137:N137"/>
    <mergeCell ref="L138:N138"/>
    <mergeCell ref="L139:N139"/>
    <mergeCell ref="L140:N140"/>
    <mergeCell ref="L129:O129"/>
    <mergeCell ref="M4:M5"/>
    <mergeCell ref="A145:C145"/>
    <mergeCell ref="K145:L145"/>
    <mergeCell ref="M145:O145"/>
    <mergeCell ref="A147:O147"/>
    <mergeCell ref="A143:C143"/>
    <mergeCell ref="K143:L143"/>
    <mergeCell ref="M143:O143"/>
    <mergeCell ref="A144:C144"/>
    <mergeCell ref="K144:L144"/>
    <mergeCell ref="M144:O144"/>
  </mergeCells>
  <pageMargins left="0.5" right="0.5" top="1" bottom="1" header="0.5" footer="0.5"/>
  <pageSetup paperSize="9" scale="46" fitToHeight="0" orientation="landscape" r:id="rId1"/>
  <headerFooter>
    <oddHeader>&amp;L &amp;C &amp;R</oddHeader>
    <oddFooter>&amp;L &amp;C &amp;R</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3B8A66-E10D-4247-815D-6D1B37938164}">
  <sheetPr>
    <pageSetUpPr fitToPage="1"/>
  </sheetPr>
  <dimension ref="A1:J46"/>
  <sheetViews>
    <sheetView showOutlineSymbols="0" showWhiteSpace="0" workbookViewId="0">
      <selection activeCell="C4" sqref="C4"/>
    </sheetView>
  </sheetViews>
  <sheetFormatPr defaultColWidth="8.75" defaultRowHeight="14.25" x14ac:dyDescent="0.2"/>
  <cols>
    <col min="1" max="2" width="10" bestFit="1" customWidth="1"/>
    <col min="3" max="3" width="60" bestFit="1" customWidth="1"/>
    <col min="4" max="4" width="30" bestFit="1" customWidth="1"/>
    <col min="5" max="9" width="10" bestFit="1" customWidth="1"/>
    <col min="10" max="12" width="15" bestFit="1" customWidth="1"/>
  </cols>
  <sheetData>
    <row r="1" spans="1:10" ht="15" x14ac:dyDescent="0.2">
      <c r="A1" s="10"/>
      <c r="B1" s="10"/>
      <c r="C1" s="10" t="s">
        <v>0</v>
      </c>
      <c r="D1" s="10" t="s">
        <v>1</v>
      </c>
      <c r="E1" s="452" t="s">
        <v>2</v>
      </c>
      <c r="F1" s="452"/>
      <c r="G1" s="452"/>
      <c r="H1" s="452" t="s">
        <v>3</v>
      </c>
      <c r="I1" s="452"/>
      <c r="J1" s="437"/>
    </row>
    <row r="2" spans="1:10" ht="79.900000000000006" customHeight="1" x14ac:dyDescent="0.2">
      <c r="A2" s="379"/>
      <c r="B2" s="379"/>
      <c r="C2" s="379" t="str">
        <f>ORÇAMENTO!D2</f>
        <v>IMPLANTAÇÃO DE PAVIMENTAÇÃO EM PARALELEPÍPEDO E DRENAGEM NO MUNICÍPIO DE JEQUIÁ DA PRAIA, NO ESTADO DE ALAGOAS</v>
      </c>
      <c r="D2" s="379" t="str">
        <f>ORÇAMENTO!E2</f>
        <v xml:space="preserve">SINAPI - 09/2024 - Alagoas
SICRO3 - 07/2024 - Alagoas
ORSE - 07/2024 - Sergipe
</v>
      </c>
      <c r="E2" s="447" t="s">
        <v>4</v>
      </c>
      <c r="F2" s="447"/>
      <c r="G2" s="447"/>
      <c r="H2" s="453" t="str">
        <f>ORÇAMENTO!I2</f>
        <v>115,22% (hora)
70,31% (mês)</v>
      </c>
      <c r="I2" s="447"/>
      <c r="J2" s="437"/>
    </row>
    <row r="3" spans="1:10" ht="15" customHeight="1" x14ac:dyDescent="0.25">
      <c r="A3" s="451" t="s">
        <v>580</v>
      </c>
      <c r="B3" s="437"/>
      <c r="C3" s="437"/>
      <c r="D3" s="437"/>
      <c r="E3" s="437"/>
      <c r="F3" s="437"/>
      <c r="G3" s="437"/>
      <c r="H3" s="437"/>
      <c r="I3" s="437"/>
      <c r="J3" s="437"/>
    </row>
    <row r="4" spans="1:10" ht="30" customHeight="1" x14ac:dyDescent="0.2">
      <c r="A4" s="383" t="s">
        <v>21</v>
      </c>
      <c r="B4" s="384" t="s">
        <v>22</v>
      </c>
      <c r="C4" s="384" t="s">
        <v>7</v>
      </c>
      <c r="D4" s="384" t="s">
        <v>257</v>
      </c>
      <c r="E4" s="385" t="s">
        <v>23</v>
      </c>
      <c r="F4" s="383" t="s">
        <v>24</v>
      </c>
      <c r="G4" s="383" t="s">
        <v>581</v>
      </c>
      <c r="H4" s="383" t="s">
        <v>8</v>
      </c>
      <c r="I4" s="383" t="s">
        <v>9</v>
      </c>
      <c r="J4" s="383" t="s">
        <v>582</v>
      </c>
    </row>
    <row r="5" spans="1:10" ht="39" customHeight="1" x14ac:dyDescent="0.2">
      <c r="A5" s="15" t="s">
        <v>95</v>
      </c>
      <c r="B5" s="365" t="s">
        <v>36</v>
      </c>
      <c r="C5" s="365" t="s">
        <v>96</v>
      </c>
      <c r="D5" s="365" t="s">
        <v>290</v>
      </c>
      <c r="E5" s="16" t="s">
        <v>42</v>
      </c>
      <c r="F5" s="15" t="s">
        <v>1808</v>
      </c>
      <c r="G5" s="15" t="s">
        <v>1809</v>
      </c>
      <c r="H5" s="15" t="s">
        <v>1810</v>
      </c>
      <c r="I5" s="15" t="s">
        <v>2331</v>
      </c>
      <c r="J5" s="15" t="s">
        <v>2331</v>
      </c>
    </row>
    <row r="6" spans="1:10" ht="52.15" customHeight="1" x14ac:dyDescent="0.2">
      <c r="A6" s="15" t="s">
        <v>60</v>
      </c>
      <c r="B6" s="365" t="s">
        <v>36</v>
      </c>
      <c r="C6" s="365" t="s">
        <v>61</v>
      </c>
      <c r="D6" s="365" t="s">
        <v>314</v>
      </c>
      <c r="E6" s="16" t="s">
        <v>62</v>
      </c>
      <c r="F6" s="15" t="s">
        <v>1811</v>
      </c>
      <c r="G6" s="15" t="s">
        <v>1812</v>
      </c>
      <c r="H6" s="15" t="s">
        <v>1813</v>
      </c>
      <c r="I6" s="15" t="s">
        <v>1511</v>
      </c>
      <c r="J6" s="15" t="s">
        <v>2332</v>
      </c>
    </row>
    <row r="7" spans="1:10" ht="39" customHeight="1" x14ac:dyDescent="0.2">
      <c r="A7" s="15" t="s">
        <v>1396</v>
      </c>
      <c r="B7" s="365" t="s">
        <v>36</v>
      </c>
      <c r="C7" s="365" t="s">
        <v>1397</v>
      </c>
      <c r="D7" s="365" t="s">
        <v>301</v>
      </c>
      <c r="E7" s="16" t="s">
        <v>1398</v>
      </c>
      <c r="F7" s="15" t="s">
        <v>1814</v>
      </c>
      <c r="G7" s="15" t="s">
        <v>914</v>
      </c>
      <c r="H7" s="15" t="s">
        <v>1815</v>
      </c>
      <c r="I7" s="15" t="s">
        <v>1816</v>
      </c>
      <c r="J7" s="15" t="s">
        <v>2333</v>
      </c>
    </row>
    <row r="8" spans="1:10" ht="39" customHeight="1" x14ac:dyDescent="0.2">
      <c r="A8" s="15" t="s">
        <v>1400</v>
      </c>
      <c r="B8" s="365" t="s">
        <v>36</v>
      </c>
      <c r="C8" s="365" t="s">
        <v>1401</v>
      </c>
      <c r="D8" s="365" t="s">
        <v>301</v>
      </c>
      <c r="E8" s="16" t="s">
        <v>1398</v>
      </c>
      <c r="F8" s="15" t="s">
        <v>2405</v>
      </c>
      <c r="G8" s="15" t="s">
        <v>591</v>
      </c>
      <c r="H8" s="15" t="s">
        <v>2406</v>
      </c>
      <c r="I8" s="15" t="s">
        <v>2407</v>
      </c>
      <c r="J8" s="15" t="s">
        <v>2408</v>
      </c>
    </row>
    <row r="9" spans="1:10" ht="25.9" customHeight="1" x14ac:dyDescent="0.2">
      <c r="A9" s="15" t="s">
        <v>1396</v>
      </c>
      <c r="B9" s="365" t="s">
        <v>36</v>
      </c>
      <c r="C9" s="365" t="s">
        <v>2367</v>
      </c>
      <c r="D9" s="365" t="s">
        <v>301</v>
      </c>
      <c r="E9" s="16" t="s">
        <v>1398</v>
      </c>
      <c r="F9" s="15" t="s">
        <v>1817</v>
      </c>
      <c r="G9" s="15" t="s">
        <v>914</v>
      </c>
      <c r="H9" s="15" t="s">
        <v>1818</v>
      </c>
      <c r="I9" s="15" t="s">
        <v>1819</v>
      </c>
      <c r="J9" s="15" t="s">
        <v>2409</v>
      </c>
    </row>
    <row r="10" spans="1:10" ht="24" customHeight="1" x14ac:dyDescent="0.2">
      <c r="A10" s="15" t="s">
        <v>64</v>
      </c>
      <c r="B10" s="365" t="s">
        <v>51</v>
      </c>
      <c r="C10" s="365" t="s">
        <v>65</v>
      </c>
      <c r="D10" s="365" t="s">
        <v>115</v>
      </c>
      <c r="E10" s="16" t="s">
        <v>66</v>
      </c>
      <c r="F10" s="15" t="s">
        <v>1820</v>
      </c>
      <c r="G10" s="15" t="s">
        <v>1821</v>
      </c>
      <c r="H10" s="15" t="s">
        <v>1822</v>
      </c>
      <c r="I10" s="15" t="s">
        <v>1823</v>
      </c>
      <c r="J10" s="15" t="s">
        <v>2410</v>
      </c>
    </row>
    <row r="11" spans="1:10" ht="39" customHeight="1" x14ac:dyDescent="0.2">
      <c r="A11" s="15" t="s">
        <v>28</v>
      </c>
      <c r="B11" s="365" t="s">
        <v>29</v>
      </c>
      <c r="C11" s="365" t="s">
        <v>1886</v>
      </c>
      <c r="D11" s="365" t="s">
        <v>258</v>
      </c>
      <c r="E11" s="16" t="s">
        <v>30</v>
      </c>
      <c r="F11" s="15" t="s">
        <v>105</v>
      </c>
      <c r="G11" s="15" t="s">
        <v>1824</v>
      </c>
      <c r="H11" s="15" t="s">
        <v>1824</v>
      </c>
      <c r="I11" s="15" t="s">
        <v>2334</v>
      </c>
      <c r="J11" s="15" t="s">
        <v>2411</v>
      </c>
    </row>
    <row r="12" spans="1:10" ht="39" customHeight="1" x14ac:dyDescent="0.2">
      <c r="A12" s="15" t="s">
        <v>1400</v>
      </c>
      <c r="B12" s="365" t="s">
        <v>36</v>
      </c>
      <c r="C12" s="365" t="s">
        <v>1404</v>
      </c>
      <c r="D12" s="365" t="s">
        <v>301</v>
      </c>
      <c r="E12" s="16" t="s">
        <v>1398</v>
      </c>
      <c r="F12" s="15" t="s">
        <v>1825</v>
      </c>
      <c r="G12" s="15" t="s">
        <v>591</v>
      </c>
      <c r="H12" s="15" t="s">
        <v>1826</v>
      </c>
      <c r="I12" s="15" t="s">
        <v>1827</v>
      </c>
      <c r="J12" s="15" t="s">
        <v>2412</v>
      </c>
    </row>
    <row r="13" spans="1:10" ht="39" customHeight="1" x14ac:dyDescent="0.2">
      <c r="A13" s="15" t="s">
        <v>46</v>
      </c>
      <c r="B13" s="365" t="s">
        <v>36</v>
      </c>
      <c r="C13" s="365" t="s">
        <v>47</v>
      </c>
      <c r="D13" s="365" t="s">
        <v>300</v>
      </c>
      <c r="E13" s="16" t="s">
        <v>48</v>
      </c>
      <c r="F13" s="15" t="s">
        <v>1828</v>
      </c>
      <c r="G13" s="15" t="s">
        <v>1829</v>
      </c>
      <c r="H13" s="15" t="s">
        <v>1830</v>
      </c>
      <c r="I13" s="15" t="s">
        <v>1831</v>
      </c>
      <c r="J13" s="15" t="s">
        <v>2413</v>
      </c>
    </row>
    <row r="14" spans="1:10" ht="25.9" customHeight="1" x14ac:dyDescent="0.2">
      <c r="A14" s="15" t="s">
        <v>71</v>
      </c>
      <c r="B14" s="365" t="s">
        <v>51</v>
      </c>
      <c r="C14" s="365" t="s">
        <v>72</v>
      </c>
      <c r="D14" s="365" t="s">
        <v>115</v>
      </c>
      <c r="E14" s="16" t="s">
        <v>66</v>
      </c>
      <c r="F14" s="15" t="s">
        <v>585</v>
      </c>
      <c r="G14" s="15" t="s">
        <v>1832</v>
      </c>
      <c r="H14" s="15" t="s">
        <v>1833</v>
      </c>
      <c r="I14" s="15" t="s">
        <v>912</v>
      </c>
      <c r="J14" s="15" t="s">
        <v>2414</v>
      </c>
    </row>
    <row r="15" spans="1:10" ht="39" customHeight="1" x14ac:dyDescent="0.2">
      <c r="A15" s="15" t="s">
        <v>1396</v>
      </c>
      <c r="B15" s="365" t="s">
        <v>36</v>
      </c>
      <c r="C15" s="365" t="s">
        <v>2347</v>
      </c>
      <c r="D15" s="365" t="s">
        <v>301</v>
      </c>
      <c r="E15" s="16" t="s">
        <v>1398</v>
      </c>
      <c r="F15" s="15" t="s">
        <v>1834</v>
      </c>
      <c r="G15" s="15" t="s">
        <v>914</v>
      </c>
      <c r="H15" s="15" t="s">
        <v>1835</v>
      </c>
      <c r="I15" s="15" t="s">
        <v>922</v>
      </c>
      <c r="J15" s="15" t="s">
        <v>2415</v>
      </c>
    </row>
    <row r="16" spans="1:10" ht="39" customHeight="1" x14ac:dyDescent="0.2">
      <c r="A16" s="15" t="s">
        <v>1381</v>
      </c>
      <c r="B16" s="365" t="s">
        <v>36</v>
      </c>
      <c r="C16" s="365" t="s">
        <v>1382</v>
      </c>
      <c r="D16" s="365" t="s">
        <v>1836</v>
      </c>
      <c r="E16" s="16" t="s">
        <v>48</v>
      </c>
      <c r="F16" s="15" t="s">
        <v>1837</v>
      </c>
      <c r="G16" s="15" t="s">
        <v>1265</v>
      </c>
      <c r="H16" s="15" t="s">
        <v>1838</v>
      </c>
      <c r="I16" s="15" t="s">
        <v>2335</v>
      </c>
      <c r="J16" s="15" t="s">
        <v>2416</v>
      </c>
    </row>
    <row r="17" spans="1:10" ht="39" customHeight="1" x14ac:dyDescent="0.2">
      <c r="A17" s="138" t="s">
        <v>1376</v>
      </c>
      <c r="B17" s="139" t="s">
        <v>36</v>
      </c>
      <c r="C17" s="139" t="s">
        <v>1377</v>
      </c>
      <c r="D17" s="139" t="s">
        <v>274</v>
      </c>
      <c r="E17" s="140" t="s">
        <v>62</v>
      </c>
      <c r="F17" s="138" t="s">
        <v>2417</v>
      </c>
      <c r="G17" s="138" t="s">
        <v>1462</v>
      </c>
      <c r="H17" s="138" t="s">
        <v>2418</v>
      </c>
      <c r="I17" s="138" t="s">
        <v>1839</v>
      </c>
      <c r="J17" s="138" t="s">
        <v>2419</v>
      </c>
    </row>
    <row r="18" spans="1:10" ht="39" customHeight="1" x14ac:dyDescent="0.2">
      <c r="A18" s="15" t="s">
        <v>1396</v>
      </c>
      <c r="B18" s="365" t="s">
        <v>36</v>
      </c>
      <c r="C18" s="365" t="s">
        <v>2346</v>
      </c>
      <c r="D18" s="365" t="s">
        <v>301</v>
      </c>
      <c r="E18" s="16" t="s">
        <v>1398</v>
      </c>
      <c r="F18" s="15" t="s">
        <v>1840</v>
      </c>
      <c r="G18" s="15" t="s">
        <v>914</v>
      </c>
      <c r="H18" s="15" t="s">
        <v>1841</v>
      </c>
      <c r="I18" s="15" t="s">
        <v>800</v>
      </c>
      <c r="J18" s="15" t="s">
        <v>2420</v>
      </c>
    </row>
    <row r="19" spans="1:10" ht="25.9" customHeight="1" x14ac:dyDescent="0.2">
      <c r="A19" s="15" t="s">
        <v>50</v>
      </c>
      <c r="B19" s="365" t="s">
        <v>51</v>
      </c>
      <c r="C19" s="365" t="s">
        <v>52</v>
      </c>
      <c r="D19" s="365" t="s">
        <v>115</v>
      </c>
      <c r="E19" s="16" t="s">
        <v>53</v>
      </c>
      <c r="F19" s="15" t="s">
        <v>1842</v>
      </c>
      <c r="G19" s="15" t="s">
        <v>591</v>
      </c>
      <c r="H19" s="15" t="s">
        <v>1843</v>
      </c>
      <c r="I19" s="15" t="s">
        <v>2336</v>
      </c>
      <c r="J19" s="15" t="s">
        <v>2421</v>
      </c>
    </row>
    <row r="20" spans="1:10" ht="24" customHeight="1" x14ac:dyDescent="0.2">
      <c r="A20" s="15" t="s">
        <v>1392</v>
      </c>
      <c r="B20" s="365" t="s">
        <v>29</v>
      </c>
      <c r="C20" s="365" t="s">
        <v>1393</v>
      </c>
      <c r="D20" s="365" t="s">
        <v>276</v>
      </c>
      <c r="E20" s="16" t="s">
        <v>30</v>
      </c>
      <c r="F20" s="15" t="s">
        <v>105</v>
      </c>
      <c r="G20" s="15" t="s">
        <v>1844</v>
      </c>
      <c r="H20" s="15" t="s">
        <v>1844</v>
      </c>
      <c r="I20" s="15" t="s">
        <v>752</v>
      </c>
      <c r="J20" s="15" t="s">
        <v>2422</v>
      </c>
    </row>
    <row r="21" spans="1:10" ht="52.15" customHeight="1" x14ac:dyDescent="0.2">
      <c r="A21" s="15" t="s">
        <v>1378</v>
      </c>
      <c r="B21" s="365" t="s">
        <v>36</v>
      </c>
      <c r="C21" s="365" t="s">
        <v>1379</v>
      </c>
      <c r="D21" s="365" t="s">
        <v>1845</v>
      </c>
      <c r="E21" s="16" t="s">
        <v>62</v>
      </c>
      <c r="F21" s="15" t="s">
        <v>2417</v>
      </c>
      <c r="G21" s="15" t="s">
        <v>1846</v>
      </c>
      <c r="H21" s="15" t="s">
        <v>2423</v>
      </c>
      <c r="I21" s="15" t="s">
        <v>566</v>
      </c>
      <c r="J21" s="15" t="s">
        <v>2424</v>
      </c>
    </row>
    <row r="22" spans="1:10" ht="25.9" customHeight="1" x14ac:dyDescent="0.2">
      <c r="A22" s="15" t="s">
        <v>68</v>
      </c>
      <c r="B22" s="365" t="s">
        <v>51</v>
      </c>
      <c r="C22" s="365" t="s">
        <v>69</v>
      </c>
      <c r="D22" s="365" t="s">
        <v>115</v>
      </c>
      <c r="E22" s="16" t="s">
        <v>66</v>
      </c>
      <c r="F22" s="15" t="s">
        <v>587</v>
      </c>
      <c r="G22" s="15" t="s">
        <v>1847</v>
      </c>
      <c r="H22" s="15" t="s">
        <v>1848</v>
      </c>
      <c r="I22" s="15" t="s">
        <v>566</v>
      </c>
      <c r="J22" s="15" t="s">
        <v>2425</v>
      </c>
    </row>
    <row r="23" spans="1:10" ht="39" customHeight="1" x14ac:dyDescent="0.2">
      <c r="A23" s="15" t="s">
        <v>89</v>
      </c>
      <c r="B23" s="365" t="s">
        <v>74</v>
      </c>
      <c r="C23" s="365" t="s">
        <v>90</v>
      </c>
      <c r="D23" s="365" t="s">
        <v>324</v>
      </c>
      <c r="E23" s="16" t="s">
        <v>75</v>
      </c>
      <c r="F23" s="15" t="s">
        <v>1849</v>
      </c>
      <c r="G23" s="15" t="s">
        <v>1850</v>
      </c>
      <c r="H23" s="15" t="s">
        <v>1851</v>
      </c>
      <c r="I23" s="15" t="s">
        <v>691</v>
      </c>
      <c r="J23" s="15" t="s">
        <v>2426</v>
      </c>
    </row>
    <row r="24" spans="1:10" ht="24" customHeight="1" x14ac:dyDescent="0.2">
      <c r="A24" s="15" t="s">
        <v>1385</v>
      </c>
      <c r="B24" s="365" t="s">
        <v>29</v>
      </c>
      <c r="C24" s="365" t="s">
        <v>1386</v>
      </c>
      <c r="D24" s="365" t="s">
        <v>258</v>
      </c>
      <c r="E24" s="16" t="s">
        <v>42</v>
      </c>
      <c r="F24" s="15" t="s">
        <v>1808</v>
      </c>
      <c r="G24" s="15" t="s">
        <v>845</v>
      </c>
      <c r="H24" s="15" t="s">
        <v>2337</v>
      </c>
      <c r="I24" s="15" t="s">
        <v>883</v>
      </c>
      <c r="J24" s="15" t="s">
        <v>2427</v>
      </c>
    </row>
    <row r="25" spans="1:10" ht="24" customHeight="1" x14ac:dyDescent="0.2">
      <c r="A25" s="15" t="s">
        <v>32</v>
      </c>
      <c r="B25" s="365" t="s">
        <v>29</v>
      </c>
      <c r="C25" s="365" t="s">
        <v>33</v>
      </c>
      <c r="D25" s="365" t="s">
        <v>260</v>
      </c>
      <c r="E25" s="16" t="s">
        <v>34</v>
      </c>
      <c r="F25" s="15" t="s">
        <v>106</v>
      </c>
      <c r="G25" s="15" t="s">
        <v>1852</v>
      </c>
      <c r="H25" s="15" t="s">
        <v>1853</v>
      </c>
      <c r="I25" s="15" t="s">
        <v>860</v>
      </c>
      <c r="J25" s="15" t="s">
        <v>2428</v>
      </c>
    </row>
    <row r="26" spans="1:10" ht="24" customHeight="1" x14ac:dyDescent="0.2">
      <c r="A26" s="15" t="s">
        <v>92</v>
      </c>
      <c r="B26" s="365" t="s">
        <v>51</v>
      </c>
      <c r="C26" s="365" t="s">
        <v>93</v>
      </c>
      <c r="D26" s="365" t="s">
        <v>115</v>
      </c>
      <c r="E26" s="16" t="s">
        <v>42</v>
      </c>
      <c r="F26" s="15" t="s">
        <v>1808</v>
      </c>
      <c r="G26" s="15" t="s">
        <v>971</v>
      </c>
      <c r="H26" s="15" t="s">
        <v>1854</v>
      </c>
      <c r="I26" s="15" t="s">
        <v>593</v>
      </c>
      <c r="J26" s="15" t="s">
        <v>2429</v>
      </c>
    </row>
    <row r="27" spans="1:10" ht="39" customHeight="1" x14ac:dyDescent="0.2">
      <c r="A27" s="138" t="s">
        <v>1368</v>
      </c>
      <c r="B27" s="139" t="s">
        <v>36</v>
      </c>
      <c r="C27" s="139" t="s">
        <v>1369</v>
      </c>
      <c r="D27" s="139" t="s">
        <v>274</v>
      </c>
      <c r="E27" s="140" t="s">
        <v>62</v>
      </c>
      <c r="F27" s="138" t="s">
        <v>590</v>
      </c>
      <c r="G27" s="138" t="s">
        <v>1514</v>
      </c>
      <c r="H27" s="138" t="s">
        <v>1515</v>
      </c>
      <c r="I27" s="138" t="s">
        <v>594</v>
      </c>
      <c r="J27" s="138" t="s">
        <v>1855</v>
      </c>
    </row>
    <row r="28" spans="1:10" ht="39" customHeight="1" x14ac:dyDescent="0.2">
      <c r="A28" s="15" t="s">
        <v>1427</v>
      </c>
      <c r="B28" s="365" t="s">
        <v>29</v>
      </c>
      <c r="C28" s="365" t="s">
        <v>1423</v>
      </c>
      <c r="D28" s="365" t="s">
        <v>1856</v>
      </c>
      <c r="E28" s="16" t="s">
        <v>66</v>
      </c>
      <c r="F28" s="15" t="s">
        <v>105</v>
      </c>
      <c r="G28" s="15" t="s">
        <v>1857</v>
      </c>
      <c r="H28" s="15" t="s">
        <v>1857</v>
      </c>
      <c r="I28" s="15" t="s">
        <v>767</v>
      </c>
      <c r="J28" s="15" t="s">
        <v>1858</v>
      </c>
    </row>
    <row r="29" spans="1:10" ht="39" customHeight="1" x14ac:dyDescent="0.2">
      <c r="A29" s="15" t="s">
        <v>55</v>
      </c>
      <c r="B29" s="365" t="s">
        <v>51</v>
      </c>
      <c r="C29" s="365" t="s">
        <v>56</v>
      </c>
      <c r="D29" s="365" t="s">
        <v>115</v>
      </c>
      <c r="E29" s="16" t="s">
        <v>48</v>
      </c>
      <c r="F29" s="15" t="s">
        <v>1859</v>
      </c>
      <c r="G29" s="15" t="s">
        <v>1860</v>
      </c>
      <c r="H29" s="15" t="s">
        <v>1861</v>
      </c>
      <c r="I29" s="15" t="s">
        <v>948</v>
      </c>
      <c r="J29" s="15" t="s">
        <v>1862</v>
      </c>
    </row>
    <row r="30" spans="1:10" ht="24" customHeight="1" x14ac:dyDescent="0.2">
      <c r="A30" s="15" t="s">
        <v>40</v>
      </c>
      <c r="B30" s="365" t="s">
        <v>36</v>
      </c>
      <c r="C30" s="365" t="s">
        <v>41</v>
      </c>
      <c r="D30" s="365" t="s">
        <v>290</v>
      </c>
      <c r="E30" s="16" t="s">
        <v>42</v>
      </c>
      <c r="F30" s="15" t="s">
        <v>107</v>
      </c>
      <c r="G30" s="15" t="s">
        <v>1863</v>
      </c>
      <c r="H30" s="15" t="s">
        <v>1864</v>
      </c>
      <c r="I30" s="15" t="s">
        <v>948</v>
      </c>
      <c r="J30" s="15" t="s">
        <v>1865</v>
      </c>
    </row>
    <row r="31" spans="1:10" ht="39" customHeight="1" x14ac:dyDescent="0.2">
      <c r="A31" s="15" t="s">
        <v>1370</v>
      </c>
      <c r="B31" s="365" t="s">
        <v>36</v>
      </c>
      <c r="C31" s="365" t="s">
        <v>1371</v>
      </c>
      <c r="D31" s="365" t="s">
        <v>1845</v>
      </c>
      <c r="E31" s="16" t="s">
        <v>62</v>
      </c>
      <c r="F31" s="15" t="s">
        <v>590</v>
      </c>
      <c r="G31" s="15" t="s">
        <v>1866</v>
      </c>
      <c r="H31" s="15" t="s">
        <v>1867</v>
      </c>
      <c r="I31" s="15" t="s">
        <v>1063</v>
      </c>
      <c r="J31" s="15" t="s">
        <v>1868</v>
      </c>
    </row>
    <row r="32" spans="1:10" ht="52.15" customHeight="1" x14ac:dyDescent="0.2">
      <c r="A32" s="15" t="s">
        <v>80</v>
      </c>
      <c r="B32" s="365" t="s">
        <v>51</v>
      </c>
      <c r="C32" s="365" t="s">
        <v>81</v>
      </c>
      <c r="D32" s="365" t="s">
        <v>115</v>
      </c>
      <c r="E32" s="16" t="s">
        <v>48</v>
      </c>
      <c r="F32" s="15" t="s">
        <v>598</v>
      </c>
      <c r="G32" s="15" t="s">
        <v>1869</v>
      </c>
      <c r="H32" s="15" t="s">
        <v>1870</v>
      </c>
      <c r="I32" s="15" t="s">
        <v>1871</v>
      </c>
      <c r="J32" s="15" t="s">
        <v>1872</v>
      </c>
    </row>
    <row r="33" spans="1:10" ht="25.9" customHeight="1" x14ac:dyDescent="0.2">
      <c r="A33" s="15" t="s">
        <v>1408</v>
      </c>
      <c r="B33" s="365" t="s">
        <v>51</v>
      </c>
      <c r="C33" s="365" t="s">
        <v>1409</v>
      </c>
      <c r="D33" s="365" t="s">
        <v>115</v>
      </c>
      <c r="E33" s="16" t="s">
        <v>53</v>
      </c>
      <c r="F33" s="15" t="s">
        <v>1873</v>
      </c>
      <c r="G33" s="15" t="s">
        <v>550</v>
      </c>
      <c r="H33" s="15" t="s">
        <v>1874</v>
      </c>
      <c r="I33" s="15" t="s">
        <v>1875</v>
      </c>
      <c r="J33" s="15" t="s">
        <v>599</v>
      </c>
    </row>
    <row r="34" spans="1:10" ht="39" customHeight="1" x14ac:dyDescent="0.2">
      <c r="A34" s="15" t="s">
        <v>83</v>
      </c>
      <c r="B34" s="365" t="s">
        <v>51</v>
      </c>
      <c r="C34" s="365" t="s">
        <v>84</v>
      </c>
      <c r="D34" s="365" t="s">
        <v>115</v>
      </c>
      <c r="E34" s="16" t="s">
        <v>48</v>
      </c>
      <c r="F34" s="15" t="s">
        <v>601</v>
      </c>
      <c r="G34" s="15" t="s">
        <v>1876</v>
      </c>
      <c r="H34" s="15" t="s">
        <v>1877</v>
      </c>
      <c r="I34" s="15" t="s">
        <v>1134</v>
      </c>
      <c r="J34" s="15" t="s">
        <v>1878</v>
      </c>
    </row>
    <row r="35" spans="1:10" ht="24" customHeight="1" x14ac:dyDescent="0.2">
      <c r="A35" s="138" t="s">
        <v>1364</v>
      </c>
      <c r="B35" s="139" t="s">
        <v>36</v>
      </c>
      <c r="C35" s="139" t="s">
        <v>1365</v>
      </c>
      <c r="D35" s="139" t="s">
        <v>274</v>
      </c>
      <c r="E35" s="140" t="s">
        <v>62</v>
      </c>
      <c r="F35" s="138" t="s">
        <v>108</v>
      </c>
      <c r="G35" s="138" t="s">
        <v>1598</v>
      </c>
      <c r="H35" s="138" t="s">
        <v>1599</v>
      </c>
      <c r="I35" s="138" t="s">
        <v>895</v>
      </c>
      <c r="J35" s="138" t="s">
        <v>1879</v>
      </c>
    </row>
    <row r="36" spans="1:10" ht="39" customHeight="1" x14ac:dyDescent="0.2">
      <c r="A36" s="15" t="s">
        <v>40</v>
      </c>
      <c r="B36" s="365" t="s">
        <v>36</v>
      </c>
      <c r="C36" s="365" t="s">
        <v>1394</v>
      </c>
      <c r="D36" s="365" t="s">
        <v>290</v>
      </c>
      <c r="E36" s="16" t="s">
        <v>42</v>
      </c>
      <c r="F36" s="15" t="s">
        <v>1880</v>
      </c>
      <c r="G36" s="15" t="s">
        <v>1863</v>
      </c>
      <c r="H36" s="15" t="s">
        <v>1881</v>
      </c>
      <c r="I36" s="15" t="s">
        <v>714</v>
      </c>
      <c r="J36" s="15" t="s">
        <v>1882</v>
      </c>
    </row>
    <row r="37" spans="1:10" ht="39" customHeight="1" x14ac:dyDescent="0.2">
      <c r="A37" s="15" t="s">
        <v>1366</v>
      </c>
      <c r="B37" s="365" t="s">
        <v>36</v>
      </c>
      <c r="C37" s="365" t="s">
        <v>1367</v>
      </c>
      <c r="D37" s="365" t="s">
        <v>1845</v>
      </c>
      <c r="E37" s="16" t="s">
        <v>62</v>
      </c>
      <c r="F37" s="15" t="s">
        <v>108</v>
      </c>
      <c r="G37" s="15" t="s">
        <v>553</v>
      </c>
      <c r="H37" s="15" t="s">
        <v>1883</v>
      </c>
      <c r="I37" s="15" t="s">
        <v>713</v>
      </c>
      <c r="J37" s="15" t="s">
        <v>1884</v>
      </c>
    </row>
    <row r="38" spans="1:10" ht="52.15" customHeight="1" x14ac:dyDescent="0.2">
      <c r="A38" s="138" t="s">
        <v>1372</v>
      </c>
      <c r="B38" s="139" t="s">
        <v>36</v>
      </c>
      <c r="C38" s="139" t="s">
        <v>1373</v>
      </c>
      <c r="D38" s="139" t="s">
        <v>274</v>
      </c>
      <c r="E38" s="140" t="s">
        <v>62</v>
      </c>
      <c r="F38" s="138" t="s">
        <v>2430</v>
      </c>
      <c r="G38" s="138" t="s">
        <v>1650</v>
      </c>
      <c r="H38" s="138" t="s">
        <v>2400</v>
      </c>
      <c r="I38" s="138" t="s">
        <v>805</v>
      </c>
      <c r="J38" s="138" t="s">
        <v>603</v>
      </c>
    </row>
    <row r="39" spans="1:10" ht="39" customHeight="1" x14ac:dyDescent="0.2">
      <c r="A39" s="15" t="s">
        <v>1374</v>
      </c>
      <c r="B39" s="365" t="s">
        <v>36</v>
      </c>
      <c r="C39" s="365" t="s">
        <v>1375</v>
      </c>
      <c r="D39" s="365" t="s">
        <v>1845</v>
      </c>
      <c r="E39" s="16" t="s">
        <v>62</v>
      </c>
      <c r="F39" s="15" t="s">
        <v>2430</v>
      </c>
      <c r="G39" s="15" t="s">
        <v>1885</v>
      </c>
      <c r="H39" s="15" t="s">
        <v>2431</v>
      </c>
      <c r="I39" s="15" t="s">
        <v>530</v>
      </c>
      <c r="J39" s="15" t="s">
        <v>604</v>
      </c>
    </row>
    <row r="40" spans="1:10" ht="52.15" customHeight="1" x14ac:dyDescent="0.2">
      <c r="A40" s="380"/>
      <c r="B40" s="380"/>
      <c r="C40" s="380"/>
      <c r="D40" s="380"/>
      <c r="E40" s="380"/>
      <c r="F40" s="380"/>
      <c r="G40" s="380"/>
      <c r="H40" s="380"/>
      <c r="I40" s="380"/>
      <c r="J40" s="380"/>
    </row>
    <row r="41" spans="1:10" x14ac:dyDescent="0.2">
      <c r="A41" s="448"/>
      <c r="B41" s="448"/>
      <c r="C41" s="448"/>
      <c r="D41" s="19"/>
      <c r="E41" s="378"/>
      <c r="F41" s="447" t="s">
        <v>16</v>
      </c>
      <c r="G41" s="448"/>
      <c r="H41" s="449">
        <v>798913.97</v>
      </c>
      <c r="I41" s="448"/>
      <c r="J41" s="448"/>
    </row>
    <row r="42" spans="1:10" ht="14.25" customHeight="1" x14ac:dyDescent="0.2">
      <c r="A42" s="448"/>
      <c r="B42" s="448"/>
      <c r="C42" s="448"/>
      <c r="D42" s="19"/>
      <c r="E42" s="378"/>
      <c r="F42" s="447" t="s">
        <v>17</v>
      </c>
      <c r="G42" s="448"/>
      <c r="H42" s="449">
        <v>168933.49</v>
      </c>
      <c r="I42" s="448"/>
      <c r="J42" s="448"/>
    </row>
    <row r="43" spans="1:10" ht="14.25" customHeight="1" x14ac:dyDescent="0.2">
      <c r="A43" s="448"/>
      <c r="B43" s="448"/>
      <c r="C43" s="448"/>
      <c r="D43" s="19"/>
      <c r="E43" s="378"/>
      <c r="F43" s="447" t="s">
        <v>18</v>
      </c>
      <c r="G43" s="448"/>
      <c r="H43" s="449">
        <v>967847.46</v>
      </c>
      <c r="I43" s="448"/>
      <c r="J43" s="448"/>
    </row>
    <row r="44" spans="1:10" x14ac:dyDescent="0.2">
      <c r="A44" s="20"/>
      <c r="B44" s="20"/>
      <c r="C44" s="20"/>
      <c r="D44" s="20"/>
      <c r="E44" s="20"/>
      <c r="F44" s="20"/>
      <c r="G44" s="20"/>
      <c r="H44" s="20"/>
      <c r="I44" s="20"/>
      <c r="J44" s="20"/>
    </row>
    <row r="45" spans="1:10" ht="60" customHeight="1" x14ac:dyDescent="0.2">
      <c r="A45" s="450" t="s">
        <v>19</v>
      </c>
      <c r="B45" s="437"/>
      <c r="C45" s="437"/>
      <c r="D45" s="437"/>
      <c r="E45" s="437"/>
      <c r="F45" s="437"/>
      <c r="G45" s="437"/>
      <c r="H45" s="437"/>
      <c r="I45" s="437"/>
      <c r="J45" s="437"/>
    </row>
    <row r="46" spans="1:10" ht="70.150000000000006" customHeight="1" x14ac:dyDescent="0.2">
      <c r="A46" s="450"/>
      <c r="B46" s="437"/>
      <c r="C46" s="437"/>
      <c r="D46" s="437"/>
      <c r="E46" s="437"/>
      <c r="F46" s="437"/>
      <c r="G46" s="437"/>
      <c r="H46" s="437"/>
      <c r="I46" s="437"/>
      <c r="J46" s="437"/>
    </row>
  </sheetData>
  <mergeCells count="16">
    <mergeCell ref="A42:C42"/>
    <mergeCell ref="F42:G42"/>
    <mergeCell ref="H42:J42"/>
    <mergeCell ref="A41:C41"/>
    <mergeCell ref="F41:G41"/>
    <mergeCell ref="H41:J41"/>
    <mergeCell ref="E1:G1"/>
    <mergeCell ref="H1:J1"/>
    <mergeCell ref="E2:G2"/>
    <mergeCell ref="H2:J2"/>
    <mergeCell ref="A3:J3"/>
    <mergeCell ref="A46:J46"/>
    <mergeCell ref="A43:C43"/>
    <mergeCell ref="F43:G43"/>
    <mergeCell ref="H43:J43"/>
    <mergeCell ref="A45:J45"/>
  </mergeCells>
  <pageMargins left="0.5" right="0.5" top="1" bottom="1" header="0.5" footer="0.5"/>
  <pageSetup paperSize="9" scale="71" fitToHeight="0" orientation="landscape" r:id="rId1"/>
  <headerFooter>
    <oddHeader>&amp;L &amp;C &amp;R</oddHeader>
    <oddFooter>&amp;L &amp;C &amp;R</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D0B05F-4803-4226-A7A6-58E28754F9A6}">
  <sheetPr>
    <tabColor theme="4" tint="0.79998168889431442"/>
  </sheetPr>
  <dimension ref="A1:F43"/>
  <sheetViews>
    <sheetView view="pageBreakPreview" zoomScale="85" zoomScaleNormal="85" zoomScaleSheetLayoutView="85" workbookViewId="0">
      <selection activeCell="K16" sqref="K16"/>
    </sheetView>
  </sheetViews>
  <sheetFormatPr defaultColWidth="8.75" defaultRowHeight="15" x14ac:dyDescent="0.25"/>
  <cols>
    <col min="1" max="1" width="10.375" style="23" customWidth="1"/>
    <col min="2" max="2" width="37.25" style="23" customWidth="1"/>
    <col min="3" max="6" width="14.5" style="23" customWidth="1"/>
    <col min="7" max="16384" width="8.75" style="23"/>
  </cols>
  <sheetData>
    <row r="1" spans="1:6" ht="55.5" customHeight="1" x14ac:dyDescent="0.25"/>
    <row r="2" spans="1:6" ht="15.75" thickBot="1" x14ac:dyDescent="0.3"/>
    <row r="3" spans="1:6" ht="15.75" thickBot="1" x14ac:dyDescent="0.3">
      <c r="A3" s="480" t="s">
        <v>137</v>
      </c>
      <c r="B3" s="481"/>
      <c r="C3" s="481"/>
      <c r="D3" s="481"/>
      <c r="E3" s="481"/>
      <c r="F3" s="482"/>
    </row>
    <row r="4" spans="1:6" ht="15.75" thickBot="1" x14ac:dyDescent="0.3">
      <c r="A4" s="49"/>
      <c r="B4" s="50"/>
      <c r="C4" s="483" t="s">
        <v>138</v>
      </c>
      <c r="D4" s="484"/>
      <c r="E4" s="483" t="s">
        <v>139</v>
      </c>
      <c r="F4" s="484"/>
    </row>
    <row r="5" spans="1:6" x14ac:dyDescent="0.25">
      <c r="A5" s="51" t="s">
        <v>140</v>
      </c>
      <c r="B5" s="52" t="s">
        <v>141</v>
      </c>
      <c r="C5" s="52" t="s">
        <v>142</v>
      </c>
      <c r="D5" s="52" t="s">
        <v>143</v>
      </c>
      <c r="E5" s="52" t="s">
        <v>142</v>
      </c>
      <c r="F5" s="52" t="s">
        <v>143</v>
      </c>
    </row>
    <row r="6" spans="1:6" ht="15.75" thickBot="1" x14ac:dyDescent="0.3">
      <c r="A6" s="53"/>
      <c r="B6" s="54"/>
      <c r="C6" s="55" t="s">
        <v>144</v>
      </c>
      <c r="D6" s="55" t="s">
        <v>144</v>
      </c>
      <c r="E6" s="55" t="s">
        <v>144</v>
      </c>
      <c r="F6" s="55" t="s">
        <v>144</v>
      </c>
    </row>
    <row r="7" spans="1:6" ht="15.75" thickBot="1" x14ac:dyDescent="0.3">
      <c r="A7" s="480" t="s">
        <v>145</v>
      </c>
      <c r="B7" s="481"/>
      <c r="C7" s="481"/>
      <c r="D7" s="481"/>
      <c r="E7" s="481"/>
      <c r="F7" s="482"/>
    </row>
    <row r="8" spans="1:6" ht="15.75" thickBot="1" x14ac:dyDescent="0.3">
      <c r="A8" s="56" t="s">
        <v>146</v>
      </c>
      <c r="B8" s="57" t="s">
        <v>147</v>
      </c>
      <c r="C8" s="58">
        <v>0</v>
      </c>
      <c r="D8" s="58">
        <v>0</v>
      </c>
      <c r="E8" s="58">
        <v>0.2</v>
      </c>
      <c r="F8" s="58">
        <v>0.2</v>
      </c>
    </row>
    <row r="9" spans="1:6" ht="15.75" thickBot="1" x14ac:dyDescent="0.3">
      <c r="A9" s="59" t="s">
        <v>148</v>
      </c>
      <c r="B9" s="60" t="s">
        <v>149</v>
      </c>
      <c r="C9" s="61">
        <v>1.4999999999999999E-2</v>
      </c>
      <c r="D9" s="61">
        <v>1.4999999999999999E-2</v>
      </c>
      <c r="E9" s="62">
        <v>1.4999999999999999E-2</v>
      </c>
      <c r="F9" s="61">
        <v>1.4999999999999999E-2</v>
      </c>
    </row>
    <row r="10" spans="1:6" ht="15.75" thickBot="1" x14ac:dyDescent="0.3">
      <c r="A10" s="56" t="s">
        <v>150</v>
      </c>
      <c r="B10" s="57" t="s">
        <v>151</v>
      </c>
      <c r="C10" s="58">
        <v>0.01</v>
      </c>
      <c r="D10" s="58">
        <v>0.01</v>
      </c>
      <c r="E10" s="63">
        <v>0.01</v>
      </c>
      <c r="F10" s="58">
        <v>0.01</v>
      </c>
    </row>
    <row r="11" spans="1:6" ht="15.75" thickBot="1" x14ac:dyDescent="0.3">
      <c r="A11" s="59" t="s">
        <v>152</v>
      </c>
      <c r="B11" s="60" t="s">
        <v>153</v>
      </c>
      <c r="C11" s="61">
        <v>2E-3</v>
      </c>
      <c r="D11" s="61">
        <v>2E-3</v>
      </c>
      <c r="E11" s="62">
        <v>2E-3</v>
      </c>
      <c r="F11" s="61">
        <v>2E-3</v>
      </c>
    </row>
    <row r="12" spans="1:6" ht="15.75" thickBot="1" x14ac:dyDescent="0.3">
      <c r="A12" s="56" t="s">
        <v>154</v>
      </c>
      <c r="B12" s="57" t="s">
        <v>155</v>
      </c>
      <c r="C12" s="58">
        <v>6.0000000000000001E-3</v>
      </c>
      <c r="D12" s="58">
        <v>6.0000000000000001E-3</v>
      </c>
      <c r="E12" s="63">
        <v>6.0000000000000001E-3</v>
      </c>
      <c r="F12" s="58">
        <v>6.0000000000000001E-3</v>
      </c>
    </row>
    <row r="13" spans="1:6" ht="15.75" thickBot="1" x14ac:dyDescent="0.3">
      <c r="A13" s="59" t="s">
        <v>156</v>
      </c>
      <c r="B13" s="60" t="s">
        <v>157</v>
      </c>
      <c r="C13" s="61">
        <v>2.5000000000000001E-2</v>
      </c>
      <c r="D13" s="61">
        <v>2.5000000000000001E-2</v>
      </c>
      <c r="E13" s="62">
        <v>2.5000000000000001E-2</v>
      </c>
      <c r="F13" s="61">
        <v>2.5000000000000001E-2</v>
      </c>
    </row>
    <row r="14" spans="1:6" ht="15.75" thickBot="1" x14ac:dyDescent="0.3">
      <c r="A14" s="56" t="s">
        <v>158</v>
      </c>
      <c r="B14" s="57" t="s">
        <v>159</v>
      </c>
      <c r="C14" s="58">
        <v>0.03</v>
      </c>
      <c r="D14" s="58">
        <v>0.03</v>
      </c>
      <c r="E14" s="63">
        <v>0.03</v>
      </c>
      <c r="F14" s="58">
        <v>0.03</v>
      </c>
    </row>
    <row r="15" spans="1:6" ht="15.75" thickBot="1" x14ac:dyDescent="0.3">
      <c r="A15" s="59" t="s">
        <v>160</v>
      </c>
      <c r="B15" s="60" t="s">
        <v>161</v>
      </c>
      <c r="C15" s="61">
        <v>0.08</v>
      </c>
      <c r="D15" s="61">
        <v>0.08</v>
      </c>
      <c r="E15" s="62">
        <v>0.08</v>
      </c>
      <c r="F15" s="61">
        <v>0.08</v>
      </c>
    </row>
    <row r="16" spans="1:6" ht="15.75" thickBot="1" x14ac:dyDescent="0.3">
      <c r="A16" s="56" t="s">
        <v>162</v>
      </c>
      <c r="B16" s="57" t="s">
        <v>163</v>
      </c>
      <c r="C16" s="58">
        <v>0</v>
      </c>
      <c r="D16" s="58">
        <v>0</v>
      </c>
      <c r="E16" s="63">
        <v>0</v>
      </c>
      <c r="F16" s="58">
        <v>0</v>
      </c>
    </row>
    <row r="17" spans="1:6" ht="15.75" thickBot="1" x14ac:dyDescent="0.3">
      <c r="A17" s="64" t="s">
        <v>164</v>
      </c>
      <c r="B17" s="65" t="s">
        <v>8</v>
      </c>
      <c r="C17" s="66">
        <v>0.16800000000000001</v>
      </c>
      <c r="D17" s="66">
        <v>0.16800000000000001</v>
      </c>
      <c r="E17" s="66">
        <v>0.36799999999999999</v>
      </c>
      <c r="F17" s="66">
        <v>0.36799999999999999</v>
      </c>
    </row>
    <row r="18" spans="1:6" ht="15.75" thickBot="1" x14ac:dyDescent="0.3">
      <c r="A18" s="480" t="s">
        <v>165</v>
      </c>
      <c r="B18" s="481"/>
      <c r="C18" s="481"/>
      <c r="D18" s="481"/>
      <c r="E18" s="481"/>
      <c r="F18" s="482"/>
    </row>
    <row r="19" spans="1:6" ht="15.75" thickBot="1" x14ac:dyDescent="0.3">
      <c r="A19" s="56" t="s">
        <v>166</v>
      </c>
      <c r="B19" s="57" t="s">
        <v>167</v>
      </c>
      <c r="C19" s="58">
        <v>0.18049999999999999</v>
      </c>
      <c r="D19" s="67" t="s">
        <v>168</v>
      </c>
      <c r="E19" s="58">
        <v>0.18049999999999999</v>
      </c>
      <c r="F19" s="67" t="s">
        <v>168</v>
      </c>
    </row>
    <row r="20" spans="1:6" ht="15.75" thickBot="1" x14ac:dyDescent="0.3">
      <c r="A20" s="59" t="s">
        <v>169</v>
      </c>
      <c r="B20" s="60" t="s">
        <v>170</v>
      </c>
      <c r="C20" s="61">
        <v>4.6699999999999998E-2</v>
      </c>
      <c r="D20" s="68" t="s">
        <v>168</v>
      </c>
      <c r="E20" s="62">
        <v>4.6699999999999998E-2</v>
      </c>
      <c r="F20" s="68" t="s">
        <v>168</v>
      </c>
    </row>
    <row r="21" spans="1:6" ht="15.75" thickBot="1" x14ac:dyDescent="0.3">
      <c r="A21" s="56" t="s">
        <v>171</v>
      </c>
      <c r="B21" s="57" t="s">
        <v>172</v>
      </c>
      <c r="C21" s="58">
        <v>8.6E-3</v>
      </c>
      <c r="D21" s="58">
        <v>6.4000000000000003E-3</v>
      </c>
      <c r="E21" s="63">
        <v>8.6E-3</v>
      </c>
      <c r="F21" s="58">
        <v>6.4000000000000003E-3</v>
      </c>
    </row>
    <row r="22" spans="1:6" ht="15.75" thickBot="1" x14ac:dyDescent="0.3">
      <c r="A22" s="59" t="s">
        <v>173</v>
      </c>
      <c r="B22" s="60" t="s">
        <v>174</v>
      </c>
      <c r="C22" s="61">
        <v>0.1115</v>
      </c>
      <c r="D22" s="61">
        <v>8.3299999999999999E-2</v>
      </c>
      <c r="E22" s="69">
        <v>0.1115</v>
      </c>
      <c r="F22" s="61">
        <v>8.3299999999999999E-2</v>
      </c>
    </row>
    <row r="23" spans="1:6" ht="15.75" thickBot="1" x14ac:dyDescent="0.3">
      <c r="A23" s="56" t="s">
        <v>175</v>
      </c>
      <c r="B23" s="57" t="s">
        <v>176</v>
      </c>
      <c r="C23" s="58">
        <v>5.9999999999999995E-4</v>
      </c>
      <c r="D23" s="58">
        <v>4.0000000000000002E-4</v>
      </c>
      <c r="E23" s="63">
        <v>5.9999999999999995E-4</v>
      </c>
      <c r="F23" s="58">
        <v>4.0000000000000002E-4</v>
      </c>
    </row>
    <row r="24" spans="1:6" ht="15.75" thickBot="1" x14ac:dyDescent="0.3">
      <c r="A24" s="59" t="s">
        <v>177</v>
      </c>
      <c r="B24" s="60" t="s">
        <v>178</v>
      </c>
      <c r="C24" s="61">
        <v>7.4000000000000003E-3</v>
      </c>
      <c r="D24" s="61">
        <v>5.5999999999999999E-3</v>
      </c>
      <c r="E24" s="62">
        <v>7.4000000000000003E-3</v>
      </c>
      <c r="F24" s="61">
        <v>5.5999999999999999E-3</v>
      </c>
    </row>
    <row r="25" spans="1:6" ht="15.75" thickBot="1" x14ac:dyDescent="0.3">
      <c r="A25" s="56" t="s">
        <v>179</v>
      </c>
      <c r="B25" s="57" t="s">
        <v>180</v>
      </c>
      <c r="C25" s="58">
        <v>1.84E-2</v>
      </c>
      <c r="D25" s="67" t="s">
        <v>168</v>
      </c>
      <c r="E25" s="63">
        <v>1.84E-2</v>
      </c>
      <c r="F25" s="67" t="s">
        <v>168</v>
      </c>
    </row>
    <row r="26" spans="1:6" ht="15.75" thickBot="1" x14ac:dyDescent="0.3">
      <c r="A26" s="59" t="s">
        <v>181</v>
      </c>
      <c r="B26" s="60" t="s">
        <v>182</v>
      </c>
      <c r="C26" s="61">
        <v>1E-3</v>
      </c>
      <c r="D26" s="61">
        <v>8.0000000000000004E-4</v>
      </c>
      <c r="E26" s="62">
        <v>1E-3</v>
      </c>
      <c r="F26" s="61">
        <v>8.0000000000000004E-4</v>
      </c>
    </row>
    <row r="27" spans="1:6" ht="15.75" thickBot="1" x14ac:dyDescent="0.3">
      <c r="A27" s="56" t="s">
        <v>183</v>
      </c>
      <c r="B27" s="57" t="s">
        <v>184</v>
      </c>
      <c r="C27" s="58">
        <v>0.12520000000000001</v>
      </c>
      <c r="D27" s="58">
        <v>9.3600000000000003E-2</v>
      </c>
      <c r="E27" s="70">
        <v>0.12520000000000001</v>
      </c>
      <c r="F27" s="58">
        <v>9.3600000000000003E-2</v>
      </c>
    </row>
    <row r="28" spans="1:6" ht="15.75" thickBot="1" x14ac:dyDescent="0.3">
      <c r="A28" s="59" t="s">
        <v>185</v>
      </c>
      <c r="B28" s="60" t="s">
        <v>186</v>
      </c>
      <c r="C28" s="61">
        <v>4.0000000000000002E-4</v>
      </c>
      <c r="D28" s="61">
        <v>2.9999999999999997E-4</v>
      </c>
      <c r="E28" s="62">
        <v>4.0000000000000002E-4</v>
      </c>
      <c r="F28" s="61">
        <v>2.9999999999999997E-4</v>
      </c>
    </row>
    <row r="29" spans="1:6" ht="15.75" thickBot="1" x14ac:dyDescent="0.3">
      <c r="A29" s="71" t="s">
        <v>187</v>
      </c>
      <c r="B29" s="55" t="s">
        <v>8</v>
      </c>
      <c r="C29" s="72">
        <v>0.50029999999999997</v>
      </c>
      <c r="D29" s="72">
        <v>0.19040000000000001</v>
      </c>
      <c r="E29" s="72">
        <v>0.50029999999999997</v>
      </c>
      <c r="F29" s="72">
        <v>0.19040000000000001</v>
      </c>
    </row>
    <row r="30" spans="1:6" ht="15.75" thickBot="1" x14ac:dyDescent="0.3">
      <c r="A30" s="480" t="s">
        <v>188</v>
      </c>
      <c r="B30" s="481"/>
      <c r="C30" s="481"/>
      <c r="D30" s="481"/>
      <c r="E30" s="481"/>
      <c r="F30" s="482"/>
    </row>
    <row r="31" spans="1:6" ht="15.75" thickBot="1" x14ac:dyDescent="0.3">
      <c r="A31" s="56" t="s">
        <v>189</v>
      </c>
      <c r="B31" s="57" t="s">
        <v>190</v>
      </c>
      <c r="C31" s="58">
        <v>4.8500000000000001E-2</v>
      </c>
      <c r="D31" s="58">
        <v>3.6200000000000003E-2</v>
      </c>
      <c r="E31" s="63">
        <v>4.8500000000000001E-2</v>
      </c>
      <c r="F31" s="58">
        <v>3.6200000000000003E-2</v>
      </c>
    </row>
    <row r="32" spans="1:6" ht="15.75" thickBot="1" x14ac:dyDescent="0.3">
      <c r="A32" s="59" t="s">
        <v>191</v>
      </c>
      <c r="B32" s="60" t="s">
        <v>192</v>
      </c>
      <c r="C32" s="61">
        <v>1.1000000000000001E-3</v>
      </c>
      <c r="D32" s="61">
        <v>8.9999999999999998E-4</v>
      </c>
      <c r="E32" s="62">
        <v>1.1000000000000001E-3</v>
      </c>
      <c r="F32" s="61">
        <v>8.9999999999999998E-4</v>
      </c>
    </row>
    <row r="33" spans="1:6" ht="15.75" thickBot="1" x14ac:dyDescent="0.3">
      <c r="A33" s="56" t="s">
        <v>193</v>
      </c>
      <c r="B33" s="57" t="s">
        <v>194</v>
      </c>
      <c r="C33" s="58">
        <v>1.67E-2</v>
      </c>
      <c r="D33" s="58">
        <v>1.2500000000000001E-2</v>
      </c>
      <c r="E33" s="63">
        <v>1.67E-2</v>
      </c>
      <c r="F33" s="58">
        <v>1.2500000000000001E-2</v>
      </c>
    </row>
    <row r="34" spans="1:6" ht="15.75" thickBot="1" x14ac:dyDescent="0.3">
      <c r="A34" s="59" t="s">
        <v>195</v>
      </c>
      <c r="B34" s="60" t="s">
        <v>196</v>
      </c>
      <c r="C34" s="61">
        <v>2.5100000000000001E-2</v>
      </c>
      <c r="D34" s="61">
        <v>1.8800000000000001E-2</v>
      </c>
      <c r="E34" s="62">
        <v>2.5100000000000001E-2</v>
      </c>
      <c r="F34" s="61">
        <v>1.8800000000000001E-2</v>
      </c>
    </row>
    <row r="35" spans="1:6" ht="15.75" thickBot="1" x14ac:dyDescent="0.3">
      <c r="A35" s="56" t="s">
        <v>197</v>
      </c>
      <c r="B35" s="57" t="s">
        <v>198</v>
      </c>
      <c r="C35" s="58">
        <v>4.1000000000000003E-3</v>
      </c>
      <c r="D35" s="58">
        <v>3.0000000000000001E-3</v>
      </c>
      <c r="E35" s="63">
        <v>4.1000000000000003E-3</v>
      </c>
      <c r="F35" s="58">
        <v>3.0000000000000001E-3</v>
      </c>
    </row>
    <row r="36" spans="1:6" ht="15.75" thickBot="1" x14ac:dyDescent="0.3">
      <c r="A36" s="64" t="s">
        <v>199</v>
      </c>
      <c r="B36" s="65" t="s">
        <v>8</v>
      </c>
      <c r="C36" s="66">
        <v>9.5500000000000002E-2</v>
      </c>
      <c r="D36" s="66">
        <v>7.1400000000000005E-2</v>
      </c>
      <c r="E36" s="66">
        <v>9.5500000000000002E-2</v>
      </c>
      <c r="F36" s="66">
        <v>7.1400000000000005E-2</v>
      </c>
    </row>
    <row r="37" spans="1:6" ht="15.75" thickBot="1" x14ac:dyDescent="0.3">
      <c r="A37" s="480" t="s">
        <v>200</v>
      </c>
      <c r="B37" s="481"/>
      <c r="C37" s="481"/>
      <c r="D37" s="481"/>
      <c r="E37" s="481"/>
      <c r="F37" s="482"/>
    </row>
    <row r="38" spans="1:6" ht="15.75" thickBot="1" x14ac:dyDescent="0.3">
      <c r="A38" s="56" t="s">
        <v>201</v>
      </c>
      <c r="B38" s="57" t="s">
        <v>202</v>
      </c>
      <c r="C38" s="58">
        <v>8.4099999999999994E-2</v>
      </c>
      <c r="D38" s="58">
        <v>3.2000000000000001E-2</v>
      </c>
      <c r="E38" s="58">
        <v>0.18410000000000001</v>
      </c>
      <c r="F38" s="58">
        <v>7.0099999999999996E-2</v>
      </c>
    </row>
    <row r="39" spans="1:6" x14ac:dyDescent="0.25">
      <c r="A39" s="73"/>
      <c r="B39" s="74" t="s">
        <v>203</v>
      </c>
      <c r="C39" s="75"/>
      <c r="D39" s="75"/>
      <c r="E39" s="75"/>
      <c r="F39" s="75"/>
    </row>
    <row r="40" spans="1:6" x14ac:dyDescent="0.25">
      <c r="A40" s="76" t="s">
        <v>204</v>
      </c>
      <c r="B40" s="74" t="s">
        <v>205</v>
      </c>
      <c r="C40" s="77">
        <v>4.1000000000000003E-3</v>
      </c>
      <c r="D40" s="77">
        <v>3.0000000000000001E-3</v>
      </c>
      <c r="E40" s="78">
        <v>4.3E-3</v>
      </c>
      <c r="F40" s="77">
        <v>3.2000000000000002E-3</v>
      </c>
    </row>
    <row r="41" spans="1:6" ht="15.75" thickBot="1" x14ac:dyDescent="0.3">
      <c r="A41" s="79"/>
      <c r="B41" s="60" t="s">
        <v>206</v>
      </c>
      <c r="C41" s="80"/>
      <c r="D41" s="80"/>
      <c r="E41" s="80"/>
      <c r="F41" s="80"/>
    </row>
    <row r="42" spans="1:6" ht="15.75" thickBot="1" x14ac:dyDescent="0.3">
      <c r="A42" s="71" t="s">
        <v>207</v>
      </c>
      <c r="B42" s="55" t="s">
        <v>8</v>
      </c>
      <c r="C42" s="72">
        <v>8.8200000000000001E-2</v>
      </c>
      <c r="D42" s="72">
        <v>3.5000000000000003E-2</v>
      </c>
      <c r="E42" s="72">
        <v>0.18840000000000001</v>
      </c>
      <c r="F42" s="72">
        <v>7.3300000000000004E-2</v>
      </c>
    </row>
    <row r="43" spans="1:6" ht="15.75" thickBot="1" x14ac:dyDescent="0.3">
      <c r="A43" s="480" t="s">
        <v>208</v>
      </c>
      <c r="B43" s="482"/>
      <c r="C43" s="81">
        <v>0.85199999999999998</v>
      </c>
      <c r="D43" s="81">
        <v>0.46479999999999999</v>
      </c>
      <c r="E43" s="81">
        <v>1.1521999999999999</v>
      </c>
      <c r="F43" s="81">
        <v>0.70309999999999995</v>
      </c>
    </row>
  </sheetData>
  <mergeCells count="8">
    <mergeCell ref="A37:F37"/>
    <mergeCell ref="A43:B43"/>
    <mergeCell ref="A3:F3"/>
    <mergeCell ref="C4:D4"/>
    <mergeCell ref="E4:F4"/>
    <mergeCell ref="A7:F7"/>
    <mergeCell ref="A18:F18"/>
    <mergeCell ref="A30:F30"/>
  </mergeCells>
  <pageMargins left="0.511811024" right="0.511811024" top="0.78740157499999996" bottom="0.78740157499999996" header="0.31496062000000002" footer="0.31496062000000002"/>
  <pageSetup paperSize="9" scale="78" orientation="portrait" r:id="rId1"/>
  <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523302-3688-4692-B968-E87865D8D003}">
  <sheetPr>
    <tabColor theme="4" tint="0.79998168889431442"/>
    <pageSetUpPr fitToPage="1"/>
  </sheetPr>
  <dimension ref="B2:L103"/>
  <sheetViews>
    <sheetView showGridLines="0" view="pageBreakPreview" zoomScale="80" zoomScaleNormal="110" zoomScaleSheetLayoutView="80" workbookViewId="0">
      <selection activeCell="P104" sqref="P104"/>
    </sheetView>
  </sheetViews>
  <sheetFormatPr defaultColWidth="8.25" defaultRowHeight="12.75" x14ac:dyDescent="0.2"/>
  <cols>
    <col min="1" max="1" width="3.125" style="84" customWidth="1"/>
    <col min="2" max="3" width="7.5" style="84" customWidth="1"/>
    <col min="4" max="4" width="27.375" style="84" customWidth="1"/>
    <col min="5" max="8" width="11.375" style="84" customWidth="1"/>
    <col min="9" max="11" width="14.125" style="85" customWidth="1"/>
    <col min="12" max="251" width="8.25" style="84"/>
    <col min="252" max="252" width="13.75" style="84" customWidth="1"/>
    <col min="253" max="253" width="27.375" style="84" customWidth="1"/>
    <col min="254" max="254" width="8" style="84" customWidth="1"/>
    <col min="255" max="255" width="8.375" style="84" customWidth="1"/>
    <col min="256" max="256" width="9.375" style="84" customWidth="1"/>
    <col min="257" max="257" width="4.5" style="84" customWidth="1"/>
    <col min="258" max="258" width="5.75" style="84" customWidth="1"/>
    <col min="259" max="259" width="11.625" style="84" customWidth="1"/>
    <col min="260" max="260" width="8.75" style="84" bestFit="1" customWidth="1"/>
    <col min="261" max="507" width="8.25" style="84"/>
    <col min="508" max="508" width="13.75" style="84" customWidth="1"/>
    <col min="509" max="509" width="27.375" style="84" customWidth="1"/>
    <col min="510" max="510" width="8" style="84" customWidth="1"/>
    <col min="511" max="511" width="8.375" style="84" customWidth="1"/>
    <col min="512" max="512" width="9.375" style="84" customWidth="1"/>
    <col min="513" max="513" width="4.5" style="84" customWidth="1"/>
    <col min="514" max="514" width="5.75" style="84" customWidth="1"/>
    <col min="515" max="515" width="11.625" style="84" customWidth="1"/>
    <col min="516" max="516" width="8.75" style="84" bestFit="1" customWidth="1"/>
    <col min="517" max="763" width="8.25" style="84"/>
    <col min="764" max="764" width="13.75" style="84" customWidth="1"/>
    <col min="765" max="765" width="27.375" style="84" customWidth="1"/>
    <col min="766" max="766" width="8" style="84" customWidth="1"/>
    <col min="767" max="767" width="8.375" style="84" customWidth="1"/>
    <col min="768" max="768" width="9.375" style="84" customWidth="1"/>
    <col min="769" max="769" width="4.5" style="84" customWidth="1"/>
    <col min="770" max="770" width="5.75" style="84" customWidth="1"/>
    <col min="771" max="771" width="11.625" style="84" customWidth="1"/>
    <col min="772" max="772" width="8.75" style="84" bestFit="1" customWidth="1"/>
    <col min="773" max="1019" width="8.25" style="84"/>
    <col min="1020" max="1020" width="13.75" style="84" customWidth="1"/>
    <col min="1021" max="1021" width="27.375" style="84" customWidth="1"/>
    <col min="1022" max="1022" width="8" style="84" customWidth="1"/>
    <col min="1023" max="1023" width="8.375" style="84" customWidth="1"/>
    <col min="1024" max="1024" width="9.375" style="84" customWidth="1"/>
    <col min="1025" max="1025" width="4.5" style="84" customWidth="1"/>
    <col min="1026" max="1026" width="5.75" style="84" customWidth="1"/>
    <col min="1027" max="1027" width="11.625" style="84" customWidth="1"/>
    <col min="1028" max="1028" width="8.75" style="84" bestFit="1" customWidth="1"/>
    <col min="1029" max="1275" width="8.25" style="84"/>
    <col min="1276" max="1276" width="13.75" style="84" customWidth="1"/>
    <col min="1277" max="1277" width="27.375" style="84" customWidth="1"/>
    <col min="1278" max="1278" width="8" style="84" customWidth="1"/>
    <col min="1279" max="1279" width="8.375" style="84" customWidth="1"/>
    <col min="1280" max="1280" width="9.375" style="84" customWidth="1"/>
    <col min="1281" max="1281" width="4.5" style="84" customWidth="1"/>
    <col min="1282" max="1282" width="5.75" style="84" customWidth="1"/>
    <col min="1283" max="1283" width="11.625" style="84" customWidth="1"/>
    <col min="1284" max="1284" width="8.75" style="84" bestFit="1" customWidth="1"/>
    <col min="1285" max="1531" width="8.25" style="84"/>
    <col min="1532" max="1532" width="13.75" style="84" customWidth="1"/>
    <col min="1533" max="1533" width="27.375" style="84" customWidth="1"/>
    <col min="1534" max="1534" width="8" style="84" customWidth="1"/>
    <col min="1535" max="1535" width="8.375" style="84" customWidth="1"/>
    <col min="1536" max="1536" width="9.375" style="84" customWidth="1"/>
    <col min="1537" max="1537" width="4.5" style="84" customWidth="1"/>
    <col min="1538" max="1538" width="5.75" style="84" customWidth="1"/>
    <col min="1539" max="1539" width="11.625" style="84" customWidth="1"/>
    <col min="1540" max="1540" width="8.75" style="84" bestFit="1" customWidth="1"/>
    <col min="1541" max="1787" width="8.25" style="84"/>
    <col min="1788" max="1788" width="13.75" style="84" customWidth="1"/>
    <col min="1789" max="1789" width="27.375" style="84" customWidth="1"/>
    <col min="1790" max="1790" width="8" style="84" customWidth="1"/>
    <col min="1791" max="1791" width="8.375" style="84" customWidth="1"/>
    <col min="1792" max="1792" width="9.375" style="84" customWidth="1"/>
    <col min="1793" max="1793" width="4.5" style="84" customWidth="1"/>
    <col min="1794" max="1794" width="5.75" style="84" customWidth="1"/>
    <col min="1795" max="1795" width="11.625" style="84" customWidth="1"/>
    <col min="1796" max="1796" width="8.75" style="84" bestFit="1" customWidth="1"/>
    <col min="1797" max="2043" width="8.25" style="84"/>
    <col min="2044" max="2044" width="13.75" style="84" customWidth="1"/>
    <col min="2045" max="2045" width="27.375" style="84" customWidth="1"/>
    <col min="2046" max="2046" width="8" style="84" customWidth="1"/>
    <col min="2047" max="2047" width="8.375" style="84" customWidth="1"/>
    <col min="2048" max="2048" width="9.375" style="84" customWidth="1"/>
    <col min="2049" max="2049" width="4.5" style="84" customWidth="1"/>
    <col min="2050" max="2050" width="5.75" style="84" customWidth="1"/>
    <col min="2051" max="2051" width="11.625" style="84" customWidth="1"/>
    <col min="2052" max="2052" width="8.75" style="84" bestFit="1" customWidth="1"/>
    <col min="2053" max="2299" width="8.25" style="84"/>
    <col min="2300" max="2300" width="13.75" style="84" customWidth="1"/>
    <col min="2301" max="2301" width="27.375" style="84" customWidth="1"/>
    <col min="2302" max="2302" width="8" style="84" customWidth="1"/>
    <col min="2303" max="2303" width="8.375" style="84" customWidth="1"/>
    <col min="2304" max="2304" width="9.375" style="84" customWidth="1"/>
    <col min="2305" max="2305" width="4.5" style="84" customWidth="1"/>
    <col min="2306" max="2306" width="5.75" style="84" customWidth="1"/>
    <col min="2307" max="2307" width="11.625" style="84" customWidth="1"/>
    <col min="2308" max="2308" width="8.75" style="84" bestFit="1" customWidth="1"/>
    <col min="2309" max="2555" width="8.25" style="84"/>
    <col min="2556" max="2556" width="13.75" style="84" customWidth="1"/>
    <col min="2557" max="2557" width="27.375" style="84" customWidth="1"/>
    <col min="2558" max="2558" width="8" style="84" customWidth="1"/>
    <col min="2559" max="2559" width="8.375" style="84" customWidth="1"/>
    <col min="2560" max="2560" width="9.375" style="84" customWidth="1"/>
    <col min="2561" max="2561" width="4.5" style="84" customWidth="1"/>
    <col min="2562" max="2562" width="5.75" style="84" customWidth="1"/>
    <col min="2563" max="2563" width="11.625" style="84" customWidth="1"/>
    <col min="2564" max="2564" width="8.75" style="84" bestFit="1" customWidth="1"/>
    <col min="2565" max="2811" width="8.25" style="84"/>
    <col min="2812" max="2812" width="13.75" style="84" customWidth="1"/>
    <col min="2813" max="2813" width="27.375" style="84" customWidth="1"/>
    <col min="2814" max="2814" width="8" style="84" customWidth="1"/>
    <col min="2815" max="2815" width="8.375" style="84" customWidth="1"/>
    <col min="2816" max="2816" width="9.375" style="84" customWidth="1"/>
    <col min="2817" max="2817" width="4.5" style="84" customWidth="1"/>
    <col min="2818" max="2818" width="5.75" style="84" customWidth="1"/>
    <col min="2819" max="2819" width="11.625" style="84" customWidth="1"/>
    <col min="2820" max="2820" width="8.75" style="84" bestFit="1" customWidth="1"/>
    <col min="2821" max="3067" width="8.25" style="84"/>
    <col min="3068" max="3068" width="13.75" style="84" customWidth="1"/>
    <col min="3069" max="3069" width="27.375" style="84" customWidth="1"/>
    <col min="3070" max="3070" width="8" style="84" customWidth="1"/>
    <col min="3071" max="3071" width="8.375" style="84" customWidth="1"/>
    <col min="3072" max="3072" width="9.375" style="84" customWidth="1"/>
    <col min="3073" max="3073" width="4.5" style="84" customWidth="1"/>
    <col min="3074" max="3074" width="5.75" style="84" customWidth="1"/>
    <col min="3075" max="3075" width="11.625" style="84" customWidth="1"/>
    <col min="3076" max="3076" width="8.75" style="84" bestFit="1" customWidth="1"/>
    <col min="3077" max="3323" width="8.25" style="84"/>
    <col min="3324" max="3324" width="13.75" style="84" customWidth="1"/>
    <col min="3325" max="3325" width="27.375" style="84" customWidth="1"/>
    <col min="3326" max="3326" width="8" style="84" customWidth="1"/>
    <col min="3327" max="3327" width="8.375" style="84" customWidth="1"/>
    <col min="3328" max="3328" width="9.375" style="84" customWidth="1"/>
    <col min="3329" max="3329" width="4.5" style="84" customWidth="1"/>
    <col min="3330" max="3330" width="5.75" style="84" customWidth="1"/>
    <col min="3331" max="3331" width="11.625" style="84" customWidth="1"/>
    <col min="3332" max="3332" width="8.75" style="84" bestFit="1" customWidth="1"/>
    <col min="3333" max="3579" width="8.25" style="84"/>
    <col min="3580" max="3580" width="13.75" style="84" customWidth="1"/>
    <col min="3581" max="3581" width="27.375" style="84" customWidth="1"/>
    <col min="3582" max="3582" width="8" style="84" customWidth="1"/>
    <col min="3583" max="3583" width="8.375" style="84" customWidth="1"/>
    <col min="3584" max="3584" width="9.375" style="84" customWidth="1"/>
    <col min="3585" max="3585" width="4.5" style="84" customWidth="1"/>
    <col min="3586" max="3586" width="5.75" style="84" customWidth="1"/>
    <col min="3587" max="3587" width="11.625" style="84" customWidth="1"/>
    <col min="3588" max="3588" width="8.75" style="84" bestFit="1" customWidth="1"/>
    <col min="3589" max="3835" width="8.25" style="84"/>
    <col min="3836" max="3836" width="13.75" style="84" customWidth="1"/>
    <col min="3837" max="3837" width="27.375" style="84" customWidth="1"/>
    <col min="3838" max="3838" width="8" style="84" customWidth="1"/>
    <col min="3839" max="3839" width="8.375" style="84" customWidth="1"/>
    <col min="3840" max="3840" width="9.375" style="84" customWidth="1"/>
    <col min="3841" max="3841" width="4.5" style="84" customWidth="1"/>
    <col min="3842" max="3842" width="5.75" style="84" customWidth="1"/>
    <col min="3843" max="3843" width="11.625" style="84" customWidth="1"/>
    <col min="3844" max="3844" width="8.75" style="84" bestFit="1" customWidth="1"/>
    <col min="3845" max="4091" width="8.25" style="84"/>
    <col min="4092" max="4092" width="13.75" style="84" customWidth="1"/>
    <col min="4093" max="4093" width="27.375" style="84" customWidth="1"/>
    <col min="4094" max="4094" width="8" style="84" customWidth="1"/>
    <col min="4095" max="4095" width="8.375" style="84" customWidth="1"/>
    <col min="4096" max="4096" width="9.375" style="84" customWidth="1"/>
    <col min="4097" max="4097" width="4.5" style="84" customWidth="1"/>
    <col min="4098" max="4098" width="5.75" style="84" customWidth="1"/>
    <col min="4099" max="4099" width="11.625" style="84" customWidth="1"/>
    <col min="4100" max="4100" width="8.75" style="84" bestFit="1" customWidth="1"/>
    <col min="4101" max="4347" width="8.25" style="84"/>
    <col min="4348" max="4348" width="13.75" style="84" customWidth="1"/>
    <col min="4349" max="4349" width="27.375" style="84" customWidth="1"/>
    <col min="4350" max="4350" width="8" style="84" customWidth="1"/>
    <col min="4351" max="4351" width="8.375" style="84" customWidth="1"/>
    <col min="4352" max="4352" width="9.375" style="84" customWidth="1"/>
    <col min="4353" max="4353" width="4.5" style="84" customWidth="1"/>
    <col min="4354" max="4354" width="5.75" style="84" customWidth="1"/>
    <col min="4355" max="4355" width="11.625" style="84" customWidth="1"/>
    <col min="4356" max="4356" width="8.75" style="84" bestFit="1" customWidth="1"/>
    <col min="4357" max="4603" width="8.25" style="84"/>
    <col min="4604" max="4604" width="13.75" style="84" customWidth="1"/>
    <col min="4605" max="4605" width="27.375" style="84" customWidth="1"/>
    <col min="4606" max="4606" width="8" style="84" customWidth="1"/>
    <col min="4607" max="4607" width="8.375" style="84" customWidth="1"/>
    <col min="4608" max="4608" width="9.375" style="84" customWidth="1"/>
    <col min="4609" max="4609" width="4.5" style="84" customWidth="1"/>
    <col min="4610" max="4610" width="5.75" style="84" customWidth="1"/>
    <col min="4611" max="4611" width="11.625" style="84" customWidth="1"/>
    <col min="4612" max="4612" width="8.75" style="84" bestFit="1" customWidth="1"/>
    <col min="4613" max="4859" width="8.25" style="84"/>
    <col min="4860" max="4860" width="13.75" style="84" customWidth="1"/>
    <col min="4861" max="4861" width="27.375" style="84" customWidth="1"/>
    <col min="4862" max="4862" width="8" style="84" customWidth="1"/>
    <col min="4863" max="4863" width="8.375" style="84" customWidth="1"/>
    <col min="4864" max="4864" width="9.375" style="84" customWidth="1"/>
    <col min="4865" max="4865" width="4.5" style="84" customWidth="1"/>
    <col min="4866" max="4866" width="5.75" style="84" customWidth="1"/>
    <col min="4867" max="4867" width="11.625" style="84" customWidth="1"/>
    <col min="4868" max="4868" width="8.75" style="84" bestFit="1" customWidth="1"/>
    <col min="4869" max="5115" width="8.25" style="84"/>
    <col min="5116" max="5116" width="13.75" style="84" customWidth="1"/>
    <col min="5117" max="5117" width="27.375" style="84" customWidth="1"/>
    <col min="5118" max="5118" width="8" style="84" customWidth="1"/>
    <col min="5119" max="5119" width="8.375" style="84" customWidth="1"/>
    <col min="5120" max="5120" width="9.375" style="84" customWidth="1"/>
    <col min="5121" max="5121" width="4.5" style="84" customWidth="1"/>
    <col min="5122" max="5122" width="5.75" style="84" customWidth="1"/>
    <col min="5123" max="5123" width="11.625" style="84" customWidth="1"/>
    <col min="5124" max="5124" width="8.75" style="84" bestFit="1" customWidth="1"/>
    <col min="5125" max="5371" width="8.25" style="84"/>
    <col min="5372" max="5372" width="13.75" style="84" customWidth="1"/>
    <col min="5373" max="5373" width="27.375" style="84" customWidth="1"/>
    <col min="5374" max="5374" width="8" style="84" customWidth="1"/>
    <col min="5375" max="5375" width="8.375" style="84" customWidth="1"/>
    <col min="5376" max="5376" width="9.375" style="84" customWidth="1"/>
    <col min="5377" max="5377" width="4.5" style="84" customWidth="1"/>
    <col min="5378" max="5378" width="5.75" style="84" customWidth="1"/>
    <col min="5379" max="5379" width="11.625" style="84" customWidth="1"/>
    <col min="5380" max="5380" width="8.75" style="84" bestFit="1" customWidth="1"/>
    <col min="5381" max="5627" width="8.25" style="84"/>
    <col min="5628" max="5628" width="13.75" style="84" customWidth="1"/>
    <col min="5629" max="5629" width="27.375" style="84" customWidth="1"/>
    <col min="5630" max="5630" width="8" style="84" customWidth="1"/>
    <col min="5631" max="5631" width="8.375" style="84" customWidth="1"/>
    <col min="5632" max="5632" width="9.375" style="84" customWidth="1"/>
    <col min="5633" max="5633" width="4.5" style="84" customWidth="1"/>
    <col min="5634" max="5634" width="5.75" style="84" customWidth="1"/>
    <col min="5635" max="5635" width="11.625" style="84" customWidth="1"/>
    <col min="5636" max="5636" width="8.75" style="84" bestFit="1" customWidth="1"/>
    <col min="5637" max="5883" width="8.25" style="84"/>
    <col min="5884" max="5884" width="13.75" style="84" customWidth="1"/>
    <col min="5885" max="5885" width="27.375" style="84" customWidth="1"/>
    <col min="5886" max="5886" width="8" style="84" customWidth="1"/>
    <col min="5887" max="5887" width="8.375" style="84" customWidth="1"/>
    <col min="5888" max="5888" width="9.375" style="84" customWidth="1"/>
    <col min="5889" max="5889" width="4.5" style="84" customWidth="1"/>
    <col min="5890" max="5890" width="5.75" style="84" customWidth="1"/>
    <col min="5891" max="5891" width="11.625" style="84" customWidth="1"/>
    <col min="5892" max="5892" width="8.75" style="84" bestFit="1" customWidth="1"/>
    <col min="5893" max="6139" width="8.25" style="84"/>
    <col min="6140" max="6140" width="13.75" style="84" customWidth="1"/>
    <col min="6141" max="6141" width="27.375" style="84" customWidth="1"/>
    <col min="6142" max="6142" width="8" style="84" customWidth="1"/>
    <col min="6143" max="6143" width="8.375" style="84" customWidth="1"/>
    <col min="6144" max="6144" width="9.375" style="84" customWidth="1"/>
    <col min="6145" max="6145" width="4.5" style="84" customWidth="1"/>
    <col min="6146" max="6146" width="5.75" style="84" customWidth="1"/>
    <col min="6147" max="6147" width="11.625" style="84" customWidth="1"/>
    <col min="6148" max="6148" width="8.75" style="84" bestFit="1" customWidth="1"/>
    <col min="6149" max="6395" width="8.25" style="84"/>
    <col min="6396" max="6396" width="13.75" style="84" customWidth="1"/>
    <col min="6397" max="6397" width="27.375" style="84" customWidth="1"/>
    <col min="6398" max="6398" width="8" style="84" customWidth="1"/>
    <col min="6399" max="6399" width="8.375" style="84" customWidth="1"/>
    <col min="6400" max="6400" width="9.375" style="84" customWidth="1"/>
    <col min="6401" max="6401" width="4.5" style="84" customWidth="1"/>
    <col min="6402" max="6402" width="5.75" style="84" customWidth="1"/>
    <col min="6403" max="6403" width="11.625" style="84" customWidth="1"/>
    <col min="6404" max="6404" width="8.75" style="84" bestFit="1" customWidth="1"/>
    <col min="6405" max="6651" width="8.25" style="84"/>
    <col min="6652" max="6652" width="13.75" style="84" customWidth="1"/>
    <col min="6653" max="6653" width="27.375" style="84" customWidth="1"/>
    <col min="6654" max="6654" width="8" style="84" customWidth="1"/>
    <col min="6655" max="6655" width="8.375" style="84" customWidth="1"/>
    <col min="6656" max="6656" width="9.375" style="84" customWidth="1"/>
    <col min="6657" max="6657" width="4.5" style="84" customWidth="1"/>
    <col min="6658" max="6658" width="5.75" style="84" customWidth="1"/>
    <col min="6659" max="6659" width="11.625" style="84" customWidth="1"/>
    <col min="6660" max="6660" width="8.75" style="84" bestFit="1" customWidth="1"/>
    <col min="6661" max="6907" width="8.25" style="84"/>
    <col min="6908" max="6908" width="13.75" style="84" customWidth="1"/>
    <col min="6909" max="6909" width="27.375" style="84" customWidth="1"/>
    <col min="6910" max="6910" width="8" style="84" customWidth="1"/>
    <col min="6911" max="6911" width="8.375" style="84" customWidth="1"/>
    <col min="6912" max="6912" width="9.375" style="84" customWidth="1"/>
    <col min="6913" max="6913" width="4.5" style="84" customWidth="1"/>
    <col min="6914" max="6914" width="5.75" style="84" customWidth="1"/>
    <col min="6915" max="6915" width="11.625" style="84" customWidth="1"/>
    <col min="6916" max="6916" width="8.75" style="84" bestFit="1" customWidth="1"/>
    <col min="6917" max="7163" width="8.25" style="84"/>
    <col min="7164" max="7164" width="13.75" style="84" customWidth="1"/>
    <col min="7165" max="7165" width="27.375" style="84" customWidth="1"/>
    <col min="7166" max="7166" width="8" style="84" customWidth="1"/>
    <col min="7167" max="7167" width="8.375" style="84" customWidth="1"/>
    <col min="7168" max="7168" width="9.375" style="84" customWidth="1"/>
    <col min="7169" max="7169" width="4.5" style="84" customWidth="1"/>
    <col min="7170" max="7170" width="5.75" style="84" customWidth="1"/>
    <col min="7171" max="7171" width="11.625" style="84" customWidth="1"/>
    <col min="7172" max="7172" width="8.75" style="84" bestFit="1" customWidth="1"/>
    <col min="7173" max="7419" width="8.25" style="84"/>
    <col min="7420" max="7420" width="13.75" style="84" customWidth="1"/>
    <col min="7421" max="7421" width="27.375" style="84" customWidth="1"/>
    <col min="7422" max="7422" width="8" style="84" customWidth="1"/>
    <col min="7423" max="7423" width="8.375" style="84" customWidth="1"/>
    <col min="7424" max="7424" width="9.375" style="84" customWidth="1"/>
    <col min="7425" max="7425" width="4.5" style="84" customWidth="1"/>
    <col min="7426" max="7426" width="5.75" style="84" customWidth="1"/>
    <col min="7427" max="7427" width="11.625" style="84" customWidth="1"/>
    <col min="7428" max="7428" width="8.75" style="84" bestFit="1" customWidth="1"/>
    <col min="7429" max="7675" width="8.25" style="84"/>
    <col min="7676" max="7676" width="13.75" style="84" customWidth="1"/>
    <col min="7677" max="7677" width="27.375" style="84" customWidth="1"/>
    <col min="7678" max="7678" width="8" style="84" customWidth="1"/>
    <col min="7679" max="7679" width="8.375" style="84" customWidth="1"/>
    <col min="7680" max="7680" width="9.375" style="84" customWidth="1"/>
    <col min="7681" max="7681" width="4.5" style="84" customWidth="1"/>
    <col min="7682" max="7682" width="5.75" style="84" customWidth="1"/>
    <col min="7683" max="7683" width="11.625" style="84" customWidth="1"/>
    <col min="7684" max="7684" width="8.75" style="84" bestFit="1" customWidth="1"/>
    <col min="7685" max="7931" width="8.25" style="84"/>
    <col min="7932" max="7932" width="13.75" style="84" customWidth="1"/>
    <col min="7933" max="7933" width="27.375" style="84" customWidth="1"/>
    <col min="7934" max="7934" width="8" style="84" customWidth="1"/>
    <col min="7935" max="7935" width="8.375" style="84" customWidth="1"/>
    <col min="7936" max="7936" width="9.375" style="84" customWidth="1"/>
    <col min="7937" max="7937" width="4.5" style="84" customWidth="1"/>
    <col min="7938" max="7938" width="5.75" style="84" customWidth="1"/>
    <col min="7939" max="7939" width="11.625" style="84" customWidth="1"/>
    <col min="7940" max="7940" width="8.75" style="84" bestFit="1" customWidth="1"/>
    <col min="7941" max="8187" width="8.25" style="84"/>
    <col min="8188" max="8188" width="13.75" style="84" customWidth="1"/>
    <col min="8189" max="8189" width="27.375" style="84" customWidth="1"/>
    <col min="8190" max="8190" width="8" style="84" customWidth="1"/>
    <col min="8191" max="8191" width="8.375" style="84" customWidth="1"/>
    <col min="8192" max="8192" width="9.375" style="84" customWidth="1"/>
    <col min="8193" max="8193" width="4.5" style="84" customWidth="1"/>
    <col min="8194" max="8194" width="5.75" style="84" customWidth="1"/>
    <col min="8195" max="8195" width="11.625" style="84" customWidth="1"/>
    <col min="8196" max="8196" width="8.75" style="84" bestFit="1" customWidth="1"/>
    <col min="8197" max="8443" width="8.25" style="84"/>
    <col min="8444" max="8444" width="13.75" style="84" customWidth="1"/>
    <col min="8445" max="8445" width="27.375" style="84" customWidth="1"/>
    <col min="8446" max="8446" width="8" style="84" customWidth="1"/>
    <col min="8447" max="8447" width="8.375" style="84" customWidth="1"/>
    <col min="8448" max="8448" width="9.375" style="84" customWidth="1"/>
    <col min="8449" max="8449" width="4.5" style="84" customWidth="1"/>
    <col min="8450" max="8450" width="5.75" style="84" customWidth="1"/>
    <col min="8451" max="8451" width="11.625" style="84" customWidth="1"/>
    <col min="8452" max="8452" width="8.75" style="84" bestFit="1" customWidth="1"/>
    <col min="8453" max="8699" width="8.25" style="84"/>
    <col min="8700" max="8700" width="13.75" style="84" customWidth="1"/>
    <col min="8701" max="8701" width="27.375" style="84" customWidth="1"/>
    <col min="8702" max="8702" width="8" style="84" customWidth="1"/>
    <col min="8703" max="8703" width="8.375" style="84" customWidth="1"/>
    <col min="8704" max="8704" width="9.375" style="84" customWidth="1"/>
    <col min="8705" max="8705" width="4.5" style="84" customWidth="1"/>
    <col min="8706" max="8706" width="5.75" style="84" customWidth="1"/>
    <col min="8707" max="8707" width="11.625" style="84" customWidth="1"/>
    <col min="8708" max="8708" width="8.75" style="84" bestFit="1" customWidth="1"/>
    <col min="8709" max="8955" width="8.25" style="84"/>
    <col min="8956" max="8956" width="13.75" style="84" customWidth="1"/>
    <col min="8957" max="8957" width="27.375" style="84" customWidth="1"/>
    <col min="8958" max="8958" width="8" style="84" customWidth="1"/>
    <col min="8959" max="8959" width="8.375" style="84" customWidth="1"/>
    <col min="8960" max="8960" width="9.375" style="84" customWidth="1"/>
    <col min="8961" max="8961" width="4.5" style="84" customWidth="1"/>
    <col min="8962" max="8962" width="5.75" style="84" customWidth="1"/>
    <col min="8963" max="8963" width="11.625" style="84" customWidth="1"/>
    <col min="8964" max="8964" width="8.75" style="84" bestFit="1" customWidth="1"/>
    <col min="8965" max="9211" width="8.25" style="84"/>
    <col min="9212" max="9212" width="13.75" style="84" customWidth="1"/>
    <col min="9213" max="9213" width="27.375" style="84" customWidth="1"/>
    <col min="9214" max="9214" width="8" style="84" customWidth="1"/>
    <col min="9215" max="9215" width="8.375" style="84" customWidth="1"/>
    <col min="9216" max="9216" width="9.375" style="84" customWidth="1"/>
    <col min="9217" max="9217" width="4.5" style="84" customWidth="1"/>
    <col min="9218" max="9218" width="5.75" style="84" customWidth="1"/>
    <col min="9219" max="9219" width="11.625" style="84" customWidth="1"/>
    <col min="9220" max="9220" width="8.75" style="84" bestFit="1" customWidth="1"/>
    <col min="9221" max="9467" width="8.25" style="84"/>
    <col min="9468" max="9468" width="13.75" style="84" customWidth="1"/>
    <col min="9469" max="9469" width="27.375" style="84" customWidth="1"/>
    <col min="9470" max="9470" width="8" style="84" customWidth="1"/>
    <col min="9471" max="9471" width="8.375" style="84" customWidth="1"/>
    <col min="9472" max="9472" width="9.375" style="84" customWidth="1"/>
    <col min="9473" max="9473" width="4.5" style="84" customWidth="1"/>
    <col min="9474" max="9474" width="5.75" style="84" customWidth="1"/>
    <col min="9475" max="9475" width="11.625" style="84" customWidth="1"/>
    <col min="9476" max="9476" width="8.75" style="84" bestFit="1" customWidth="1"/>
    <col min="9477" max="9723" width="8.25" style="84"/>
    <col min="9724" max="9724" width="13.75" style="84" customWidth="1"/>
    <col min="9725" max="9725" width="27.375" style="84" customWidth="1"/>
    <col min="9726" max="9726" width="8" style="84" customWidth="1"/>
    <col min="9727" max="9727" width="8.375" style="84" customWidth="1"/>
    <col min="9728" max="9728" width="9.375" style="84" customWidth="1"/>
    <col min="9729" max="9729" width="4.5" style="84" customWidth="1"/>
    <col min="9730" max="9730" width="5.75" style="84" customWidth="1"/>
    <col min="9731" max="9731" width="11.625" style="84" customWidth="1"/>
    <col min="9732" max="9732" width="8.75" style="84" bestFit="1" customWidth="1"/>
    <col min="9733" max="9979" width="8.25" style="84"/>
    <col min="9980" max="9980" width="13.75" style="84" customWidth="1"/>
    <col min="9981" max="9981" width="27.375" style="84" customWidth="1"/>
    <col min="9982" max="9982" width="8" style="84" customWidth="1"/>
    <col min="9983" max="9983" width="8.375" style="84" customWidth="1"/>
    <col min="9984" max="9984" width="9.375" style="84" customWidth="1"/>
    <col min="9985" max="9985" width="4.5" style="84" customWidth="1"/>
    <col min="9986" max="9986" width="5.75" style="84" customWidth="1"/>
    <col min="9987" max="9987" width="11.625" style="84" customWidth="1"/>
    <col min="9988" max="9988" width="8.75" style="84" bestFit="1" customWidth="1"/>
    <col min="9989" max="10235" width="8.25" style="84"/>
    <col min="10236" max="10236" width="13.75" style="84" customWidth="1"/>
    <col min="10237" max="10237" width="27.375" style="84" customWidth="1"/>
    <col min="10238" max="10238" width="8" style="84" customWidth="1"/>
    <col min="10239" max="10239" width="8.375" style="84" customWidth="1"/>
    <col min="10240" max="10240" width="9.375" style="84" customWidth="1"/>
    <col min="10241" max="10241" width="4.5" style="84" customWidth="1"/>
    <col min="10242" max="10242" width="5.75" style="84" customWidth="1"/>
    <col min="10243" max="10243" width="11.625" style="84" customWidth="1"/>
    <col min="10244" max="10244" width="8.75" style="84" bestFit="1" customWidth="1"/>
    <col min="10245" max="10491" width="8.25" style="84"/>
    <col min="10492" max="10492" width="13.75" style="84" customWidth="1"/>
    <col min="10493" max="10493" width="27.375" style="84" customWidth="1"/>
    <col min="10494" max="10494" width="8" style="84" customWidth="1"/>
    <col min="10495" max="10495" width="8.375" style="84" customWidth="1"/>
    <col min="10496" max="10496" width="9.375" style="84" customWidth="1"/>
    <col min="10497" max="10497" width="4.5" style="84" customWidth="1"/>
    <col min="10498" max="10498" width="5.75" style="84" customWidth="1"/>
    <col min="10499" max="10499" width="11.625" style="84" customWidth="1"/>
    <col min="10500" max="10500" width="8.75" style="84" bestFit="1" customWidth="1"/>
    <col min="10501" max="10747" width="8.25" style="84"/>
    <col min="10748" max="10748" width="13.75" style="84" customWidth="1"/>
    <col min="10749" max="10749" width="27.375" style="84" customWidth="1"/>
    <col min="10750" max="10750" width="8" style="84" customWidth="1"/>
    <col min="10751" max="10751" width="8.375" style="84" customWidth="1"/>
    <col min="10752" max="10752" width="9.375" style="84" customWidth="1"/>
    <col min="10753" max="10753" width="4.5" style="84" customWidth="1"/>
    <col min="10754" max="10754" width="5.75" style="84" customWidth="1"/>
    <col min="10755" max="10755" width="11.625" style="84" customWidth="1"/>
    <col min="10756" max="10756" width="8.75" style="84" bestFit="1" customWidth="1"/>
    <col min="10757" max="11003" width="8.25" style="84"/>
    <col min="11004" max="11004" width="13.75" style="84" customWidth="1"/>
    <col min="11005" max="11005" width="27.375" style="84" customWidth="1"/>
    <col min="11006" max="11006" width="8" style="84" customWidth="1"/>
    <col min="11007" max="11007" width="8.375" style="84" customWidth="1"/>
    <col min="11008" max="11008" width="9.375" style="84" customWidth="1"/>
    <col min="11009" max="11009" width="4.5" style="84" customWidth="1"/>
    <col min="11010" max="11010" width="5.75" style="84" customWidth="1"/>
    <col min="11011" max="11011" width="11.625" style="84" customWidth="1"/>
    <col min="11012" max="11012" width="8.75" style="84" bestFit="1" customWidth="1"/>
    <col min="11013" max="11259" width="8.25" style="84"/>
    <col min="11260" max="11260" width="13.75" style="84" customWidth="1"/>
    <col min="11261" max="11261" width="27.375" style="84" customWidth="1"/>
    <col min="11262" max="11262" width="8" style="84" customWidth="1"/>
    <col min="11263" max="11263" width="8.375" style="84" customWidth="1"/>
    <col min="11264" max="11264" width="9.375" style="84" customWidth="1"/>
    <col min="11265" max="11265" width="4.5" style="84" customWidth="1"/>
    <col min="11266" max="11266" width="5.75" style="84" customWidth="1"/>
    <col min="11267" max="11267" width="11.625" style="84" customWidth="1"/>
    <col min="11268" max="11268" width="8.75" style="84" bestFit="1" customWidth="1"/>
    <col min="11269" max="11515" width="8.25" style="84"/>
    <col min="11516" max="11516" width="13.75" style="84" customWidth="1"/>
    <col min="11517" max="11517" width="27.375" style="84" customWidth="1"/>
    <col min="11518" max="11518" width="8" style="84" customWidth="1"/>
    <col min="11519" max="11519" width="8.375" style="84" customWidth="1"/>
    <col min="11520" max="11520" width="9.375" style="84" customWidth="1"/>
    <col min="11521" max="11521" width="4.5" style="84" customWidth="1"/>
    <col min="11522" max="11522" width="5.75" style="84" customWidth="1"/>
    <col min="11523" max="11523" width="11.625" style="84" customWidth="1"/>
    <col min="11524" max="11524" width="8.75" style="84" bestFit="1" customWidth="1"/>
    <col min="11525" max="11771" width="8.25" style="84"/>
    <col min="11772" max="11772" width="13.75" style="84" customWidth="1"/>
    <col min="11773" max="11773" width="27.375" style="84" customWidth="1"/>
    <col min="11774" max="11774" width="8" style="84" customWidth="1"/>
    <col min="11775" max="11775" width="8.375" style="84" customWidth="1"/>
    <col min="11776" max="11776" width="9.375" style="84" customWidth="1"/>
    <col min="11777" max="11777" width="4.5" style="84" customWidth="1"/>
    <col min="11778" max="11778" width="5.75" style="84" customWidth="1"/>
    <col min="11779" max="11779" width="11.625" style="84" customWidth="1"/>
    <col min="11780" max="11780" width="8.75" style="84" bestFit="1" customWidth="1"/>
    <col min="11781" max="12027" width="8.25" style="84"/>
    <col min="12028" max="12028" width="13.75" style="84" customWidth="1"/>
    <col min="12029" max="12029" width="27.375" style="84" customWidth="1"/>
    <col min="12030" max="12030" width="8" style="84" customWidth="1"/>
    <col min="12031" max="12031" width="8.375" style="84" customWidth="1"/>
    <col min="12032" max="12032" width="9.375" style="84" customWidth="1"/>
    <col min="12033" max="12033" width="4.5" style="84" customWidth="1"/>
    <col min="12034" max="12034" width="5.75" style="84" customWidth="1"/>
    <col min="12035" max="12035" width="11.625" style="84" customWidth="1"/>
    <col min="12036" max="12036" width="8.75" style="84" bestFit="1" customWidth="1"/>
    <col min="12037" max="12283" width="8.25" style="84"/>
    <col min="12284" max="12284" width="13.75" style="84" customWidth="1"/>
    <col min="12285" max="12285" width="27.375" style="84" customWidth="1"/>
    <col min="12286" max="12286" width="8" style="84" customWidth="1"/>
    <col min="12287" max="12287" width="8.375" style="84" customWidth="1"/>
    <col min="12288" max="12288" width="9.375" style="84" customWidth="1"/>
    <col min="12289" max="12289" width="4.5" style="84" customWidth="1"/>
    <col min="12290" max="12290" width="5.75" style="84" customWidth="1"/>
    <col min="12291" max="12291" width="11.625" style="84" customWidth="1"/>
    <col min="12292" max="12292" width="8.75" style="84" bestFit="1" customWidth="1"/>
    <col min="12293" max="12539" width="8.25" style="84"/>
    <col min="12540" max="12540" width="13.75" style="84" customWidth="1"/>
    <col min="12541" max="12541" width="27.375" style="84" customWidth="1"/>
    <col min="12542" max="12542" width="8" style="84" customWidth="1"/>
    <col min="12543" max="12543" width="8.375" style="84" customWidth="1"/>
    <col min="12544" max="12544" width="9.375" style="84" customWidth="1"/>
    <col min="12545" max="12545" width="4.5" style="84" customWidth="1"/>
    <col min="12546" max="12546" width="5.75" style="84" customWidth="1"/>
    <col min="12547" max="12547" width="11.625" style="84" customWidth="1"/>
    <col min="12548" max="12548" width="8.75" style="84" bestFit="1" customWidth="1"/>
    <col min="12549" max="12795" width="8.25" style="84"/>
    <col min="12796" max="12796" width="13.75" style="84" customWidth="1"/>
    <col min="12797" max="12797" width="27.375" style="84" customWidth="1"/>
    <col min="12798" max="12798" width="8" style="84" customWidth="1"/>
    <col min="12799" max="12799" width="8.375" style="84" customWidth="1"/>
    <col min="12800" max="12800" width="9.375" style="84" customWidth="1"/>
    <col min="12801" max="12801" width="4.5" style="84" customWidth="1"/>
    <col min="12802" max="12802" width="5.75" style="84" customWidth="1"/>
    <col min="12803" max="12803" width="11.625" style="84" customWidth="1"/>
    <col min="12804" max="12804" width="8.75" style="84" bestFit="1" customWidth="1"/>
    <col min="12805" max="13051" width="8.25" style="84"/>
    <col min="13052" max="13052" width="13.75" style="84" customWidth="1"/>
    <col min="13053" max="13053" width="27.375" style="84" customWidth="1"/>
    <col min="13054" max="13054" width="8" style="84" customWidth="1"/>
    <col min="13055" max="13055" width="8.375" style="84" customWidth="1"/>
    <col min="13056" max="13056" width="9.375" style="84" customWidth="1"/>
    <col min="13057" max="13057" width="4.5" style="84" customWidth="1"/>
    <col min="13058" max="13058" width="5.75" style="84" customWidth="1"/>
    <col min="13059" max="13059" width="11.625" style="84" customWidth="1"/>
    <col min="13060" max="13060" width="8.75" style="84" bestFit="1" customWidth="1"/>
    <col min="13061" max="13307" width="8.25" style="84"/>
    <col min="13308" max="13308" width="13.75" style="84" customWidth="1"/>
    <col min="13309" max="13309" width="27.375" style="84" customWidth="1"/>
    <col min="13310" max="13310" width="8" style="84" customWidth="1"/>
    <col min="13311" max="13311" width="8.375" style="84" customWidth="1"/>
    <col min="13312" max="13312" width="9.375" style="84" customWidth="1"/>
    <col min="13313" max="13313" width="4.5" style="84" customWidth="1"/>
    <col min="13314" max="13314" width="5.75" style="84" customWidth="1"/>
    <col min="13315" max="13315" width="11.625" style="84" customWidth="1"/>
    <col min="13316" max="13316" width="8.75" style="84" bestFit="1" customWidth="1"/>
    <col min="13317" max="13563" width="8.25" style="84"/>
    <col min="13564" max="13564" width="13.75" style="84" customWidth="1"/>
    <col min="13565" max="13565" width="27.375" style="84" customWidth="1"/>
    <col min="13566" max="13566" width="8" style="84" customWidth="1"/>
    <col min="13567" max="13567" width="8.375" style="84" customWidth="1"/>
    <col min="13568" max="13568" width="9.375" style="84" customWidth="1"/>
    <col min="13569" max="13569" width="4.5" style="84" customWidth="1"/>
    <col min="13570" max="13570" width="5.75" style="84" customWidth="1"/>
    <col min="13571" max="13571" width="11.625" style="84" customWidth="1"/>
    <col min="13572" max="13572" width="8.75" style="84" bestFit="1" customWidth="1"/>
    <col min="13573" max="13819" width="8.25" style="84"/>
    <col min="13820" max="13820" width="13.75" style="84" customWidth="1"/>
    <col min="13821" max="13821" width="27.375" style="84" customWidth="1"/>
    <col min="13822" max="13822" width="8" style="84" customWidth="1"/>
    <col min="13823" max="13823" width="8.375" style="84" customWidth="1"/>
    <col min="13824" max="13824" width="9.375" style="84" customWidth="1"/>
    <col min="13825" max="13825" width="4.5" style="84" customWidth="1"/>
    <col min="13826" max="13826" width="5.75" style="84" customWidth="1"/>
    <col min="13827" max="13827" width="11.625" style="84" customWidth="1"/>
    <col min="13828" max="13828" width="8.75" style="84" bestFit="1" customWidth="1"/>
    <col min="13829" max="14075" width="8.25" style="84"/>
    <col min="14076" max="14076" width="13.75" style="84" customWidth="1"/>
    <col min="14077" max="14077" width="27.375" style="84" customWidth="1"/>
    <col min="14078" max="14078" width="8" style="84" customWidth="1"/>
    <col min="14079" max="14079" width="8.375" style="84" customWidth="1"/>
    <col min="14080" max="14080" width="9.375" style="84" customWidth="1"/>
    <col min="14081" max="14081" width="4.5" style="84" customWidth="1"/>
    <col min="14082" max="14082" width="5.75" style="84" customWidth="1"/>
    <col min="14083" max="14083" width="11.625" style="84" customWidth="1"/>
    <col min="14084" max="14084" width="8.75" style="84" bestFit="1" customWidth="1"/>
    <col min="14085" max="14331" width="8.25" style="84"/>
    <col min="14332" max="14332" width="13.75" style="84" customWidth="1"/>
    <col min="14333" max="14333" width="27.375" style="84" customWidth="1"/>
    <col min="14334" max="14334" width="8" style="84" customWidth="1"/>
    <col min="14335" max="14335" width="8.375" style="84" customWidth="1"/>
    <col min="14336" max="14336" width="9.375" style="84" customWidth="1"/>
    <col min="14337" max="14337" width="4.5" style="84" customWidth="1"/>
    <col min="14338" max="14338" width="5.75" style="84" customWidth="1"/>
    <col min="14339" max="14339" width="11.625" style="84" customWidth="1"/>
    <col min="14340" max="14340" width="8.75" style="84" bestFit="1" customWidth="1"/>
    <col min="14341" max="14587" width="8.25" style="84"/>
    <col min="14588" max="14588" width="13.75" style="84" customWidth="1"/>
    <col min="14589" max="14589" width="27.375" style="84" customWidth="1"/>
    <col min="14590" max="14590" width="8" style="84" customWidth="1"/>
    <col min="14591" max="14591" width="8.375" style="84" customWidth="1"/>
    <col min="14592" max="14592" width="9.375" style="84" customWidth="1"/>
    <col min="14593" max="14593" width="4.5" style="84" customWidth="1"/>
    <col min="14594" max="14594" width="5.75" style="84" customWidth="1"/>
    <col min="14595" max="14595" width="11.625" style="84" customWidth="1"/>
    <col min="14596" max="14596" width="8.75" style="84" bestFit="1" customWidth="1"/>
    <col min="14597" max="14843" width="8.25" style="84"/>
    <col min="14844" max="14844" width="13.75" style="84" customWidth="1"/>
    <col min="14845" max="14845" width="27.375" style="84" customWidth="1"/>
    <col min="14846" max="14846" width="8" style="84" customWidth="1"/>
    <col min="14847" max="14847" width="8.375" style="84" customWidth="1"/>
    <col min="14848" max="14848" width="9.375" style="84" customWidth="1"/>
    <col min="14849" max="14849" width="4.5" style="84" customWidth="1"/>
    <col min="14850" max="14850" width="5.75" style="84" customWidth="1"/>
    <col min="14851" max="14851" width="11.625" style="84" customWidth="1"/>
    <col min="14852" max="14852" width="8.75" style="84" bestFit="1" customWidth="1"/>
    <col min="14853" max="15099" width="8.25" style="84"/>
    <col min="15100" max="15100" width="13.75" style="84" customWidth="1"/>
    <col min="15101" max="15101" width="27.375" style="84" customWidth="1"/>
    <col min="15102" max="15102" width="8" style="84" customWidth="1"/>
    <col min="15103" max="15103" width="8.375" style="84" customWidth="1"/>
    <col min="15104" max="15104" width="9.375" style="84" customWidth="1"/>
    <col min="15105" max="15105" width="4.5" style="84" customWidth="1"/>
    <col min="15106" max="15106" width="5.75" style="84" customWidth="1"/>
    <col min="15107" max="15107" width="11.625" style="84" customWidth="1"/>
    <col min="15108" max="15108" width="8.75" style="84" bestFit="1" customWidth="1"/>
    <col min="15109" max="15355" width="8.25" style="84"/>
    <col min="15356" max="15356" width="13.75" style="84" customWidth="1"/>
    <col min="15357" max="15357" width="27.375" style="84" customWidth="1"/>
    <col min="15358" max="15358" width="8" style="84" customWidth="1"/>
    <col min="15359" max="15359" width="8.375" style="84" customWidth="1"/>
    <col min="15360" max="15360" width="9.375" style="84" customWidth="1"/>
    <col min="15361" max="15361" width="4.5" style="84" customWidth="1"/>
    <col min="15362" max="15362" width="5.75" style="84" customWidth="1"/>
    <col min="15363" max="15363" width="11.625" style="84" customWidth="1"/>
    <col min="15364" max="15364" width="8.75" style="84" bestFit="1" customWidth="1"/>
    <col min="15365" max="15611" width="8.25" style="84"/>
    <col min="15612" max="15612" width="13.75" style="84" customWidth="1"/>
    <col min="15613" max="15613" width="27.375" style="84" customWidth="1"/>
    <col min="15614" max="15614" width="8" style="84" customWidth="1"/>
    <col min="15615" max="15615" width="8.375" style="84" customWidth="1"/>
    <col min="15616" max="15616" width="9.375" style="84" customWidth="1"/>
    <col min="15617" max="15617" width="4.5" style="84" customWidth="1"/>
    <col min="15618" max="15618" width="5.75" style="84" customWidth="1"/>
    <col min="15619" max="15619" width="11.625" style="84" customWidth="1"/>
    <col min="15620" max="15620" width="8.75" style="84" bestFit="1" customWidth="1"/>
    <col min="15621" max="15867" width="8.25" style="84"/>
    <col min="15868" max="15868" width="13.75" style="84" customWidth="1"/>
    <col min="15869" max="15869" width="27.375" style="84" customWidth="1"/>
    <col min="15870" max="15870" width="8" style="84" customWidth="1"/>
    <col min="15871" max="15871" width="8.375" style="84" customWidth="1"/>
    <col min="15872" max="15872" width="9.375" style="84" customWidth="1"/>
    <col min="15873" max="15873" width="4.5" style="84" customWidth="1"/>
    <col min="15874" max="15874" width="5.75" style="84" customWidth="1"/>
    <col min="15875" max="15875" width="11.625" style="84" customWidth="1"/>
    <col min="15876" max="15876" width="8.75" style="84" bestFit="1" customWidth="1"/>
    <col min="15877" max="16123" width="8.25" style="84"/>
    <col min="16124" max="16124" width="13.75" style="84" customWidth="1"/>
    <col min="16125" max="16125" width="27.375" style="84" customWidth="1"/>
    <col min="16126" max="16126" width="8" style="84" customWidth="1"/>
    <col min="16127" max="16127" width="8.375" style="84" customWidth="1"/>
    <col min="16128" max="16128" width="9.375" style="84" customWidth="1"/>
    <col min="16129" max="16129" width="4.5" style="84" customWidth="1"/>
    <col min="16130" max="16130" width="5.75" style="84" customWidth="1"/>
    <col min="16131" max="16131" width="11.625" style="84" customWidth="1"/>
    <col min="16132" max="16132" width="8.75" style="84" bestFit="1" customWidth="1"/>
    <col min="16133" max="16384" width="8.25" style="84"/>
  </cols>
  <sheetData>
    <row r="2" spans="2:11" ht="13.5" customHeight="1" x14ac:dyDescent="0.2">
      <c r="B2" s="82"/>
      <c r="C2" s="82"/>
      <c r="D2" s="544" t="s">
        <v>120</v>
      </c>
      <c r="E2" s="544"/>
      <c r="F2" s="544"/>
      <c r="G2" s="544"/>
      <c r="H2" s="544"/>
      <c r="I2" s="83"/>
      <c r="J2" s="84"/>
    </row>
    <row r="3" spans="2:11" ht="14.25" customHeight="1" x14ac:dyDescent="0.2">
      <c r="D3" s="545" t="s">
        <v>121</v>
      </c>
      <c r="E3" s="545"/>
      <c r="F3" s="545"/>
      <c r="G3" s="545"/>
      <c r="H3" s="545"/>
      <c r="I3" s="83"/>
      <c r="J3" s="84"/>
    </row>
    <row r="4" spans="2:11" ht="11.25" customHeight="1" x14ac:dyDescent="0.2">
      <c r="D4" s="545" t="s">
        <v>122</v>
      </c>
      <c r="E4" s="545"/>
      <c r="F4" s="545"/>
      <c r="G4" s="545"/>
      <c r="H4" s="545"/>
      <c r="I4" s="86"/>
      <c r="J4" s="84"/>
    </row>
    <row r="5" spans="2:11" ht="12" customHeight="1" x14ac:dyDescent="0.2">
      <c r="D5" s="545" t="s">
        <v>123</v>
      </c>
      <c r="E5" s="545"/>
      <c r="F5" s="545"/>
      <c r="G5" s="545"/>
      <c r="H5" s="545"/>
      <c r="I5" s="86"/>
      <c r="J5" s="84"/>
    </row>
    <row r="6" spans="2:11" ht="12.75" customHeight="1" x14ac:dyDescent="0.2">
      <c r="B6" s="87"/>
      <c r="C6" s="87"/>
      <c r="D6" s="546" t="s">
        <v>124</v>
      </c>
      <c r="E6" s="546"/>
      <c r="F6" s="546"/>
      <c r="G6" s="546"/>
      <c r="H6" s="546"/>
      <c r="I6" s="86"/>
      <c r="J6" s="84"/>
    </row>
    <row r="7" spans="2:11" ht="12.75" customHeight="1" x14ac:dyDescent="0.2">
      <c r="D7" s="88"/>
      <c r="E7" s="88"/>
      <c r="F7" s="88"/>
      <c r="G7" s="88"/>
      <c r="H7" s="88"/>
      <c r="I7" s="86"/>
    </row>
    <row r="8" spans="2:11" s="94" customFormat="1" x14ac:dyDescent="0.2">
      <c r="B8" s="89" t="s">
        <v>209</v>
      </c>
      <c r="C8" s="89"/>
      <c r="D8" s="90" t="s">
        <v>210</v>
      </c>
      <c r="E8" s="84"/>
      <c r="F8" s="91"/>
      <c r="G8" s="91"/>
      <c r="H8" s="92"/>
      <c r="I8" s="93"/>
      <c r="J8" s="93"/>
      <c r="K8" s="93"/>
    </row>
    <row r="9" spans="2:11" s="94" customFormat="1" x14ac:dyDescent="0.2">
      <c r="B9" s="89"/>
      <c r="C9" s="89"/>
      <c r="D9" s="90"/>
      <c r="E9" s="84"/>
      <c r="F9" s="91"/>
      <c r="G9" s="91"/>
      <c r="H9" s="92"/>
      <c r="I9" s="93"/>
      <c r="J9" s="93"/>
      <c r="K9" s="93"/>
    </row>
    <row r="10" spans="2:11" s="94" customFormat="1" x14ac:dyDescent="0.2">
      <c r="B10" s="89"/>
      <c r="C10" s="89"/>
      <c r="D10" s="90"/>
      <c r="E10" s="84"/>
      <c r="F10" s="91"/>
      <c r="G10" s="91"/>
      <c r="H10" s="92"/>
      <c r="I10" s="93"/>
      <c r="J10" s="93"/>
      <c r="K10" s="93"/>
    </row>
    <row r="11" spans="2:11" s="94" customFormat="1" x14ac:dyDescent="0.2">
      <c r="B11" s="89"/>
      <c r="C11" s="89"/>
      <c r="D11" s="90"/>
      <c r="E11" s="84"/>
      <c r="F11" s="91"/>
      <c r="G11" s="91"/>
      <c r="H11" s="92"/>
      <c r="I11" s="93"/>
      <c r="J11" s="93"/>
      <c r="K11" s="93"/>
    </row>
    <row r="12" spans="2:11" s="94" customFormat="1" x14ac:dyDescent="0.2">
      <c r="B12" s="89"/>
      <c r="C12" s="89"/>
      <c r="D12" s="90"/>
      <c r="E12" s="84"/>
      <c r="F12" s="91"/>
      <c r="G12" s="91"/>
      <c r="H12" s="92"/>
      <c r="I12" s="93"/>
      <c r="J12" s="93"/>
      <c r="K12" s="93"/>
    </row>
    <row r="13" spans="2:11" s="94" customFormat="1" ht="15" x14ac:dyDescent="0.25">
      <c r="B13" s="84"/>
      <c r="C13" s="84"/>
      <c r="D13" s="90" t="s">
        <v>211</v>
      </c>
      <c r="E13" s="84"/>
      <c r="F13" s="91"/>
      <c r="G13" s="95"/>
      <c r="H13" s="92"/>
      <c r="I13" s="93"/>
      <c r="J13" s="93"/>
      <c r="K13" s="93"/>
    </row>
    <row r="14" spans="2:11" s="94" customFormat="1" ht="15" x14ac:dyDescent="0.25">
      <c r="B14" s="84"/>
      <c r="C14" s="84"/>
      <c r="D14" s="90"/>
      <c r="E14" s="84"/>
      <c r="F14" s="91"/>
      <c r="G14" s="95"/>
      <c r="H14" s="92"/>
      <c r="I14" s="93"/>
      <c r="J14" s="93"/>
      <c r="K14" s="93"/>
    </row>
    <row r="15" spans="2:11" s="94" customFormat="1" ht="30" customHeight="1" x14ac:dyDescent="0.2">
      <c r="B15" s="543" t="s">
        <v>212</v>
      </c>
      <c r="C15" s="543"/>
      <c r="D15" s="543"/>
      <c r="E15" s="543"/>
      <c r="F15" s="96"/>
      <c r="G15" s="96"/>
      <c r="H15" s="92"/>
      <c r="I15" s="93"/>
      <c r="J15" s="93"/>
      <c r="K15" s="93"/>
    </row>
    <row r="16" spans="2:11" ht="12.75" customHeight="1" x14ac:dyDescent="0.2">
      <c r="D16" s="88"/>
      <c r="E16" s="88"/>
      <c r="F16" s="88"/>
      <c r="G16" s="88"/>
      <c r="H16" s="88"/>
      <c r="I16" s="86"/>
    </row>
    <row r="17" spans="2:12" ht="18" customHeight="1" thickBot="1" x14ac:dyDescent="0.25">
      <c r="B17" s="539" t="s">
        <v>213</v>
      </c>
      <c r="C17" s="540"/>
      <c r="D17" s="540"/>
      <c r="E17" s="540"/>
      <c r="F17" s="540"/>
      <c r="G17" s="540"/>
      <c r="H17" s="541"/>
      <c r="I17" s="542" t="str">
        <f>B15</f>
        <v>CONSTRUÇÃO DE RODOVIAS E FERROVIAS</v>
      </c>
      <c r="J17" s="542"/>
      <c r="K17" s="542"/>
    </row>
    <row r="18" spans="2:12" ht="15" customHeight="1" thickBot="1" x14ac:dyDescent="0.25">
      <c r="B18" s="536" t="s">
        <v>214</v>
      </c>
      <c r="C18" s="537"/>
      <c r="D18" s="537"/>
      <c r="E18" s="537"/>
      <c r="F18" s="537"/>
      <c r="G18" s="537"/>
      <c r="H18" s="538"/>
      <c r="I18" s="542"/>
      <c r="J18" s="542"/>
      <c r="K18" s="542"/>
    </row>
    <row r="19" spans="2:12" s="94" customFormat="1" ht="15.75" customHeight="1" thickBot="1" x14ac:dyDescent="0.25">
      <c r="B19" s="97" t="s">
        <v>215</v>
      </c>
      <c r="C19" s="530" t="s">
        <v>141</v>
      </c>
      <c r="D19" s="531"/>
      <c r="E19" s="531"/>
      <c r="F19" s="532"/>
      <c r="G19" s="98" t="s">
        <v>216</v>
      </c>
      <c r="H19" s="99" t="s">
        <v>217</v>
      </c>
      <c r="I19" s="100" t="s">
        <v>218</v>
      </c>
      <c r="J19" s="101" t="s">
        <v>219</v>
      </c>
      <c r="K19" s="101" t="s">
        <v>220</v>
      </c>
    </row>
    <row r="20" spans="2:12" s="94" customFormat="1" ht="15" x14ac:dyDescent="0.2">
      <c r="B20" s="102">
        <v>1</v>
      </c>
      <c r="C20" s="533" t="s">
        <v>221</v>
      </c>
      <c r="D20" s="534"/>
      <c r="E20" s="534"/>
      <c r="F20" s="535"/>
      <c r="G20" s="103" t="s">
        <v>222</v>
      </c>
      <c r="H20" s="104">
        <v>4.0099999999999997E-2</v>
      </c>
      <c r="I20" s="93">
        <f>HLOOKUP($B$15&amp;" 1",[48]DADOS!$B$7:$P$18,3,FALSE)</f>
        <v>3.7999999999999999E-2</v>
      </c>
      <c r="J20" s="93">
        <f>HLOOKUP($B$15&amp;" 2",[48]DADOS!$B$7:$P$18,3,FALSE)</f>
        <v>4.0099999999999997E-2</v>
      </c>
      <c r="K20" s="93">
        <f>HLOOKUP($B$15&amp;" 3",[48]DADOS!$B$7:$P$18,3,FALSE)</f>
        <v>4.6699999999999998E-2</v>
      </c>
    </row>
    <row r="21" spans="2:12" s="94" customFormat="1" ht="15" x14ac:dyDescent="0.2">
      <c r="B21" s="105">
        <v>2</v>
      </c>
      <c r="C21" s="525" t="s">
        <v>223</v>
      </c>
      <c r="D21" s="526"/>
      <c r="E21" s="526"/>
      <c r="F21" s="527"/>
      <c r="G21" s="106" t="s">
        <v>224</v>
      </c>
      <c r="H21" s="104">
        <v>1.11E-2</v>
      </c>
      <c r="I21" s="93">
        <f>HLOOKUP($B$15&amp;" 1",[48]DADOS!$B$7:$P$18,4,FALSE)</f>
        <v>1.0200000000000001E-2</v>
      </c>
      <c r="J21" s="93">
        <f>HLOOKUP($B$15&amp;" 2",[48]DADOS!$B$7:$P$18,4,FALSE)</f>
        <v>1.11E-2</v>
      </c>
      <c r="K21" s="93">
        <f>HLOOKUP($B$15&amp;" 3",[48]DADOS!$B$7:$P$18,4,FALSE)</f>
        <v>1.21E-2</v>
      </c>
    </row>
    <row r="22" spans="2:12" s="94" customFormat="1" ht="15" x14ac:dyDescent="0.2">
      <c r="B22" s="105">
        <v>3</v>
      </c>
      <c r="C22" s="525" t="s">
        <v>225</v>
      </c>
      <c r="D22" s="526"/>
      <c r="E22" s="526"/>
      <c r="F22" s="527"/>
      <c r="G22" s="106" t="s">
        <v>226</v>
      </c>
      <c r="H22" s="104">
        <f>0.4%+0.56%</f>
        <v>9.6000000000000009E-3</v>
      </c>
      <c r="I22" s="93">
        <f>HLOOKUP($B$15&amp;" 1",[48]DADOS!$B$7:$P$18,5,FALSE)</f>
        <v>8.2000000000000007E-3</v>
      </c>
      <c r="J22" s="93">
        <f>HLOOKUP($B$15&amp;" 2",[48]DADOS!$B$7:$P$18,5,FALSE)</f>
        <v>9.6000000000000009E-3</v>
      </c>
      <c r="K22" s="93">
        <f>HLOOKUP($B$15&amp;" 3",[48]DADOS!$B$7:$P$18,5,FALSE)</f>
        <v>1.7100000000000001E-2</v>
      </c>
    </row>
    <row r="23" spans="2:12" s="94" customFormat="1" ht="15" x14ac:dyDescent="0.2">
      <c r="B23" s="105">
        <v>4</v>
      </c>
      <c r="C23" s="525" t="s">
        <v>227</v>
      </c>
      <c r="D23" s="526"/>
      <c r="E23" s="526"/>
      <c r="F23" s="527"/>
      <c r="G23" s="106" t="s">
        <v>228</v>
      </c>
      <c r="H23" s="104">
        <v>7.2999999999999995E-2</v>
      </c>
      <c r="I23" s="93">
        <f>HLOOKUP($B$15&amp;" 1",[48]DADOS!$B$7:$P$18,6,FALSE)</f>
        <v>6.6400000000000001E-2</v>
      </c>
      <c r="J23" s="93">
        <f>HLOOKUP($B$15&amp;" 2",[48]DADOS!$B$7:$P$18,6,FALSE)</f>
        <v>7.2999999999999995E-2</v>
      </c>
      <c r="K23" s="93">
        <f>HLOOKUP($B$15&amp;" 3",[48]DADOS!$B$7:$P$18,6,FALSE)</f>
        <v>8.6900000000000005E-2</v>
      </c>
    </row>
    <row r="24" spans="2:12" s="94" customFormat="1" ht="15" x14ac:dyDescent="0.2">
      <c r="B24" s="105">
        <v>5</v>
      </c>
      <c r="C24" s="525" t="s">
        <v>229</v>
      </c>
      <c r="D24" s="526"/>
      <c r="E24" s="526"/>
      <c r="F24" s="527"/>
      <c r="G24" s="106" t="s">
        <v>230</v>
      </c>
      <c r="H24" s="107">
        <f>SUM(H25:H28)</f>
        <v>6.1499999999999999E-2</v>
      </c>
      <c r="I24" s="93"/>
      <c r="J24" s="93"/>
      <c r="K24" s="93"/>
    </row>
    <row r="25" spans="2:12" s="94" customFormat="1" ht="15" customHeight="1" x14ac:dyDescent="0.2">
      <c r="B25" s="523" t="s">
        <v>231</v>
      </c>
      <c r="C25" s="524"/>
      <c r="D25" s="525" t="s">
        <v>232</v>
      </c>
      <c r="E25" s="526"/>
      <c r="F25" s="527"/>
      <c r="G25" s="108"/>
      <c r="H25" s="109">
        <v>6.4999999999999997E-3</v>
      </c>
      <c r="I25" s="93"/>
      <c r="J25" s="93"/>
      <c r="K25" s="93"/>
    </row>
    <row r="26" spans="2:12" s="94" customFormat="1" ht="15" customHeight="1" x14ac:dyDescent="0.2">
      <c r="B26" s="523" t="s">
        <v>233</v>
      </c>
      <c r="C26" s="524"/>
      <c r="D26" s="525" t="s">
        <v>234</v>
      </c>
      <c r="E26" s="526"/>
      <c r="F26" s="527"/>
      <c r="G26" s="108"/>
      <c r="H26" s="109">
        <v>0.03</v>
      </c>
      <c r="I26" s="93"/>
      <c r="J26" s="93"/>
      <c r="K26" s="93"/>
    </row>
    <row r="27" spans="2:12" s="94" customFormat="1" ht="15" customHeight="1" x14ac:dyDescent="0.2">
      <c r="B27" s="523" t="s">
        <v>235</v>
      </c>
      <c r="C27" s="524"/>
      <c r="D27" s="525" t="s">
        <v>236</v>
      </c>
      <c r="E27" s="526"/>
      <c r="F27" s="527"/>
      <c r="G27" s="108"/>
      <c r="H27" s="109">
        <v>2.5000000000000001E-2</v>
      </c>
      <c r="I27" s="93"/>
      <c r="J27" s="93"/>
      <c r="K27" s="93"/>
    </row>
    <row r="28" spans="2:12" s="94" customFormat="1" ht="15.75" customHeight="1" thickBot="1" x14ac:dyDescent="0.25">
      <c r="B28" s="506" t="s">
        <v>237</v>
      </c>
      <c r="C28" s="507"/>
      <c r="D28" s="508" t="s">
        <v>238</v>
      </c>
      <c r="E28" s="509"/>
      <c r="F28" s="510"/>
      <c r="G28" s="110"/>
      <c r="H28" s="111">
        <v>0</v>
      </c>
      <c r="I28" s="85"/>
      <c r="J28" s="93"/>
      <c r="K28" s="93"/>
    </row>
    <row r="29" spans="2:12" s="94" customFormat="1" ht="15.75" customHeight="1" thickBot="1" x14ac:dyDescent="0.25">
      <c r="B29" s="511" t="s">
        <v>239</v>
      </c>
      <c r="C29" s="512"/>
      <c r="D29" s="512"/>
      <c r="E29" s="512"/>
      <c r="F29" s="512"/>
      <c r="G29" s="513"/>
      <c r="H29" s="112">
        <f>ROUND((((1+H20+H22)*(1+H21)*(1+H23))/(1-H24))-1,4)</f>
        <v>0.2135</v>
      </c>
      <c r="I29" s="93">
        <f>HLOOKUP($B$15&amp;" 1",[48]DADOS!$B$7:$P$18,12,FALSE)</f>
        <v>0.19600000000000001</v>
      </c>
      <c r="J29" s="93">
        <f>HLOOKUP($B$15&amp;" 2",[48]DADOS!$B$7:$P$18,12,FALSE)</f>
        <v>0.2097</v>
      </c>
      <c r="K29" s="93">
        <f>HLOOKUP($B$15&amp;" 3",[48]DADOS!$B$7:$P$18,12,FALSE)</f>
        <v>0.24229999999999999</v>
      </c>
      <c r="L29" s="113"/>
    </row>
    <row r="30" spans="2:12" x14ac:dyDescent="0.2">
      <c r="B30" s="84" t="s">
        <v>240</v>
      </c>
    </row>
    <row r="33" spans="2:11" ht="18" customHeight="1" thickBot="1" x14ac:dyDescent="0.25">
      <c r="B33" s="539" t="s">
        <v>241</v>
      </c>
      <c r="C33" s="540"/>
      <c r="D33" s="540"/>
      <c r="E33" s="540"/>
      <c r="F33" s="540"/>
      <c r="G33" s="540"/>
      <c r="H33" s="541"/>
      <c r="I33" s="86"/>
    </row>
    <row r="34" spans="2:11" ht="15" customHeight="1" thickBot="1" x14ac:dyDescent="0.25">
      <c r="B34" s="536" t="s">
        <v>214</v>
      </c>
      <c r="C34" s="537"/>
      <c r="D34" s="537"/>
      <c r="E34" s="537"/>
      <c r="F34" s="537"/>
      <c r="G34" s="537"/>
      <c r="H34" s="538"/>
      <c r="I34" s="529"/>
      <c r="J34" s="529"/>
      <c r="K34" s="529"/>
    </row>
    <row r="35" spans="2:11" s="94" customFormat="1" ht="15.75" customHeight="1" thickBot="1" x14ac:dyDescent="0.25">
      <c r="B35" s="97" t="s">
        <v>215</v>
      </c>
      <c r="C35" s="530" t="s">
        <v>141</v>
      </c>
      <c r="D35" s="531"/>
      <c r="E35" s="531"/>
      <c r="F35" s="532"/>
      <c r="G35" s="98" t="s">
        <v>216</v>
      </c>
      <c r="H35" s="99" t="s">
        <v>217</v>
      </c>
      <c r="I35" s="114"/>
      <c r="J35" s="115"/>
      <c r="K35" s="115"/>
    </row>
    <row r="36" spans="2:11" s="94" customFormat="1" ht="15" x14ac:dyDescent="0.2">
      <c r="B36" s="102">
        <v>1</v>
      </c>
      <c r="C36" s="533" t="s">
        <v>221</v>
      </c>
      <c r="D36" s="534"/>
      <c r="E36" s="534"/>
      <c r="F36" s="535"/>
      <c r="G36" s="103" t="s">
        <v>222</v>
      </c>
      <c r="H36" s="104">
        <f>H20</f>
        <v>4.0099999999999997E-2</v>
      </c>
      <c r="I36" s="93"/>
      <c r="J36" s="93"/>
      <c r="K36" s="93"/>
    </row>
    <row r="37" spans="2:11" s="94" customFormat="1" ht="15" x14ac:dyDescent="0.2">
      <c r="B37" s="105">
        <v>2</v>
      </c>
      <c r="C37" s="525" t="s">
        <v>223</v>
      </c>
      <c r="D37" s="526"/>
      <c r="E37" s="526"/>
      <c r="F37" s="527"/>
      <c r="G37" s="106" t="s">
        <v>224</v>
      </c>
      <c r="H37" s="107">
        <f>H21</f>
        <v>1.11E-2</v>
      </c>
      <c r="I37" s="93"/>
      <c r="J37" s="93"/>
      <c r="K37" s="93"/>
    </row>
    <row r="38" spans="2:11" s="94" customFormat="1" ht="15" x14ac:dyDescent="0.2">
      <c r="B38" s="105">
        <v>3</v>
      </c>
      <c r="C38" s="525" t="s">
        <v>225</v>
      </c>
      <c r="D38" s="526"/>
      <c r="E38" s="526"/>
      <c r="F38" s="527"/>
      <c r="G38" s="106" t="s">
        <v>226</v>
      </c>
      <c r="H38" s="107">
        <f>H22</f>
        <v>9.6000000000000009E-3</v>
      </c>
      <c r="I38" s="93"/>
      <c r="J38" s="93"/>
      <c r="K38" s="93"/>
    </row>
    <row r="39" spans="2:11" s="94" customFormat="1" ht="15" x14ac:dyDescent="0.2">
      <c r="B39" s="105">
        <v>4</v>
      </c>
      <c r="C39" s="525" t="s">
        <v>227</v>
      </c>
      <c r="D39" s="526"/>
      <c r="E39" s="526"/>
      <c r="F39" s="527"/>
      <c r="G39" s="106" t="s">
        <v>228</v>
      </c>
      <c r="H39" s="107">
        <f>H23</f>
        <v>7.2999999999999995E-2</v>
      </c>
      <c r="I39" s="93"/>
      <c r="J39" s="93"/>
      <c r="K39" s="93"/>
    </row>
    <row r="40" spans="2:11" s="94" customFormat="1" ht="15" x14ac:dyDescent="0.2">
      <c r="B40" s="105">
        <v>5</v>
      </c>
      <c r="C40" s="525" t="s">
        <v>229</v>
      </c>
      <c r="D40" s="526"/>
      <c r="E40" s="526"/>
      <c r="F40" s="527"/>
      <c r="G40" s="106" t="s">
        <v>230</v>
      </c>
      <c r="H40" s="107">
        <f>SUM(H41:H44)</f>
        <v>0.1065</v>
      </c>
      <c r="I40" s="93"/>
      <c r="J40" s="93"/>
      <c r="K40" s="93"/>
    </row>
    <row r="41" spans="2:11" s="94" customFormat="1" ht="15" customHeight="1" x14ac:dyDescent="0.2">
      <c r="B41" s="523" t="s">
        <v>231</v>
      </c>
      <c r="C41" s="524"/>
      <c r="D41" s="525" t="s">
        <v>232</v>
      </c>
      <c r="E41" s="526"/>
      <c r="F41" s="527"/>
      <c r="G41" s="108"/>
      <c r="H41" s="109">
        <f>H25</f>
        <v>6.4999999999999997E-3</v>
      </c>
      <c r="I41" s="93"/>
      <c r="J41" s="93"/>
      <c r="K41" s="93"/>
    </row>
    <row r="42" spans="2:11" s="94" customFormat="1" ht="15" customHeight="1" x14ac:dyDescent="0.2">
      <c r="B42" s="523" t="s">
        <v>233</v>
      </c>
      <c r="C42" s="524"/>
      <c r="D42" s="525" t="s">
        <v>234</v>
      </c>
      <c r="E42" s="526"/>
      <c r="F42" s="527"/>
      <c r="G42" s="108"/>
      <c r="H42" s="109">
        <f>H26</f>
        <v>0.03</v>
      </c>
      <c r="I42" s="93"/>
      <c r="J42" s="93"/>
      <c r="K42" s="93"/>
    </row>
    <row r="43" spans="2:11" s="94" customFormat="1" ht="15" customHeight="1" x14ac:dyDescent="0.2">
      <c r="B43" s="523" t="s">
        <v>235</v>
      </c>
      <c r="C43" s="524"/>
      <c r="D43" s="525" t="s">
        <v>236</v>
      </c>
      <c r="E43" s="526"/>
      <c r="F43" s="527"/>
      <c r="G43" s="108"/>
      <c r="H43" s="109">
        <f>H27</f>
        <v>2.5000000000000001E-2</v>
      </c>
      <c r="I43" s="93"/>
      <c r="J43" s="93"/>
      <c r="K43" s="93"/>
    </row>
    <row r="44" spans="2:11" s="94" customFormat="1" ht="15.75" customHeight="1" thickBot="1" x14ac:dyDescent="0.25">
      <c r="B44" s="506" t="s">
        <v>237</v>
      </c>
      <c r="C44" s="507"/>
      <c r="D44" s="508" t="s">
        <v>238</v>
      </c>
      <c r="E44" s="509"/>
      <c r="F44" s="510"/>
      <c r="G44" s="110"/>
      <c r="H44" s="111">
        <v>4.4999999999999998E-2</v>
      </c>
      <c r="I44" s="93"/>
      <c r="J44" s="93"/>
      <c r="K44" s="93"/>
    </row>
    <row r="45" spans="2:11" s="94" customFormat="1" ht="15.75" customHeight="1" thickBot="1" x14ac:dyDescent="0.25">
      <c r="B45" s="511" t="s">
        <v>239</v>
      </c>
      <c r="C45" s="512"/>
      <c r="D45" s="512"/>
      <c r="E45" s="512"/>
      <c r="F45" s="512"/>
      <c r="G45" s="513"/>
      <c r="H45" s="116">
        <f>ROUND((((1+H36+H38)*(1+H37)*(1+H39))/(1-H40))-1,4)</f>
        <v>0.27460000000000001</v>
      </c>
      <c r="I45" s="93"/>
      <c r="J45" s="93"/>
      <c r="K45" s="93"/>
    </row>
    <row r="46" spans="2:11" x14ac:dyDescent="0.2">
      <c r="B46" s="84" t="str">
        <f>B30</f>
        <v>* VALORES DE PIS E COFINS SEGUNDO ALIQ MÁXIMA DO REGIME CUMULATIVO</v>
      </c>
    </row>
    <row r="47" spans="2:11" x14ac:dyDescent="0.2">
      <c r="B47" s="84" t="s">
        <v>242</v>
      </c>
    </row>
    <row r="49" spans="2:11" ht="13.5" thickBot="1" x14ac:dyDescent="0.25"/>
    <row r="50" spans="2:11" ht="15" customHeight="1" thickBot="1" x14ac:dyDescent="0.25">
      <c r="B50" s="536" t="s">
        <v>243</v>
      </c>
      <c r="C50" s="537"/>
      <c r="D50" s="537"/>
      <c r="E50" s="537"/>
      <c r="F50" s="537"/>
      <c r="G50" s="537"/>
      <c r="H50" s="538"/>
      <c r="I50" s="528" t="s">
        <v>244</v>
      </c>
      <c r="J50" s="529"/>
      <c r="K50" s="529"/>
    </row>
    <row r="51" spans="2:11" s="94" customFormat="1" ht="15.75" customHeight="1" thickBot="1" x14ac:dyDescent="0.25">
      <c r="B51" s="97" t="s">
        <v>215</v>
      </c>
      <c r="C51" s="530" t="s">
        <v>141</v>
      </c>
      <c r="D51" s="531"/>
      <c r="E51" s="531"/>
      <c r="F51" s="532"/>
      <c r="G51" s="98" t="s">
        <v>216</v>
      </c>
      <c r="H51" s="99" t="s">
        <v>217</v>
      </c>
      <c r="I51" s="100" t="s">
        <v>218</v>
      </c>
      <c r="J51" s="101" t="s">
        <v>219</v>
      </c>
      <c r="K51" s="101" t="s">
        <v>220</v>
      </c>
    </row>
    <row r="52" spans="2:11" s="94" customFormat="1" ht="15" x14ac:dyDescent="0.2">
      <c r="B52" s="102">
        <v>1</v>
      </c>
      <c r="C52" s="533" t="s">
        <v>221</v>
      </c>
      <c r="D52" s="534"/>
      <c r="E52" s="534"/>
      <c r="F52" s="535"/>
      <c r="G52" s="103" t="s">
        <v>222</v>
      </c>
      <c r="H52" s="104">
        <v>3.4500000000000003E-2</v>
      </c>
      <c r="I52" s="93">
        <v>1.4999999999999999E-2</v>
      </c>
      <c r="J52" s="93">
        <v>3.4500000000000003E-2</v>
      </c>
      <c r="K52" s="93">
        <v>4.4900000000000002E-2</v>
      </c>
    </row>
    <row r="53" spans="2:11" s="94" customFormat="1" ht="15" x14ac:dyDescent="0.2">
      <c r="B53" s="105">
        <v>2</v>
      </c>
      <c r="C53" s="525" t="s">
        <v>223</v>
      </c>
      <c r="D53" s="526"/>
      <c r="E53" s="526"/>
      <c r="F53" s="527"/>
      <c r="G53" s="106" t="s">
        <v>224</v>
      </c>
      <c r="H53" s="104">
        <v>8.5000000000000006E-3</v>
      </c>
      <c r="I53" s="93">
        <v>8.5000000000000006E-3</v>
      </c>
      <c r="J53" s="93">
        <v>8.5000000000000006E-3</v>
      </c>
      <c r="K53" s="93">
        <v>1.11E-2</v>
      </c>
    </row>
    <row r="54" spans="2:11" s="94" customFormat="1" ht="15" x14ac:dyDescent="0.2">
      <c r="B54" s="105">
        <v>3</v>
      </c>
      <c r="C54" s="525" t="s">
        <v>225</v>
      </c>
      <c r="D54" s="526"/>
      <c r="E54" s="526"/>
      <c r="F54" s="527"/>
      <c r="G54" s="106" t="s">
        <v>226</v>
      </c>
      <c r="H54" s="104">
        <f>0.48%+0.85%</f>
        <v>1.3299999999999999E-2</v>
      </c>
      <c r="I54" s="93">
        <f>0.3%+0.56%</f>
        <v>8.6E-3</v>
      </c>
      <c r="J54" s="93">
        <f>0.48%+0.85%</f>
        <v>1.3299999999999999E-2</v>
      </c>
      <c r="K54" s="93">
        <f>0.82%+0.89%</f>
        <v>1.7099999999999997E-2</v>
      </c>
    </row>
    <row r="55" spans="2:11" s="94" customFormat="1" ht="15" x14ac:dyDescent="0.2">
      <c r="B55" s="105">
        <v>4</v>
      </c>
      <c r="C55" s="525" t="s">
        <v>227</v>
      </c>
      <c r="D55" s="526"/>
      <c r="E55" s="526"/>
      <c r="F55" s="527"/>
      <c r="G55" s="106" t="s">
        <v>228</v>
      </c>
      <c r="H55" s="104">
        <v>5.11E-2</v>
      </c>
      <c r="I55" s="93">
        <v>3.5000000000000003E-2</v>
      </c>
      <c r="J55" s="93">
        <v>5.11E-2</v>
      </c>
      <c r="K55" s="93">
        <v>6.2199999999999998E-2</v>
      </c>
    </row>
    <row r="56" spans="2:11" s="94" customFormat="1" ht="15" x14ac:dyDescent="0.2">
      <c r="B56" s="105">
        <v>5</v>
      </c>
      <c r="C56" s="525" t="s">
        <v>229</v>
      </c>
      <c r="D56" s="526"/>
      <c r="E56" s="526"/>
      <c r="F56" s="527"/>
      <c r="G56" s="106" t="s">
        <v>230</v>
      </c>
      <c r="H56" s="107">
        <f>SUM(H57:H60)</f>
        <v>3.6499999999999998E-2</v>
      </c>
      <c r="I56" s="93"/>
      <c r="J56" s="93"/>
      <c r="K56" s="93"/>
    </row>
    <row r="57" spans="2:11" s="94" customFormat="1" ht="15" customHeight="1" x14ac:dyDescent="0.2">
      <c r="B57" s="523" t="s">
        <v>231</v>
      </c>
      <c r="C57" s="524"/>
      <c r="D57" s="525" t="s">
        <v>232</v>
      </c>
      <c r="E57" s="526"/>
      <c r="F57" s="527"/>
      <c r="G57" s="108"/>
      <c r="H57" s="109">
        <f>H41</f>
        <v>6.4999999999999997E-3</v>
      </c>
      <c r="I57" s="93"/>
      <c r="J57" s="93"/>
      <c r="K57" s="93"/>
    </row>
    <row r="58" spans="2:11" s="94" customFormat="1" ht="15" customHeight="1" x14ac:dyDescent="0.2">
      <c r="B58" s="523" t="s">
        <v>233</v>
      </c>
      <c r="C58" s="524"/>
      <c r="D58" s="525" t="s">
        <v>234</v>
      </c>
      <c r="E58" s="526"/>
      <c r="F58" s="527"/>
      <c r="G58" s="108"/>
      <c r="H58" s="109">
        <f>H42</f>
        <v>0.03</v>
      </c>
      <c r="I58" s="93"/>
      <c r="J58" s="93"/>
      <c r="K58" s="93"/>
    </row>
    <row r="59" spans="2:11" s="94" customFormat="1" ht="15" customHeight="1" x14ac:dyDescent="0.2">
      <c r="B59" s="523" t="s">
        <v>235</v>
      </c>
      <c r="C59" s="524"/>
      <c r="D59" s="525" t="s">
        <v>236</v>
      </c>
      <c r="E59" s="526"/>
      <c r="F59" s="527"/>
      <c r="G59" s="108"/>
      <c r="H59" s="109">
        <v>0</v>
      </c>
      <c r="I59" s="93"/>
      <c r="J59" s="93"/>
      <c r="K59" s="93"/>
    </row>
    <row r="60" spans="2:11" s="94" customFormat="1" ht="15.75" customHeight="1" thickBot="1" x14ac:dyDescent="0.25">
      <c r="B60" s="506" t="s">
        <v>237</v>
      </c>
      <c r="C60" s="507"/>
      <c r="D60" s="508" t="s">
        <v>238</v>
      </c>
      <c r="E60" s="509"/>
      <c r="F60" s="510"/>
      <c r="G60" s="110"/>
      <c r="H60" s="111">
        <v>0</v>
      </c>
      <c r="I60" s="93"/>
      <c r="J60" s="93"/>
      <c r="K60" s="93"/>
    </row>
    <row r="61" spans="2:11" s="94" customFormat="1" ht="15.75" customHeight="1" thickBot="1" x14ac:dyDescent="0.25">
      <c r="B61" s="511" t="s">
        <v>239</v>
      </c>
      <c r="C61" s="512"/>
      <c r="D61" s="512"/>
      <c r="E61" s="512"/>
      <c r="F61" s="512"/>
      <c r="G61" s="513"/>
      <c r="H61" s="112">
        <f>ROUND((((1+H52+H54)*(1+H53)*(1+H55))/(1-H56))-1,4)</f>
        <v>0.15279999999999999</v>
      </c>
      <c r="I61" s="93">
        <v>0.111</v>
      </c>
      <c r="J61" s="93">
        <v>0.14019999999999999</v>
      </c>
      <c r="K61" s="93">
        <v>0.16800000000000001</v>
      </c>
    </row>
    <row r="62" spans="2:11" x14ac:dyDescent="0.2">
      <c r="B62" s="84" t="str">
        <f>B46</f>
        <v>* VALORES DE PIS E COFINS SEGUNDO ALIQ MÁXIMA DO REGIME CUMULATIVO</v>
      </c>
    </row>
    <row r="63" spans="2:11" x14ac:dyDescent="0.2">
      <c r="B63" s="84" t="s">
        <v>245</v>
      </c>
    </row>
    <row r="64" spans="2:11" x14ac:dyDescent="0.2">
      <c r="E64" s="117"/>
      <c r="G64" s="118"/>
    </row>
    <row r="65" spans="2:11" s="120" customFormat="1" ht="20.100000000000001" hidden="1" customHeight="1" x14ac:dyDescent="0.2">
      <c r="B65" s="503" t="s">
        <v>137</v>
      </c>
      <c r="C65" s="504"/>
      <c r="D65" s="504"/>
      <c r="E65" s="504"/>
      <c r="F65" s="504"/>
      <c r="G65" s="504"/>
      <c r="H65" s="505"/>
      <c r="I65" s="119"/>
      <c r="J65" s="119"/>
      <c r="K65" s="119"/>
    </row>
    <row r="66" spans="2:11" s="120" customFormat="1" ht="20.100000000000001" hidden="1" customHeight="1" x14ac:dyDescent="0.2">
      <c r="B66" s="514" t="s">
        <v>140</v>
      </c>
      <c r="C66" s="516" t="s">
        <v>141</v>
      </c>
      <c r="D66" s="517"/>
      <c r="E66" s="520" t="s">
        <v>138</v>
      </c>
      <c r="F66" s="520"/>
      <c r="G66" s="521" t="s">
        <v>139</v>
      </c>
      <c r="H66" s="522"/>
      <c r="I66" s="119"/>
      <c r="J66" s="119"/>
      <c r="K66" s="119"/>
    </row>
    <row r="67" spans="2:11" s="120" customFormat="1" ht="20.100000000000001" hidden="1" customHeight="1" x14ac:dyDescent="0.2">
      <c r="B67" s="515"/>
      <c r="C67" s="518"/>
      <c r="D67" s="519"/>
      <c r="E67" s="121" t="s">
        <v>246</v>
      </c>
      <c r="F67" s="121" t="s">
        <v>247</v>
      </c>
      <c r="G67" s="121" t="s">
        <v>246</v>
      </c>
      <c r="H67" s="121" t="s">
        <v>247</v>
      </c>
      <c r="I67" s="119"/>
      <c r="J67" s="119"/>
      <c r="K67" s="119"/>
    </row>
    <row r="68" spans="2:11" s="120" customFormat="1" ht="20.100000000000001" hidden="1" customHeight="1" x14ac:dyDescent="0.2">
      <c r="B68" s="503" t="s">
        <v>145</v>
      </c>
      <c r="C68" s="504"/>
      <c r="D68" s="504"/>
      <c r="E68" s="504"/>
      <c r="F68" s="504"/>
      <c r="G68" s="504"/>
      <c r="H68" s="505"/>
      <c r="I68" s="119"/>
      <c r="J68" s="119"/>
      <c r="K68" s="119"/>
    </row>
    <row r="69" spans="2:11" s="120" customFormat="1" ht="20.100000000000001" hidden="1" customHeight="1" x14ac:dyDescent="0.2">
      <c r="B69" s="122" t="s">
        <v>146</v>
      </c>
      <c r="C69" s="486" t="s">
        <v>147</v>
      </c>
      <c r="D69" s="487"/>
      <c r="E69" s="123">
        <v>0</v>
      </c>
      <c r="F69" s="123">
        <v>0</v>
      </c>
      <c r="G69" s="123">
        <v>20</v>
      </c>
      <c r="H69" s="123">
        <v>20</v>
      </c>
      <c r="I69" s="119"/>
      <c r="J69" s="119"/>
      <c r="K69" s="119"/>
    </row>
    <row r="70" spans="2:11" s="120" customFormat="1" ht="20.100000000000001" hidden="1" customHeight="1" x14ac:dyDescent="0.2">
      <c r="B70" s="124" t="s">
        <v>148</v>
      </c>
      <c r="C70" s="488" t="s">
        <v>149</v>
      </c>
      <c r="D70" s="489"/>
      <c r="E70" s="125">
        <v>1.5</v>
      </c>
      <c r="F70" s="125">
        <v>1.5</v>
      </c>
      <c r="G70" s="125">
        <v>1.5</v>
      </c>
      <c r="H70" s="125">
        <v>1.5</v>
      </c>
      <c r="I70" s="119"/>
      <c r="J70" s="119"/>
      <c r="K70" s="119"/>
    </row>
    <row r="71" spans="2:11" s="120" customFormat="1" ht="20.100000000000001" hidden="1" customHeight="1" x14ac:dyDescent="0.2">
      <c r="B71" s="124" t="s">
        <v>150</v>
      </c>
      <c r="C71" s="488" t="s">
        <v>151</v>
      </c>
      <c r="D71" s="489"/>
      <c r="E71" s="125">
        <v>1</v>
      </c>
      <c r="F71" s="125">
        <v>1</v>
      </c>
      <c r="G71" s="125">
        <v>1</v>
      </c>
      <c r="H71" s="125">
        <v>1</v>
      </c>
      <c r="I71" s="119"/>
      <c r="J71" s="119"/>
      <c r="K71" s="119"/>
    </row>
    <row r="72" spans="2:11" s="120" customFormat="1" ht="20.100000000000001" hidden="1" customHeight="1" x14ac:dyDescent="0.2">
      <c r="B72" s="124" t="s">
        <v>152</v>
      </c>
      <c r="C72" s="488" t="s">
        <v>153</v>
      </c>
      <c r="D72" s="489"/>
      <c r="E72" s="125">
        <v>0.2</v>
      </c>
      <c r="F72" s="125">
        <v>0.2</v>
      </c>
      <c r="G72" s="125">
        <v>0.2</v>
      </c>
      <c r="H72" s="125">
        <v>0.2</v>
      </c>
      <c r="I72" s="119"/>
      <c r="J72" s="119"/>
      <c r="K72" s="119"/>
    </row>
    <row r="73" spans="2:11" s="120" customFormat="1" ht="20.100000000000001" hidden="1" customHeight="1" x14ac:dyDescent="0.2">
      <c r="B73" s="124" t="s">
        <v>154</v>
      </c>
      <c r="C73" s="488" t="s">
        <v>155</v>
      </c>
      <c r="D73" s="489"/>
      <c r="E73" s="125">
        <v>0.6</v>
      </c>
      <c r="F73" s="125">
        <v>0.6</v>
      </c>
      <c r="G73" s="125">
        <v>0.6</v>
      </c>
      <c r="H73" s="125">
        <v>0.6</v>
      </c>
      <c r="I73" s="119"/>
      <c r="J73" s="119"/>
      <c r="K73" s="119"/>
    </row>
    <row r="74" spans="2:11" s="120" customFormat="1" ht="20.100000000000001" hidden="1" customHeight="1" x14ac:dyDescent="0.2">
      <c r="B74" s="124" t="s">
        <v>156</v>
      </c>
      <c r="C74" s="488" t="s">
        <v>157</v>
      </c>
      <c r="D74" s="489"/>
      <c r="E74" s="125">
        <v>2.5</v>
      </c>
      <c r="F74" s="125">
        <v>2.5</v>
      </c>
      <c r="G74" s="125">
        <v>2.5</v>
      </c>
      <c r="H74" s="125">
        <v>2.5</v>
      </c>
      <c r="I74" s="119"/>
      <c r="J74" s="119"/>
      <c r="K74" s="119"/>
    </row>
    <row r="75" spans="2:11" s="120" customFormat="1" ht="20.100000000000001" hidden="1" customHeight="1" x14ac:dyDescent="0.2">
      <c r="B75" s="124" t="s">
        <v>158</v>
      </c>
      <c r="C75" s="488" t="s">
        <v>159</v>
      </c>
      <c r="D75" s="489"/>
      <c r="E75" s="125">
        <v>3</v>
      </c>
      <c r="F75" s="125">
        <v>3</v>
      </c>
      <c r="G75" s="125">
        <v>3</v>
      </c>
      <c r="H75" s="125">
        <v>3</v>
      </c>
      <c r="I75" s="119"/>
      <c r="J75" s="119"/>
      <c r="K75" s="119"/>
    </row>
    <row r="76" spans="2:11" s="120" customFormat="1" ht="20.100000000000001" hidden="1" customHeight="1" x14ac:dyDescent="0.2">
      <c r="B76" s="124" t="s">
        <v>160</v>
      </c>
      <c r="C76" s="488" t="s">
        <v>161</v>
      </c>
      <c r="D76" s="489"/>
      <c r="E76" s="125">
        <v>8</v>
      </c>
      <c r="F76" s="125">
        <v>8</v>
      </c>
      <c r="G76" s="125">
        <v>8</v>
      </c>
      <c r="H76" s="125">
        <v>8</v>
      </c>
      <c r="I76" s="119"/>
      <c r="J76" s="119"/>
      <c r="K76" s="119"/>
    </row>
    <row r="77" spans="2:11" s="120" customFormat="1" ht="20.100000000000001" hidden="1" customHeight="1" x14ac:dyDescent="0.2">
      <c r="B77" s="126" t="s">
        <v>162</v>
      </c>
      <c r="C77" s="490" t="s">
        <v>163</v>
      </c>
      <c r="D77" s="491"/>
      <c r="E77" s="127">
        <v>0</v>
      </c>
      <c r="F77" s="127">
        <v>0</v>
      </c>
      <c r="G77" s="127">
        <v>0</v>
      </c>
      <c r="H77" s="127">
        <v>0</v>
      </c>
      <c r="I77" s="119"/>
      <c r="J77" s="119"/>
      <c r="K77" s="119"/>
    </row>
    <row r="78" spans="2:11" s="120" customFormat="1" ht="20.100000000000001" hidden="1" customHeight="1" x14ac:dyDescent="0.2">
      <c r="B78" s="128" t="s">
        <v>164</v>
      </c>
      <c r="C78" s="492" t="s">
        <v>8</v>
      </c>
      <c r="D78" s="493"/>
      <c r="E78" s="129">
        <f>SUM(E69:E77)</f>
        <v>16.8</v>
      </c>
      <c r="F78" s="129">
        <f>SUM(F69:F77)</f>
        <v>16.8</v>
      </c>
      <c r="G78" s="129">
        <f>SUM(G69:G77)</f>
        <v>36.799999999999997</v>
      </c>
      <c r="H78" s="129">
        <f>SUM(H69:H77)</f>
        <v>36.799999999999997</v>
      </c>
      <c r="I78" s="119"/>
      <c r="J78" s="119"/>
      <c r="K78" s="119"/>
    </row>
    <row r="79" spans="2:11" s="120" customFormat="1" ht="20.100000000000001" hidden="1" customHeight="1" x14ac:dyDescent="0.2">
      <c r="B79" s="494" t="s">
        <v>165</v>
      </c>
      <c r="C79" s="495"/>
      <c r="D79" s="495"/>
      <c r="E79" s="495"/>
      <c r="F79" s="495"/>
      <c r="G79" s="495"/>
      <c r="H79" s="496"/>
      <c r="I79" s="119"/>
      <c r="J79" s="119"/>
      <c r="K79" s="119"/>
    </row>
    <row r="80" spans="2:11" s="120" customFormat="1" ht="20.100000000000001" hidden="1" customHeight="1" x14ac:dyDescent="0.2">
      <c r="B80" s="122" t="s">
        <v>166</v>
      </c>
      <c r="C80" s="486" t="s">
        <v>167</v>
      </c>
      <c r="D80" s="487"/>
      <c r="E80" s="123">
        <v>18.059999999999999</v>
      </c>
      <c r="F80" s="123" t="s">
        <v>248</v>
      </c>
      <c r="G80" s="123">
        <v>18.059999999999999</v>
      </c>
      <c r="H80" s="123" t="s">
        <v>248</v>
      </c>
      <c r="I80" s="119"/>
      <c r="J80" s="119"/>
      <c r="K80" s="119"/>
    </row>
    <row r="81" spans="2:11" s="120" customFormat="1" ht="20.100000000000001" hidden="1" customHeight="1" x14ac:dyDescent="0.2">
      <c r="B81" s="124" t="s">
        <v>169</v>
      </c>
      <c r="C81" s="488" t="s">
        <v>170</v>
      </c>
      <c r="D81" s="489"/>
      <c r="E81" s="125">
        <v>4.68</v>
      </c>
      <c r="F81" s="125" t="s">
        <v>248</v>
      </c>
      <c r="G81" s="125">
        <v>4.68</v>
      </c>
      <c r="H81" s="125" t="s">
        <v>248</v>
      </c>
      <c r="I81" s="119"/>
      <c r="J81" s="119"/>
      <c r="K81" s="119"/>
    </row>
    <row r="82" spans="2:11" s="120" customFormat="1" ht="20.100000000000001" hidden="1" customHeight="1" x14ac:dyDescent="0.2">
      <c r="B82" s="124" t="s">
        <v>171</v>
      </c>
      <c r="C82" s="488" t="s">
        <v>249</v>
      </c>
      <c r="D82" s="489"/>
      <c r="E82" s="125">
        <v>0.87</v>
      </c>
      <c r="F82" s="125">
        <v>0.66</v>
      </c>
      <c r="G82" s="125">
        <v>0.87</v>
      </c>
      <c r="H82" s="125">
        <v>0.66</v>
      </c>
      <c r="I82" s="119"/>
      <c r="J82" s="119"/>
      <c r="K82" s="119"/>
    </row>
    <row r="83" spans="2:11" s="120" customFormat="1" ht="20.100000000000001" hidden="1" customHeight="1" x14ac:dyDescent="0.2">
      <c r="B83" s="124" t="s">
        <v>173</v>
      </c>
      <c r="C83" s="488" t="s">
        <v>250</v>
      </c>
      <c r="D83" s="489"/>
      <c r="E83" s="125">
        <v>11.07</v>
      </c>
      <c r="F83" s="125">
        <v>8.33</v>
      </c>
      <c r="G83" s="125">
        <v>11.07</v>
      </c>
      <c r="H83" s="125">
        <v>8.33</v>
      </c>
      <c r="I83" s="119"/>
      <c r="J83" s="119"/>
      <c r="K83" s="119"/>
    </row>
    <row r="84" spans="2:11" s="120" customFormat="1" ht="20.100000000000001" hidden="1" customHeight="1" x14ac:dyDescent="0.2">
      <c r="B84" s="124" t="s">
        <v>175</v>
      </c>
      <c r="C84" s="488" t="s">
        <v>251</v>
      </c>
      <c r="D84" s="489"/>
      <c r="E84" s="125">
        <v>7.0000000000000007E-2</v>
      </c>
      <c r="F84" s="125">
        <v>0.05</v>
      </c>
      <c r="G84" s="125">
        <v>7.0000000000000007E-2</v>
      </c>
      <c r="H84" s="125">
        <v>0.05</v>
      </c>
      <c r="I84" s="119"/>
      <c r="J84" s="119"/>
      <c r="K84" s="119"/>
    </row>
    <row r="85" spans="2:11" s="120" customFormat="1" ht="20.100000000000001" hidden="1" customHeight="1" x14ac:dyDescent="0.2">
      <c r="B85" s="124" t="s">
        <v>177</v>
      </c>
      <c r="C85" s="488" t="s">
        <v>178</v>
      </c>
      <c r="D85" s="489"/>
      <c r="E85" s="125">
        <v>0.74</v>
      </c>
      <c r="F85" s="125">
        <v>0.56000000000000005</v>
      </c>
      <c r="G85" s="125">
        <v>0.74</v>
      </c>
      <c r="H85" s="125">
        <v>0.56000000000000005</v>
      </c>
      <c r="I85" s="119"/>
      <c r="J85" s="119"/>
      <c r="K85" s="119"/>
    </row>
    <row r="86" spans="2:11" s="120" customFormat="1" ht="20.100000000000001" hidden="1" customHeight="1" x14ac:dyDescent="0.2">
      <c r="B86" s="124" t="s">
        <v>179</v>
      </c>
      <c r="C86" s="488" t="s">
        <v>252</v>
      </c>
      <c r="D86" s="489"/>
      <c r="E86" s="125">
        <v>1.88</v>
      </c>
      <c r="F86" s="125" t="s">
        <v>248</v>
      </c>
      <c r="G86" s="125">
        <v>1.88</v>
      </c>
      <c r="H86" s="125" t="s">
        <v>248</v>
      </c>
      <c r="I86" s="119"/>
      <c r="J86" s="119"/>
      <c r="K86" s="119"/>
    </row>
    <row r="87" spans="2:11" s="120" customFormat="1" ht="20.100000000000001" hidden="1" customHeight="1" x14ac:dyDescent="0.2">
      <c r="B87" s="124" t="s">
        <v>181</v>
      </c>
      <c r="C87" s="488" t="s">
        <v>182</v>
      </c>
      <c r="D87" s="489"/>
      <c r="E87" s="125">
        <v>0.11</v>
      </c>
      <c r="F87" s="125">
        <v>0.08</v>
      </c>
      <c r="G87" s="125">
        <v>0.11</v>
      </c>
      <c r="H87" s="125">
        <v>0.08</v>
      </c>
      <c r="I87" s="119"/>
      <c r="J87" s="119"/>
      <c r="K87" s="119"/>
    </row>
    <row r="88" spans="2:11" s="120" customFormat="1" ht="20.100000000000001" hidden="1" customHeight="1" x14ac:dyDescent="0.2">
      <c r="B88" s="124" t="s">
        <v>183</v>
      </c>
      <c r="C88" s="488" t="s">
        <v>184</v>
      </c>
      <c r="D88" s="489"/>
      <c r="E88" s="125">
        <v>11.16</v>
      </c>
      <c r="F88" s="125">
        <v>8.4</v>
      </c>
      <c r="G88" s="125">
        <v>11.16</v>
      </c>
      <c r="H88" s="125">
        <v>8.4</v>
      </c>
      <c r="I88" s="119"/>
      <c r="J88" s="119"/>
      <c r="K88" s="119"/>
    </row>
    <row r="89" spans="2:11" s="120" customFormat="1" ht="20.100000000000001" hidden="1" customHeight="1" x14ac:dyDescent="0.2">
      <c r="B89" s="126" t="s">
        <v>185</v>
      </c>
      <c r="C89" s="501" t="s">
        <v>186</v>
      </c>
      <c r="D89" s="502"/>
      <c r="E89" s="127">
        <v>0.04</v>
      </c>
      <c r="F89" s="127">
        <v>0.03</v>
      </c>
      <c r="G89" s="127">
        <v>0.04</v>
      </c>
      <c r="H89" s="127">
        <v>0.03</v>
      </c>
      <c r="I89" s="119"/>
      <c r="J89" s="119"/>
      <c r="K89" s="119"/>
    </row>
    <row r="90" spans="2:11" s="120" customFormat="1" ht="20.100000000000001" hidden="1" customHeight="1" x14ac:dyDescent="0.2">
      <c r="B90" s="128" t="s">
        <v>187</v>
      </c>
      <c r="C90" s="492" t="s">
        <v>253</v>
      </c>
      <c r="D90" s="493"/>
      <c r="E90" s="129">
        <f>SUM(E80:E89)</f>
        <v>48.68</v>
      </c>
      <c r="F90" s="129">
        <f>SUM(F80:F89)</f>
        <v>18.110000000000003</v>
      </c>
      <c r="G90" s="129">
        <f>SUM(G80:G89)</f>
        <v>48.68</v>
      </c>
      <c r="H90" s="129">
        <f>SUM(H80:H89)</f>
        <v>18.110000000000003</v>
      </c>
      <c r="I90" s="119"/>
      <c r="J90" s="119"/>
      <c r="K90" s="119"/>
    </row>
    <row r="91" spans="2:11" s="120" customFormat="1" ht="20.100000000000001" hidden="1" customHeight="1" x14ac:dyDescent="0.2">
      <c r="B91" s="494" t="s">
        <v>188</v>
      </c>
      <c r="C91" s="495"/>
      <c r="D91" s="495"/>
      <c r="E91" s="495"/>
      <c r="F91" s="495"/>
      <c r="G91" s="495"/>
      <c r="H91" s="496"/>
      <c r="I91" s="119"/>
      <c r="J91" s="119"/>
      <c r="K91" s="119"/>
    </row>
    <row r="92" spans="2:11" s="120" customFormat="1" ht="20.100000000000001" hidden="1" customHeight="1" x14ac:dyDescent="0.2">
      <c r="B92" s="122" t="s">
        <v>189</v>
      </c>
      <c r="C92" s="486" t="s">
        <v>190</v>
      </c>
      <c r="D92" s="487"/>
      <c r="E92" s="123">
        <v>4.8099999999999996</v>
      </c>
      <c r="F92" s="123">
        <v>3.62</v>
      </c>
      <c r="G92" s="123">
        <v>4.8099999999999996</v>
      </c>
      <c r="H92" s="123">
        <v>3.62</v>
      </c>
      <c r="I92" s="119"/>
      <c r="J92" s="119"/>
      <c r="K92" s="119"/>
    </row>
    <row r="93" spans="2:11" s="120" customFormat="1" ht="20.100000000000001" hidden="1" customHeight="1" x14ac:dyDescent="0.2">
      <c r="B93" s="124" t="s">
        <v>191</v>
      </c>
      <c r="C93" s="488" t="s">
        <v>192</v>
      </c>
      <c r="D93" s="489"/>
      <c r="E93" s="125">
        <v>0.11</v>
      </c>
      <c r="F93" s="125">
        <v>0.09</v>
      </c>
      <c r="G93" s="125">
        <v>0.11</v>
      </c>
      <c r="H93" s="125">
        <v>0.09</v>
      </c>
      <c r="I93" s="119"/>
      <c r="J93" s="119"/>
      <c r="K93" s="119"/>
    </row>
    <row r="94" spans="2:11" s="120" customFormat="1" ht="20.100000000000001" hidden="1" customHeight="1" x14ac:dyDescent="0.2">
      <c r="B94" s="124" t="s">
        <v>193</v>
      </c>
      <c r="C94" s="488" t="s">
        <v>194</v>
      </c>
      <c r="D94" s="489"/>
      <c r="E94" s="125">
        <v>2.98</v>
      </c>
      <c r="F94" s="125">
        <v>2.2400000000000002</v>
      </c>
      <c r="G94" s="125">
        <v>2.98</v>
      </c>
      <c r="H94" s="125">
        <v>2.2400000000000002</v>
      </c>
      <c r="I94" s="119"/>
      <c r="J94" s="119"/>
      <c r="K94" s="119"/>
    </row>
    <row r="95" spans="2:11" s="120" customFormat="1" ht="20.100000000000001" hidden="1" customHeight="1" x14ac:dyDescent="0.2">
      <c r="B95" s="124" t="s">
        <v>195</v>
      </c>
      <c r="C95" s="488" t="s">
        <v>196</v>
      </c>
      <c r="D95" s="489"/>
      <c r="E95" s="125">
        <v>2.78</v>
      </c>
      <c r="F95" s="125">
        <v>2.09</v>
      </c>
      <c r="G95" s="125">
        <v>2.78</v>
      </c>
      <c r="H95" s="125">
        <v>2.09</v>
      </c>
      <c r="I95" s="119"/>
      <c r="J95" s="119"/>
      <c r="K95" s="119"/>
    </row>
    <row r="96" spans="2:11" s="120" customFormat="1" ht="20.100000000000001" hidden="1" customHeight="1" x14ac:dyDescent="0.2">
      <c r="B96" s="126" t="s">
        <v>197</v>
      </c>
      <c r="C96" s="490" t="s">
        <v>198</v>
      </c>
      <c r="D96" s="491"/>
      <c r="E96" s="127">
        <v>0.4</v>
      </c>
      <c r="F96" s="127">
        <v>0.3</v>
      </c>
      <c r="G96" s="127">
        <v>0.4</v>
      </c>
      <c r="H96" s="127">
        <v>0.3</v>
      </c>
      <c r="I96" s="119"/>
      <c r="J96" s="119"/>
      <c r="K96" s="119"/>
    </row>
    <row r="97" spans="2:11" s="120" customFormat="1" ht="20.100000000000001" hidden="1" customHeight="1" x14ac:dyDescent="0.2">
      <c r="B97" s="128" t="s">
        <v>199</v>
      </c>
      <c r="C97" s="492" t="s">
        <v>253</v>
      </c>
      <c r="D97" s="493"/>
      <c r="E97" s="129">
        <f>SUM(E92:E96)</f>
        <v>11.08</v>
      </c>
      <c r="F97" s="129">
        <f>SUM(F92:F96)</f>
        <v>8.34</v>
      </c>
      <c r="G97" s="129">
        <f>SUM(G92:G96)</f>
        <v>11.08</v>
      </c>
      <c r="H97" s="129">
        <f>SUM(H92:H96)</f>
        <v>8.34</v>
      </c>
      <c r="I97" s="119"/>
      <c r="J97" s="119"/>
      <c r="K97" s="119"/>
    </row>
    <row r="98" spans="2:11" s="120" customFormat="1" ht="20.100000000000001" hidden="1" customHeight="1" x14ac:dyDescent="0.2">
      <c r="B98" s="494" t="s">
        <v>200</v>
      </c>
      <c r="C98" s="495"/>
      <c r="D98" s="495"/>
      <c r="E98" s="495"/>
      <c r="F98" s="495"/>
      <c r="G98" s="495"/>
      <c r="H98" s="496"/>
      <c r="I98" s="119"/>
      <c r="J98" s="119"/>
      <c r="K98" s="119"/>
    </row>
    <row r="99" spans="2:11" s="120" customFormat="1" ht="20.100000000000001" hidden="1" customHeight="1" x14ac:dyDescent="0.2">
      <c r="B99" s="122" t="s">
        <v>201</v>
      </c>
      <c r="C99" s="486" t="s">
        <v>254</v>
      </c>
      <c r="D99" s="487"/>
      <c r="E99" s="130">
        <f>ROUND(E78*E90/100,2)</f>
        <v>8.18</v>
      </c>
      <c r="F99" s="130">
        <f>ROUND(F78*F90/100,2)</f>
        <v>3.04</v>
      </c>
      <c r="G99" s="130">
        <f>ROUND(G78*G90/100,2)</f>
        <v>17.91</v>
      </c>
      <c r="H99" s="130">
        <f>ROUND(H78*H90/100,2)</f>
        <v>6.66</v>
      </c>
      <c r="I99" s="119"/>
      <c r="J99" s="119"/>
      <c r="K99" s="119"/>
    </row>
    <row r="100" spans="2:11" s="120" customFormat="1" ht="39.950000000000003" hidden="1" customHeight="1" x14ac:dyDescent="0.2">
      <c r="B100" s="126" t="s">
        <v>204</v>
      </c>
      <c r="C100" s="497" t="s">
        <v>255</v>
      </c>
      <c r="D100" s="498"/>
      <c r="E100" s="127">
        <f>ROUND((E78*E93+E76*E92)/100,2)</f>
        <v>0.4</v>
      </c>
      <c r="F100" s="127">
        <f>ROUND((F78*F93+F76*F92)/100,2)</f>
        <v>0.3</v>
      </c>
      <c r="G100" s="127">
        <f>ROUND((G78*G93+G76*G92)/100,2)</f>
        <v>0.43</v>
      </c>
      <c r="H100" s="127">
        <f>ROUND((H78*H93+H76*H92)/100,2)</f>
        <v>0.32</v>
      </c>
      <c r="I100" s="119"/>
      <c r="J100" s="119"/>
      <c r="K100" s="119"/>
    </row>
    <row r="101" spans="2:11" s="120" customFormat="1" ht="20.100000000000001" hidden="1" customHeight="1" x14ac:dyDescent="0.2">
      <c r="B101" s="128" t="s">
        <v>207</v>
      </c>
      <c r="C101" s="492" t="s">
        <v>8</v>
      </c>
      <c r="D101" s="493"/>
      <c r="E101" s="129">
        <f>ROUND(SUM(E99:E100),2)</f>
        <v>8.58</v>
      </c>
      <c r="F101" s="129">
        <f>ROUND(SUM(F99:F100),2)</f>
        <v>3.34</v>
      </c>
      <c r="G101" s="129">
        <f>ROUND(SUM(G99:G100),2)</f>
        <v>18.34</v>
      </c>
      <c r="H101" s="129">
        <f>ROUND(SUM(H99:H100),2)</f>
        <v>6.98</v>
      </c>
      <c r="I101" s="119"/>
      <c r="J101" s="119"/>
      <c r="K101" s="119"/>
    </row>
    <row r="102" spans="2:11" s="120" customFormat="1" ht="20.100000000000001" hidden="1" customHeight="1" x14ac:dyDescent="0.2">
      <c r="B102" s="499"/>
      <c r="C102" s="500"/>
      <c r="D102" s="500"/>
      <c r="E102" s="500"/>
      <c r="F102" s="500"/>
      <c r="G102" s="500"/>
      <c r="I102" s="119"/>
      <c r="J102" s="119"/>
      <c r="K102" s="119"/>
    </row>
    <row r="103" spans="2:11" s="120" customFormat="1" ht="20.100000000000001" hidden="1" customHeight="1" x14ac:dyDescent="0.2">
      <c r="B103" s="485" t="s">
        <v>256</v>
      </c>
      <c r="C103" s="485"/>
      <c r="D103" s="485"/>
      <c r="E103" s="129">
        <f>E78+E90+E97+E101</f>
        <v>85.14</v>
      </c>
      <c r="F103" s="129">
        <f>F78+F90+F97+F101</f>
        <v>46.59</v>
      </c>
      <c r="G103" s="129">
        <f>G78+G90+G97+G101</f>
        <v>114.89999999999999</v>
      </c>
      <c r="H103" s="131">
        <f>SUM(H78+H90+H97+H101)</f>
        <v>70.23</v>
      </c>
      <c r="I103" s="119"/>
      <c r="J103" s="119"/>
      <c r="K103" s="119"/>
    </row>
  </sheetData>
  <mergeCells count="100">
    <mergeCell ref="B15:E15"/>
    <mergeCell ref="D2:H2"/>
    <mergeCell ref="D3:H3"/>
    <mergeCell ref="D4:H4"/>
    <mergeCell ref="D5:H5"/>
    <mergeCell ref="D6:H6"/>
    <mergeCell ref="I17:K18"/>
    <mergeCell ref="B18:H18"/>
    <mergeCell ref="C19:F19"/>
    <mergeCell ref="C20:F20"/>
    <mergeCell ref="C21:F21"/>
    <mergeCell ref="B33:H33"/>
    <mergeCell ref="B34:H34"/>
    <mergeCell ref="B26:C26"/>
    <mergeCell ref="D26:F26"/>
    <mergeCell ref="B17:H17"/>
    <mergeCell ref="C22:F22"/>
    <mergeCell ref="C23:F23"/>
    <mergeCell ref="C24:F24"/>
    <mergeCell ref="B25:C25"/>
    <mergeCell ref="D25:F25"/>
    <mergeCell ref="B27:C27"/>
    <mergeCell ref="D27:F27"/>
    <mergeCell ref="B28:C28"/>
    <mergeCell ref="D28:F28"/>
    <mergeCell ref="B29:G29"/>
    <mergeCell ref="I34:K34"/>
    <mergeCell ref="C35:F35"/>
    <mergeCell ref="C36:F36"/>
    <mergeCell ref="C37:F37"/>
    <mergeCell ref="C39:F39"/>
    <mergeCell ref="C38:F38"/>
    <mergeCell ref="C40:F40"/>
    <mergeCell ref="B41:C41"/>
    <mergeCell ref="D41:F41"/>
    <mergeCell ref="B42:C42"/>
    <mergeCell ref="D42:F42"/>
    <mergeCell ref="B43:C43"/>
    <mergeCell ref="D43:F43"/>
    <mergeCell ref="B44:C44"/>
    <mergeCell ref="D44:F44"/>
    <mergeCell ref="B45:G45"/>
    <mergeCell ref="B59:C59"/>
    <mergeCell ref="D59:F59"/>
    <mergeCell ref="I50:K50"/>
    <mergeCell ref="C51:F51"/>
    <mergeCell ref="C52:F52"/>
    <mergeCell ref="C53:F53"/>
    <mergeCell ref="C54:F54"/>
    <mergeCell ref="C55:F55"/>
    <mergeCell ref="B50:H50"/>
    <mergeCell ref="C56:F56"/>
    <mergeCell ref="B57:C57"/>
    <mergeCell ref="D57:F57"/>
    <mergeCell ref="B58:C58"/>
    <mergeCell ref="D58:F58"/>
    <mergeCell ref="B60:C60"/>
    <mergeCell ref="D60:F60"/>
    <mergeCell ref="B61:G61"/>
    <mergeCell ref="B65:H65"/>
    <mergeCell ref="B66:B67"/>
    <mergeCell ref="C66:D67"/>
    <mergeCell ref="E66:F66"/>
    <mergeCell ref="G66:H66"/>
    <mergeCell ref="B79:H79"/>
    <mergeCell ref="B68:H68"/>
    <mergeCell ref="C69:D69"/>
    <mergeCell ref="C70:D70"/>
    <mergeCell ref="C71:D71"/>
    <mergeCell ref="C72:D72"/>
    <mergeCell ref="C73:D73"/>
    <mergeCell ref="C74:D74"/>
    <mergeCell ref="C75:D75"/>
    <mergeCell ref="C76:D76"/>
    <mergeCell ref="C77:D77"/>
    <mergeCell ref="C78:D78"/>
    <mergeCell ref="B91:H91"/>
    <mergeCell ref="C80:D80"/>
    <mergeCell ref="C81:D81"/>
    <mergeCell ref="C82:D82"/>
    <mergeCell ref="C83:D83"/>
    <mergeCell ref="C84:D84"/>
    <mergeCell ref="C85:D85"/>
    <mergeCell ref="C86:D86"/>
    <mergeCell ref="C87:D87"/>
    <mergeCell ref="C88:D88"/>
    <mergeCell ref="C89:D89"/>
    <mergeCell ref="C90:D90"/>
    <mergeCell ref="B103:D103"/>
    <mergeCell ref="C92:D92"/>
    <mergeCell ref="C93:D93"/>
    <mergeCell ref="C94:D94"/>
    <mergeCell ref="C95:D95"/>
    <mergeCell ref="C96:D96"/>
    <mergeCell ref="C97:D97"/>
    <mergeCell ref="B98:H98"/>
    <mergeCell ref="C99:D99"/>
    <mergeCell ref="C100:D100"/>
    <mergeCell ref="C101:D101"/>
    <mergeCell ref="B102:G102"/>
  </mergeCells>
  <conditionalFormatting sqref="H20:H23">
    <cfRule type="cellIs" dxfId="19" priority="16" stopIfTrue="1" operator="equal">
      <formula>$J20</formula>
    </cfRule>
    <cfRule type="cellIs" dxfId="18" priority="17" operator="lessThan">
      <formula>$I20</formula>
    </cfRule>
    <cfRule type="cellIs" dxfId="17" priority="18" operator="greaterThan">
      <formula>$K20</formula>
    </cfRule>
    <cfRule type="cellIs" dxfId="16" priority="19" operator="between">
      <formula>$J20</formula>
      <formula>$K20</formula>
    </cfRule>
    <cfRule type="cellIs" dxfId="15" priority="20" operator="between">
      <formula>$I20</formula>
      <formula>$J20</formula>
    </cfRule>
  </conditionalFormatting>
  <conditionalFormatting sqref="H29">
    <cfRule type="cellIs" dxfId="14" priority="1" stopIfTrue="1" operator="equal">
      <formula>$J29</formula>
    </cfRule>
    <cfRule type="cellIs" dxfId="13" priority="2" operator="lessThan">
      <formula>$I29</formula>
    </cfRule>
    <cfRule type="cellIs" dxfId="12" priority="3" operator="greaterThan">
      <formula>$K29</formula>
    </cfRule>
    <cfRule type="cellIs" dxfId="11" priority="4" operator="between">
      <formula>$J29</formula>
      <formula>$K29</formula>
    </cfRule>
    <cfRule type="cellIs" dxfId="10" priority="5" operator="between">
      <formula>$I29</formula>
      <formula>$J29</formula>
    </cfRule>
  </conditionalFormatting>
  <conditionalFormatting sqref="H52:H55">
    <cfRule type="cellIs" dxfId="9" priority="11" stopIfTrue="1" operator="equal">
      <formula>$J52</formula>
    </cfRule>
    <cfRule type="cellIs" dxfId="8" priority="12" operator="lessThan">
      <formula>$I52</formula>
    </cfRule>
    <cfRule type="cellIs" dxfId="7" priority="13" operator="greaterThan">
      <formula>$K52</formula>
    </cfRule>
    <cfRule type="cellIs" dxfId="6" priority="14" operator="between">
      <formula>$J52</formula>
      <formula>$K52</formula>
    </cfRule>
    <cfRule type="cellIs" dxfId="5" priority="15" operator="between">
      <formula>$I52</formula>
      <formula>$J52</formula>
    </cfRule>
  </conditionalFormatting>
  <conditionalFormatting sqref="H61">
    <cfRule type="cellIs" dxfId="4" priority="6" stopIfTrue="1" operator="equal">
      <formula>$J61</formula>
    </cfRule>
    <cfRule type="cellIs" dxfId="3" priority="7" operator="lessThan">
      <formula>$I61</formula>
    </cfRule>
    <cfRule type="cellIs" dxfId="2" priority="8" operator="greaterThan">
      <formula>$K61</formula>
    </cfRule>
    <cfRule type="cellIs" dxfId="1" priority="9" operator="between">
      <formula>$J61</formula>
      <formula>$K61</formula>
    </cfRule>
    <cfRule type="cellIs" dxfId="0" priority="10" operator="between">
      <formula>$I61</formula>
      <formula>$J61</formula>
    </cfRule>
  </conditionalFormatting>
  <printOptions horizontalCentered="1"/>
  <pageMargins left="0.51181102362204722" right="0.51181102362204722" top="0.78740157480314965" bottom="0.78740157480314965" header="0.31496062992125984" footer="0.31496062992125984"/>
  <pageSetup paperSize="9" scale="93" fitToHeight="0" orientation="portrait" r:id="rId1"/>
  <drawing r:id="rId2"/>
  <legacyDrawing r:id="rId3"/>
  <legacyDrawingHF r:id="rId4"/>
  <oleObjects>
    <mc:AlternateContent xmlns:mc="http://schemas.openxmlformats.org/markup-compatibility/2006">
      <mc:Choice Requires="x14">
        <oleObject progId="Figura do Microsoft Photo Editor 3.0" shapeId="7169" r:id="rId5">
          <objectPr defaultSize="0" autoPict="0" r:id="rId6">
            <anchor moveWithCells="1" sizeWithCells="1">
              <from>
                <xdr:col>1</xdr:col>
                <xdr:colOff>19050</xdr:colOff>
                <xdr:row>1</xdr:row>
                <xdr:rowOff>66675</xdr:rowOff>
              </from>
              <to>
                <xdr:col>3</xdr:col>
                <xdr:colOff>428625</xdr:colOff>
                <xdr:row>5</xdr:row>
                <xdr:rowOff>104775</xdr:rowOff>
              </to>
            </anchor>
          </objectPr>
        </oleObject>
      </mc:Choice>
      <mc:Fallback>
        <oleObject progId="Figura do Microsoft Photo Editor 3.0" shapeId="7169" r:id="rId5"/>
      </mc:Fallback>
    </mc:AlternateContent>
  </oleObjec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EEFABB-B684-45E2-BFA7-C2840C40B1DB}">
  <sheetPr>
    <tabColor theme="5" tint="0.59999389629810485"/>
  </sheetPr>
  <dimension ref="A1:H63"/>
  <sheetViews>
    <sheetView workbookViewId="0">
      <selection activeCell="I33" sqref="I33"/>
    </sheetView>
  </sheetViews>
  <sheetFormatPr defaultColWidth="9" defaultRowHeight="15" x14ac:dyDescent="0.2"/>
  <cols>
    <col min="1" max="1" width="8.375" style="226" customWidth="1"/>
    <col min="2" max="2" width="9.125" style="226" customWidth="1"/>
    <col min="3" max="3" width="9.875" style="226" customWidth="1"/>
    <col min="4" max="4" width="9.5" style="226" customWidth="1"/>
    <col min="5" max="5" width="10.125" style="226" customWidth="1"/>
    <col min="6" max="6" width="11.25" style="226" customWidth="1"/>
    <col min="7" max="7" width="11.5" style="226" customWidth="1"/>
    <col min="8" max="8" width="10.875" style="226" customWidth="1"/>
    <col min="9" max="9" width="8" style="226" customWidth="1"/>
    <col min="10" max="16384" width="9" style="226"/>
  </cols>
  <sheetData>
    <row r="1" spans="1:8" ht="15.75" thickBot="1" x14ac:dyDescent="0.25">
      <c r="A1" s="547" t="s">
        <v>1046</v>
      </c>
      <c r="B1" s="548"/>
      <c r="C1" s="548"/>
      <c r="D1" s="548"/>
      <c r="E1" s="548"/>
      <c r="F1" s="548"/>
      <c r="G1" s="548"/>
      <c r="H1" s="548"/>
    </row>
    <row r="2" spans="1:8" ht="30.75" thickBot="1" x14ac:dyDescent="0.25">
      <c r="A2" s="225" t="s">
        <v>670</v>
      </c>
      <c r="B2" s="225" t="s">
        <v>671</v>
      </c>
      <c r="C2" s="225" t="s">
        <v>672</v>
      </c>
      <c r="D2" s="225" t="s">
        <v>673</v>
      </c>
      <c r="E2" s="225" t="s">
        <v>674</v>
      </c>
      <c r="F2" s="225" t="s">
        <v>675</v>
      </c>
      <c r="G2" s="225" t="s">
        <v>676</v>
      </c>
      <c r="H2" s="225" t="s">
        <v>677</v>
      </c>
    </row>
    <row r="3" spans="1:8" ht="15.75" thickBot="1" x14ac:dyDescent="0.25">
      <c r="A3" s="225" t="s">
        <v>678</v>
      </c>
      <c r="B3" s="225" t="s">
        <v>679</v>
      </c>
      <c r="C3" s="225" t="s">
        <v>459</v>
      </c>
      <c r="D3" s="225" t="s">
        <v>680</v>
      </c>
      <c r="E3" s="225" t="s">
        <v>459</v>
      </c>
      <c r="F3" s="225" t="s">
        <v>459</v>
      </c>
      <c r="G3" s="225" t="s">
        <v>459</v>
      </c>
      <c r="H3" s="225" t="s">
        <v>459</v>
      </c>
    </row>
    <row r="4" spans="1:8" ht="15.75" thickBot="1" x14ac:dyDescent="0.25">
      <c r="A4" s="225" t="s">
        <v>1047</v>
      </c>
      <c r="B4" s="225" t="s">
        <v>757</v>
      </c>
      <c r="C4" s="225" t="s">
        <v>459</v>
      </c>
      <c r="D4" s="225" t="s">
        <v>1048</v>
      </c>
      <c r="E4" s="225" t="s">
        <v>813</v>
      </c>
      <c r="F4" s="225" t="s">
        <v>1049</v>
      </c>
      <c r="G4" s="225" t="s">
        <v>813</v>
      </c>
      <c r="H4" s="225" t="s">
        <v>1050</v>
      </c>
    </row>
    <row r="5" spans="1:8" ht="15.75" thickBot="1" x14ac:dyDescent="0.25">
      <c r="A5" s="225" t="s">
        <v>681</v>
      </c>
      <c r="B5" s="225" t="s">
        <v>1051</v>
      </c>
      <c r="C5" s="225" t="s">
        <v>459</v>
      </c>
      <c r="D5" s="225" t="s">
        <v>1052</v>
      </c>
      <c r="E5" s="225" t="s">
        <v>556</v>
      </c>
      <c r="F5" s="225" t="s">
        <v>1053</v>
      </c>
      <c r="G5" s="225" t="s">
        <v>530</v>
      </c>
      <c r="H5" s="225" t="s">
        <v>1054</v>
      </c>
    </row>
    <row r="6" spans="1:8" ht="15.75" thickBot="1" x14ac:dyDescent="0.25">
      <c r="A6" s="225" t="s">
        <v>1055</v>
      </c>
      <c r="B6" s="225" t="s">
        <v>845</v>
      </c>
      <c r="C6" s="225" t="s">
        <v>459</v>
      </c>
      <c r="D6" s="225" t="s">
        <v>1056</v>
      </c>
      <c r="E6" s="225" t="s">
        <v>459</v>
      </c>
      <c r="F6" s="225" t="s">
        <v>1057</v>
      </c>
      <c r="G6" s="225" t="s">
        <v>530</v>
      </c>
      <c r="H6" s="225" t="s">
        <v>1058</v>
      </c>
    </row>
    <row r="7" spans="1:8" ht="15.75" thickBot="1" x14ac:dyDescent="0.25">
      <c r="A7" s="225" t="s">
        <v>1059</v>
      </c>
      <c r="B7" s="225" t="s">
        <v>471</v>
      </c>
      <c r="C7" s="225" t="s">
        <v>459</v>
      </c>
      <c r="D7" s="225" t="s">
        <v>1060</v>
      </c>
      <c r="E7" s="225" t="s">
        <v>459</v>
      </c>
      <c r="F7" s="225" t="s">
        <v>1061</v>
      </c>
      <c r="G7" s="225" t="s">
        <v>898</v>
      </c>
      <c r="H7" s="225" t="s">
        <v>1062</v>
      </c>
    </row>
    <row r="8" spans="1:8" ht="15.75" thickBot="1" x14ac:dyDescent="0.25">
      <c r="A8" s="225" t="s">
        <v>685</v>
      </c>
      <c r="B8" s="225" t="s">
        <v>1017</v>
      </c>
      <c r="C8" s="225" t="s">
        <v>1063</v>
      </c>
      <c r="D8" s="225" t="s">
        <v>1064</v>
      </c>
      <c r="E8" s="225" t="s">
        <v>897</v>
      </c>
      <c r="F8" s="225" t="s">
        <v>1065</v>
      </c>
      <c r="G8" s="225" t="s">
        <v>600</v>
      </c>
      <c r="H8" s="225" t="s">
        <v>1066</v>
      </c>
    </row>
    <row r="9" spans="1:8" ht="15.75" thickBot="1" x14ac:dyDescent="0.25">
      <c r="A9" s="225" t="s">
        <v>1067</v>
      </c>
      <c r="B9" s="225" t="s">
        <v>854</v>
      </c>
      <c r="C9" s="225" t="s">
        <v>1068</v>
      </c>
      <c r="D9" s="225" t="s">
        <v>1069</v>
      </c>
      <c r="E9" s="225" t="s">
        <v>1070</v>
      </c>
      <c r="F9" s="225" t="s">
        <v>1071</v>
      </c>
      <c r="G9" s="225" t="s">
        <v>562</v>
      </c>
      <c r="H9" s="225" t="s">
        <v>1072</v>
      </c>
    </row>
    <row r="10" spans="1:8" ht="15.75" thickBot="1" x14ac:dyDescent="0.25">
      <c r="A10" s="225" t="s">
        <v>688</v>
      </c>
      <c r="B10" s="225" t="s">
        <v>777</v>
      </c>
      <c r="C10" s="225" t="s">
        <v>459</v>
      </c>
      <c r="D10" s="225" t="s">
        <v>1073</v>
      </c>
      <c r="E10" s="225" t="s">
        <v>551</v>
      </c>
      <c r="F10" s="225" t="s">
        <v>1074</v>
      </c>
      <c r="G10" s="225" t="s">
        <v>1075</v>
      </c>
      <c r="H10" s="225" t="s">
        <v>1076</v>
      </c>
    </row>
    <row r="11" spans="1:8" ht="15.75" thickBot="1" x14ac:dyDescent="0.25">
      <c r="A11" s="225" t="s">
        <v>1077</v>
      </c>
      <c r="B11" s="225" t="s">
        <v>1078</v>
      </c>
      <c r="C11" s="225" t="s">
        <v>459</v>
      </c>
      <c r="D11" s="225" t="s">
        <v>1079</v>
      </c>
      <c r="E11" s="225" t="s">
        <v>556</v>
      </c>
      <c r="F11" s="225" t="s">
        <v>1080</v>
      </c>
      <c r="G11" s="225" t="s">
        <v>1075</v>
      </c>
      <c r="H11" s="225" t="s">
        <v>1081</v>
      </c>
    </row>
    <row r="12" spans="1:8" ht="15.75" thickBot="1" x14ac:dyDescent="0.25">
      <c r="A12" s="225" t="s">
        <v>1082</v>
      </c>
      <c r="B12" s="225" t="s">
        <v>784</v>
      </c>
      <c r="C12" s="225" t="s">
        <v>459</v>
      </c>
      <c r="D12" s="225" t="s">
        <v>1083</v>
      </c>
      <c r="E12" s="225" t="s">
        <v>459</v>
      </c>
      <c r="F12" s="225" t="s">
        <v>1084</v>
      </c>
      <c r="G12" s="225" t="s">
        <v>1075</v>
      </c>
      <c r="H12" s="225" t="s">
        <v>1085</v>
      </c>
    </row>
    <row r="13" spans="1:8" ht="15.75" thickBot="1" x14ac:dyDescent="0.25">
      <c r="A13" s="225" t="s">
        <v>696</v>
      </c>
      <c r="B13" s="225" t="s">
        <v>742</v>
      </c>
      <c r="C13" s="225" t="s">
        <v>459</v>
      </c>
      <c r="D13" s="225" t="s">
        <v>1086</v>
      </c>
      <c r="E13" s="225" t="s">
        <v>459</v>
      </c>
      <c r="F13" s="225" t="s">
        <v>1087</v>
      </c>
      <c r="G13" s="225" t="s">
        <v>1075</v>
      </c>
      <c r="H13" s="225" t="s">
        <v>1088</v>
      </c>
    </row>
    <row r="14" spans="1:8" ht="15.75" thickBot="1" x14ac:dyDescent="0.25">
      <c r="A14" s="225" t="s">
        <v>1089</v>
      </c>
      <c r="B14" s="225" t="s">
        <v>1090</v>
      </c>
      <c r="C14" s="225" t="s">
        <v>459</v>
      </c>
      <c r="D14" s="225" t="s">
        <v>1091</v>
      </c>
      <c r="E14" s="225" t="s">
        <v>459</v>
      </c>
      <c r="F14" s="225" t="s">
        <v>1092</v>
      </c>
      <c r="G14" s="225" t="s">
        <v>1075</v>
      </c>
      <c r="H14" s="225" t="s">
        <v>1093</v>
      </c>
    </row>
    <row r="15" spans="1:8" ht="15.75" thickBot="1" x14ac:dyDescent="0.25">
      <c r="A15" s="225" t="s">
        <v>1094</v>
      </c>
      <c r="B15" s="225" t="s">
        <v>566</v>
      </c>
      <c r="C15" s="225" t="s">
        <v>459</v>
      </c>
      <c r="D15" s="225" t="s">
        <v>1095</v>
      </c>
      <c r="E15" s="225" t="s">
        <v>459</v>
      </c>
      <c r="F15" s="225" t="s">
        <v>1096</v>
      </c>
      <c r="G15" s="225" t="s">
        <v>1075</v>
      </c>
      <c r="H15" s="225" t="s">
        <v>1097</v>
      </c>
    </row>
    <row r="16" spans="1:8" ht="15.75" thickBot="1" x14ac:dyDescent="0.25">
      <c r="A16" s="225" t="s">
        <v>698</v>
      </c>
      <c r="B16" s="225" t="s">
        <v>1098</v>
      </c>
      <c r="C16" s="225" t="s">
        <v>459</v>
      </c>
      <c r="D16" s="225" t="s">
        <v>1099</v>
      </c>
      <c r="E16" s="225" t="s">
        <v>459</v>
      </c>
      <c r="F16" s="225" t="s">
        <v>1100</v>
      </c>
      <c r="G16" s="225" t="s">
        <v>1075</v>
      </c>
      <c r="H16" s="225" t="s">
        <v>1101</v>
      </c>
    </row>
    <row r="17" spans="1:8" ht="15.75" thickBot="1" x14ac:dyDescent="0.25">
      <c r="A17" s="225" t="s">
        <v>1102</v>
      </c>
      <c r="B17" s="225" t="s">
        <v>902</v>
      </c>
      <c r="C17" s="225" t="s">
        <v>459</v>
      </c>
      <c r="D17" s="225" t="s">
        <v>875</v>
      </c>
      <c r="E17" s="225" t="s">
        <v>459</v>
      </c>
      <c r="F17" s="225" t="s">
        <v>1103</v>
      </c>
      <c r="G17" s="225" t="s">
        <v>1075</v>
      </c>
      <c r="H17" s="225" t="s">
        <v>1104</v>
      </c>
    </row>
    <row r="18" spans="1:8" ht="15.75" thickBot="1" x14ac:dyDescent="0.25">
      <c r="A18" s="225" t="s">
        <v>1105</v>
      </c>
      <c r="B18" s="225" t="s">
        <v>473</v>
      </c>
      <c r="C18" s="225" t="s">
        <v>459</v>
      </c>
      <c r="D18" s="225" t="s">
        <v>1106</v>
      </c>
      <c r="E18" s="225" t="s">
        <v>459</v>
      </c>
      <c r="F18" s="225" t="s">
        <v>1107</v>
      </c>
      <c r="G18" s="225" t="s">
        <v>1075</v>
      </c>
      <c r="H18" s="225" t="s">
        <v>1108</v>
      </c>
    </row>
    <row r="19" spans="1:8" ht="15.75" thickBot="1" x14ac:dyDescent="0.25">
      <c r="A19" s="225" t="s">
        <v>703</v>
      </c>
      <c r="B19" s="225" t="s">
        <v>1109</v>
      </c>
      <c r="C19" s="225" t="s">
        <v>459</v>
      </c>
      <c r="D19" s="225" t="s">
        <v>1110</v>
      </c>
      <c r="E19" s="225" t="s">
        <v>459</v>
      </c>
      <c r="F19" s="225" t="s">
        <v>1111</v>
      </c>
      <c r="G19" s="225" t="s">
        <v>1075</v>
      </c>
      <c r="H19" s="225" t="s">
        <v>1112</v>
      </c>
    </row>
    <row r="20" spans="1:8" ht="15.75" thickBot="1" x14ac:dyDescent="0.25">
      <c r="A20" s="225" t="s">
        <v>1113</v>
      </c>
      <c r="B20" s="225" t="s">
        <v>503</v>
      </c>
      <c r="C20" s="225" t="s">
        <v>459</v>
      </c>
      <c r="D20" s="225" t="s">
        <v>1114</v>
      </c>
      <c r="E20" s="225" t="s">
        <v>459</v>
      </c>
      <c r="F20" s="225" t="s">
        <v>1115</v>
      </c>
      <c r="G20" s="225" t="s">
        <v>1075</v>
      </c>
      <c r="H20" s="225" t="s">
        <v>1116</v>
      </c>
    </row>
    <row r="21" spans="1:8" ht="15.75" thickBot="1" x14ac:dyDescent="0.25">
      <c r="A21" s="225" t="s">
        <v>710</v>
      </c>
      <c r="B21" s="225" t="s">
        <v>930</v>
      </c>
      <c r="C21" s="225" t="s">
        <v>459</v>
      </c>
      <c r="D21" s="225" t="s">
        <v>1117</v>
      </c>
      <c r="E21" s="225" t="s">
        <v>459</v>
      </c>
      <c r="F21" s="225" t="s">
        <v>1118</v>
      </c>
      <c r="G21" s="225" t="s">
        <v>1075</v>
      </c>
      <c r="H21" s="225" t="s">
        <v>1119</v>
      </c>
    </row>
    <row r="22" spans="1:8" ht="15.75" thickBot="1" x14ac:dyDescent="0.25">
      <c r="A22" s="225" t="s">
        <v>1120</v>
      </c>
      <c r="B22" s="225" t="s">
        <v>777</v>
      </c>
      <c r="C22" s="225" t="s">
        <v>459</v>
      </c>
      <c r="D22" s="225" t="s">
        <v>1121</v>
      </c>
      <c r="E22" s="225" t="s">
        <v>459</v>
      </c>
      <c r="F22" s="225" t="s">
        <v>1122</v>
      </c>
      <c r="G22" s="225" t="s">
        <v>1075</v>
      </c>
      <c r="H22" s="225" t="s">
        <v>1123</v>
      </c>
    </row>
    <row r="23" spans="1:8" ht="15.75" thickBot="1" x14ac:dyDescent="0.25">
      <c r="A23" s="225" t="s">
        <v>716</v>
      </c>
      <c r="B23" s="225" t="s">
        <v>820</v>
      </c>
      <c r="C23" s="225" t="s">
        <v>459</v>
      </c>
      <c r="D23" s="225" t="s">
        <v>1124</v>
      </c>
      <c r="E23" s="225" t="s">
        <v>459</v>
      </c>
      <c r="F23" s="225" t="s">
        <v>1125</v>
      </c>
      <c r="G23" s="225" t="s">
        <v>1075</v>
      </c>
      <c r="H23" s="225" t="s">
        <v>1126</v>
      </c>
    </row>
    <row r="24" spans="1:8" ht="15.75" thickBot="1" x14ac:dyDescent="0.25">
      <c r="A24" s="225" t="s">
        <v>1127</v>
      </c>
      <c r="B24" s="225" t="s">
        <v>948</v>
      </c>
      <c r="C24" s="225" t="s">
        <v>459</v>
      </c>
      <c r="D24" s="225" t="s">
        <v>1128</v>
      </c>
      <c r="E24" s="225" t="s">
        <v>459</v>
      </c>
      <c r="F24" s="225" t="s">
        <v>1129</v>
      </c>
      <c r="G24" s="225" t="s">
        <v>1075</v>
      </c>
      <c r="H24" s="225" t="s">
        <v>1130</v>
      </c>
    </row>
    <row r="25" spans="1:8" ht="15.75" thickBot="1" x14ac:dyDescent="0.25">
      <c r="A25" s="225" t="s">
        <v>1131</v>
      </c>
      <c r="B25" s="225" t="s">
        <v>790</v>
      </c>
      <c r="C25" s="225" t="s">
        <v>459</v>
      </c>
      <c r="D25" s="225" t="s">
        <v>875</v>
      </c>
      <c r="E25" s="225" t="s">
        <v>459</v>
      </c>
      <c r="F25" s="225" t="s">
        <v>1132</v>
      </c>
      <c r="G25" s="225" t="s">
        <v>1075</v>
      </c>
      <c r="H25" s="225" t="s">
        <v>1133</v>
      </c>
    </row>
    <row r="26" spans="1:8" ht="15.75" thickBot="1" x14ac:dyDescent="0.25">
      <c r="A26" s="225" t="s">
        <v>722</v>
      </c>
      <c r="B26" s="225" t="s">
        <v>1134</v>
      </c>
      <c r="C26" s="225" t="s">
        <v>459</v>
      </c>
      <c r="D26" s="225" t="s">
        <v>825</v>
      </c>
      <c r="E26" s="225" t="s">
        <v>459</v>
      </c>
      <c r="F26" s="225" t="s">
        <v>1135</v>
      </c>
      <c r="G26" s="225" t="s">
        <v>1075</v>
      </c>
      <c r="H26" s="225" t="s">
        <v>1136</v>
      </c>
    </row>
    <row r="27" spans="1:8" ht="15.75" thickBot="1" x14ac:dyDescent="0.25">
      <c r="A27" s="225" t="s">
        <v>1137</v>
      </c>
      <c r="B27" s="225" t="s">
        <v>898</v>
      </c>
      <c r="C27" s="225" t="s">
        <v>713</v>
      </c>
      <c r="D27" s="225" t="s">
        <v>1138</v>
      </c>
      <c r="E27" s="225" t="s">
        <v>730</v>
      </c>
      <c r="F27" s="225" t="s">
        <v>1139</v>
      </c>
      <c r="G27" s="225" t="s">
        <v>1140</v>
      </c>
      <c r="H27" s="225" t="s">
        <v>1141</v>
      </c>
    </row>
    <row r="28" spans="1:8" ht="15.75" thickBot="1" x14ac:dyDescent="0.25">
      <c r="A28" s="225" t="s">
        <v>725</v>
      </c>
      <c r="B28" s="225" t="s">
        <v>573</v>
      </c>
      <c r="C28" s="225" t="s">
        <v>459</v>
      </c>
      <c r="D28" s="225" t="s">
        <v>1128</v>
      </c>
      <c r="E28" s="225" t="s">
        <v>979</v>
      </c>
      <c r="F28" s="225" t="s">
        <v>1142</v>
      </c>
      <c r="G28" s="225" t="s">
        <v>1143</v>
      </c>
      <c r="H28" s="225" t="s">
        <v>1144</v>
      </c>
    </row>
    <row r="29" spans="1:8" ht="15.75" thickBot="1" x14ac:dyDescent="0.25">
      <c r="A29" s="225" t="s">
        <v>1145</v>
      </c>
      <c r="B29" s="225" t="s">
        <v>1134</v>
      </c>
      <c r="C29" s="225" t="s">
        <v>459</v>
      </c>
      <c r="D29" s="225" t="s">
        <v>932</v>
      </c>
      <c r="E29" s="225" t="s">
        <v>459</v>
      </c>
      <c r="F29" s="225" t="s">
        <v>1146</v>
      </c>
      <c r="G29" s="225" t="s">
        <v>1143</v>
      </c>
      <c r="H29" s="225" t="s">
        <v>1147</v>
      </c>
    </row>
    <row r="30" spans="1:8" ht="15.75" thickBot="1" x14ac:dyDescent="0.25">
      <c r="A30" s="225" t="s">
        <v>1148</v>
      </c>
      <c r="B30" s="225" t="s">
        <v>550</v>
      </c>
      <c r="C30" s="225" t="s">
        <v>459</v>
      </c>
      <c r="D30" s="225" t="s">
        <v>1149</v>
      </c>
      <c r="E30" s="225" t="s">
        <v>459</v>
      </c>
      <c r="F30" s="225" t="s">
        <v>1150</v>
      </c>
      <c r="G30" s="225" t="s">
        <v>1143</v>
      </c>
      <c r="H30" s="225" t="s">
        <v>1151</v>
      </c>
    </row>
    <row r="31" spans="1:8" ht="15.75" thickBot="1" x14ac:dyDescent="0.25">
      <c r="A31" s="225" t="s">
        <v>732</v>
      </c>
      <c r="B31" s="225" t="s">
        <v>835</v>
      </c>
      <c r="C31" s="225" t="s">
        <v>459</v>
      </c>
      <c r="D31" s="225" t="s">
        <v>1152</v>
      </c>
      <c r="E31" s="225" t="s">
        <v>459</v>
      </c>
      <c r="F31" s="225" t="s">
        <v>584</v>
      </c>
      <c r="G31" s="225" t="s">
        <v>1143</v>
      </c>
      <c r="H31" s="225" t="s">
        <v>1153</v>
      </c>
    </row>
    <row r="32" spans="1:8" ht="15.75" thickBot="1" x14ac:dyDescent="0.25">
      <c r="A32" s="225" t="s">
        <v>1154</v>
      </c>
      <c r="B32" s="225" t="s">
        <v>592</v>
      </c>
      <c r="C32" s="225" t="s">
        <v>459</v>
      </c>
      <c r="D32" s="225" t="s">
        <v>1155</v>
      </c>
      <c r="E32" s="225" t="s">
        <v>459</v>
      </c>
      <c r="F32" s="225" t="s">
        <v>1156</v>
      </c>
      <c r="G32" s="225" t="s">
        <v>1143</v>
      </c>
      <c r="H32" s="225" t="s">
        <v>1157</v>
      </c>
    </row>
    <row r="33" spans="1:8" ht="15.75" thickBot="1" x14ac:dyDescent="0.25">
      <c r="A33" s="225" t="s">
        <v>1158</v>
      </c>
      <c r="B33" s="225" t="s">
        <v>1159</v>
      </c>
      <c r="C33" s="225" t="s">
        <v>459</v>
      </c>
      <c r="D33" s="225" t="s">
        <v>1160</v>
      </c>
      <c r="E33" s="225" t="s">
        <v>459</v>
      </c>
      <c r="F33" s="225" t="s">
        <v>1161</v>
      </c>
      <c r="G33" s="225" t="s">
        <v>1143</v>
      </c>
      <c r="H33" s="225" t="s">
        <v>1162</v>
      </c>
    </row>
    <row r="34" spans="1:8" ht="15.75" thickBot="1" x14ac:dyDescent="0.25">
      <c r="A34" s="225" t="s">
        <v>1163</v>
      </c>
      <c r="B34" s="225" t="s">
        <v>1164</v>
      </c>
      <c r="C34" s="225" t="s">
        <v>459</v>
      </c>
      <c r="D34" s="225" t="s">
        <v>1165</v>
      </c>
      <c r="E34" s="225" t="s">
        <v>459</v>
      </c>
      <c r="F34" s="225" t="s">
        <v>1166</v>
      </c>
      <c r="G34" s="225" t="s">
        <v>1143</v>
      </c>
      <c r="H34" s="225" t="s">
        <v>1167</v>
      </c>
    </row>
    <row r="35" spans="1:8" ht="15.75" thickBot="1" x14ac:dyDescent="0.25">
      <c r="A35" s="225" t="s">
        <v>737</v>
      </c>
      <c r="B35" s="225" t="s">
        <v>1168</v>
      </c>
      <c r="C35" s="225" t="s">
        <v>459</v>
      </c>
      <c r="D35" s="225" t="s">
        <v>1169</v>
      </c>
      <c r="E35" s="225" t="s">
        <v>459</v>
      </c>
      <c r="F35" s="225" t="s">
        <v>1170</v>
      </c>
      <c r="G35" s="225" t="s">
        <v>1143</v>
      </c>
      <c r="H35" s="225" t="s">
        <v>1171</v>
      </c>
    </row>
    <row r="36" spans="1:8" ht="15.75" thickBot="1" x14ac:dyDescent="0.25">
      <c r="A36" s="225" t="s">
        <v>1172</v>
      </c>
      <c r="B36" s="225" t="s">
        <v>744</v>
      </c>
      <c r="C36" s="225" t="s">
        <v>459</v>
      </c>
      <c r="D36" s="225" t="s">
        <v>1173</v>
      </c>
      <c r="E36" s="225" t="s">
        <v>459</v>
      </c>
      <c r="F36" s="225" t="s">
        <v>759</v>
      </c>
      <c r="G36" s="225" t="s">
        <v>1143</v>
      </c>
      <c r="H36" s="225" t="s">
        <v>1174</v>
      </c>
    </row>
    <row r="37" spans="1:8" ht="15.75" thickBot="1" x14ac:dyDescent="0.25">
      <c r="A37" s="225" t="s">
        <v>1175</v>
      </c>
      <c r="B37" s="225" t="s">
        <v>565</v>
      </c>
      <c r="C37" s="225" t="s">
        <v>459</v>
      </c>
      <c r="D37" s="225" t="s">
        <v>1176</v>
      </c>
      <c r="E37" s="225" t="s">
        <v>459</v>
      </c>
      <c r="F37" s="225" t="s">
        <v>1177</v>
      </c>
      <c r="G37" s="225" t="s">
        <v>1143</v>
      </c>
      <c r="H37" s="225" t="s">
        <v>1178</v>
      </c>
    </row>
    <row r="38" spans="1:8" ht="15.75" thickBot="1" x14ac:dyDescent="0.25">
      <c r="A38" s="225" t="s">
        <v>741</v>
      </c>
      <c r="B38" s="225" t="s">
        <v>835</v>
      </c>
      <c r="C38" s="225" t="s">
        <v>459</v>
      </c>
      <c r="D38" s="225" t="s">
        <v>1179</v>
      </c>
      <c r="E38" s="225" t="s">
        <v>459</v>
      </c>
      <c r="F38" s="225" t="s">
        <v>1180</v>
      </c>
      <c r="G38" s="225" t="s">
        <v>1143</v>
      </c>
      <c r="H38" s="225" t="s">
        <v>1181</v>
      </c>
    </row>
    <row r="39" spans="1:8" ht="15.75" thickBot="1" x14ac:dyDescent="0.25">
      <c r="A39" s="225" t="s">
        <v>1182</v>
      </c>
      <c r="B39" s="225" t="s">
        <v>1183</v>
      </c>
      <c r="C39" s="225" t="s">
        <v>459</v>
      </c>
      <c r="D39" s="225" t="s">
        <v>1184</v>
      </c>
      <c r="E39" s="225" t="s">
        <v>459</v>
      </c>
      <c r="F39" s="225" t="s">
        <v>1185</v>
      </c>
      <c r="G39" s="225" t="s">
        <v>1143</v>
      </c>
      <c r="H39" s="225" t="s">
        <v>1186</v>
      </c>
    </row>
    <row r="40" spans="1:8" ht="15.75" thickBot="1" x14ac:dyDescent="0.25">
      <c r="A40" s="225" t="s">
        <v>748</v>
      </c>
      <c r="B40" s="225" t="s">
        <v>1187</v>
      </c>
      <c r="C40" s="225" t="s">
        <v>459</v>
      </c>
      <c r="D40" s="225" t="s">
        <v>1188</v>
      </c>
      <c r="E40" s="225" t="s">
        <v>459</v>
      </c>
      <c r="F40" s="225" t="s">
        <v>1189</v>
      </c>
      <c r="G40" s="225" t="s">
        <v>1143</v>
      </c>
      <c r="H40" s="225" t="s">
        <v>1190</v>
      </c>
    </row>
    <row r="41" spans="1:8" ht="15.75" thickBot="1" x14ac:dyDescent="0.25">
      <c r="A41" s="225" t="s">
        <v>1191</v>
      </c>
      <c r="B41" s="225" t="s">
        <v>1192</v>
      </c>
      <c r="C41" s="225" t="s">
        <v>459</v>
      </c>
      <c r="D41" s="225" t="s">
        <v>1193</v>
      </c>
      <c r="E41" s="225" t="s">
        <v>459</v>
      </c>
      <c r="F41" s="225" t="s">
        <v>1194</v>
      </c>
      <c r="G41" s="225" t="s">
        <v>1143</v>
      </c>
      <c r="H41" s="225" t="s">
        <v>1195</v>
      </c>
    </row>
    <row r="42" spans="1:8" ht="15.75" thickBot="1" x14ac:dyDescent="0.25">
      <c r="A42" s="225" t="s">
        <v>753</v>
      </c>
      <c r="B42" s="225" t="s">
        <v>542</v>
      </c>
      <c r="C42" s="225" t="s">
        <v>459</v>
      </c>
      <c r="D42" s="225" t="s">
        <v>1196</v>
      </c>
      <c r="E42" s="225" t="s">
        <v>459</v>
      </c>
      <c r="F42" s="225" t="s">
        <v>1197</v>
      </c>
      <c r="G42" s="225" t="s">
        <v>1143</v>
      </c>
      <c r="H42" s="225" t="s">
        <v>1198</v>
      </c>
    </row>
    <row r="43" spans="1:8" ht="15.75" thickBot="1" x14ac:dyDescent="0.25">
      <c r="A43" s="225" t="s">
        <v>1199</v>
      </c>
      <c r="B43" s="225" t="s">
        <v>835</v>
      </c>
      <c r="C43" s="225" t="s">
        <v>459</v>
      </c>
      <c r="D43" s="225" t="s">
        <v>1200</v>
      </c>
      <c r="E43" s="225" t="s">
        <v>459</v>
      </c>
      <c r="F43" s="225" t="s">
        <v>1201</v>
      </c>
      <c r="G43" s="225" t="s">
        <v>1143</v>
      </c>
      <c r="H43" s="225" t="s">
        <v>1202</v>
      </c>
    </row>
    <row r="44" spans="1:8" ht="15.75" thickBot="1" x14ac:dyDescent="0.25">
      <c r="A44" s="225" t="s">
        <v>1203</v>
      </c>
      <c r="B44" s="225" t="s">
        <v>936</v>
      </c>
      <c r="C44" s="225" t="s">
        <v>459</v>
      </c>
      <c r="D44" s="225" t="s">
        <v>1204</v>
      </c>
      <c r="E44" s="225" t="s">
        <v>459</v>
      </c>
      <c r="F44" s="225" t="s">
        <v>1205</v>
      </c>
      <c r="G44" s="225" t="s">
        <v>1143</v>
      </c>
      <c r="H44" s="225" t="s">
        <v>1206</v>
      </c>
    </row>
    <row r="45" spans="1:8" ht="15.75" thickBot="1" x14ac:dyDescent="0.25">
      <c r="A45" s="225" t="s">
        <v>754</v>
      </c>
      <c r="B45" s="225" t="s">
        <v>723</v>
      </c>
      <c r="C45" s="225" t="s">
        <v>459</v>
      </c>
      <c r="D45" s="225" t="s">
        <v>989</v>
      </c>
      <c r="E45" s="225" t="s">
        <v>459</v>
      </c>
      <c r="F45" s="225" t="s">
        <v>1207</v>
      </c>
      <c r="G45" s="225" t="s">
        <v>1143</v>
      </c>
      <c r="H45" s="225" t="s">
        <v>1208</v>
      </c>
    </row>
    <row r="46" spans="1:8" ht="15.75" thickBot="1" x14ac:dyDescent="0.25">
      <c r="A46" s="225" t="s">
        <v>1209</v>
      </c>
      <c r="B46" s="225" t="s">
        <v>563</v>
      </c>
      <c r="C46" s="225" t="s">
        <v>459</v>
      </c>
      <c r="D46" s="225" t="s">
        <v>724</v>
      </c>
      <c r="E46" s="225" t="s">
        <v>459</v>
      </c>
      <c r="F46" s="225" t="s">
        <v>1210</v>
      </c>
      <c r="G46" s="225" t="s">
        <v>1143</v>
      </c>
      <c r="H46" s="225" t="s">
        <v>1211</v>
      </c>
    </row>
    <row r="47" spans="1:8" ht="15.75" thickBot="1" x14ac:dyDescent="0.25">
      <c r="A47" s="225" t="s">
        <v>1212</v>
      </c>
      <c r="B47" s="225" t="s">
        <v>771</v>
      </c>
      <c r="C47" s="225" t="s">
        <v>459</v>
      </c>
      <c r="D47" s="225" t="s">
        <v>1213</v>
      </c>
      <c r="E47" s="225" t="s">
        <v>459</v>
      </c>
      <c r="F47" s="225" t="s">
        <v>1214</v>
      </c>
      <c r="G47" s="225" t="s">
        <v>1143</v>
      </c>
      <c r="H47" s="225" t="s">
        <v>1215</v>
      </c>
    </row>
    <row r="48" spans="1:8" ht="15.75" thickBot="1" x14ac:dyDescent="0.25">
      <c r="A48" s="225" t="s">
        <v>760</v>
      </c>
      <c r="B48" s="225" t="s">
        <v>1004</v>
      </c>
      <c r="C48" s="225" t="s">
        <v>459</v>
      </c>
      <c r="D48" s="225" t="s">
        <v>1216</v>
      </c>
      <c r="E48" s="225" t="s">
        <v>459</v>
      </c>
      <c r="F48" s="225" t="s">
        <v>1217</v>
      </c>
      <c r="G48" s="225" t="s">
        <v>1143</v>
      </c>
      <c r="H48" s="225" t="s">
        <v>1218</v>
      </c>
    </row>
    <row r="49" spans="1:8" ht="15.75" thickBot="1" x14ac:dyDescent="0.25">
      <c r="A49" s="225" t="s">
        <v>1219</v>
      </c>
      <c r="B49" s="225" t="s">
        <v>775</v>
      </c>
      <c r="C49" s="225" t="s">
        <v>459</v>
      </c>
      <c r="D49" s="225" t="s">
        <v>1220</v>
      </c>
      <c r="E49" s="225" t="s">
        <v>459</v>
      </c>
      <c r="F49" s="225" t="s">
        <v>1221</v>
      </c>
      <c r="G49" s="225" t="s">
        <v>1143</v>
      </c>
      <c r="H49" s="225" t="s">
        <v>1222</v>
      </c>
    </row>
    <row r="50" spans="1:8" ht="15.75" thickBot="1" x14ac:dyDescent="0.25">
      <c r="A50" s="225" t="s">
        <v>1223</v>
      </c>
      <c r="B50" s="225" t="s">
        <v>566</v>
      </c>
      <c r="C50" s="225" t="s">
        <v>459</v>
      </c>
      <c r="D50" s="225" t="s">
        <v>1224</v>
      </c>
      <c r="E50" s="225" t="s">
        <v>459</v>
      </c>
      <c r="F50" s="225" t="s">
        <v>1225</v>
      </c>
      <c r="G50" s="225" t="s">
        <v>1143</v>
      </c>
      <c r="H50" s="225" t="s">
        <v>1226</v>
      </c>
    </row>
    <row r="51" spans="1:8" ht="15.75" thickBot="1" x14ac:dyDescent="0.25">
      <c r="A51" s="225" t="s">
        <v>763</v>
      </c>
      <c r="B51" s="225" t="s">
        <v>930</v>
      </c>
      <c r="C51" s="225" t="s">
        <v>459</v>
      </c>
      <c r="D51" s="225" t="s">
        <v>995</v>
      </c>
      <c r="E51" s="225" t="s">
        <v>459</v>
      </c>
      <c r="F51" s="225" t="s">
        <v>1227</v>
      </c>
      <c r="G51" s="225" t="s">
        <v>1143</v>
      </c>
      <c r="H51" s="225" t="s">
        <v>1228</v>
      </c>
    </row>
    <row r="52" spans="1:8" ht="15.75" thickBot="1" x14ac:dyDescent="0.25">
      <c r="A52" s="225" t="s">
        <v>1229</v>
      </c>
      <c r="B52" s="225" t="s">
        <v>771</v>
      </c>
      <c r="C52" s="225" t="s">
        <v>459</v>
      </c>
      <c r="D52" s="225" t="s">
        <v>1230</v>
      </c>
      <c r="E52" s="225" t="s">
        <v>459</v>
      </c>
      <c r="F52" s="225" t="s">
        <v>1231</v>
      </c>
      <c r="G52" s="225" t="s">
        <v>1143</v>
      </c>
      <c r="H52" s="225" t="s">
        <v>1232</v>
      </c>
    </row>
    <row r="53" spans="1:8" ht="15.75" thickBot="1" x14ac:dyDescent="0.25">
      <c r="A53" s="225" t="s">
        <v>1233</v>
      </c>
      <c r="B53" s="225" t="s">
        <v>954</v>
      </c>
      <c r="C53" s="225" t="s">
        <v>459</v>
      </c>
      <c r="D53" s="225" t="s">
        <v>1220</v>
      </c>
      <c r="E53" s="225" t="s">
        <v>459</v>
      </c>
      <c r="F53" s="225" t="s">
        <v>1234</v>
      </c>
      <c r="G53" s="225" t="s">
        <v>1143</v>
      </c>
      <c r="H53" s="225" t="s">
        <v>1235</v>
      </c>
    </row>
    <row r="54" spans="1:8" ht="15.75" thickBot="1" x14ac:dyDescent="0.25">
      <c r="A54" s="225" t="s">
        <v>770</v>
      </c>
      <c r="B54" s="225" t="s">
        <v>765</v>
      </c>
      <c r="C54" s="225" t="s">
        <v>459</v>
      </c>
      <c r="D54" s="225" t="s">
        <v>1236</v>
      </c>
      <c r="E54" s="225" t="s">
        <v>459</v>
      </c>
      <c r="F54" s="225" t="s">
        <v>1237</v>
      </c>
      <c r="G54" s="225" t="s">
        <v>1143</v>
      </c>
      <c r="H54" s="225" t="s">
        <v>1238</v>
      </c>
    </row>
    <row r="55" spans="1:8" ht="15.75" thickBot="1" x14ac:dyDescent="0.25">
      <c r="A55" s="225" t="s">
        <v>1239</v>
      </c>
      <c r="B55" s="225" t="s">
        <v>744</v>
      </c>
      <c r="C55" s="225" t="s">
        <v>459</v>
      </c>
      <c r="D55" s="225" t="s">
        <v>1240</v>
      </c>
      <c r="E55" s="225" t="s">
        <v>459</v>
      </c>
      <c r="F55" s="225" t="s">
        <v>1241</v>
      </c>
      <c r="G55" s="225" t="s">
        <v>1143</v>
      </c>
      <c r="H55" s="225" t="s">
        <v>1242</v>
      </c>
    </row>
    <row r="56" spans="1:8" ht="15.75" thickBot="1" x14ac:dyDescent="0.25">
      <c r="A56" s="225" t="s">
        <v>774</v>
      </c>
      <c r="B56" s="225" t="s">
        <v>566</v>
      </c>
      <c r="C56" s="225" t="s">
        <v>459</v>
      </c>
      <c r="D56" s="225" t="s">
        <v>1243</v>
      </c>
      <c r="E56" s="225" t="s">
        <v>459</v>
      </c>
      <c r="F56" s="225" t="s">
        <v>1244</v>
      </c>
      <c r="G56" s="225" t="s">
        <v>1143</v>
      </c>
      <c r="H56" s="225" t="s">
        <v>1245</v>
      </c>
    </row>
    <row r="57" spans="1:8" ht="15.75" thickBot="1" x14ac:dyDescent="0.25">
      <c r="A57" s="225" t="s">
        <v>1246</v>
      </c>
      <c r="B57" s="225" t="s">
        <v>596</v>
      </c>
      <c r="C57" s="225" t="s">
        <v>459</v>
      </c>
      <c r="D57" s="225" t="s">
        <v>1247</v>
      </c>
      <c r="E57" s="225" t="s">
        <v>459</v>
      </c>
      <c r="F57" s="225" t="s">
        <v>1248</v>
      </c>
      <c r="G57" s="225" t="s">
        <v>1143</v>
      </c>
      <c r="H57" s="225" t="s">
        <v>1249</v>
      </c>
    </row>
    <row r="58" spans="1:8" ht="15.75" thickBot="1" x14ac:dyDescent="0.25">
      <c r="A58" s="225" t="s">
        <v>782</v>
      </c>
      <c r="B58" s="225" t="s">
        <v>1063</v>
      </c>
      <c r="C58" s="225" t="s">
        <v>556</v>
      </c>
      <c r="D58" s="225" t="s">
        <v>1035</v>
      </c>
      <c r="E58" s="225" t="s">
        <v>794</v>
      </c>
      <c r="F58" s="225" t="s">
        <v>1250</v>
      </c>
      <c r="G58" s="225" t="s">
        <v>1251</v>
      </c>
      <c r="H58" s="225" t="s">
        <v>1252</v>
      </c>
    </row>
    <row r="59" spans="1:8" ht="15.75" thickBot="1" x14ac:dyDescent="0.25">
      <c r="A59" s="225" t="s">
        <v>1253</v>
      </c>
      <c r="B59" s="225" t="s">
        <v>979</v>
      </c>
      <c r="C59" s="225" t="s">
        <v>459</v>
      </c>
      <c r="D59" s="225" t="s">
        <v>707</v>
      </c>
      <c r="E59" s="225" t="s">
        <v>898</v>
      </c>
      <c r="F59" s="225" t="s">
        <v>1254</v>
      </c>
      <c r="G59" s="225" t="s">
        <v>1255</v>
      </c>
      <c r="H59" s="225" t="s">
        <v>1256</v>
      </c>
    </row>
    <row r="60" spans="1:8" ht="15.75" thickBot="1" x14ac:dyDescent="0.25">
      <c r="A60" s="225" t="s">
        <v>786</v>
      </c>
      <c r="B60" s="225" t="s">
        <v>771</v>
      </c>
      <c r="C60" s="225" t="s">
        <v>459</v>
      </c>
      <c r="D60" s="225" t="s">
        <v>1257</v>
      </c>
      <c r="E60" s="225" t="s">
        <v>459</v>
      </c>
      <c r="F60" s="225" t="s">
        <v>1258</v>
      </c>
      <c r="G60" s="225" t="s">
        <v>1255</v>
      </c>
      <c r="H60" s="225" t="s">
        <v>1259</v>
      </c>
    </row>
    <row r="61" spans="1:8" ht="15.75" thickBot="1" x14ac:dyDescent="0.25">
      <c r="A61" s="225" t="s">
        <v>1260</v>
      </c>
      <c r="B61" s="225" t="s">
        <v>460</v>
      </c>
      <c r="C61" s="225" t="s">
        <v>459</v>
      </c>
      <c r="D61" s="225" t="s">
        <v>1261</v>
      </c>
      <c r="E61" s="225" t="s">
        <v>459</v>
      </c>
      <c r="F61" s="225" t="s">
        <v>1262</v>
      </c>
      <c r="G61" s="225" t="s">
        <v>1255</v>
      </c>
      <c r="H61" s="225" t="s">
        <v>1263</v>
      </c>
    </row>
    <row r="62" spans="1:8" ht="15.75" thickBot="1" x14ac:dyDescent="0.25">
      <c r="A62" s="225" t="s">
        <v>795</v>
      </c>
      <c r="B62" s="225" t="s">
        <v>1007</v>
      </c>
      <c r="C62" s="225" t="s">
        <v>459</v>
      </c>
      <c r="D62" s="225" t="s">
        <v>1264</v>
      </c>
      <c r="E62" s="225" t="s">
        <v>459</v>
      </c>
      <c r="F62" s="225" t="s">
        <v>1265</v>
      </c>
      <c r="G62" s="225" t="s">
        <v>1255</v>
      </c>
      <c r="H62" s="225" t="s">
        <v>1266</v>
      </c>
    </row>
    <row r="63" spans="1:8" ht="15.75" thickBot="1" x14ac:dyDescent="0.25">
      <c r="A63" s="225" t="s">
        <v>1267</v>
      </c>
      <c r="B63" s="225" t="s">
        <v>930</v>
      </c>
      <c r="C63" s="225" t="s">
        <v>459</v>
      </c>
      <c r="D63" s="225" t="s">
        <v>1268</v>
      </c>
      <c r="E63" s="225" t="s">
        <v>459</v>
      </c>
      <c r="F63" s="225" t="s">
        <v>1269</v>
      </c>
      <c r="G63" s="225" t="s">
        <v>1255</v>
      </c>
      <c r="H63" s="225" t="s">
        <v>1270</v>
      </c>
    </row>
  </sheetData>
  <autoFilter ref="A1" xr:uid="{00000000-0009-0000-0000-000000000000}"/>
  <mergeCells count="1">
    <mergeCell ref="A1:H1"/>
  </mergeCells>
  <pageMargins left="0.511811024" right="0.511811024" top="0.78740157499999996" bottom="0.78740157499999996" header="0.31496062000000002" footer="0.31496062000000002"/>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98645A-FBEC-48F6-BBF2-2CC8EAC7C156}">
  <sheetPr>
    <tabColor theme="5" tint="0.59999389629810485"/>
  </sheetPr>
  <dimension ref="B6:D14"/>
  <sheetViews>
    <sheetView showGridLines="0" view="pageBreakPreview" zoomScaleNormal="100" zoomScaleSheetLayoutView="100" workbookViewId="0">
      <selection activeCell="D16" sqref="D16"/>
    </sheetView>
  </sheetViews>
  <sheetFormatPr defaultColWidth="8" defaultRowHeight="15" x14ac:dyDescent="0.2"/>
  <cols>
    <col min="1" max="1" width="3.375" style="212" customWidth="1"/>
    <col min="2" max="2" width="59.125" style="212" customWidth="1"/>
    <col min="3" max="3" width="8" style="212"/>
    <col min="4" max="4" width="13" style="212" customWidth="1"/>
    <col min="5" max="11" width="11.125" style="212" customWidth="1"/>
    <col min="12" max="16384" width="8" style="212"/>
  </cols>
  <sheetData>
    <row r="6" spans="2:4" ht="15.75" thickBot="1" x14ac:dyDescent="0.25"/>
    <row r="7" spans="2:4" ht="15.75" thickBot="1" x14ac:dyDescent="0.25">
      <c r="B7" s="213" t="s">
        <v>13</v>
      </c>
      <c r="C7" s="214"/>
      <c r="D7" s="215"/>
    </row>
    <row r="8" spans="2:4" x14ac:dyDescent="0.2">
      <c r="B8" s="549" t="s">
        <v>665</v>
      </c>
      <c r="C8" s="551" t="s">
        <v>34</v>
      </c>
      <c r="D8" s="553" t="s">
        <v>666</v>
      </c>
    </row>
    <row r="9" spans="2:4" x14ac:dyDescent="0.2">
      <c r="B9" s="550"/>
      <c r="C9" s="552"/>
      <c r="D9" s="554"/>
    </row>
    <row r="10" spans="2:4" ht="15" customHeight="1" x14ac:dyDescent="0.2">
      <c r="B10" s="555"/>
      <c r="C10" s="556"/>
      <c r="D10" s="557"/>
    </row>
    <row r="11" spans="2:4" ht="30.75" customHeight="1" x14ac:dyDescent="0.2">
      <c r="B11" s="216" t="s">
        <v>667</v>
      </c>
      <c r="C11" s="217" t="s">
        <v>48</v>
      </c>
      <c r="D11" s="358" t="str">
        <f>'NS-TER(1) '!H13</f>
        <v>434,89</v>
      </c>
    </row>
    <row r="12" spans="2:4" ht="30.75" customHeight="1" x14ac:dyDescent="0.2">
      <c r="B12" s="216" t="s">
        <v>450</v>
      </c>
      <c r="C12" s="217" t="s">
        <v>53</v>
      </c>
      <c r="D12" s="358">
        <f>'NS-TER(1) '!T16</f>
        <v>4450.3</v>
      </c>
    </row>
    <row r="13" spans="2:4" ht="35.25" customHeight="1" thickBot="1" x14ac:dyDescent="0.25">
      <c r="B13" s="219" t="s">
        <v>56</v>
      </c>
      <c r="C13" s="220" t="s">
        <v>48</v>
      </c>
      <c r="D13" s="359">
        <f>'NS-TER(1) '!H13-'NS-TER(1) '!I13</f>
        <v>431.44</v>
      </c>
    </row>
    <row r="14" spans="2:4" ht="24.95" customHeight="1" x14ac:dyDescent="0.2"/>
  </sheetData>
  <mergeCells count="4">
    <mergeCell ref="B8:B9"/>
    <mergeCell ref="C8:C9"/>
    <mergeCell ref="D8:D9"/>
    <mergeCell ref="B10:D10"/>
  </mergeCells>
  <pageMargins left="0.51181102362204722" right="0.51181102362204722" top="0.78740157480314965" bottom="0.78740157480314965" header="0.31496062992125984" footer="0.31496062992125984"/>
  <pageSetup paperSize="9" scale="101" orientation="landscape" horizontalDpi="4294967293" verticalDpi="4294967293"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3D2C90-968C-4667-83B7-B84089E7E861}">
  <sheetPr>
    <tabColor theme="5" tint="0.59999389629810485"/>
    <pageSetUpPr fitToPage="1"/>
  </sheetPr>
  <dimension ref="A2:Z16"/>
  <sheetViews>
    <sheetView showGridLines="0" zoomScale="75" zoomScaleNormal="75" zoomScaleSheetLayoutView="75" workbookViewId="0">
      <selection activeCell="S34" sqref="S34"/>
    </sheetView>
  </sheetViews>
  <sheetFormatPr defaultColWidth="8" defaultRowHeight="14.25" x14ac:dyDescent="0.2"/>
  <cols>
    <col min="1" max="1" width="9.375" style="179" customWidth="1"/>
    <col min="2" max="2" width="2.375" style="179" customWidth="1"/>
    <col min="3" max="4" width="9.375" style="179" customWidth="1"/>
    <col min="5" max="5" width="2.375" style="179" customWidth="1"/>
    <col min="6" max="6" width="9.375" style="179" customWidth="1"/>
    <col min="7" max="7" width="23.25" style="179" customWidth="1"/>
    <col min="8" max="9" width="12" style="179" customWidth="1"/>
    <col min="10" max="10" width="17.25" style="179" customWidth="1"/>
    <col min="11" max="16" width="13.75" style="179" customWidth="1"/>
    <col min="17" max="18" width="13.625" style="179" customWidth="1"/>
    <col min="19" max="19" width="10.375" style="179" customWidth="1"/>
    <col min="20" max="20" width="12.625" style="179" customWidth="1"/>
    <col min="21" max="21" width="35.125" style="179" hidden="1" customWidth="1"/>
    <col min="22" max="22" width="16.25" style="179" customWidth="1"/>
    <col min="23" max="23" width="16.875" style="179" customWidth="1"/>
    <col min="24" max="24" width="10.25" style="179" customWidth="1"/>
    <col min="25" max="25" width="14.125" style="180" customWidth="1"/>
    <col min="26" max="26" width="16.125" style="179" customWidth="1"/>
    <col min="27" max="16384" width="8" style="179"/>
  </cols>
  <sheetData>
    <row r="2" spans="1:26" ht="15" x14ac:dyDescent="0.25">
      <c r="A2" s="222"/>
      <c r="B2" s="222"/>
      <c r="C2" s="222"/>
      <c r="D2" s="222"/>
      <c r="E2" s="222"/>
      <c r="F2" s="222"/>
    </row>
    <row r="3" spans="1:26" ht="54.75" customHeight="1" x14ac:dyDescent="0.25">
      <c r="A3" s="222"/>
      <c r="B3" s="222"/>
      <c r="C3" s="222"/>
      <c r="D3" s="222"/>
      <c r="E3" s="222"/>
      <c r="F3" s="222"/>
    </row>
    <row r="4" spans="1:26" ht="15" x14ac:dyDescent="0.25">
      <c r="A4" s="222"/>
      <c r="B4" s="222"/>
      <c r="C4" s="222"/>
      <c r="D4" s="222"/>
      <c r="E4" s="222"/>
      <c r="F4" s="222"/>
    </row>
    <row r="5" spans="1:26" ht="15" customHeight="1" x14ac:dyDescent="0.2">
      <c r="A5" s="223" t="s">
        <v>636</v>
      </c>
      <c r="B5" s="560" t="s">
        <v>668</v>
      </c>
      <c r="C5" s="560"/>
      <c r="D5" s="560"/>
      <c r="E5" s="560"/>
      <c r="F5" s="560"/>
      <c r="G5" s="560"/>
      <c r="H5" s="560"/>
      <c r="I5" s="560"/>
      <c r="J5" s="560"/>
      <c r="K5" s="560"/>
      <c r="L5" s="560"/>
      <c r="M5" s="560"/>
    </row>
    <row r="6" spans="1:26" ht="15" x14ac:dyDescent="0.2">
      <c r="A6" s="223" t="s">
        <v>638</v>
      </c>
      <c r="B6" s="224" t="s">
        <v>639</v>
      </c>
      <c r="C6" s="224"/>
      <c r="D6" s="224"/>
      <c r="E6" s="224"/>
      <c r="F6" s="224"/>
    </row>
    <row r="8" spans="1:26" ht="15" thickBot="1" x14ac:dyDescent="0.25"/>
    <row r="9" spans="1:26" ht="26.25" customHeight="1" x14ac:dyDescent="0.2">
      <c r="A9" s="561" t="s">
        <v>640</v>
      </c>
      <c r="B9" s="562"/>
      <c r="C9" s="562"/>
      <c r="D9" s="562"/>
      <c r="E9" s="562"/>
      <c r="F9" s="562"/>
      <c r="G9" s="562"/>
      <c r="H9" s="562"/>
      <c r="I9" s="562"/>
      <c r="J9" s="562"/>
      <c r="K9" s="562"/>
      <c r="L9" s="562"/>
      <c r="M9" s="562"/>
      <c r="N9" s="562"/>
      <c r="O9" s="562"/>
      <c r="P9" s="562"/>
      <c r="Q9" s="562"/>
      <c r="R9" s="562"/>
      <c r="S9" s="562"/>
      <c r="T9" s="563"/>
      <c r="U9" s="183"/>
    </row>
    <row r="10" spans="1:26" ht="21" customHeight="1" x14ac:dyDescent="0.2">
      <c r="A10" s="564" t="s">
        <v>641</v>
      </c>
      <c r="B10" s="565"/>
      <c r="C10" s="566"/>
      <c r="D10" s="570" t="s">
        <v>642</v>
      </c>
      <c r="E10" s="570"/>
      <c r="F10" s="570"/>
      <c r="G10" s="571" t="s">
        <v>643</v>
      </c>
      <c r="H10" s="572" t="s">
        <v>644</v>
      </c>
      <c r="I10" s="572" t="s">
        <v>645</v>
      </c>
      <c r="J10" s="572" t="s">
        <v>646</v>
      </c>
      <c r="K10" s="574" t="s">
        <v>647</v>
      </c>
      <c r="L10" s="575"/>
      <c r="M10" s="575"/>
      <c r="N10" s="575"/>
      <c r="O10" s="575"/>
      <c r="P10" s="575"/>
      <c r="Q10" s="575"/>
      <c r="R10" s="575"/>
      <c r="S10" s="575"/>
      <c r="T10" s="576"/>
      <c r="U10" s="185"/>
      <c r="V10" s="186">
        <v>5</v>
      </c>
      <c r="W10" s="187">
        <v>1.25</v>
      </c>
      <c r="X10" s="186">
        <v>10</v>
      </c>
      <c r="Y10" s="188">
        <v>1</v>
      </c>
      <c r="Z10" s="188">
        <v>2.0630000000000002</v>
      </c>
    </row>
    <row r="11" spans="1:26" ht="103.5" customHeight="1" x14ac:dyDescent="0.2">
      <c r="A11" s="567"/>
      <c r="B11" s="568"/>
      <c r="C11" s="569"/>
      <c r="D11" s="570"/>
      <c r="E11" s="570"/>
      <c r="F11" s="570"/>
      <c r="G11" s="571"/>
      <c r="H11" s="573"/>
      <c r="I11" s="573"/>
      <c r="J11" s="573"/>
      <c r="K11" s="184" t="s">
        <v>648</v>
      </c>
      <c r="L11" s="189" t="s">
        <v>649</v>
      </c>
      <c r="M11" s="184" t="s">
        <v>650</v>
      </c>
      <c r="N11" s="184" t="s">
        <v>651</v>
      </c>
      <c r="O11" s="184" t="s">
        <v>648</v>
      </c>
      <c r="P11" s="184" t="s">
        <v>652</v>
      </c>
      <c r="Q11" s="184" t="s">
        <v>653</v>
      </c>
      <c r="R11" s="184" t="s">
        <v>1388</v>
      </c>
      <c r="S11" s="184" t="s">
        <v>654</v>
      </c>
      <c r="T11" s="190" t="s">
        <v>655</v>
      </c>
      <c r="U11" s="191" t="s">
        <v>656</v>
      </c>
      <c r="V11" s="191" t="s">
        <v>657</v>
      </c>
      <c r="W11" s="184" t="s">
        <v>658</v>
      </c>
      <c r="X11" s="191" t="s">
        <v>659</v>
      </c>
      <c r="Y11" s="192" t="s">
        <v>660</v>
      </c>
      <c r="Z11" s="193" t="s">
        <v>661</v>
      </c>
    </row>
    <row r="12" spans="1:26" ht="20.25" customHeight="1" x14ac:dyDescent="0.2">
      <c r="A12" s="194" t="s">
        <v>662</v>
      </c>
      <c r="B12" s="195"/>
      <c r="C12" s="195"/>
      <c r="D12" s="195"/>
      <c r="E12" s="195"/>
      <c r="F12" s="195"/>
      <c r="G12" s="195"/>
      <c r="H12" s="195"/>
      <c r="I12" s="195"/>
      <c r="J12" s="195"/>
      <c r="K12" s="195"/>
      <c r="L12" s="195"/>
      <c r="M12" s="195"/>
      <c r="N12" s="195"/>
      <c r="O12" s="195"/>
      <c r="P12" s="195"/>
      <c r="Q12" s="195"/>
      <c r="R12" s="195"/>
      <c r="S12" s="195"/>
      <c r="T12" s="196"/>
      <c r="U12" s="197"/>
      <c r="Y12" s="180">
        <v>1</v>
      </c>
    </row>
    <row r="13" spans="1:26" s="206" customFormat="1" ht="19.5" customHeight="1" x14ac:dyDescent="0.2">
      <c r="A13" s="198">
        <v>0</v>
      </c>
      <c r="B13" s="199" t="s">
        <v>663</v>
      </c>
      <c r="C13" s="200">
        <v>0</v>
      </c>
      <c r="D13" s="201">
        <v>24</v>
      </c>
      <c r="E13" s="199" t="s">
        <v>663</v>
      </c>
      <c r="F13" s="200">
        <v>13.7</v>
      </c>
      <c r="G13" s="202">
        <f>D13*20+F13</f>
        <v>493.7</v>
      </c>
      <c r="H13" s="202" t="str">
        <f>'CUBAÇÃO(1)'!F63</f>
        <v>434,89</v>
      </c>
      <c r="I13" s="202" t="str">
        <f>'CUBAÇÃO(1)'!G63</f>
        <v>3,45</v>
      </c>
      <c r="J13" s="202" t="str">
        <f>I13</f>
        <v>3,45</v>
      </c>
      <c r="K13" s="203">
        <f>(G13/1000)/2</f>
        <v>0.24684999999999999</v>
      </c>
      <c r="L13" s="203">
        <f>ROUND(J13*K13,2)</f>
        <v>0.85</v>
      </c>
      <c r="M13" s="202">
        <f>ROUND(N13*$Y$10,2)</f>
        <v>0</v>
      </c>
      <c r="N13" s="202"/>
      <c r="O13" s="202"/>
      <c r="P13" s="203">
        <f>ROUND(M13*O13,2)</f>
        <v>0</v>
      </c>
      <c r="Q13" s="202">
        <f>ROUND(R13*$Y$10,2)*Z10</f>
        <v>890.06072000000006</v>
      </c>
      <c r="R13" s="202">
        <f>ROUND((H13-J13),2)</f>
        <v>431.44</v>
      </c>
      <c r="S13" s="202">
        <f>$V$10</f>
        <v>5</v>
      </c>
      <c r="T13" s="204">
        <f>ROUND(Q13*S13,2)</f>
        <v>4450.3</v>
      </c>
      <c r="U13" s="205"/>
      <c r="Y13" s="207"/>
    </row>
    <row r="14" spans="1:26" ht="20.25" customHeight="1" x14ac:dyDescent="0.2">
      <c r="A14" s="194"/>
      <c r="B14" s="195"/>
      <c r="C14" s="195"/>
      <c r="D14" s="195"/>
      <c r="E14" s="195"/>
      <c r="F14" s="195"/>
      <c r="G14" s="195"/>
      <c r="H14" s="195"/>
      <c r="I14" s="195"/>
      <c r="J14" s="195"/>
      <c r="K14" s="195"/>
      <c r="L14" s="195"/>
      <c r="M14" s="195"/>
      <c r="N14" s="195"/>
      <c r="O14" s="195"/>
      <c r="P14" s="195"/>
      <c r="Q14" s="195"/>
      <c r="R14" s="195"/>
      <c r="S14" s="195"/>
      <c r="T14" s="196"/>
      <c r="U14" s="197"/>
      <c r="Y14" s="180">
        <v>1</v>
      </c>
    </row>
    <row r="15" spans="1:26" ht="19.5" customHeight="1" x14ac:dyDescent="0.2">
      <c r="A15" s="198">
        <v>0</v>
      </c>
      <c r="B15" s="199" t="s">
        <v>663</v>
      </c>
      <c r="C15" s="200">
        <v>0</v>
      </c>
      <c r="D15" s="201">
        <v>0</v>
      </c>
      <c r="E15" s="199" t="s">
        <v>663</v>
      </c>
      <c r="F15" s="200">
        <v>0</v>
      </c>
      <c r="G15" s="208">
        <f>D15*20+F15</f>
        <v>0</v>
      </c>
      <c r="H15" s="203">
        <v>0</v>
      </c>
      <c r="I15" s="202">
        <v>0</v>
      </c>
      <c r="J15" s="202">
        <f>I15</f>
        <v>0</v>
      </c>
      <c r="K15" s="203">
        <f>(G15/1000)/2</f>
        <v>0</v>
      </c>
      <c r="L15" s="203">
        <f>ROUND(J15*K15,2)</f>
        <v>0</v>
      </c>
      <c r="M15" s="202">
        <f>ROUND(N15*$Y$10,2)</f>
        <v>0</v>
      </c>
      <c r="N15" s="202"/>
      <c r="O15" s="203"/>
      <c r="P15" s="203">
        <f>ROUND(M15*O15,2)</f>
        <v>0</v>
      </c>
      <c r="Q15" s="202">
        <f>ROUND(R15*$Y$10,2)</f>
        <v>0</v>
      </c>
      <c r="R15" s="202">
        <f>ROUND((H15-J15)*$W$10,2)</f>
        <v>0</v>
      </c>
      <c r="S15" s="209">
        <v>0</v>
      </c>
      <c r="T15" s="204">
        <f>ROUND(Q15*S15,2)</f>
        <v>0</v>
      </c>
      <c r="U15" s="205"/>
    </row>
    <row r="16" spans="1:26" ht="27" customHeight="1" thickBot="1" x14ac:dyDescent="0.25">
      <c r="A16" s="558" t="s">
        <v>664</v>
      </c>
      <c r="B16" s="559"/>
      <c r="C16" s="559"/>
      <c r="D16" s="559"/>
      <c r="E16" s="559"/>
      <c r="F16" s="559"/>
      <c r="G16" s="210">
        <f t="shared" ref="G16:R16" si="0">SUM(G12:G15)</f>
        <v>493.7</v>
      </c>
      <c r="H16" s="210">
        <f t="shared" si="0"/>
        <v>0</v>
      </c>
      <c r="I16" s="210">
        <f t="shared" si="0"/>
        <v>0</v>
      </c>
      <c r="J16" s="210">
        <f t="shared" si="0"/>
        <v>0</v>
      </c>
      <c r="K16" s="210">
        <f t="shared" si="0"/>
        <v>0.24684999999999999</v>
      </c>
      <c r="L16" s="210">
        <f t="shared" si="0"/>
        <v>0.85</v>
      </c>
      <c r="M16" s="210">
        <f t="shared" si="0"/>
        <v>0</v>
      </c>
      <c r="N16" s="210">
        <f t="shared" si="0"/>
        <v>0</v>
      </c>
      <c r="O16" s="210">
        <f t="shared" si="0"/>
        <v>0</v>
      </c>
      <c r="P16" s="210">
        <f t="shared" si="0"/>
        <v>0</v>
      </c>
      <c r="Q16" s="210">
        <f t="shared" si="0"/>
        <v>890.06072000000006</v>
      </c>
      <c r="R16" s="210">
        <f t="shared" si="0"/>
        <v>431.44</v>
      </c>
      <c r="S16" s="210"/>
      <c r="T16" s="211">
        <f>SUM(T12:T15)</f>
        <v>4450.3</v>
      </c>
      <c r="U16" s="185"/>
    </row>
  </sheetData>
  <mergeCells count="10">
    <mergeCell ref="A16:F16"/>
    <mergeCell ref="B5:M5"/>
    <mergeCell ref="A9:T9"/>
    <mergeCell ref="A10:C11"/>
    <mergeCell ref="D10:F11"/>
    <mergeCell ref="G10:G11"/>
    <mergeCell ref="H10:H11"/>
    <mergeCell ref="I10:I11"/>
    <mergeCell ref="J10:J11"/>
    <mergeCell ref="K10:T10"/>
  </mergeCells>
  <pageMargins left="0.51181102362204722" right="0.51181102362204722" top="0.78740157480314965" bottom="0.78740157480314965" header="0.31496062992125984" footer="0.31496062992125984"/>
  <pageSetup paperSize="9" scale="52" fitToHeight="0" orientation="landscape" r:id="rId1"/>
  <colBreaks count="1" manualBreakCount="1">
    <brk id="21" max="1048575" man="1"/>
  </col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927891-A03C-416B-ADA6-58B6EC453FDF}">
  <sheetPr>
    <tabColor theme="5" tint="0.59999389629810485"/>
    <pageSetUpPr fitToPage="1"/>
  </sheetPr>
  <dimension ref="A1:M47"/>
  <sheetViews>
    <sheetView topLeftCell="A28" zoomScale="90" zoomScaleNormal="90" zoomScaleSheetLayoutView="85" zoomScalePageLayoutView="55" workbookViewId="0">
      <selection activeCell="J13" sqref="J13"/>
    </sheetView>
  </sheetViews>
  <sheetFormatPr defaultColWidth="7" defaultRowHeight="15" x14ac:dyDescent="0.25"/>
  <cols>
    <col min="1" max="1" width="21.5" style="255" customWidth="1"/>
    <col min="2" max="2" width="25.25" style="255" customWidth="1"/>
    <col min="3" max="7" width="11.125" style="255" customWidth="1"/>
    <col min="8" max="9" width="13.375" style="255" customWidth="1"/>
    <col min="10" max="10" width="12.125" style="293" customWidth="1"/>
    <col min="11" max="14" width="11.125" style="255" customWidth="1"/>
    <col min="15" max="15" width="12.5" style="255" customWidth="1"/>
    <col min="16" max="16" width="13" style="255" customWidth="1"/>
    <col min="17" max="19" width="13.125" style="255" customWidth="1"/>
    <col min="20" max="16384" width="7" style="255"/>
  </cols>
  <sheetData>
    <row r="1" spans="1:13" s="227" customFormat="1" ht="14.25" x14ac:dyDescent="0.2">
      <c r="A1" s="252"/>
      <c r="B1" s="252"/>
      <c r="C1" s="252"/>
      <c r="D1" s="252"/>
      <c r="E1" s="252"/>
      <c r="F1" s="252"/>
      <c r="G1" s="252"/>
      <c r="H1" s="252"/>
      <c r="I1" s="252"/>
      <c r="J1" s="252"/>
      <c r="K1" s="252"/>
      <c r="L1" s="252"/>
      <c r="M1" s="252"/>
    </row>
    <row r="2" spans="1:13" s="227" customFormat="1" ht="64.900000000000006" customHeight="1" x14ac:dyDescent="0.25">
      <c r="A2" s="228"/>
      <c r="B2" s="228"/>
      <c r="C2" s="228"/>
      <c r="D2" s="228"/>
      <c r="E2" s="228"/>
      <c r="F2" s="228"/>
      <c r="G2" s="252"/>
      <c r="H2" s="252"/>
      <c r="I2" s="252"/>
      <c r="J2" s="252"/>
      <c r="K2" s="252"/>
      <c r="L2" s="252"/>
      <c r="M2" s="252"/>
    </row>
    <row r="3" spans="1:13" s="227" customFormat="1" x14ac:dyDescent="0.25">
      <c r="A3" s="228"/>
      <c r="B3" s="228"/>
      <c r="C3" s="228"/>
      <c r="D3" s="228"/>
      <c r="E3" s="228"/>
      <c r="F3" s="228"/>
      <c r="G3" s="252"/>
      <c r="H3" s="252"/>
      <c r="I3" s="252"/>
      <c r="J3" s="252"/>
      <c r="K3" s="252"/>
      <c r="L3" s="252"/>
      <c r="M3" s="252"/>
    </row>
    <row r="5" spans="1:13" s="227" customFormat="1" x14ac:dyDescent="0.2">
      <c r="A5" s="229" t="s">
        <v>638</v>
      </c>
      <c r="B5" s="230" t="s">
        <v>639</v>
      </c>
      <c r="C5" s="230"/>
      <c r="D5" s="230"/>
      <c r="E5" s="230"/>
      <c r="F5" s="230"/>
      <c r="G5" s="252"/>
      <c r="H5" s="252"/>
      <c r="I5" s="252"/>
      <c r="J5" s="252"/>
      <c r="K5" s="252"/>
      <c r="L5" s="252"/>
      <c r="M5" s="252"/>
    </row>
    <row r="6" spans="1:13" s="227" customFormat="1" x14ac:dyDescent="0.2">
      <c r="A6" s="229" t="s">
        <v>636</v>
      </c>
      <c r="B6" s="583" t="s">
        <v>668</v>
      </c>
      <c r="C6" s="583"/>
      <c r="D6" s="583"/>
      <c r="E6" s="583"/>
      <c r="F6" s="583"/>
      <c r="G6" s="583"/>
      <c r="H6" s="583"/>
      <c r="I6" s="583"/>
      <c r="J6" s="583"/>
      <c r="K6" s="583"/>
      <c r="L6" s="583"/>
      <c r="M6" s="583"/>
    </row>
    <row r="7" spans="1:13" ht="28.5" customHeight="1" thickBot="1" x14ac:dyDescent="0.3">
      <c r="A7" s="253"/>
      <c r="B7" s="254"/>
      <c r="C7" s="254"/>
      <c r="D7" s="254"/>
      <c r="E7" s="254"/>
      <c r="F7" s="254"/>
      <c r="G7" s="254"/>
      <c r="H7" s="254"/>
      <c r="J7" s="256"/>
    </row>
    <row r="8" spans="1:13" ht="15.75" thickBot="1" x14ac:dyDescent="0.3">
      <c r="A8" s="584" t="s">
        <v>1284</v>
      </c>
      <c r="B8" s="586" t="s">
        <v>1285</v>
      </c>
      <c r="C8" s="587"/>
      <c r="D8" s="257"/>
      <c r="E8" s="588" t="s">
        <v>1286</v>
      </c>
      <c r="F8" s="589"/>
      <c r="G8" s="589"/>
      <c r="H8" s="586"/>
      <c r="I8" s="590"/>
      <c r="J8" s="591"/>
      <c r="K8" s="592"/>
    </row>
    <row r="9" spans="1:13" ht="45" x14ac:dyDescent="0.25">
      <c r="A9" s="585"/>
      <c r="B9" s="258" t="s">
        <v>141</v>
      </c>
      <c r="C9" s="258" t="s">
        <v>1287</v>
      </c>
      <c r="D9" s="259" t="s">
        <v>1288</v>
      </c>
      <c r="E9" s="260" t="s">
        <v>612</v>
      </c>
      <c r="F9" s="258" t="s">
        <v>1289</v>
      </c>
      <c r="G9" s="258" t="s">
        <v>1290</v>
      </c>
      <c r="H9" s="259" t="s">
        <v>1291</v>
      </c>
      <c r="I9" s="261" t="s">
        <v>1292</v>
      </c>
      <c r="J9" s="261" t="s">
        <v>1293</v>
      </c>
      <c r="K9" s="262" t="s">
        <v>1294</v>
      </c>
    </row>
    <row r="10" spans="1:13" x14ac:dyDescent="0.25">
      <c r="A10" s="263" t="s">
        <v>1295</v>
      </c>
      <c r="B10" s="264" t="s">
        <v>1324</v>
      </c>
      <c r="C10" s="265">
        <v>28</v>
      </c>
      <c r="D10" s="266" t="s">
        <v>1325</v>
      </c>
      <c r="E10" s="267">
        <f>0.3+0.3</f>
        <v>0.6</v>
      </c>
      <c r="F10" s="268">
        <v>0.8</v>
      </c>
      <c r="G10" s="269">
        <f>C10</f>
        <v>28</v>
      </c>
      <c r="H10" s="270">
        <f>E10*F10*G10</f>
        <v>13.44</v>
      </c>
      <c r="I10" s="271">
        <f>0.3*F10*G10</f>
        <v>6.72</v>
      </c>
      <c r="J10" s="272">
        <f>E10*0.1</f>
        <v>0.06</v>
      </c>
      <c r="K10" s="273">
        <f>H10-I10</f>
        <v>6.72</v>
      </c>
      <c r="L10" s="255">
        <f>E10*G10*0.1</f>
        <v>1.6800000000000002</v>
      </c>
    </row>
    <row r="11" spans="1:13" x14ac:dyDescent="0.25">
      <c r="A11" s="263" t="s">
        <v>1298</v>
      </c>
      <c r="B11" s="264" t="s">
        <v>1326</v>
      </c>
      <c r="C11" s="265">
        <v>7.8</v>
      </c>
      <c r="D11" s="266" t="s">
        <v>1327</v>
      </c>
      <c r="E11" s="267">
        <f>0.5+0.3</f>
        <v>0.8</v>
      </c>
      <c r="F11" s="268">
        <v>0.8</v>
      </c>
      <c r="G11" s="269">
        <f t="shared" ref="G11:G13" si="0">C11</f>
        <v>7.8</v>
      </c>
      <c r="H11" s="270">
        <f t="shared" ref="H11:H13" si="1">E11*F11*G11</f>
        <v>4.9920000000000009</v>
      </c>
      <c r="I11" s="271">
        <f t="shared" ref="I11:I13" si="2">0.3*F11*G11</f>
        <v>1.8719999999999999</v>
      </c>
      <c r="J11" s="272">
        <f t="shared" ref="J11:J13" si="3">E11*0.1</f>
        <v>8.0000000000000016E-2</v>
      </c>
      <c r="K11" s="273">
        <f t="shared" ref="K11:K14" si="4">H11-I11</f>
        <v>3.120000000000001</v>
      </c>
      <c r="L11" s="255">
        <f t="shared" ref="L11" si="5">E11*G11*0.1</f>
        <v>0.62400000000000011</v>
      </c>
    </row>
    <row r="12" spans="1:13" x14ac:dyDescent="0.25">
      <c r="A12" s="263" t="s">
        <v>1328</v>
      </c>
      <c r="B12" s="264" t="s">
        <v>1296</v>
      </c>
      <c r="C12" s="265">
        <v>20.25</v>
      </c>
      <c r="D12" s="266" t="s">
        <v>1297</v>
      </c>
      <c r="E12" s="267">
        <f>0.4+0.3</f>
        <v>0.7</v>
      </c>
      <c r="F12" s="268">
        <v>0.8</v>
      </c>
      <c r="G12" s="269">
        <f t="shared" si="0"/>
        <v>20.25</v>
      </c>
      <c r="H12" s="270">
        <f t="shared" si="1"/>
        <v>11.339999999999998</v>
      </c>
      <c r="I12" s="271">
        <f t="shared" si="2"/>
        <v>4.8599999999999994</v>
      </c>
      <c r="J12" s="272">
        <f t="shared" si="3"/>
        <v>6.9999999999999993E-2</v>
      </c>
      <c r="K12" s="273">
        <f t="shared" si="4"/>
        <v>6.4799999999999986</v>
      </c>
      <c r="L12" s="255">
        <f>E12*G12*0.1</f>
        <v>1.4175</v>
      </c>
    </row>
    <row r="13" spans="1:13" x14ac:dyDescent="0.25">
      <c r="A13" s="263" t="s">
        <v>1329</v>
      </c>
      <c r="B13" s="264" t="s">
        <v>1299</v>
      </c>
      <c r="C13" s="265">
        <v>72.8</v>
      </c>
      <c r="D13" s="266" t="s">
        <v>1300</v>
      </c>
      <c r="E13" s="267">
        <f>0.6+0.3</f>
        <v>0.89999999999999991</v>
      </c>
      <c r="F13" s="268">
        <v>1</v>
      </c>
      <c r="G13" s="269">
        <f t="shared" si="0"/>
        <v>72.8</v>
      </c>
      <c r="H13" s="270">
        <f t="shared" si="1"/>
        <v>65.52</v>
      </c>
      <c r="I13" s="271">
        <f t="shared" si="2"/>
        <v>21.84</v>
      </c>
      <c r="J13" s="272">
        <f t="shared" si="3"/>
        <v>0.09</v>
      </c>
      <c r="K13" s="273">
        <f t="shared" si="4"/>
        <v>43.679999999999993</v>
      </c>
      <c r="L13" s="255">
        <f>E13*G13*0.1</f>
        <v>6.5519999999999996</v>
      </c>
    </row>
    <row r="14" spans="1:13" ht="14.45" customHeight="1" x14ac:dyDescent="0.25">
      <c r="A14" s="263"/>
      <c r="B14" s="264"/>
      <c r="C14" s="265"/>
      <c r="D14" s="266"/>
      <c r="E14" s="267"/>
      <c r="F14" s="268"/>
      <c r="G14" s="269"/>
      <c r="H14" s="270"/>
      <c r="I14" s="271"/>
      <c r="J14" s="274"/>
      <c r="K14" s="273">
        <f t="shared" si="4"/>
        <v>0</v>
      </c>
    </row>
    <row r="15" spans="1:13" ht="15.75" thickBot="1" x14ac:dyDescent="0.3">
      <c r="A15" s="275"/>
      <c r="B15" s="276"/>
      <c r="C15" s="277"/>
      <c r="D15" s="278"/>
      <c r="E15" s="279"/>
      <c r="F15" s="277"/>
      <c r="G15" s="280"/>
      <c r="H15" s="281"/>
      <c r="I15" s="282"/>
      <c r="J15" s="283"/>
      <c r="K15" s="284"/>
    </row>
    <row r="16" spans="1:13" ht="15.75" thickBot="1" x14ac:dyDescent="0.3">
      <c r="A16" s="285"/>
      <c r="B16" s="286"/>
      <c r="C16" s="287"/>
      <c r="D16" s="288"/>
      <c r="E16" s="289"/>
      <c r="F16" s="287"/>
      <c r="G16" s="290"/>
      <c r="H16" s="291">
        <f>SUM(H10:H15)</f>
        <v>95.292000000000002</v>
      </c>
      <c r="I16" s="291">
        <f t="shared" ref="I16:L16" si="6">SUM(I10:I15)</f>
        <v>35.292000000000002</v>
      </c>
      <c r="J16" s="291">
        <f t="shared" si="6"/>
        <v>0.30000000000000004</v>
      </c>
      <c r="K16" s="292">
        <f t="shared" si="6"/>
        <v>59.999999999999993</v>
      </c>
      <c r="L16" s="292">
        <f t="shared" si="6"/>
        <v>10.2735</v>
      </c>
    </row>
    <row r="17" spans="1:11" ht="15.75" thickBot="1" x14ac:dyDescent="0.3"/>
    <row r="18" spans="1:11" ht="30" x14ac:dyDescent="0.25">
      <c r="A18" s="593" t="s">
        <v>1301</v>
      </c>
      <c r="B18" s="595" t="s">
        <v>1286</v>
      </c>
      <c r="C18" s="596"/>
      <c r="D18" s="596"/>
      <c r="E18" s="597"/>
      <c r="F18" s="294" t="s">
        <v>1302</v>
      </c>
      <c r="G18" s="294" t="s">
        <v>1303</v>
      </c>
      <c r="H18" s="294" t="s">
        <v>1304</v>
      </c>
      <c r="I18" s="294" t="s">
        <v>1305</v>
      </c>
      <c r="J18" s="255"/>
      <c r="K18" s="295"/>
    </row>
    <row r="19" spans="1:11" ht="15.75" thickBot="1" x14ac:dyDescent="0.3">
      <c r="A19" s="594"/>
      <c r="B19" s="296" t="s">
        <v>612</v>
      </c>
      <c r="C19" s="297" t="s">
        <v>1289</v>
      </c>
      <c r="D19" s="297" t="s">
        <v>1290</v>
      </c>
      <c r="E19" s="298" t="s">
        <v>1291</v>
      </c>
      <c r="F19" s="299" t="s">
        <v>1291</v>
      </c>
      <c r="G19" s="299" t="s">
        <v>132</v>
      </c>
      <c r="H19" s="299" t="s">
        <v>1291</v>
      </c>
      <c r="I19" s="299" t="s">
        <v>1291</v>
      </c>
      <c r="J19" s="255"/>
    </row>
    <row r="20" spans="1:11" x14ac:dyDescent="0.25">
      <c r="A20" s="300" t="s">
        <v>1306</v>
      </c>
      <c r="B20" s="301">
        <v>1.4</v>
      </c>
      <c r="C20" s="268">
        <v>1.2</v>
      </c>
      <c r="D20" s="269">
        <v>2.4</v>
      </c>
      <c r="E20" s="302">
        <f>B20*C20*D20</f>
        <v>4.032</v>
      </c>
      <c r="F20" s="302">
        <v>0</v>
      </c>
      <c r="G20" s="302">
        <f t="shared" ref="E20:G40" si="7">D20*E20*F20</f>
        <v>0</v>
      </c>
      <c r="H20" s="302">
        <f>0.25*0.25*C20</f>
        <v>7.4999999999999997E-2</v>
      </c>
      <c r="I20" s="302">
        <f>E20-H20</f>
        <v>3.9569999999999999</v>
      </c>
      <c r="J20" s="255">
        <f>B20*D20*0.1</f>
        <v>0.33600000000000002</v>
      </c>
    </row>
    <row r="21" spans="1:11" x14ac:dyDescent="0.25">
      <c r="A21" s="303" t="s">
        <v>1330</v>
      </c>
      <c r="B21" s="301">
        <v>1.4</v>
      </c>
      <c r="C21" s="268">
        <v>1.75</v>
      </c>
      <c r="D21" s="269">
        <v>2.4</v>
      </c>
      <c r="E21" s="302">
        <f t="shared" si="7"/>
        <v>5.879999999999999</v>
      </c>
      <c r="F21" s="302">
        <v>0</v>
      </c>
      <c r="G21" s="302">
        <f t="shared" si="7"/>
        <v>0</v>
      </c>
      <c r="H21" s="302">
        <f t="shared" ref="H21:H43" si="8">0.25*0.25*C21</f>
        <v>0.109375</v>
      </c>
      <c r="I21" s="302">
        <f t="shared" ref="I21:I43" si="9">E21-H21</f>
        <v>5.770624999999999</v>
      </c>
      <c r="J21" s="255">
        <f t="shared" ref="J21:J43" si="10">B21*D21*0.1</f>
        <v>0.33600000000000002</v>
      </c>
    </row>
    <row r="22" spans="1:11" x14ac:dyDescent="0.25">
      <c r="A22" s="303" t="s">
        <v>1309</v>
      </c>
      <c r="B22" s="301">
        <v>1.4</v>
      </c>
      <c r="C22" s="268">
        <v>1.35</v>
      </c>
      <c r="D22" s="269">
        <v>1.25</v>
      </c>
      <c r="E22" s="302">
        <f t="shared" si="7"/>
        <v>2.3624999999999998</v>
      </c>
      <c r="F22" s="302"/>
      <c r="G22" s="302"/>
      <c r="H22" s="302">
        <f t="shared" si="8"/>
        <v>8.4375000000000006E-2</v>
      </c>
      <c r="I22" s="302">
        <f t="shared" si="9"/>
        <v>2.2781249999999997</v>
      </c>
      <c r="J22" s="255">
        <f t="shared" si="10"/>
        <v>0.17500000000000002</v>
      </c>
    </row>
    <row r="23" spans="1:11" x14ac:dyDescent="0.25">
      <c r="A23" s="303" t="s">
        <v>1310</v>
      </c>
      <c r="B23" s="301">
        <v>1.4</v>
      </c>
      <c r="C23" s="268">
        <v>1.55</v>
      </c>
      <c r="D23" s="269">
        <v>1.25</v>
      </c>
      <c r="E23" s="302">
        <f t="shared" si="7"/>
        <v>2.7124999999999999</v>
      </c>
      <c r="F23" s="302"/>
      <c r="G23" s="302"/>
      <c r="H23" s="302">
        <f t="shared" si="8"/>
        <v>9.6875000000000003E-2</v>
      </c>
      <c r="I23" s="302">
        <f t="shared" si="9"/>
        <v>2.6156250000000001</v>
      </c>
      <c r="J23" s="255">
        <f t="shared" si="10"/>
        <v>0.17500000000000002</v>
      </c>
    </row>
    <row r="24" spans="1:11" x14ac:dyDescent="0.25">
      <c r="A24" s="303" t="s">
        <v>1311</v>
      </c>
      <c r="B24" s="301">
        <v>1.4</v>
      </c>
      <c r="C24" s="268">
        <v>1.4</v>
      </c>
      <c r="D24" s="269">
        <v>1.25</v>
      </c>
      <c r="E24" s="302">
        <f t="shared" si="7"/>
        <v>2.4499999999999997</v>
      </c>
      <c r="F24" s="302"/>
      <c r="G24" s="302"/>
      <c r="H24" s="302">
        <f t="shared" si="8"/>
        <v>8.7499999999999994E-2</v>
      </c>
      <c r="I24" s="302">
        <f t="shared" si="9"/>
        <v>2.3624999999999998</v>
      </c>
      <c r="J24" s="255">
        <f t="shared" si="10"/>
        <v>0.17500000000000002</v>
      </c>
    </row>
    <row r="25" spans="1:11" x14ac:dyDescent="0.25">
      <c r="A25" s="303" t="s">
        <v>1331</v>
      </c>
      <c r="B25" s="301">
        <v>1.4</v>
      </c>
      <c r="C25" s="268">
        <v>1.7</v>
      </c>
      <c r="D25" s="269">
        <v>1.25</v>
      </c>
      <c r="E25" s="302">
        <f t="shared" si="7"/>
        <v>2.9749999999999996</v>
      </c>
      <c r="F25" s="302"/>
      <c r="G25" s="302"/>
      <c r="H25" s="302">
        <f t="shared" si="8"/>
        <v>0.10625</v>
      </c>
      <c r="I25" s="302">
        <f t="shared" si="9"/>
        <v>2.8687499999999995</v>
      </c>
      <c r="J25" s="255">
        <f t="shared" si="10"/>
        <v>0.17500000000000002</v>
      </c>
    </row>
    <row r="26" spans="1:11" x14ac:dyDescent="0.25">
      <c r="A26" s="303" t="s">
        <v>1312</v>
      </c>
      <c r="B26" s="301">
        <v>1.4</v>
      </c>
      <c r="C26" s="268">
        <v>1.3</v>
      </c>
      <c r="D26" s="269">
        <v>1.25</v>
      </c>
      <c r="E26" s="302">
        <f t="shared" si="7"/>
        <v>2.2749999999999999</v>
      </c>
      <c r="F26" s="302"/>
      <c r="G26" s="302"/>
      <c r="H26" s="302">
        <f t="shared" si="8"/>
        <v>8.1250000000000003E-2</v>
      </c>
      <c r="I26" s="302">
        <f t="shared" si="9"/>
        <v>2.1937500000000001</v>
      </c>
      <c r="J26" s="255">
        <f t="shared" si="10"/>
        <v>0.17500000000000002</v>
      </c>
    </row>
    <row r="27" spans="1:11" x14ac:dyDescent="0.25">
      <c r="A27" s="303" t="s">
        <v>1313</v>
      </c>
      <c r="B27" s="301">
        <v>1.4</v>
      </c>
      <c r="C27" s="268">
        <v>1.5</v>
      </c>
      <c r="D27" s="269">
        <v>1.25</v>
      </c>
      <c r="E27" s="302">
        <f t="shared" si="7"/>
        <v>2.6249999999999996</v>
      </c>
      <c r="F27" s="302"/>
      <c r="G27" s="302"/>
      <c r="H27" s="302">
        <f t="shared" si="8"/>
        <v>9.375E-2</v>
      </c>
      <c r="I27" s="302">
        <f t="shared" si="9"/>
        <v>2.5312499999999996</v>
      </c>
      <c r="J27" s="255">
        <f t="shared" si="10"/>
        <v>0.17500000000000002</v>
      </c>
    </row>
    <row r="28" spans="1:11" x14ac:dyDescent="0.25">
      <c r="A28" s="303" t="s">
        <v>1314</v>
      </c>
      <c r="B28" s="301">
        <v>1.4</v>
      </c>
      <c r="C28" s="268">
        <v>1.37</v>
      </c>
      <c r="D28" s="269">
        <v>1.25</v>
      </c>
      <c r="E28" s="302">
        <f t="shared" si="7"/>
        <v>2.3975</v>
      </c>
      <c r="F28" s="302"/>
      <c r="G28" s="302"/>
      <c r="H28" s="302">
        <f t="shared" si="8"/>
        <v>8.5625000000000007E-2</v>
      </c>
      <c r="I28" s="302">
        <f t="shared" si="9"/>
        <v>2.3118750000000001</v>
      </c>
      <c r="J28" s="255">
        <f t="shared" si="10"/>
        <v>0.17500000000000002</v>
      </c>
    </row>
    <row r="29" spans="1:11" x14ac:dyDescent="0.25">
      <c r="A29" s="303" t="s">
        <v>1332</v>
      </c>
      <c r="B29" s="301">
        <v>1.4</v>
      </c>
      <c r="C29" s="268">
        <v>1.47</v>
      </c>
      <c r="D29" s="269">
        <v>1.25</v>
      </c>
      <c r="E29" s="302">
        <f t="shared" si="7"/>
        <v>2.5724999999999998</v>
      </c>
      <c r="F29" s="302"/>
      <c r="G29" s="302"/>
      <c r="H29" s="302">
        <f t="shared" si="8"/>
        <v>9.1874999999999998E-2</v>
      </c>
      <c r="I29" s="302">
        <f t="shared" si="9"/>
        <v>2.4806249999999999</v>
      </c>
      <c r="J29" s="255">
        <f t="shared" si="10"/>
        <v>0.17500000000000002</v>
      </c>
    </row>
    <row r="30" spans="1:11" x14ac:dyDescent="0.25">
      <c r="A30" s="303" t="s">
        <v>1315</v>
      </c>
      <c r="B30" s="301">
        <v>1.4</v>
      </c>
      <c r="C30" s="268">
        <v>1.3</v>
      </c>
      <c r="D30" s="269">
        <v>1.25</v>
      </c>
      <c r="E30" s="302">
        <f t="shared" si="7"/>
        <v>2.2749999999999999</v>
      </c>
      <c r="F30" s="302"/>
      <c r="G30" s="302"/>
      <c r="H30" s="302">
        <f t="shared" si="8"/>
        <v>8.1250000000000003E-2</v>
      </c>
      <c r="I30" s="302">
        <f t="shared" si="9"/>
        <v>2.1937500000000001</v>
      </c>
      <c r="J30" s="255">
        <f t="shared" si="10"/>
        <v>0.17500000000000002</v>
      </c>
    </row>
    <row r="31" spans="1:11" x14ac:dyDescent="0.25">
      <c r="A31" s="303" t="s">
        <v>1333</v>
      </c>
      <c r="B31" s="301">
        <v>1.4</v>
      </c>
      <c r="C31" s="268">
        <v>1.4</v>
      </c>
      <c r="D31" s="269">
        <v>1.25</v>
      </c>
      <c r="E31" s="302">
        <f t="shared" si="7"/>
        <v>2.4499999999999997</v>
      </c>
      <c r="F31" s="302"/>
      <c r="G31" s="302"/>
      <c r="H31" s="302">
        <f t="shared" si="8"/>
        <v>8.7499999999999994E-2</v>
      </c>
      <c r="I31" s="302">
        <f t="shared" si="9"/>
        <v>2.3624999999999998</v>
      </c>
      <c r="J31" s="255">
        <f t="shared" si="10"/>
        <v>0.17500000000000002</v>
      </c>
    </row>
    <row r="32" spans="1:11" x14ac:dyDescent="0.25">
      <c r="A32" s="303" t="s">
        <v>1316</v>
      </c>
      <c r="B32" s="301">
        <v>1.4</v>
      </c>
      <c r="C32" s="268">
        <v>1.37</v>
      </c>
      <c r="D32" s="269">
        <v>1.25</v>
      </c>
      <c r="E32" s="302">
        <f t="shared" si="7"/>
        <v>2.3975</v>
      </c>
      <c r="F32" s="302"/>
      <c r="G32" s="302"/>
      <c r="H32" s="302">
        <f t="shared" si="8"/>
        <v>8.5625000000000007E-2</v>
      </c>
      <c r="I32" s="302">
        <f t="shared" si="9"/>
        <v>2.3118750000000001</v>
      </c>
      <c r="J32" s="255">
        <f t="shared" si="10"/>
        <v>0.17500000000000002</v>
      </c>
    </row>
    <row r="33" spans="1:10" x14ac:dyDescent="0.25">
      <c r="A33" s="303" t="s">
        <v>1317</v>
      </c>
      <c r="B33" s="301">
        <v>1.4</v>
      </c>
      <c r="C33" s="268">
        <v>1.47</v>
      </c>
      <c r="D33" s="269">
        <v>1.25</v>
      </c>
      <c r="E33" s="302">
        <f t="shared" si="7"/>
        <v>2.5724999999999998</v>
      </c>
      <c r="F33" s="302"/>
      <c r="G33" s="302"/>
      <c r="H33" s="302">
        <f t="shared" si="8"/>
        <v>9.1874999999999998E-2</v>
      </c>
      <c r="I33" s="302">
        <f t="shared" si="9"/>
        <v>2.4806249999999999</v>
      </c>
      <c r="J33" s="255">
        <f t="shared" si="10"/>
        <v>0.17500000000000002</v>
      </c>
    </row>
    <row r="34" spans="1:10" x14ac:dyDescent="0.25">
      <c r="A34" s="303" t="s">
        <v>1318</v>
      </c>
      <c r="B34" s="301">
        <v>1.4</v>
      </c>
      <c r="C34" s="268">
        <v>1.37</v>
      </c>
      <c r="D34" s="269">
        <v>1.25</v>
      </c>
      <c r="E34" s="302">
        <f t="shared" si="7"/>
        <v>2.3975</v>
      </c>
      <c r="F34" s="302"/>
      <c r="G34" s="302"/>
      <c r="H34" s="302">
        <f t="shared" si="8"/>
        <v>8.5625000000000007E-2</v>
      </c>
      <c r="I34" s="302">
        <f t="shared" si="9"/>
        <v>2.3118750000000001</v>
      </c>
      <c r="J34" s="255">
        <f t="shared" si="10"/>
        <v>0.17500000000000002</v>
      </c>
    </row>
    <row r="35" spans="1:10" x14ac:dyDescent="0.25">
      <c r="A35" s="303" t="s">
        <v>1319</v>
      </c>
      <c r="B35" s="301">
        <v>1.4</v>
      </c>
      <c r="C35" s="268">
        <v>1.4</v>
      </c>
      <c r="D35" s="269">
        <v>1.25</v>
      </c>
      <c r="E35" s="302">
        <f t="shared" si="7"/>
        <v>2.4499999999999997</v>
      </c>
      <c r="F35" s="302"/>
      <c r="G35" s="302"/>
      <c r="H35" s="302">
        <f t="shared" si="8"/>
        <v>8.7499999999999994E-2</v>
      </c>
      <c r="I35" s="302">
        <f t="shared" si="9"/>
        <v>2.3624999999999998</v>
      </c>
      <c r="J35" s="255">
        <f t="shared" si="10"/>
        <v>0.17500000000000002</v>
      </c>
    </row>
    <row r="36" spans="1:10" x14ac:dyDescent="0.25">
      <c r="A36" s="303" t="s">
        <v>1321</v>
      </c>
      <c r="B36" s="267">
        <v>1.4</v>
      </c>
      <c r="C36" s="268">
        <v>1.85</v>
      </c>
      <c r="D36" s="269">
        <v>1.4</v>
      </c>
      <c r="E36" s="302">
        <f t="shared" si="7"/>
        <v>3.6259999999999994</v>
      </c>
      <c r="F36" s="302"/>
      <c r="G36" s="302"/>
      <c r="H36" s="302">
        <f t="shared" si="8"/>
        <v>0.11562500000000001</v>
      </c>
      <c r="I36" s="302">
        <f t="shared" si="9"/>
        <v>3.5103749999999994</v>
      </c>
      <c r="J36" s="255">
        <f t="shared" si="10"/>
        <v>0.19599999999999998</v>
      </c>
    </row>
    <row r="37" spans="1:10" x14ac:dyDescent="0.25">
      <c r="A37" s="303" t="s">
        <v>1321</v>
      </c>
      <c r="B37" s="267">
        <v>1.4</v>
      </c>
      <c r="C37" s="268">
        <v>1.94</v>
      </c>
      <c r="D37" s="269">
        <v>1.4</v>
      </c>
      <c r="E37" s="302">
        <f t="shared" si="7"/>
        <v>3.8023999999999996</v>
      </c>
      <c r="F37" s="302"/>
      <c r="G37" s="302"/>
      <c r="H37" s="302">
        <f t="shared" si="8"/>
        <v>0.12125</v>
      </c>
      <c r="I37" s="302">
        <f t="shared" si="9"/>
        <v>3.6811499999999997</v>
      </c>
      <c r="J37" s="255">
        <f t="shared" si="10"/>
        <v>0.19599999999999998</v>
      </c>
    </row>
    <row r="38" spans="1:10" x14ac:dyDescent="0.25">
      <c r="A38" s="303" t="s">
        <v>1321</v>
      </c>
      <c r="B38" s="267">
        <v>1.4</v>
      </c>
      <c r="C38" s="268">
        <v>1.8</v>
      </c>
      <c r="D38" s="269">
        <v>1.4</v>
      </c>
      <c r="E38" s="302">
        <f t="shared" si="7"/>
        <v>3.5279999999999996</v>
      </c>
      <c r="F38" s="302"/>
      <c r="G38" s="302"/>
      <c r="H38" s="302">
        <f t="shared" si="8"/>
        <v>0.1125</v>
      </c>
      <c r="I38" s="302">
        <f t="shared" si="9"/>
        <v>3.4154999999999998</v>
      </c>
      <c r="J38" s="255">
        <f t="shared" si="10"/>
        <v>0.19599999999999998</v>
      </c>
    </row>
    <row r="39" spans="1:10" x14ac:dyDescent="0.25">
      <c r="A39" s="303" t="s">
        <v>1321</v>
      </c>
      <c r="B39" s="267">
        <v>1.4</v>
      </c>
      <c r="C39" s="268">
        <v>1.8</v>
      </c>
      <c r="D39" s="269">
        <v>1.4</v>
      </c>
      <c r="E39" s="302">
        <f t="shared" si="7"/>
        <v>3.5279999999999996</v>
      </c>
      <c r="F39" s="302"/>
      <c r="G39" s="302"/>
      <c r="H39" s="302">
        <f t="shared" si="8"/>
        <v>0.1125</v>
      </c>
      <c r="I39" s="302">
        <f t="shared" si="9"/>
        <v>3.4154999999999998</v>
      </c>
      <c r="J39" s="255">
        <f t="shared" si="10"/>
        <v>0.19599999999999998</v>
      </c>
    </row>
    <row r="40" spans="1:10" ht="30" x14ac:dyDescent="0.25">
      <c r="A40" s="304" t="s">
        <v>1322</v>
      </c>
      <c r="B40" s="267">
        <v>1.55</v>
      </c>
      <c r="C40" s="268">
        <v>0.8</v>
      </c>
      <c r="D40" s="269">
        <v>1.4</v>
      </c>
      <c r="E40" s="302">
        <f t="shared" si="7"/>
        <v>1.7360000000000002</v>
      </c>
      <c r="F40" s="305"/>
      <c r="G40" s="305"/>
      <c r="H40" s="302">
        <f t="shared" si="8"/>
        <v>0.05</v>
      </c>
      <c r="I40" s="302">
        <f t="shared" si="9"/>
        <v>1.6860000000000002</v>
      </c>
      <c r="J40" s="255">
        <f t="shared" si="10"/>
        <v>0.217</v>
      </c>
    </row>
    <row r="41" spans="1:10" ht="30" x14ac:dyDescent="0.25">
      <c r="A41" s="304" t="s">
        <v>1322</v>
      </c>
      <c r="B41" s="267">
        <v>1.55</v>
      </c>
      <c r="C41" s="268">
        <v>0.8</v>
      </c>
      <c r="D41" s="269">
        <v>1.4</v>
      </c>
      <c r="E41" s="302">
        <f t="shared" ref="E41:E43" si="11">B41*C41*D41</f>
        <v>1.7360000000000002</v>
      </c>
      <c r="F41" s="305"/>
      <c r="G41" s="305"/>
      <c r="H41" s="302">
        <f t="shared" si="8"/>
        <v>0.05</v>
      </c>
      <c r="I41" s="302">
        <f t="shared" si="9"/>
        <v>1.6860000000000002</v>
      </c>
      <c r="J41" s="255">
        <f t="shared" si="10"/>
        <v>0.217</v>
      </c>
    </row>
    <row r="42" spans="1:10" ht="30" x14ac:dyDescent="0.25">
      <c r="A42" s="304" t="s">
        <v>1322</v>
      </c>
      <c r="B42" s="267">
        <v>1.55</v>
      </c>
      <c r="C42" s="268">
        <v>0.8</v>
      </c>
      <c r="D42" s="269">
        <v>1.4</v>
      </c>
      <c r="E42" s="302">
        <f t="shared" si="11"/>
        <v>1.7360000000000002</v>
      </c>
      <c r="F42" s="305"/>
      <c r="G42" s="305"/>
      <c r="H42" s="302">
        <f t="shared" si="8"/>
        <v>0.05</v>
      </c>
      <c r="I42" s="302">
        <f t="shared" si="9"/>
        <v>1.6860000000000002</v>
      </c>
      <c r="J42" s="255">
        <f t="shared" si="10"/>
        <v>0.217</v>
      </c>
    </row>
    <row r="43" spans="1:10" ht="30" x14ac:dyDescent="0.25">
      <c r="A43" s="304" t="s">
        <v>1322</v>
      </c>
      <c r="B43" s="267">
        <v>1.55</v>
      </c>
      <c r="C43" s="268">
        <v>0.8</v>
      </c>
      <c r="D43" s="269">
        <v>1.4</v>
      </c>
      <c r="E43" s="302">
        <f t="shared" si="11"/>
        <v>1.7360000000000002</v>
      </c>
      <c r="F43" s="305"/>
      <c r="G43" s="305"/>
      <c r="H43" s="302">
        <f t="shared" si="8"/>
        <v>0.05</v>
      </c>
      <c r="I43" s="302">
        <f t="shared" si="9"/>
        <v>1.6860000000000002</v>
      </c>
      <c r="J43" s="255">
        <f t="shared" si="10"/>
        <v>0.217</v>
      </c>
    </row>
    <row r="44" spans="1:10" ht="15.75" thickBot="1" x14ac:dyDescent="0.3">
      <c r="A44" s="306"/>
      <c r="B44" s="279"/>
      <c r="C44" s="307"/>
      <c r="D44" s="277"/>
      <c r="E44" s="308"/>
      <c r="F44" s="309"/>
      <c r="G44" s="309"/>
      <c r="H44" s="309"/>
      <c r="I44" s="309"/>
      <c r="J44" s="255"/>
    </row>
    <row r="45" spans="1:10" ht="15.75" thickBot="1" x14ac:dyDescent="0.3">
      <c r="A45" s="577" t="s">
        <v>1323</v>
      </c>
      <c r="B45" s="578"/>
      <c r="C45" s="578"/>
      <c r="D45" s="579"/>
      <c r="E45" s="310">
        <f t="shared" ref="E45:J45" si="12">SUM(E20:E44)</f>
        <v>66.252899999999997</v>
      </c>
      <c r="F45" s="311">
        <f t="shared" si="12"/>
        <v>0</v>
      </c>
      <c r="G45" s="311">
        <f t="shared" si="12"/>
        <v>0</v>
      </c>
      <c r="H45" s="311">
        <f t="shared" si="12"/>
        <v>2.0931250000000001</v>
      </c>
      <c r="I45" s="311">
        <f t="shared" si="12"/>
        <v>64.159774999999996</v>
      </c>
      <c r="J45" s="311">
        <f t="shared" si="12"/>
        <v>4.7739999999999982</v>
      </c>
    </row>
    <row r="46" spans="1:10" ht="15.75" thickBot="1" x14ac:dyDescent="0.3">
      <c r="A46" s="312"/>
      <c r="B46" s="312"/>
      <c r="C46" s="312"/>
      <c r="D46" s="312"/>
    </row>
    <row r="47" spans="1:10" ht="15.75" thickBot="1" x14ac:dyDescent="0.3">
      <c r="A47" s="580" t="s">
        <v>1323</v>
      </c>
      <c r="B47" s="581"/>
      <c r="C47" s="581"/>
      <c r="D47" s="582"/>
      <c r="E47" s="313">
        <f>E45+H16</f>
        <v>161.54489999999998</v>
      </c>
      <c r="F47" s="314">
        <f>SUM(F22:F46)</f>
        <v>0</v>
      </c>
      <c r="G47" s="314">
        <f t="shared" ref="G47" si="13">SUM(G22:G46)</f>
        <v>0</v>
      </c>
      <c r="H47" s="314">
        <f>H45+I16</f>
        <v>37.385125000000002</v>
      </c>
      <c r="I47" s="314">
        <f>I45+K16</f>
        <v>124.159775</v>
      </c>
      <c r="J47" s="314">
        <f>J45+L16</f>
        <v>15.047499999999999</v>
      </c>
    </row>
  </sheetData>
  <mergeCells count="9">
    <mergeCell ref="A45:D45"/>
    <mergeCell ref="A47:D47"/>
    <mergeCell ref="B6:M6"/>
    <mergeCell ref="A8:A9"/>
    <mergeCell ref="B8:C8"/>
    <mergeCell ref="E8:H8"/>
    <mergeCell ref="I8:K8"/>
    <mergeCell ref="A18:A19"/>
    <mergeCell ref="B18:E18"/>
  </mergeCells>
  <pageMargins left="0.7" right="0.7" top="0.75" bottom="0.75" header="0.3" footer="0.3"/>
  <pageSetup paperSize="9" scale="69" fitToHeight="0" orientation="landscape" r:id="rId1"/>
  <colBreaks count="1" manualBreakCount="1">
    <brk id="8" max="1048575" man="1"/>
  </col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B9D5E1-AB07-4CAB-BC75-8BB6BEB3A07B}">
  <sheetPr>
    <tabColor theme="5" tint="0.59999389629810485"/>
  </sheetPr>
  <dimension ref="A1:M26"/>
  <sheetViews>
    <sheetView showGridLines="0" zoomScale="106" zoomScaleNormal="106" zoomScaleSheetLayoutView="75" workbookViewId="0">
      <selection activeCell="J33" sqref="J33"/>
    </sheetView>
  </sheetViews>
  <sheetFormatPr defaultColWidth="7" defaultRowHeight="12.75" x14ac:dyDescent="0.2"/>
  <cols>
    <col min="1" max="1" width="26.875" style="316" customWidth="1"/>
    <col min="2" max="2" width="7" style="333"/>
    <col min="3" max="3" width="2.25" style="316" bestFit="1" customWidth="1"/>
    <col min="4" max="4" width="7" style="316"/>
    <col min="5" max="5" width="7" style="334"/>
    <col min="6" max="6" width="2.25" style="316" bestFit="1" customWidth="1"/>
    <col min="7" max="7" width="8.5" style="316" customWidth="1"/>
    <col min="8" max="8" width="15.25" style="316" customWidth="1"/>
    <col min="9" max="9" width="29.75" style="316" bestFit="1" customWidth="1"/>
    <col min="10" max="10" width="13.5" style="316" customWidth="1"/>
    <col min="11" max="11" width="17.25" style="316" customWidth="1"/>
    <col min="12" max="12" width="15" style="316" bestFit="1" customWidth="1"/>
    <col min="13" max="13" width="11.5" style="316" customWidth="1"/>
    <col min="14" max="16384" width="7" style="316"/>
  </cols>
  <sheetData>
    <row r="1" spans="1:13" ht="14.25" x14ac:dyDescent="0.2">
      <c r="A1" s="315"/>
      <c r="B1" s="315"/>
      <c r="C1" s="315"/>
      <c r="D1" s="315"/>
      <c r="E1" s="315"/>
      <c r="F1" s="315"/>
      <c r="G1" s="315"/>
      <c r="H1" s="315"/>
      <c r="I1" s="315"/>
      <c r="J1" s="315"/>
      <c r="K1" s="315"/>
      <c r="L1" s="315"/>
      <c r="M1" s="315"/>
    </row>
    <row r="2" spans="1:13" ht="64.900000000000006" customHeight="1" x14ac:dyDescent="0.25">
      <c r="A2" s="317"/>
      <c r="B2" s="317"/>
      <c r="C2" s="317"/>
      <c r="D2" s="317"/>
      <c r="E2" s="317"/>
      <c r="F2" s="317"/>
      <c r="G2" s="315"/>
      <c r="H2" s="315"/>
      <c r="I2" s="315"/>
      <c r="J2" s="315"/>
      <c r="K2" s="315"/>
      <c r="L2" s="315"/>
      <c r="M2" s="315"/>
    </row>
    <row r="3" spans="1:13" ht="15" x14ac:dyDescent="0.25">
      <c r="A3" s="317"/>
      <c r="B3" s="317"/>
      <c r="C3" s="317"/>
      <c r="D3" s="317"/>
      <c r="E3" s="317"/>
      <c r="F3" s="317"/>
      <c r="G3" s="315"/>
      <c r="H3" s="315"/>
      <c r="I3" s="315"/>
      <c r="J3" s="315"/>
      <c r="K3" s="315"/>
      <c r="L3" s="315"/>
      <c r="M3" s="315"/>
    </row>
    <row r="4" spans="1:13" ht="15" x14ac:dyDescent="0.2">
      <c r="A4" s="318" t="s">
        <v>636</v>
      </c>
      <c r="B4" s="601" t="s">
        <v>668</v>
      </c>
      <c r="C4" s="601"/>
      <c r="D4" s="601"/>
      <c r="E4" s="601"/>
      <c r="F4" s="601"/>
      <c r="G4" s="601"/>
      <c r="H4" s="601"/>
      <c r="I4" s="601"/>
      <c r="J4" s="601"/>
      <c r="K4" s="601"/>
      <c r="L4" s="601"/>
      <c r="M4" s="601"/>
    </row>
    <row r="5" spans="1:13" ht="15" x14ac:dyDescent="0.2">
      <c r="A5" s="318" t="s">
        <v>638</v>
      </c>
      <c r="B5" s="319" t="s">
        <v>639</v>
      </c>
      <c r="C5" s="319"/>
      <c r="D5" s="319"/>
      <c r="E5" s="319"/>
      <c r="F5" s="319"/>
      <c r="G5" s="315"/>
      <c r="H5" s="315"/>
      <c r="I5" s="315"/>
      <c r="J5" s="315"/>
      <c r="K5" s="315"/>
      <c r="L5" s="315"/>
      <c r="M5" s="315"/>
    </row>
    <row r="8" spans="1:13" ht="24.95" customHeight="1" x14ac:dyDescent="0.2">
      <c r="A8" s="602" t="s">
        <v>1334</v>
      </c>
      <c r="B8" s="603"/>
      <c r="C8" s="603"/>
      <c r="D8" s="603"/>
      <c r="E8" s="603"/>
      <c r="F8" s="603"/>
      <c r="G8" s="603"/>
      <c r="H8" s="603"/>
      <c r="I8" s="603"/>
      <c r="J8" s="603"/>
      <c r="K8" s="603"/>
      <c r="L8" s="604"/>
    </row>
    <row r="10" spans="1:13" x14ac:dyDescent="0.2">
      <c r="A10" s="605" t="s">
        <v>1273</v>
      </c>
      <c r="B10" s="606"/>
      <c r="C10" s="606"/>
      <c r="D10" s="606"/>
      <c r="E10" s="606"/>
      <c r="F10" s="606"/>
      <c r="G10" s="606"/>
      <c r="H10" s="606"/>
      <c r="I10" s="606"/>
      <c r="J10" s="606"/>
      <c r="K10" s="606"/>
      <c r="L10" s="607"/>
    </row>
    <row r="11" spans="1:13" x14ac:dyDescent="0.2">
      <c r="A11" s="598" t="s">
        <v>1274</v>
      </c>
      <c r="B11" s="608" t="s">
        <v>1275</v>
      </c>
      <c r="C11" s="608"/>
      <c r="D11" s="608"/>
      <c r="E11" s="608"/>
      <c r="F11" s="608"/>
      <c r="G11" s="608"/>
      <c r="H11" s="609" t="s">
        <v>643</v>
      </c>
      <c r="I11" s="608" t="s">
        <v>1276</v>
      </c>
      <c r="J11" s="608" t="s">
        <v>1277</v>
      </c>
      <c r="K11" s="609" t="s">
        <v>1278</v>
      </c>
      <c r="L11" s="608" t="s">
        <v>1279</v>
      </c>
    </row>
    <row r="12" spans="1:13" ht="23.25" customHeight="1" x14ac:dyDescent="0.2">
      <c r="A12" s="608"/>
      <c r="B12" s="598" t="s">
        <v>1280</v>
      </c>
      <c r="C12" s="598"/>
      <c r="D12" s="598"/>
      <c r="E12" s="599" t="s">
        <v>1281</v>
      </c>
      <c r="F12" s="599"/>
      <c r="G12" s="599"/>
      <c r="H12" s="610"/>
      <c r="I12" s="599"/>
      <c r="J12" s="599"/>
      <c r="K12" s="610"/>
      <c r="L12" s="599"/>
    </row>
    <row r="13" spans="1:13" s="328" customFormat="1" x14ac:dyDescent="0.2">
      <c r="A13" s="600" t="s">
        <v>662</v>
      </c>
      <c r="B13" s="322">
        <v>0</v>
      </c>
      <c r="C13" s="323" t="s">
        <v>663</v>
      </c>
      <c r="D13" s="324">
        <v>0</v>
      </c>
      <c r="E13" s="325">
        <v>24</v>
      </c>
      <c r="F13" s="326" t="s">
        <v>663</v>
      </c>
      <c r="G13" s="327">
        <v>13.17</v>
      </c>
      <c r="H13" s="321">
        <f>(E13*20+G13)-(B13*20+D13)</f>
        <v>493.17</v>
      </c>
      <c r="I13" s="321" t="s">
        <v>1282</v>
      </c>
      <c r="J13" s="321">
        <v>1</v>
      </c>
      <c r="K13" s="321">
        <f>H13*J13</f>
        <v>493.17</v>
      </c>
      <c r="L13" s="321"/>
    </row>
    <row r="14" spans="1:13" s="328" customFormat="1" x14ac:dyDescent="0.2">
      <c r="A14" s="600"/>
      <c r="B14" s="322">
        <v>0</v>
      </c>
      <c r="C14" s="323" t="s">
        <v>663</v>
      </c>
      <c r="D14" s="324">
        <v>0</v>
      </c>
      <c r="E14" s="325">
        <v>24</v>
      </c>
      <c r="F14" s="326" t="s">
        <v>663</v>
      </c>
      <c r="G14" s="327">
        <v>13.17</v>
      </c>
      <c r="H14" s="321">
        <f t="shared" ref="H14" si="0">(E14*20+G14)-(B14*20+D14)</f>
        <v>493.17</v>
      </c>
      <c r="I14" s="321" t="s">
        <v>1283</v>
      </c>
      <c r="J14" s="321">
        <v>1</v>
      </c>
      <c r="K14" s="321">
        <f t="shared" ref="K14" si="1">H14*J14</f>
        <v>493.17</v>
      </c>
      <c r="L14" s="321"/>
    </row>
    <row r="15" spans="1:13" x14ac:dyDescent="0.2">
      <c r="A15" s="329" t="s">
        <v>664</v>
      </c>
      <c r="B15" s="330"/>
      <c r="C15" s="330"/>
      <c r="D15" s="330"/>
      <c r="E15" s="330"/>
      <c r="F15" s="330"/>
      <c r="G15" s="330"/>
      <c r="H15" s="330"/>
      <c r="I15" s="330"/>
      <c r="J15" s="330"/>
      <c r="K15" s="331">
        <f>SUM(K13:K14)</f>
        <v>986.34</v>
      </c>
      <c r="L15" s="332"/>
    </row>
    <row r="18" s="316" customFormat="1" x14ac:dyDescent="0.2"/>
    <row r="19" s="316" customFormat="1" x14ac:dyDescent="0.2"/>
    <row r="20" s="316" customFormat="1" x14ac:dyDescent="0.2"/>
    <row r="21" s="316" customFormat="1" x14ac:dyDescent="0.2"/>
    <row r="22" s="316" customFormat="1" x14ac:dyDescent="0.2"/>
    <row r="23" s="316" customFormat="1" x14ac:dyDescent="0.2"/>
    <row r="24" s="316" customFormat="1" x14ac:dyDescent="0.2"/>
    <row r="25" s="316" customFormat="1" x14ac:dyDescent="0.2"/>
    <row r="26" s="316" customFormat="1" ht="27.6" customHeight="1" x14ac:dyDescent="0.2"/>
  </sheetData>
  <mergeCells count="13">
    <mergeCell ref="B12:D12"/>
    <mergeCell ref="E12:G12"/>
    <mergeCell ref="A13:A14"/>
    <mergeCell ref="B4:M4"/>
    <mergeCell ref="A8:L8"/>
    <mergeCell ref="A10:L10"/>
    <mergeCell ref="A11:A12"/>
    <mergeCell ref="B11:G11"/>
    <mergeCell ref="H11:H12"/>
    <mergeCell ref="I11:I12"/>
    <mergeCell ref="J11:J12"/>
    <mergeCell ref="K11:K12"/>
    <mergeCell ref="L11:L12"/>
  </mergeCells>
  <pageMargins left="0.51181102362204722" right="0.51181102362204722" top="0.78740157480314965" bottom="0.78740157480314965" header="0.31496062992125984" footer="0.31496062992125984"/>
  <pageSetup paperSize="9" scale="52" orientation="landscape" horizontalDpi="4294967293" verticalDpi="4294967293"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D2E031-8F48-448B-9AF8-656C8FD49C30}">
  <sheetPr>
    <tabColor theme="5" tint="0.59999389629810485"/>
  </sheetPr>
  <dimension ref="B2:I11"/>
  <sheetViews>
    <sheetView workbookViewId="0">
      <selection activeCell="M20" sqref="M20"/>
    </sheetView>
  </sheetViews>
  <sheetFormatPr defaultColWidth="9" defaultRowHeight="15" x14ac:dyDescent="0.2"/>
  <cols>
    <col min="1" max="10" width="8" style="354" customWidth="1"/>
    <col min="11" max="16384" width="9" style="354"/>
  </cols>
  <sheetData>
    <row r="2" spans="2:9" x14ac:dyDescent="0.2">
      <c r="B2" s="614" t="s">
        <v>1361</v>
      </c>
      <c r="C2" s="615"/>
      <c r="D2" s="615"/>
      <c r="E2" s="615"/>
      <c r="F2" s="615"/>
      <c r="G2" s="615"/>
      <c r="H2" s="615"/>
      <c r="I2" s="615"/>
    </row>
    <row r="3" spans="2:9" x14ac:dyDescent="0.2">
      <c r="B3" s="355" t="s">
        <v>215</v>
      </c>
      <c r="C3" s="616" t="s">
        <v>141</v>
      </c>
      <c r="D3" s="617"/>
      <c r="E3" s="617"/>
      <c r="F3" s="617"/>
      <c r="G3" s="618"/>
      <c r="H3" s="355" t="s">
        <v>1352</v>
      </c>
      <c r="I3" s="355" t="s">
        <v>34</v>
      </c>
    </row>
    <row r="4" spans="2:9" x14ac:dyDescent="0.2">
      <c r="B4" s="356" t="s">
        <v>1295</v>
      </c>
      <c r="C4" s="611" t="s">
        <v>1324</v>
      </c>
      <c r="D4" s="612"/>
      <c r="E4" s="612"/>
      <c r="F4" s="612"/>
      <c r="G4" s="613"/>
      <c r="H4" s="356">
        <v>27.827000000000002</v>
      </c>
      <c r="I4" s="356" t="s">
        <v>75</v>
      </c>
    </row>
    <row r="5" spans="2:9" x14ac:dyDescent="0.2">
      <c r="B5" s="356" t="s">
        <v>1298</v>
      </c>
      <c r="C5" s="611" t="s">
        <v>1326</v>
      </c>
      <c r="D5" s="612"/>
      <c r="E5" s="612"/>
      <c r="F5" s="612"/>
      <c r="G5" s="613"/>
      <c r="H5" s="356">
        <v>7.7779999999999996</v>
      </c>
      <c r="I5" s="356" t="s">
        <v>75</v>
      </c>
    </row>
    <row r="6" spans="2:9" x14ac:dyDescent="0.2">
      <c r="B6" s="356" t="s">
        <v>1328</v>
      </c>
      <c r="C6" s="611" t="s">
        <v>1296</v>
      </c>
      <c r="D6" s="612"/>
      <c r="E6" s="612"/>
      <c r="F6" s="612"/>
      <c r="G6" s="613"/>
      <c r="H6" s="356">
        <v>20.231999999999999</v>
      </c>
      <c r="I6" s="356" t="s">
        <v>75</v>
      </c>
    </row>
    <row r="7" spans="2:9" x14ac:dyDescent="0.2">
      <c r="B7" s="356" t="s">
        <v>1329</v>
      </c>
      <c r="C7" s="611" t="s">
        <v>1299</v>
      </c>
      <c r="D7" s="612"/>
      <c r="E7" s="612"/>
      <c r="F7" s="612"/>
      <c r="G7" s="613"/>
      <c r="H7" s="356">
        <v>72.781999999999996</v>
      </c>
      <c r="I7" s="356" t="s">
        <v>75</v>
      </c>
    </row>
    <row r="8" spans="2:9" x14ac:dyDescent="0.2">
      <c r="B8" s="356" t="s">
        <v>1355</v>
      </c>
      <c r="C8" s="611" t="s">
        <v>1354</v>
      </c>
      <c r="D8" s="612"/>
      <c r="E8" s="612"/>
      <c r="F8" s="612"/>
      <c r="G8" s="613"/>
      <c r="H8" s="356" t="s">
        <v>1362</v>
      </c>
      <c r="I8" s="356" t="s">
        <v>66</v>
      </c>
    </row>
    <row r="9" spans="2:9" x14ac:dyDescent="0.2">
      <c r="B9" s="356" t="s">
        <v>1356</v>
      </c>
      <c r="C9" s="611" t="s">
        <v>1321</v>
      </c>
      <c r="D9" s="612"/>
      <c r="E9" s="612"/>
      <c r="F9" s="612"/>
      <c r="G9" s="613"/>
      <c r="H9" s="356" t="s">
        <v>1329</v>
      </c>
      <c r="I9" s="356" t="s">
        <v>66</v>
      </c>
    </row>
    <row r="10" spans="2:9" x14ac:dyDescent="0.2">
      <c r="B10" s="356" t="s">
        <v>1358</v>
      </c>
      <c r="C10" s="611" t="s">
        <v>1353</v>
      </c>
      <c r="D10" s="612"/>
      <c r="E10" s="612"/>
      <c r="F10" s="612"/>
      <c r="G10" s="613"/>
      <c r="H10" s="356" t="s">
        <v>1298</v>
      </c>
      <c r="I10" s="356" t="s">
        <v>66</v>
      </c>
    </row>
    <row r="11" spans="2:9" x14ac:dyDescent="0.2">
      <c r="B11" s="356" t="s">
        <v>1363</v>
      </c>
      <c r="C11" s="611" t="s">
        <v>1322</v>
      </c>
      <c r="D11" s="612"/>
      <c r="E11" s="612"/>
      <c r="F11" s="612"/>
      <c r="G11" s="613"/>
      <c r="H11" s="356" t="s">
        <v>1329</v>
      </c>
      <c r="I11" s="356" t="s">
        <v>66</v>
      </c>
    </row>
  </sheetData>
  <mergeCells count="10">
    <mergeCell ref="C8:G8"/>
    <mergeCell ref="C9:G9"/>
    <mergeCell ref="C10:G10"/>
    <mergeCell ref="C11:G11"/>
    <mergeCell ref="B2:I2"/>
    <mergeCell ref="C3:G3"/>
    <mergeCell ref="C4:G4"/>
    <mergeCell ref="C5:G5"/>
    <mergeCell ref="C6:G6"/>
    <mergeCell ref="C7:G7"/>
  </mergeCells>
  <pageMargins left="0.511811024" right="0.511811024" top="0.78740157499999996" bottom="0.78740157499999996" header="0.31496062000000002" footer="0.31496062000000002"/>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3885AD-C845-4667-9F51-95844CC0C952}">
  <sheetPr>
    <tabColor theme="5" tint="0.59999389629810485"/>
  </sheetPr>
  <dimension ref="A1:N43"/>
  <sheetViews>
    <sheetView showGridLines="0" view="pageBreakPreview" zoomScaleNormal="100" zoomScaleSheetLayoutView="100" workbookViewId="0">
      <selection activeCell="J43" sqref="J43"/>
    </sheetView>
  </sheetViews>
  <sheetFormatPr defaultColWidth="7" defaultRowHeight="12.75" x14ac:dyDescent="0.2"/>
  <cols>
    <col min="1" max="1" width="44.75" style="316" customWidth="1"/>
    <col min="2" max="2" width="7" style="333" customWidth="1"/>
    <col min="3" max="3" width="2.25" style="316" customWidth="1"/>
    <col min="4" max="4" width="7" style="316" customWidth="1"/>
    <col min="5" max="5" width="7" style="334" customWidth="1"/>
    <col min="6" max="6" width="2.25" style="316" customWidth="1"/>
    <col min="7" max="7" width="8.5" style="316" customWidth="1"/>
    <col min="8" max="8" width="15.25" style="316" customWidth="1"/>
    <col min="9" max="9" width="17.25" style="316" customWidth="1"/>
    <col min="10" max="10" width="17.5" style="316" customWidth="1"/>
    <col min="11" max="11" width="17.25" style="316" customWidth="1"/>
    <col min="12" max="13" width="24" style="316" customWidth="1"/>
    <col min="14" max="14" width="15.5" style="316" customWidth="1"/>
    <col min="15" max="15" width="7" style="316"/>
    <col min="16" max="16" width="12.75" style="316" bestFit="1" customWidth="1"/>
    <col min="17" max="16384" width="7" style="316"/>
  </cols>
  <sheetData>
    <row r="1" spans="1:14" ht="14.25" x14ac:dyDescent="0.2">
      <c r="A1" s="315"/>
      <c r="B1" s="315"/>
      <c r="C1" s="315"/>
      <c r="D1" s="315"/>
      <c r="E1" s="315"/>
      <c r="F1" s="315"/>
      <c r="G1" s="315"/>
      <c r="H1" s="315"/>
      <c r="I1" s="315"/>
      <c r="J1" s="315"/>
      <c r="K1" s="315"/>
      <c r="L1" s="315"/>
      <c r="M1" s="315"/>
      <c r="N1" s="315"/>
    </row>
    <row r="2" spans="1:14" ht="78" customHeight="1" x14ac:dyDescent="0.25">
      <c r="A2" s="317"/>
      <c r="B2" s="317"/>
      <c r="C2" s="317"/>
      <c r="D2" s="317"/>
      <c r="E2" s="317"/>
      <c r="F2" s="317"/>
      <c r="G2" s="315"/>
      <c r="H2" s="315"/>
      <c r="I2" s="315"/>
      <c r="J2" s="315"/>
      <c r="K2" s="315"/>
      <c r="L2" s="315"/>
      <c r="M2" s="315"/>
      <c r="N2" s="315"/>
    </row>
    <row r="3" spans="1:14" ht="15" x14ac:dyDescent="0.25">
      <c r="A3" s="317"/>
      <c r="B3" s="317"/>
      <c r="C3" s="317"/>
      <c r="D3" s="317"/>
      <c r="E3" s="317"/>
      <c r="F3" s="317"/>
      <c r="G3" s="315"/>
      <c r="H3" s="315"/>
      <c r="I3" s="315"/>
      <c r="J3" s="315"/>
      <c r="K3" s="315"/>
      <c r="L3" s="315"/>
      <c r="M3" s="315"/>
      <c r="N3" s="315"/>
    </row>
    <row r="4" spans="1:14" ht="15" x14ac:dyDescent="0.2">
      <c r="A4" s="318" t="s">
        <v>636</v>
      </c>
      <c r="B4" s="601" t="s">
        <v>668</v>
      </c>
      <c r="C4" s="601"/>
      <c r="D4" s="601"/>
      <c r="E4" s="601"/>
      <c r="F4" s="601"/>
      <c r="G4" s="601"/>
      <c r="H4" s="601"/>
      <c r="I4" s="601"/>
      <c r="J4" s="601"/>
      <c r="K4" s="601"/>
      <c r="L4" s="601"/>
      <c r="M4" s="601"/>
      <c r="N4" s="601"/>
    </row>
    <row r="5" spans="1:14" ht="15" x14ac:dyDescent="0.2">
      <c r="A5" s="318" t="s">
        <v>638</v>
      </c>
      <c r="B5" s="319" t="s">
        <v>639</v>
      </c>
      <c r="C5" s="319"/>
      <c r="D5" s="319"/>
      <c r="E5" s="319"/>
      <c r="F5" s="319"/>
      <c r="G5" s="315"/>
      <c r="H5" s="315"/>
      <c r="I5" s="315"/>
      <c r="J5" s="315"/>
      <c r="K5" s="315"/>
      <c r="L5" s="315"/>
      <c r="M5" s="315"/>
      <c r="N5" s="315"/>
    </row>
    <row r="7" spans="1:14" ht="24.95" customHeight="1" x14ac:dyDescent="0.2">
      <c r="A7" s="619" t="s">
        <v>1335</v>
      </c>
      <c r="B7" s="620"/>
      <c r="C7" s="620"/>
      <c r="D7" s="620"/>
      <c r="E7" s="620"/>
      <c r="F7" s="620"/>
      <c r="G7" s="620"/>
      <c r="H7" s="620"/>
      <c r="I7" s="620"/>
      <c r="J7" s="620"/>
      <c r="K7" s="620"/>
      <c r="L7" s="621"/>
      <c r="M7" s="335"/>
    </row>
    <row r="9" spans="1:14" ht="21.75" customHeight="1" x14ac:dyDescent="0.2">
      <c r="A9" s="622" t="s">
        <v>1336</v>
      </c>
      <c r="B9" s="623"/>
      <c r="C9" s="623"/>
      <c r="D9" s="623"/>
      <c r="E9" s="623"/>
      <c r="F9" s="623"/>
      <c r="G9" s="623"/>
      <c r="H9" s="623"/>
      <c r="I9" s="623"/>
      <c r="J9" s="623"/>
      <c r="K9" s="623"/>
      <c r="L9" s="624"/>
      <c r="M9" s="337"/>
    </row>
    <row r="10" spans="1:14" x14ac:dyDescent="0.2">
      <c r="A10" s="598" t="s">
        <v>1274</v>
      </c>
      <c r="B10" s="608" t="s">
        <v>1275</v>
      </c>
      <c r="C10" s="608"/>
      <c r="D10" s="608"/>
      <c r="E10" s="608"/>
      <c r="F10" s="608"/>
      <c r="G10" s="608"/>
      <c r="H10" s="609" t="s">
        <v>643</v>
      </c>
      <c r="I10" s="608" t="s">
        <v>1337</v>
      </c>
      <c r="J10" s="608" t="s">
        <v>1338</v>
      </c>
      <c r="K10" s="625"/>
      <c r="L10" s="608" t="s">
        <v>1279</v>
      </c>
      <c r="M10" s="338"/>
    </row>
    <row r="11" spans="1:14" ht="23.25" customHeight="1" x14ac:dyDescent="0.2">
      <c r="A11" s="608"/>
      <c r="B11" s="598" t="s">
        <v>1280</v>
      </c>
      <c r="C11" s="598"/>
      <c r="D11" s="598"/>
      <c r="E11" s="599" t="s">
        <v>1281</v>
      </c>
      <c r="F11" s="599"/>
      <c r="G11" s="599"/>
      <c r="H11" s="610"/>
      <c r="I11" s="599"/>
      <c r="J11" s="599"/>
      <c r="K11" s="609"/>
      <c r="L11" s="599"/>
      <c r="M11" s="338"/>
    </row>
    <row r="12" spans="1:14" ht="29.45" customHeight="1" x14ac:dyDescent="0.2">
      <c r="A12" s="339" t="s">
        <v>662</v>
      </c>
      <c r="B12" s="340">
        <v>0</v>
      </c>
      <c r="C12" s="341" t="s">
        <v>663</v>
      </c>
      <c r="D12" s="342">
        <v>0</v>
      </c>
      <c r="E12" s="343">
        <v>24</v>
      </c>
      <c r="F12" s="344" t="s">
        <v>663</v>
      </c>
      <c r="G12" s="345">
        <v>13.17</v>
      </c>
      <c r="H12" s="339">
        <f>(E12*20+G12)-(B12*20+D12)</f>
        <v>493.17</v>
      </c>
      <c r="I12" s="339">
        <v>3</v>
      </c>
      <c r="J12" s="339">
        <f>I12*H12</f>
        <v>1479.51</v>
      </c>
      <c r="K12" s="339"/>
      <c r="L12" s="339"/>
    </row>
    <row r="13" spans="1:14" ht="24" customHeight="1" x14ac:dyDescent="0.2">
      <c r="A13" s="346"/>
      <c r="B13" s="347"/>
      <c r="C13" s="341"/>
      <c r="D13" s="341"/>
      <c r="E13" s="348"/>
      <c r="F13" s="344"/>
      <c r="G13" s="344"/>
      <c r="H13" s="341"/>
      <c r="I13" s="341"/>
      <c r="J13" s="341"/>
      <c r="K13" s="342"/>
      <c r="L13" s="339"/>
    </row>
    <row r="14" spans="1:14" ht="24" customHeight="1" x14ac:dyDescent="0.2">
      <c r="A14" s="349" t="s">
        <v>664</v>
      </c>
      <c r="B14" s="350"/>
      <c r="C14" s="350"/>
      <c r="D14" s="350"/>
      <c r="E14" s="350"/>
      <c r="F14" s="350"/>
      <c r="G14" s="350"/>
      <c r="H14" s="350">
        <f>SUM(H12:H12)</f>
        <v>493.17</v>
      </c>
      <c r="I14" s="350"/>
      <c r="J14" s="350">
        <f>SUM(J12:J12)</f>
        <v>1479.51</v>
      </c>
      <c r="K14" s="336"/>
      <c r="L14" s="351"/>
      <c r="M14" s="337"/>
    </row>
    <row r="16" spans="1:14" ht="18.75" customHeight="1" x14ac:dyDescent="0.2">
      <c r="A16" s="622" t="s">
        <v>1339</v>
      </c>
      <c r="B16" s="623"/>
      <c r="C16" s="623"/>
      <c r="D16" s="623"/>
      <c r="E16" s="623"/>
      <c r="F16" s="623"/>
      <c r="G16" s="623"/>
      <c r="H16" s="623"/>
      <c r="I16" s="623"/>
      <c r="J16" s="623"/>
      <c r="K16" s="623"/>
      <c r="L16" s="624"/>
      <c r="M16" s="337"/>
    </row>
    <row r="17" spans="1:14" x14ac:dyDescent="0.2">
      <c r="A17" s="598" t="s">
        <v>1274</v>
      </c>
      <c r="B17" s="608" t="s">
        <v>1275</v>
      </c>
      <c r="C17" s="608"/>
      <c r="D17" s="608"/>
      <c r="E17" s="608"/>
      <c r="F17" s="608"/>
      <c r="G17" s="608"/>
      <c r="H17" s="609" t="s">
        <v>643</v>
      </c>
      <c r="I17" s="598" t="s">
        <v>1337</v>
      </c>
      <c r="J17" s="608" t="s">
        <v>1338</v>
      </c>
      <c r="K17" s="625"/>
      <c r="L17" s="608" t="s">
        <v>1279</v>
      </c>
      <c r="M17" s="338"/>
    </row>
    <row r="18" spans="1:14" ht="20.25" customHeight="1" x14ac:dyDescent="0.2">
      <c r="A18" s="608"/>
      <c r="B18" s="598" t="s">
        <v>1280</v>
      </c>
      <c r="C18" s="598"/>
      <c r="D18" s="598"/>
      <c r="E18" s="599" t="s">
        <v>1281</v>
      </c>
      <c r="F18" s="599"/>
      <c r="G18" s="599"/>
      <c r="H18" s="610"/>
      <c r="I18" s="608"/>
      <c r="J18" s="599"/>
      <c r="K18" s="609"/>
      <c r="L18" s="599"/>
      <c r="M18" s="338"/>
    </row>
    <row r="19" spans="1:14" ht="29.45" customHeight="1" x14ac:dyDescent="0.2">
      <c r="A19" s="339" t="s">
        <v>662</v>
      </c>
      <c r="B19" s="340">
        <v>0</v>
      </c>
      <c r="C19" s="341" t="s">
        <v>663</v>
      </c>
      <c r="D19" s="342">
        <v>0</v>
      </c>
      <c r="E19" s="343">
        <v>24</v>
      </c>
      <c r="F19" s="344" t="s">
        <v>663</v>
      </c>
      <c r="G19" s="345">
        <v>13.17</v>
      </c>
      <c r="H19" s="339">
        <f>(E19*20+G19)-(B19*20+D19)</f>
        <v>493.17</v>
      </c>
      <c r="I19" s="339">
        <v>3</v>
      </c>
      <c r="J19" s="339">
        <f>I19*H19</f>
        <v>1479.51</v>
      </c>
      <c r="K19" s="339"/>
      <c r="L19" s="339"/>
    </row>
    <row r="20" spans="1:14" ht="29.45" customHeight="1" x14ac:dyDescent="0.2">
      <c r="A20" s="346"/>
      <c r="B20" s="347"/>
      <c r="C20" s="341"/>
      <c r="D20" s="341"/>
      <c r="E20" s="348"/>
      <c r="F20" s="344"/>
      <c r="G20" s="344"/>
      <c r="H20" s="341"/>
      <c r="I20" s="341"/>
      <c r="J20" s="341"/>
      <c r="K20" s="342"/>
      <c r="L20" s="339"/>
    </row>
    <row r="21" spans="1:14" ht="26.25" customHeight="1" x14ac:dyDescent="0.2">
      <c r="A21" s="349" t="s">
        <v>664</v>
      </c>
      <c r="B21" s="350"/>
      <c r="C21" s="350"/>
      <c r="D21" s="350"/>
      <c r="E21" s="350"/>
      <c r="F21" s="350"/>
      <c r="G21" s="350"/>
      <c r="H21" s="350">
        <f>SUM(H19:H19)</f>
        <v>493.17</v>
      </c>
      <c r="I21" s="350"/>
      <c r="J21" s="350">
        <f>SUM(J19:J19)</f>
        <v>1479.51</v>
      </c>
      <c r="K21" s="336"/>
      <c r="L21" s="351"/>
      <c r="M21" s="337"/>
    </row>
    <row r="23" spans="1:14" ht="24" customHeight="1" x14ac:dyDescent="0.2">
      <c r="A23" s="626" t="s">
        <v>1340</v>
      </c>
      <c r="B23" s="626"/>
      <c r="C23" s="626"/>
      <c r="D23" s="626"/>
      <c r="E23" s="626"/>
      <c r="F23" s="626"/>
      <c r="G23" s="626"/>
      <c r="H23" s="626"/>
      <c r="I23" s="626"/>
      <c r="J23" s="626"/>
      <c r="K23" s="626"/>
      <c r="L23" s="626"/>
      <c r="M23" s="626"/>
      <c r="N23" s="626"/>
    </row>
    <row r="24" spans="1:14" ht="12.75" customHeight="1" x14ac:dyDescent="0.2">
      <c r="A24" s="627" t="s">
        <v>1274</v>
      </c>
      <c r="B24" s="608" t="s">
        <v>1275</v>
      </c>
      <c r="C24" s="608"/>
      <c r="D24" s="608"/>
      <c r="E24" s="608"/>
      <c r="F24" s="608"/>
      <c r="G24" s="608"/>
      <c r="H24" s="609" t="s">
        <v>643</v>
      </c>
      <c r="I24" s="608" t="s">
        <v>1337</v>
      </c>
      <c r="J24" s="608" t="s">
        <v>1341</v>
      </c>
      <c r="K24" s="627" t="s">
        <v>658</v>
      </c>
      <c r="L24" s="628" t="s">
        <v>1359</v>
      </c>
      <c r="M24" s="352"/>
      <c r="N24" s="609" t="s">
        <v>1390</v>
      </c>
    </row>
    <row r="25" spans="1:14" ht="47.25" customHeight="1" x14ac:dyDescent="0.2">
      <c r="A25" s="608"/>
      <c r="B25" s="598" t="s">
        <v>1280</v>
      </c>
      <c r="C25" s="598"/>
      <c r="D25" s="598"/>
      <c r="E25" s="599" t="s">
        <v>1281</v>
      </c>
      <c r="F25" s="599"/>
      <c r="G25" s="599"/>
      <c r="H25" s="610"/>
      <c r="I25" s="599"/>
      <c r="J25" s="599"/>
      <c r="K25" s="608"/>
      <c r="L25" s="609"/>
      <c r="M25" s="320"/>
      <c r="N25" s="610"/>
    </row>
    <row r="26" spans="1:14" ht="29.45" customHeight="1" x14ac:dyDescent="0.2">
      <c r="A26" s="339" t="s">
        <v>662</v>
      </c>
      <c r="B26" s="340">
        <v>0</v>
      </c>
      <c r="C26" s="341" t="s">
        <v>663</v>
      </c>
      <c r="D26" s="342">
        <v>0</v>
      </c>
      <c r="E26" s="343">
        <v>24</v>
      </c>
      <c r="F26" s="344" t="s">
        <v>663</v>
      </c>
      <c r="G26" s="345">
        <v>13.17</v>
      </c>
      <c r="H26" s="339">
        <f>(E26*20+G26)-(B26*20+D26)</f>
        <v>493.17</v>
      </c>
      <c r="I26" s="339">
        <v>3</v>
      </c>
      <c r="J26" s="339">
        <v>0.12</v>
      </c>
      <c r="K26" s="339">
        <v>1.4</v>
      </c>
      <c r="L26" s="339">
        <v>82.2</v>
      </c>
      <c r="M26" s="339"/>
      <c r="N26" s="339">
        <f>H26*I26*J26*K26*L26</f>
        <v>20431.441295999997</v>
      </c>
    </row>
    <row r="27" spans="1:14" ht="21" customHeight="1" x14ac:dyDescent="0.2">
      <c r="A27" s="339"/>
      <c r="B27" s="340"/>
      <c r="C27" s="341"/>
      <c r="D27" s="342"/>
      <c r="E27" s="343"/>
      <c r="F27" s="344"/>
      <c r="G27" s="345"/>
      <c r="H27" s="339"/>
      <c r="I27" s="339"/>
      <c r="J27" s="339"/>
      <c r="K27" s="339"/>
      <c r="L27" s="339"/>
      <c r="M27" s="339"/>
      <c r="N27" s="339"/>
    </row>
    <row r="28" spans="1:14" ht="26.25" customHeight="1" x14ac:dyDescent="0.2">
      <c r="A28" s="349" t="s">
        <v>664</v>
      </c>
      <c r="B28" s="350"/>
      <c r="C28" s="350"/>
      <c r="D28" s="350"/>
      <c r="E28" s="350"/>
      <c r="F28" s="350"/>
      <c r="G28" s="350"/>
      <c r="H28" s="350">
        <f>SUM(H26:H27)</f>
        <v>493.17</v>
      </c>
      <c r="I28" s="350"/>
      <c r="J28" s="350"/>
      <c r="K28" s="336"/>
      <c r="L28" s="351"/>
      <c r="M28" s="351"/>
      <c r="N28" s="351">
        <f>SUM(N26:N27)</f>
        <v>20431.441295999997</v>
      </c>
    </row>
    <row r="31" spans="1:14" ht="24" customHeight="1" x14ac:dyDescent="0.2">
      <c r="A31" s="622" t="s">
        <v>1345</v>
      </c>
      <c r="B31" s="623"/>
      <c r="C31" s="623"/>
      <c r="D31" s="623"/>
      <c r="E31" s="623"/>
      <c r="F31" s="623"/>
      <c r="G31" s="623"/>
      <c r="H31" s="623"/>
      <c r="I31" s="623"/>
      <c r="J31" s="623"/>
      <c r="K31" s="623"/>
      <c r="L31" s="624"/>
      <c r="M31" s="337"/>
    </row>
    <row r="32" spans="1:14" x14ac:dyDescent="0.2">
      <c r="A32" s="598" t="s">
        <v>1274</v>
      </c>
      <c r="B32" s="608" t="s">
        <v>1275</v>
      </c>
      <c r="C32" s="608"/>
      <c r="D32" s="608"/>
      <c r="E32" s="608"/>
      <c r="F32" s="608"/>
      <c r="G32" s="608"/>
      <c r="H32" s="609" t="s">
        <v>643</v>
      </c>
      <c r="I32" s="608" t="s">
        <v>1337</v>
      </c>
      <c r="J32" s="608" t="s">
        <v>1346</v>
      </c>
      <c r="K32" s="625" t="s">
        <v>1347</v>
      </c>
      <c r="L32" s="608" t="s">
        <v>1279</v>
      </c>
      <c r="M32" s="338"/>
    </row>
    <row r="33" spans="1:14" ht="47.25" customHeight="1" x14ac:dyDescent="0.2">
      <c r="A33" s="608"/>
      <c r="B33" s="598" t="s">
        <v>1280</v>
      </c>
      <c r="C33" s="598"/>
      <c r="D33" s="598"/>
      <c r="E33" s="599" t="s">
        <v>1281</v>
      </c>
      <c r="F33" s="599"/>
      <c r="G33" s="599"/>
      <c r="H33" s="610"/>
      <c r="I33" s="599"/>
      <c r="J33" s="599"/>
      <c r="K33" s="609"/>
      <c r="L33" s="599"/>
      <c r="M33" s="338"/>
    </row>
    <row r="34" spans="1:14" ht="29.85" customHeight="1" x14ac:dyDescent="0.2">
      <c r="A34" s="339" t="s">
        <v>662</v>
      </c>
      <c r="B34" s="340">
        <v>0</v>
      </c>
      <c r="C34" s="341" t="s">
        <v>663</v>
      </c>
      <c r="D34" s="342">
        <v>0</v>
      </c>
      <c r="E34" s="343">
        <v>24</v>
      </c>
      <c r="F34" s="344" t="s">
        <v>663</v>
      </c>
      <c r="G34" s="345">
        <v>13.17</v>
      </c>
      <c r="H34" s="339">
        <f>(E34*20+G34)-(B34*20+D34)</f>
        <v>493.17</v>
      </c>
      <c r="I34" s="339">
        <v>3</v>
      </c>
      <c r="J34" s="339">
        <v>2</v>
      </c>
      <c r="K34" s="339">
        <f>J34*I34</f>
        <v>6</v>
      </c>
      <c r="L34" s="339"/>
    </row>
    <row r="35" spans="1:14" ht="29.85" customHeight="1" x14ac:dyDescent="0.2">
      <c r="A35" s="339"/>
      <c r="B35" s="340"/>
      <c r="C35" s="341"/>
      <c r="D35" s="342"/>
      <c r="E35" s="343"/>
      <c r="F35" s="344"/>
      <c r="G35" s="345"/>
      <c r="H35" s="339"/>
      <c r="I35" s="339"/>
      <c r="J35" s="339"/>
      <c r="K35" s="339"/>
      <c r="L35" s="339"/>
    </row>
    <row r="36" spans="1:14" ht="29.85" customHeight="1" x14ac:dyDescent="0.2">
      <c r="A36" s="349" t="s">
        <v>664</v>
      </c>
      <c r="B36" s="350"/>
      <c r="C36" s="350"/>
      <c r="D36" s="350"/>
      <c r="E36" s="350"/>
      <c r="F36" s="350"/>
      <c r="G36" s="350"/>
      <c r="H36" s="350">
        <f>SUM(H34:H35)</f>
        <v>493.17</v>
      </c>
      <c r="I36" s="350"/>
      <c r="J36" s="350"/>
      <c r="K36" s="350">
        <f>SUM(K34:K35)</f>
        <v>6</v>
      </c>
      <c r="L36" s="351"/>
      <c r="M36" s="337"/>
    </row>
    <row r="38" spans="1:14" ht="24" customHeight="1" x14ac:dyDescent="0.2">
      <c r="A38" s="629" t="s">
        <v>1348</v>
      </c>
      <c r="B38" s="629"/>
      <c r="C38" s="629"/>
      <c r="D38" s="629"/>
      <c r="E38" s="629"/>
      <c r="F38" s="629"/>
      <c r="G38" s="629"/>
      <c r="H38" s="629"/>
      <c r="I38" s="629"/>
      <c r="J38" s="629"/>
      <c r="K38" s="629"/>
      <c r="L38" s="629"/>
      <c r="M38" s="629"/>
      <c r="N38" s="629"/>
    </row>
    <row r="39" spans="1:14" x14ac:dyDescent="0.2">
      <c r="A39" s="627" t="s">
        <v>1274</v>
      </c>
      <c r="B39" s="608" t="s">
        <v>1275</v>
      </c>
      <c r="C39" s="608"/>
      <c r="D39" s="608"/>
      <c r="E39" s="608"/>
      <c r="F39" s="608"/>
      <c r="G39" s="608"/>
      <c r="H39" s="609" t="s">
        <v>643</v>
      </c>
      <c r="I39" s="608" t="s">
        <v>1337</v>
      </c>
      <c r="J39" s="609" t="s">
        <v>1349</v>
      </c>
      <c r="K39" s="627"/>
      <c r="L39" s="628" t="s">
        <v>1360</v>
      </c>
      <c r="M39" s="352"/>
      <c r="N39" s="609" t="s">
        <v>1390</v>
      </c>
    </row>
    <row r="40" spans="1:14" ht="47.25" customHeight="1" x14ac:dyDescent="0.2">
      <c r="A40" s="608"/>
      <c r="B40" s="598" t="s">
        <v>1280</v>
      </c>
      <c r="C40" s="598"/>
      <c r="D40" s="598"/>
      <c r="E40" s="599" t="s">
        <v>1281</v>
      </c>
      <c r="F40" s="599"/>
      <c r="G40" s="599"/>
      <c r="H40" s="610"/>
      <c r="I40" s="599"/>
      <c r="J40" s="610"/>
      <c r="K40" s="608"/>
      <c r="L40" s="609"/>
      <c r="M40" s="320" t="s">
        <v>658</v>
      </c>
      <c r="N40" s="610"/>
    </row>
    <row r="41" spans="1:14" ht="29.25" customHeight="1" x14ac:dyDescent="0.2">
      <c r="A41" s="339" t="s">
        <v>662</v>
      </c>
      <c r="B41" s="340">
        <v>0</v>
      </c>
      <c r="C41" s="341" t="s">
        <v>663</v>
      </c>
      <c r="D41" s="342">
        <v>0</v>
      </c>
      <c r="E41" s="343">
        <v>24</v>
      </c>
      <c r="F41" s="344" t="s">
        <v>663</v>
      </c>
      <c r="G41" s="345">
        <v>13.17</v>
      </c>
      <c r="H41" s="339">
        <f>(E41*20+G41)-(B41*20+D41)</f>
        <v>493.17</v>
      </c>
      <c r="I41" s="339">
        <v>3</v>
      </c>
      <c r="J41" s="353">
        <v>0.114</v>
      </c>
      <c r="K41" s="339"/>
      <c r="L41" s="339">
        <v>53.2</v>
      </c>
      <c r="M41" s="339">
        <v>1.25</v>
      </c>
      <c r="N41" s="339">
        <f>H41*I41*J41*L41*M41</f>
        <v>11216.16531</v>
      </c>
    </row>
    <row r="42" spans="1:14" ht="29.25" customHeight="1" x14ac:dyDescent="0.2">
      <c r="A42" s="339"/>
      <c r="B42" s="340"/>
      <c r="C42" s="341"/>
      <c r="D42" s="342"/>
      <c r="E42" s="343"/>
      <c r="F42" s="344"/>
      <c r="G42" s="345"/>
      <c r="H42" s="339"/>
      <c r="I42" s="339"/>
      <c r="J42" s="353"/>
      <c r="K42" s="339"/>
      <c r="L42" s="339"/>
      <c r="M42" s="339"/>
      <c r="N42" s="339"/>
    </row>
    <row r="43" spans="1:14" ht="29.25" customHeight="1" x14ac:dyDescent="0.2">
      <c r="A43" s="349" t="s">
        <v>664</v>
      </c>
      <c r="B43" s="350"/>
      <c r="C43" s="350"/>
      <c r="D43" s="350"/>
      <c r="E43" s="350"/>
      <c r="F43" s="350"/>
      <c r="G43" s="350"/>
      <c r="H43" s="350">
        <f>SUM(H41:H42)</f>
        <v>493.17</v>
      </c>
      <c r="I43" s="350"/>
      <c r="J43" s="350"/>
      <c r="K43" s="336"/>
      <c r="L43" s="351"/>
      <c r="M43" s="351"/>
      <c r="N43" s="351">
        <f>SUM(N41:N42)</f>
        <v>11216.16531</v>
      </c>
    </row>
  </sheetData>
  <mergeCells count="54">
    <mergeCell ref="L39:L40"/>
    <mergeCell ref="N39:N40"/>
    <mergeCell ref="B40:D40"/>
    <mergeCell ref="E40:G40"/>
    <mergeCell ref="L32:L33"/>
    <mergeCell ref="B33:D33"/>
    <mergeCell ref="E33:G33"/>
    <mergeCell ref="A38:N38"/>
    <mergeCell ref="A39:A40"/>
    <mergeCell ref="B39:G39"/>
    <mergeCell ref="H39:H40"/>
    <mergeCell ref="I39:I40"/>
    <mergeCell ref="J39:J40"/>
    <mergeCell ref="K39:K40"/>
    <mergeCell ref="A31:L31"/>
    <mergeCell ref="A32:A33"/>
    <mergeCell ref="B32:G32"/>
    <mergeCell ref="H32:H33"/>
    <mergeCell ref="I32:I33"/>
    <mergeCell ref="J32:J33"/>
    <mergeCell ref="K32:K33"/>
    <mergeCell ref="A23:N23"/>
    <mergeCell ref="A24:A25"/>
    <mergeCell ref="B24:G24"/>
    <mergeCell ref="H24:H25"/>
    <mergeCell ref="I24:I25"/>
    <mergeCell ref="J24:J25"/>
    <mergeCell ref="K24:K25"/>
    <mergeCell ref="L24:L25"/>
    <mergeCell ref="N24:N25"/>
    <mergeCell ref="B25:D25"/>
    <mergeCell ref="E25:G25"/>
    <mergeCell ref="A16:L16"/>
    <mergeCell ref="A17:A18"/>
    <mergeCell ref="B17:G17"/>
    <mergeCell ref="H17:H18"/>
    <mergeCell ref="I17:I18"/>
    <mergeCell ref="J17:J18"/>
    <mergeCell ref="K17:K18"/>
    <mergeCell ref="L17:L18"/>
    <mergeCell ref="B18:D18"/>
    <mergeCell ref="E18:G18"/>
    <mergeCell ref="B4:N4"/>
    <mergeCell ref="A7:L7"/>
    <mergeCell ref="A9:L9"/>
    <mergeCell ref="A10:A11"/>
    <mergeCell ref="B10:G10"/>
    <mergeCell ref="H10:H11"/>
    <mergeCell ref="I10:I11"/>
    <mergeCell ref="J10:J11"/>
    <mergeCell ref="K10:K11"/>
    <mergeCell ref="L10:L11"/>
    <mergeCell ref="B11:D11"/>
    <mergeCell ref="E11:G11"/>
  </mergeCells>
  <pageMargins left="0.51181102362204722" right="0.51181102362204722" top="0.78740157480314965" bottom="0.78740157480314965" header="0.31496062992125984" footer="0.31496062992125984"/>
  <pageSetup paperSize="9" scale="59" orientation="landscape" horizontalDpi="1200" verticalDpi="1200"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AFDF2F-4682-4BBE-ACBB-8E7FBE794FBF}">
  <sheetPr>
    <tabColor theme="9" tint="0.59999389629810485"/>
  </sheetPr>
  <dimension ref="A1:H255"/>
  <sheetViews>
    <sheetView workbookViewId="0">
      <selection sqref="A1:H255"/>
    </sheetView>
  </sheetViews>
  <sheetFormatPr defaultColWidth="9" defaultRowHeight="15" x14ac:dyDescent="0.2"/>
  <cols>
    <col min="1" max="1" width="8.375" style="226" customWidth="1"/>
    <col min="2" max="2" width="9.125" style="226" customWidth="1"/>
    <col min="3" max="3" width="9.875" style="226" customWidth="1"/>
    <col min="4" max="4" width="9.5" style="226" customWidth="1"/>
    <col min="5" max="5" width="10.125" style="226" customWidth="1"/>
    <col min="6" max="6" width="11.25" style="226" customWidth="1"/>
    <col min="7" max="7" width="11.5" style="226" customWidth="1"/>
    <col min="8" max="8" width="10.875" style="226" customWidth="1"/>
    <col min="9" max="9" width="8" style="226" customWidth="1"/>
    <col min="10" max="16384" width="9" style="226"/>
  </cols>
  <sheetData>
    <row r="1" spans="1:8" ht="15" customHeight="1" thickBot="1" x14ac:dyDescent="0.25">
      <c r="A1" s="547" t="s">
        <v>669</v>
      </c>
      <c r="B1" s="548"/>
      <c r="C1" s="548"/>
      <c r="D1" s="548"/>
      <c r="E1" s="548"/>
      <c r="F1" s="548"/>
      <c r="G1" s="548"/>
      <c r="H1" s="548"/>
    </row>
    <row r="2" spans="1:8" ht="30.75" thickBot="1" x14ac:dyDescent="0.25">
      <c r="A2" s="225" t="s">
        <v>670</v>
      </c>
      <c r="B2" s="225" t="s">
        <v>671</v>
      </c>
      <c r="C2" s="225" t="s">
        <v>672</v>
      </c>
      <c r="D2" s="225" t="s">
        <v>673</v>
      </c>
      <c r="E2" s="225" t="s">
        <v>674</v>
      </c>
      <c r="F2" s="225" t="s">
        <v>675</v>
      </c>
      <c r="G2" s="225" t="s">
        <v>676</v>
      </c>
      <c r="H2" s="225" t="s">
        <v>677</v>
      </c>
    </row>
    <row r="3" spans="1:8" ht="15.75" thickBot="1" x14ac:dyDescent="0.25">
      <c r="A3" s="376" t="s">
        <v>678</v>
      </c>
      <c r="B3" s="376" t="s">
        <v>679</v>
      </c>
      <c r="C3" s="376" t="s">
        <v>459</v>
      </c>
      <c r="D3" s="376">
        <v>0</v>
      </c>
      <c r="E3" s="376" t="s">
        <v>459</v>
      </c>
      <c r="F3" s="376">
        <f>D3</f>
        <v>0</v>
      </c>
      <c r="G3" s="376" t="str">
        <f>E3</f>
        <v>0,00</v>
      </c>
      <c r="H3" s="376">
        <f>F3-G3</f>
        <v>0</v>
      </c>
    </row>
    <row r="4" spans="1:8" ht="15.75" thickBot="1" x14ac:dyDescent="0.25">
      <c r="A4" s="376" t="s">
        <v>681</v>
      </c>
      <c r="B4" s="376" t="s">
        <v>570</v>
      </c>
      <c r="C4" s="376" t="s">
        <v>459</v>
      </c>
      <c r="D4" s="376">
        <v>9.66</v>
      </c>
      <c r="E4" s="376" t="s">
        <v>459</v>
      </c>
      <c r="F4" s="376">
        <f>D4+F3</f>
        <v>9.66</v>
      </c>
      <c r="G4" s="376">
        <f>G3+E4</f>
        <v>0</v>
      </c>
      <c r="H4" s="376">
        <f t="shared" ref="H4:H67" si="0">F4-G4</f>
        <v>9.66</v>
      </c>
    </row>
    <row r="5" spans="1:8" ht="15.75" thickBot="1" x14ac:dyDescent="0.25">
      <c r="A5" s="376" t="s">
        <v>682</v>
      </c>
      <c r="B5" s="376" t="s">
        <v>683</v>
      </c>
      <c r="C5" s="376" t="s">
        <v>459</v>
      </c>
      <c r="D5" s="376">
        <v>0.81</v>
      </c>
      <c r="E5" s="376" t="s">
        <v>459</v>
      </c>
      <c r="F5" s="376">
        <f t="shared" ref="F5:F69" si="1">D5+F4</f>
        <v>10.47</v>
      </c>
      <c r="G5" s="376">
        <f t="shared" ref="G5:G36" si="2">G4+E5</f>
        <v>0</v>
      </c>
      <c r="H5" s="376">
        <f t="shared" si="0"/>
        <v>10.47</v>
      </c>
    </row>
    <row r="6" spans="1:8" ht="15.75" thickBot="1" x14ac:dyDescent="0.25">
      <c r="A6" s="376" t="s">
        <v>684</v>
      </c>
      <c r="B6" s="376" t="s">
        <v>573</v>
      </c>
      <c r="C6" s="376" t="s">
        <v>459</v>
      </c>
      <c r="D6" s="376">
        <v>0.75</v>
      </c>
      <c r="E6" s="376" t="s">
        <v>459</v>
      </c>
      <c r="F6" s="376">
        <f t="shared" si="1"/>
        <v>11.22</v>
      </c>
      <c r="G6" s="376">
        <f t="shared" si="2"/>
        <v>0</v>
      </c>
      <c r="H6" s="376">
        <f t="shared" si="0"/>
        <v>11.22</v>
      </c>
    </row>
    <row r="7" spans="1:8" ht="15.75" thickBot="1" x14ac:dyDescent="0.25">
      <c r="A7" s="376" t="s">
        <v>685</v>
      </c>
      <c r="B7" s="376" t="s">
        <v>459</v>
      </c>
      <c r="C7" s="376" t="s">
        <v>686</v>
      </c>
      <c r="D7" s="376">
        <v>0.65</v>
      </c>
      <c r="E7" s="376" t="s">
        <v>687</v>
      </c>
      <c r="F7" s="376">
        <f t="shared" si="1"/>
        <v>11.870000000000001</v>
      </c>
      <c r="G7" s="376">
        <f t="shared" si="2"/>
        <v>1.37</v>
      </c>
      <c r="H7" s="376">
        <f t="shared" si="0"/>
        <v>10.5</v>
      </c>
    </row>
    <row r="8" spans="1:8" ht="15.75" thickBot="1" x14ac:dyDescent="0.25">
      <c r="A8" s="376" t="s">
        <v>688</v>
      </c>
      <c r="B8" s="376" t="s">
        <v>459</v>
      </c>
      <c r="C8" s="376" t="s">
        <v>567</v>
      </c>
      <c r="D8" s="376">
        <v>0</v>
      </c>
      <c r="E8" s="376" t="s">
        <v>689</v>
      </c>
      <c r="F8" s="376">
        <f t="shared" si="1"/>
        <v>11.870000000000001</v>
      </c>
      <c r="G8" s="376">
        <f t="shared" si="2"/>
        <v>13.620000000000001</v>
      </c>
      <c r="H8" s="376">
        <f t="shared" si="0"/>
        <v>-1.75</v>
      </c>
    </row>
    <row r="9" spans="1:8" ht="15.75" thickBot="1" x14ac:dyDescent="0.25">
      <c r="A9" s="376" t="s">
        <v>690</v>
      </c>
      <c r="B9" s="376" t="s">
        <v>459</v>
      </c>
      <c r="C9" s="376" t="s">
        <v>691</v>
      </c>
      <c r="D9" s="376">
        <v>0</v>
      </c>
      <c r="E9" s="376" t="s">
        <v>692</v>
      </c>
      <c r="F9" s="376">
        <f t="shared" si="1"/>
        <v>11.870000000000001</v>
      </c>
      <c r="G9" s="376">
        <f t="shared" si="2"/>
        <v>16.09</v>
      </c>
      <c r="H9" s="376">
        <f t="shared" si="0"/>
        <v>-4.2199999999999989</v>
      </c>
    </row>
    <row r="10" spans="1:8" ht="15.75" thickBot="1" x14ac:dyDescent="0.25">
      <c r="A10" s="376" t="s">
        <v>693</v>
      </c>
      <c r="B10" s="376" t="s">
        <v>459</v>
      </c>
      <c r="C10" s="376" t="s">
        <v>694</v>
      </c>
      <c r="D10" s="376">
        <v>0</v>
      </c>
      <c r="E10" s="376" t="s">
        <v>695</v>
      </c>
      <c r="F10" s="376">
        <f t="shared" si="1"/>
        <v>11.870000000000001</v>
      </c>
      <c r="G10" s="376">
        <f t="shared" si="2"/>
        <v>18.14</v>
      </c>
      <c r="H10" s="376">
        <f t="shared" si="0"/>
        <v>-6.27</v>
      </c>
    </row>
    <row r="11" spans="1:8" ht="15.75" thickBot="1" x14ac:dyDescent="0.25">
      <c r="A11" s="376" t="s">
        <v>696</v>
      </c>
      <c r="B11" s="376" t="s">
        <v>569</v>
      </c>
      <c r="C11" s="376" t="s">
        <v>459</v>
      </c>
      <c r="D11" s="376">
        <v>2.29</v>
      </c>
      <c r="E11" s="376" t="s">
        <v>697</v>
      </c>
      <c r="F11" s="376">
        <f t="shared" si="1"/>
        <v>14.16</v>
      </c>
      <c r="G11" s="376">
        <f t="shared" si="2"/>
        <v>22.65</v>
      </c>
      <c r="H11" s="376">
        <f t="shared" si="0"/>
        <v>-8.4899999999999984</v>
      </c>
    </row>
    <row r="12" spans="1:8" ht="15.75" thickBot="1" x14ac:dyDescent="0.25">
      <c r="A12" s="376" t="s">
        <v>698</v>
      </c>
      <c r="B12" s="376" t="s">
        <v>699</v>
      </c>
      <c r="C12" s="376" t="s">
        <v>459</v>
      </c>
      <c r="D12" s="376">
        <v>16.149999999999999</v>
      </c>
      <c r="E12" s="376" t="s">
        <v>459</v>
      </c>
      <c r="F12" s="376">
        <f t="shared" si="1"/>
        <v>30.31</v>
      </c>
      <c r="G12" s="376">
        <f t="shared" si="2"/>
        <v>22.65</v>
      </c>
      <c r="H12" s="376">
        <f t="shared" si="0"/>
        <v>7.66</v>
      </c>
    </row>
    <row r="13" spans="1:8" ht="15.75" thickBot="1" x14ac:dyDescent="0.25">
      <c r="A13" s="376" t="s">
        <v>701</v>
      </c>
      <c r="B13" s="376" t="s">
        <v>476</v>
      </c>
      <c r="C13" s="376" t="s">
        <v>459</v>
      </c>
      <c r="D13" s="376">
        <v>5.7</v>
      </c>
      <c r="E13" s="376" t="s">
        <v>459</v>
      </c>
      <c r="F13" s="376">
        <f t="shared" si="1"/>
        <v>36.01</v>
      </c>
      <c r="G13" s="376">
        <f t="shared" si="2"/>
        <v>22.65</v>
      </c>
      <c r="H13" s="376">
        <f t="shared" si="0"/>
        <v>13.36</v>
      </c>
    </row>
    <row r="14" spans="1:8" ht="15.75" thickBot="1" x14ac:dyDescent="0.25">
      <c r="A14" s="376" t="s">
        <v>702</v>
      </c>
      <c r="B14" s="376" t="s">
        <v>476</v>
      </c>
      <c r="C14" s="376" t="s">
        <v>459</v>
      </c>
      <c r="D14" s="376">
        <v>1.87</v>
      </c>
      <c r="E14" s="376" t="s">
        <v>459</v>
      </c>
      <c r="F14" s="376">
        <f t="shared" si="1"/>
        <v>37.879999999999995</v>
      </c>
      <c r="G14" s="376">
        <f t="shared" si="2"/>
        <v>22.65</v>
      </c>
      <c r="H14" s="376">
        <f t="shared" si="0"/>
        <v>15.229999999999997</v>
      </c>
    </row>
    <row r="15" spans="1:8" ht="15.75" thickBot="1" x14ac:dyDescent="0.25">
      <c r="A15" s="376" t="s">
        <v>703</v>
      </c>
      <c r="B15" s="376" t="s">
        <v>704</v>
      </c>
      <c r="C15" s="376" t="s">
        <v>459</v>
      </c>
      <c r="D15" s="376">
        <v>18.899999999999999</v>
      </c>
      <c r="E15" s="376" t="s">
        <v>459</v>
      </c>
      <c r="F15" s="376">
        <f t="shared" si="1"/>
        <v>56.779999999999994</v>
      </c>
      <c r="G15" s="376">
        <f t="shared" si="2"/>
        <v>22.65</v>
      </c>
      <c r="H15" s="376">
        <f t="shared" si="0"/>
        <v>34.129999999999995</v>
      </c>
    </row>
    <row r="16" spans="1:8" ht="15.75" thickBot="1" x14ac:dyDescent="0.25">
      <c r="A16" s="376" t="s">
        <v>705</v>
      </c>
      <c r="B16" s="376" t="s">
        <v>706</v>
      </c>
      <c r="C16" s="376" t="s">
        <v>459</v>
      </c>
      <c r="D16" s="376">
        <v>4.3899999999999997</v>
      </c>
      <c r="E16" s="376" t="s">
        <v>459</v>
      </c>
      <c r="F16" s="376">
        <f t="shared" si="1"/>
        <v>61.169999999999995</v>
      </c>
      <c r="G16" s="376">
        <f t="shared" si="2"/>
        <v>22.65</v>
      </c>
      <c r="H16" s="376">
        <f t="shared" si="0"/>
        <v>38.519999999999996</v>
      </c>
    </row>
    <row r="17" spans="1:8" ht="15.75" thickBot="1" x14ac:dyDescent="0.25">
      <c r="A17" s="376" t="s">
        <v>708</v>
      </c>
      <c r="B17" s="376" t="s">
        <v>709</v>
      </c>
      <c r="C17" s="376" t="s">
        <v>459</v>
      </c>
      <c r="D17" s="376">
        <v>0.89</v>
      </c>
      <c r="E17" s="376" t="s">
        <v>459</v>
      </c>
      <c r="F17" s="376">
        <f t="shared" si="1"/>
        <v>62.059999999999995</v>
      </c>
      <c r="G17" s="376">
        <f t="shared" si="2"/>
        <v>22.65</v>
      </c>
      <c r="H17" s="376">
        <f t="shared" si="0"/>
        <v>39.409999999999997</v>
      </c>
    </row>
    <row r="18" spans="1:8" ht="15.75" thickBot="1" x14ac:dyDescent="0.25">
      <c r="A18" s="376" t="s">
        <v>710</v>
      </c>
      <c r="B18" s="376" t="s">
        <v>711</v>
      </c>
      <c r="C18" s="376" t="s">
        <v>459</v>
      </c>
      <c r="D18" s="376">
        <v>10.45</v>
      </c>
      <c r="E18" s="376" t="s">
        <v>459</v>
      </c>
      <c r="F18" s="376">
        <f t="shared" si="1"/>
        <v>72.509999999999991</v>
      </c>
      <c r="G18" s="376">
        <f t="shared" si="2"/>
        <v>22.65</v>
      </c>
      <c r="H18" s="376">
        <f t="shared" si="0"/>
        <v>49.859999999999992</v>
      </c>
    </row>
    <row r="19" spans="1:8" ht="15.75" thickBot="1" x14ac:dyDescent="0.25">
      <c r="A19" s="376" t="s">
        <v>712</v>
      </c>
      <c r="B19" s="376" t="s">
        <v>713</v>
      </c>
      <c r="C19" s="376" t="s">
        <v>556</v>
      </c>
      <c r="D19" s="376">
        <v>3.23</v>
      </c>
      <c r="E19" s="376" t="s">
        <v>714</v>
      </c>
      <c r="F19" s="376">
        <f t="shared" si="1"/>
        <v>75.739999999999995</v>
      </c>
      <c r="G19" s="376">
        <f t="shared" si="2"/>
        <v>22.74</v>
      </c>
      <c r="H19" s="376">
        <f t="shared" si="0"/>
        <v>53</v>
      </c>
    </row>
    <row r="20" spans="1:8" ht="15.75" thickBot="1" x14ac:dyDescent="0.25">
      <c r="A20" s="376" t="s">
        <v>715</v>
      </c>
      <c r="B20" s="376" t="s">
        <v>573</v>
      </c>
      <c r="C20" s="376" t="s">
        <v>556</v>
      </c>
      <c r="D20" s="376">
        <v>0.18</v>
      </c>
      <c r="E20" s="376" t="s">
        <v>556</v>
      </c>
      <c r="F20" s="376">
        <f t="shared" si="1"/>
        <v>75.92</v>
      </c>
      <c r="G20" s="376">
        <f t="shared" si="2"/>
        <v>22.75</v>
      </c>
      <c r="H20" s="376">
        <f t="shared" si="0"/>
        <v>53.17</v>
      </c>
    </row>
    <row r="21" spans="1:8" ht="15.75" thickBot="1" x14ac:dyDescent="0.25">
      <c r="A21" s="376" t="s">
        <v>716</v>
      </c>
      <c r="B21" s="376" t="s">
        <v>717</v>
      </c>
      <c r="C21" s="376" t="s">
        <v>459</v>
      </c>
      <c r="D21" s="376">
        <v>1.03</v>
      </c>
      <c r="E21" s="376" t="s">
        <v>556</v>
      </c>
      <c r="F21" s="376">
        <f t="shared" si="1"/>
        <v>76.95</v>
      </c>
      <c r="G21" s="376">
        <f t="shared" si="2"/>
        <v>22.76</v>
      </c>
      <c r="H21" s="376">
        <f t="shared" si="0"/>
        <v>54.19</v>
      </c>
    </row>
    <row r="22" spans="1:8" ht="15.75" thickBot="1" x14ac:dyDescent="0.25">
      <c r="A22" s="376" t="s">
        <v>718</v>
      </c>
      <c r="B22" s="376" t="s">
        <v>719</v>
      </c>
      <c r="C22" s="376" t="s">
        <v>459</v>
      </c>
      <c r="D22" s="376">
        <v>12.54</v>
      </c>
      <c r="E22" s="376" t="s">
        <v>459</v>
      </c>
      <c r="F22" s="376">
        <f t="shared" si="1"/>
        <v>89.490000000000009</v>
      </c>
      <c r="G22" s="376">
        <f t="shared" si="2"/>
        <v>22.76</v>
      </c>
      <c r="H22" s="376">
        <f t="shared" si="0"/>
        <v>66.73</v>
      </c>
    </row>
    <row r="23" spans="1:8" ht="15.75" thickBot="1" x14ac:dyDescent="0.25">
      <c r="A23" s="376" t="s">
        <v>720</v>
      </c>
      <c r="B23" s="376" t="s">
        <v>721</v>
      </c>
      <c r="C23" s="376" t="s">
        <v>459</v>
      </c>
      <c r="D23" s="376">
        <v>4.4400000000000004</v>
      </c>
      <c r="E23" s="376" t="s">
        <v>459</v>
      </c>
      <c r="F23" s="376">
        <f t="shared" si="1"/>
        <v>93.93</v>
      </c>
      <c r="G23" s="376">
        <f t="shared" si="2"/>
        <v>22.76</v>
      </c>
      <c r="H23" s="376">
        <f t="shared" si="0"/>
        <v>71.17</v>
      </c>
    </row>
    <row r="24" spans="1:8" ht="15.75" thickBot="1" x14ac:dyDescent="0.25">
      <c r="A24" s="376" t="s">
        <v>722</v>
      </c>
      <c r="B24" s="376" t="s">
        <v>723</v>
      </c>
      <c r="C24" s="376" t="s">
        <v>459</v>
      </c>
      <c r="D24" s="376">
        <v>6.75</v>
      </c>
      <c r="E24" s="376" t="s">
        <v>459</v>
      </c>
      <c r="F24" s="376">
        <f t="shared" si="1"/>
        <v>100.68</v>
      </c>
      <c r="G24" s="376">
        <f t="shared" si="2"/>
        <v>22.76</v>
      </c>
      <c r="H24" s="376">
        <f t="shared" si="0"/>
        <v>77.92</v>
      </c>
    </row>
    <row r="25" spans="1:8" ht="15.75" thickBot="1" x14ac:dyDescent="0.25">
      <c r="A25" s="376" t="s">
        <v>725</v>
      </c>
      <c r="B25" s="376" t="s">
        <v>717</v>
      </c>
      <c r="C25" s="376" t="s">
        <v>459</v>
      </c>
      <c r="D25" s="376">
        <v>18.38</v>
      </c>
      <c r="E25" s="376" t="s">
        <v>459</v>
      </c>
      <c r="F25" s="376">
        <f t="shared" si="1"/>
        <v>119.06</v>
      </c>
      <c r="G25" s="376">
        <f t="shared" si="2"/>
        <v>22.76</v>
      </c>
      <c r="H25" s="376">
        <f t="shared" si="0"/>
        <v>96.3</v>
      </c>
    </row>
    <row r="26" spans="1:8" ht="15.75" thickBot="1" x14ac:dyDescent="0.25">
      <c r="A26" s="376" t="s">
        <v>726</v>
      </c>
      <c r="B26" s="376" t="s">
        <v>727</v>
      </c>
      <c r="C26" s="376" t="s">
        <v>459</v>
      </c>
      <c r="D26" s="376">
        <v>1.46</v>
      </c>
      <c r="E26" s="376" t="s">
        <v>459</v>
      </c>
      <c r="F26" s="376">
        <f t="shared" si="1"/>
        <v>120.52</v>
      </c>
      <c r="G26" s="376">
        <f t="shared" si="2"/>
        <v>22.76</v>
      </c>
      <c r="H26" s="376">
        <f t="shared" si="0"/>
        <v>97.759999999999991</v>
      </c>
    </row>
    <row r="27" spans="1:8" ht="15.75" thickBot="1" x14ac:dyDescent="0.25">
      <c r="A27" s="376" t="s">
        <v>728</v>
      </c>
      <c r="B27" s="376" t="s">
        <v>570</v>
      </c>
      <c r="C27" s="376" t="s">
        <v>459</v>
      </c>
      <c r="D27" s="376">
        <v>0.28999999999999998</v>
      </c>
      <c r="E27" s="376" t="s">
        <v>459</v>
      </c>
      <c r="F27" s="376">
        <f t="shared" si="1"/>
        <v>120.81</v>
      </c>
      <c r="G27" s="376">
        <f t="shared" si="2"/>
        <v>22.76</v>
      </c>
      <c r="H27" s="376">
        <f t="shared" si="0"/>
        <v>98.05</v>
      </c>
    </row>
    <row r="28" spans="1:8" ht="15.75" thickBot="1" x14ac:dyDescent="0.25">
      <c r="A28" s="376" t="s">
        <v>729</v>
      </c>
      <c r="B28" s="376" t="s">
        <v>730</v>
      </c>
      <c r="C28" s="376" t="s">
        <v>459</v>
      </c>
      <c r="D28" s="376">
        <v>3.26</v>
      </c>
      <c r="E28" s="376" t="s">
        <v>459</v>
      </c>
      <c r="F28" s="376">
        <f t="shared" si="1"/>
        <v>124.07000000000001</v>
      </c>
      <c r="G28" s="376">
        <f t="shared" si="2"/>
        <v>22.76</v>
      </c>
      <c r="H28" s="376">
        <f t="shared" si="0"/>
        <v>101.31</v>
      </c>
    </row>
    <row r="29" spans="1:8" ht="15.75" thickBot="1" x14ac:dyDescent="0.25">
      <c r="A29" s="376" t="s">
        <v>731</v>
      </c>
      <c r="B29" s="376" t="s">
        <v>730</v>
      </c>
      <c r="C29" s="376" t="s">
        <v>459</v>
      </c>
      <c r="D29" s="376">
        <v>0.59</v>
      </c>
      <c r="E29" s="376" t="s">
        <v>459</v>
      </c>
      <c r="F29" s="376">
        <f t="shared" si="1"/>
        <v>124.66000000000001</v>
      </c>
      <c r="G29" s="376">
        <f t="shared" si="2"/>
        <v>22.76</v>
      </c>
      <c r="H29" s="376">
        <f t="shared" si="0"/>
        <v>101.9</v>
      </c>
    </row>
    <row r="30" spans="1:8" ht="15.75" thickBot="1" x14ac:dyDescent="0.25">
      <c r="A30" s="376" t="s">
        <v>732</v>
      </c>
      <c r="B30" s="376" t="s">
        <v>596</v>
      </c>
      <c r="C30" s="376" t="s">
        <v>459</v>
      </c>
      <c r="D30" s="376">
        <v>0.32</v>
      </c>
      <c r="E30" s="376" t="s">
        <v>459</v>
      </c>
      <c r="F30" s="376">
        <f t="shared" si="1"/>
        <v>124.98</v>
      </c>
      <c r="G30" s="376">
        <f t="shared" si="2"/>
        <v>22.76</v>
      </c>
      <c r="H30" s="376">
        <f t="shared" si="0"/>
        <v>102.22</v>
      </c>
    </row>
    <row r="31" spans="1:8" ht="15.75" thickBot="1" x14ac:dyDescent="0.25">
      <c r="A31" s="376" t="s">
        <v>733</v>
      </c>
      <c r="B31" s="376" t="s">
        <v>711</v>
      </c>
      <c r="C31" s="376" t="s">
        <v>459</v>
      </c>
      <c r="D31" s="376">
        <v>5.84</v>
      </c>
      <c r="E31" s="376" t="s">
        <v>459</v>
      </c>
      <c r="F31" s="376">
        <f t="shared" si="1"/>
        <v>130.82</v>
      </c>
      <c r="G31" s="376">
        <f t="shared" si="2"/>
        <v>22.76</v>
      </c>
      <c r="H31" s="376">
        <f t="shared" si="0"/>
        <v>108.05999999999999</v>
      </c>
    </row>
    <row r="32" spans="1:8" ht="15.75" thickBot="1" x14ac:dyDescent="0.25">
      <c r="A32" s="376" t="s">
        <v>734</v>
      </c>
      <c r="B32" s="376" t="s">
        <v>711</v>
      </c>
      <c r="C32" s="376" t="s">
        <v>459</v>
      </c>
      <c r="D32" s="376">
        <v>0.92</v>
      </c>
      <c r="E32" s="376" t="s">
        <v>459</v>
      </c>
      <c r="F32" s="376">
        <f t="shared" si="1"/>
        <v>131.73999999999998</v>
      </c>
      <c r="G32" s="376">
        <f t="shared" si="2"/>
        <v>22.76</v>
      </c>
      <c r="H32" s="376">
        <f t="shared" si="0"/>
        <v>108.97999999999998</v>
      </c>
    </row>
    <row r="33" spans="1:8" ht="15.75" thickBot="1" x14ac:dyDescent="0.25">
      <c r="A33" s="376" t="s">
        <v>735</v>
      </c>
      <c r="B33" s="376" t="s">
        <v>736</v>
      </c>
      <c r="C33" s="376" t="s">
        <v>459</v>
      </c>
      <c r="D33" s="376">
        <v>1.17</v>
      </c>
      <c r="E33" s="376" t="s">
        <v>459</v>
      </c>
      <c r="F33" s="376">
        <f t="shared" si="1"/>
        <v>132.90999999999997</v>
      </c>
      <c r="G33" s="376">
        <f t="shared" si="2"/>
        <v>22.76</v>
      </c>
      <c r="H33" s="376">
        <f t="shared" si="0"/>
        <v>110.14999999999996</v>
      </c>
    </row>
    <row r="34" spans="1:8" ht="15.75" thickBot="1" x14ac:dyDescent="0.25">
      <c r="A34" s="376" t="s">
        <v>737</v>
      </c>
      <c r="B34" s="376" t="s">
        <v>466</v>
      </c>
      <c r="C34" s="376" t="s">
        <v>459</v>
      </c>
      <c r="D34" s="376">
        <v>9.15</v>
      </c>
      <c r="E34" s="376" t="s">
        <v>459</v>
      </c>
      <c r="F34" s="376">
        <f t="shared" si="1"/>
        <v>142.05999999999997</v>
      </c>
      <c r="G34" s="376">
        <f t="shared" si="2"/>
        <v>22.76</v>
      </c>
      <c r="H34" s="376">
        <f t="shared" si="0"/>
        <v>119.29999999999997</v>
      </c>
    </row>
    <row r="35" spans="1:8" ht="15.75" thickBot="1" x14ac:dyDescent="0.25">
      <c r="A35" s="376" t="s">
        <v>738</v>
      </c>
      <c r="B35" s="376" t="s">
        <v>679</v>
      </c>
      <c r="C35" s="376" t="s">
        <v>459</v>
      </c>
      <c r="D35" s="376">
        <v>1.41</v>
      </c>
      <c r="E35" s="376" t="s">
        <v>459</v>
      </c>
      <c r="F35" s="376">
        <f t="shared" si="1"/>
        <v>143.46999999999997</v>
      </c>
      <c r="G35" s="376">
        <f t="shared" si="2"/>
        <v>22.76</v>
      </c>
      <c r="H35" s="376">
        <f t="shared" si="0"/>
        <v>120.70999999999997</v>
      </c>
    </row>
    <row r="36" spans="1:8" ht="15.75" thickBot="1" x14ac:dyDescent="0.25">
      <c r="A36" s="376" t="s">
        <v>739</v>
      </c>
      <c r="B36" s="376" t="s">
        <v>740</v>
      </c>
      <c r="C36" s="376" t="s">
        <v>459</v>
      </c>
      <c r="D36" s="376">
        <v>1.06</v>
      </c>
      <c r="E36" s="376" t="s">
        <v>459</v>
      </c>
      <c r="F36" s="376">
        <f t="shared" si="1"/>
        <v>144.52999999999997</v>
      </c>
      <c r="G36" s="376">
        <f t="shared" si="2"/>
        <v>22.76</v>
      </c>
      <c r="H36" s="376">
        <f t="shared" si="0"/>
        <v>121.76999999999997</v>
      </c>
    </row>
    <row r="37" spans="1:8" ht="15.75" thickBot="1" x14ac:dyDescent="0.25">
      <c r="A37" s="376"/>
      <c r="B37" s="376"/>
      <c r="C37" s="376"/>
      <c r="D37" s="376"/>
      <c r="E37" s="376"/>
      <c r="F37" s="376"/>
      <c r="G37" s="376"/>
      <c r="H37" s="376"/>
    </row>
    <row r="38" spans="1:8" ht="15.75" thickBot="1" x14ac:dyDescent="0.25">
      <c r="A38" s="376" t="s">
        <v>741</v>
      </c>
      <c r="B38" s="376" t="s">
        <v>742</v>
      </c>
      <c r="C38" s="376" t="s">
        <v>459</v>
      </c>
      <c r="D38" s="376">
        <v>14.25</v>
      </c>
      <c r="E38" s="376" t="s">
        <v>459</v>
      </c>
      <c r="F38" s="376">
        <f>D38</f>
        <v>14.25</v>
      </c>
      <c r="G38" s="376" t="str">
        <f>E38</f>
        <v>0,00</v>
      </c>
      <c r="H38" s="376">
        <f t="shared" si="0"/>
        <v>14.25</v>
      </c>
    </row>
    <row r="39" spans="1:8" ht="15.75" thickBot="1" x14ac:dyDescent="0.25">
      <c r="A39" s="376" t="s">
        <v>743</v>
      </c>
      <c r="B39" s="376" t="s">
        <v>744</v>
      </c>
      <c r="C39" s="376" t="s">
        <v>459</v>
      </c>
      <c r="D39" s="376">
        <v>2.34</v>
      </c>
      <c r="E39" s="376" t="s">
        <v>459</v>
      </c>
      <c r="F39" s="376">
        <f t="shared" si="1"/>
        <v>16.59</v>
      </c>
      <c r="G39" s="376">
        <f>G38+E39</f>
        <v>0</v>
      </c>
      <c r="H39" s="376">
        <f t="shared" si="0"/>
        <v>16.59</v>
      </c>
    </row>
    <row r="40" spans="1:8" ht="15.75" thickBot="1" x14ac:dyDescent="0.25">
      <c r="A40" s="376" t="s">
        <v>745</v>
      </c>
      <c r="B40" s="376" t="s">
        <v>709</v>
      </c>
      <c r="C40" s="376" t="s">
        <v>459</v>
      </c>
      <c r="D40" s="376">
        <v>2.65</v>
      </c>
      <c r="E40" s="376" t="s">
        <v>459</v>
      </c>
      <c r="F40" s="376">
        <f t="shared" si="1"/>
        <v>19.239999999999998</v>
      </c>
      <c r="G40" s="376">
        <f t="shared" ref="G40:G103" si="3">G39+E40</f>
        <v>0</v>
      </c>
      <c r="H40" s="376">
        <f t="shared" si="0"/>
        <v>19.239999999999998</v>
      </c>
    </row>
    <row r="41" spans="1:8" ht="15.75" thickBot="1" x14ac:dyDescent="0.25">
      <c r="A41" s="376" t="s">
        <v>746</v>
      </c>
      <c r="B41" s="376" t="s">
        <v>471</v>
      </c>
      <c r="C41" s="376" t="s">
        <v>459</v>
      </c>
      <c r="D41" s="376">
        <v>6.97</v>
      </c>
      <c r="E41" s="376" t="s">
        <v>459</v>
      </c>
      <c r="F41" s="376">
        <f t="shared" si="1"/>
        <v>26.209999999999997</v>
      </c>
      <c r="G41" s="376">
        <f t="shared" si="3"/>
        <v>0</v>
      </c>
      <c r="H41" s="376">
        <f t="shared" si="0"/>
        <v>26.209999999999997</v>
      </c>
    </row>
    <row r="42" spans="1:8" ht="15.75" thickBot="1" x14ac:dyDescent="0.25">
      <c r="A42" s="376" t="s">
        <v>747</v>
      </c>
      <c r="B42" s="376" t="s">
        <v>551</v>
      </c>
      <c r="C42" s="376" t="s">
        <v>459</v>
      </c>
      <c r="D42" s="376">
        <v>2.4500000000000002</v>
      </c>
      <c r="E42" s="376" t="s">
        <v>459</v>
      </c>
      <c r="F42" s="376">
        <f t="shared" si="1"/>
        <v>28.659999999999997</v>
      </c>
      <c r="G42" s="376">
        <f t="shared" si="3"/>
        <v>0</v>
      </c>
      <c r="H42" s="376">
        <f t="shared" si="0"/>
        <v>28.659999999999997</v>
      </c>
    </row>
    <row r="43" spans="1:8" ht="15.75" thickBot="1" x14ac:dyDescent="0.25">
      <c r="A43" s="376" t="s">
        <v>748</v>
      </c>
      <c r="B43" s="376" t="s">
        <v>749</v>
      </c>
      <c r="C43" s="376" t="s">
        <v>459</v>
      </c>
      <c r="D43" s="376">
        <v>2.4700000000000002</v>
      </c>
      <c r="E43" s="376" t="s">
        <v>459</v>
      </c>
      <c r="F43" s="376">
        <f t="shared" si="1"/>
        <v>31.129999999999995</v>
      </c>
      <c r="G43" s="376">
        <f t="shared" si="3"/>
        <v>0</v>
      </c>
      <c r="H43" s="376">
        <f t="shared" si="0"/>
        <v>31.129999999999995</v>
      </c>
    </row>
    <row r="44" spans="1:8" ht="15.75" thickBot="1" x14ac:dyDescent="0.25">
      <c r="A44" s="376" t="s">
        <v>750</v>
      </c>
      <c r="B44" s="376" t="s">
        <v>723</v>
      </c>
      <c r="C44" s="376" t="s">
        <v>459</v>
      </c>
      <c r="D44" s="376">
        <v>15.62</v>
      </c>
      <c r="E44" s="376" t="s">
        <v>459</v>
      </c>
      <c r="F44" s="376">
        <f t="shared" si="1"/>
        <v>46.749999999999993</v>
      </c>
      <c r="G44" s="376">
        <f t="shared" si="3"/>
        <v>0</v>
      </c>
      <c r="H44" s="376">
        <f t="shared" si="0"/>
        <v>46.749999999999993</v>
      </c>
    </row>
    <row r="45" spans="1:8" ht="15.75" thickBot="1" x14ac:dyDescent="0.25">
      <c r="A45" s="376" t="s">
        <v>751</v>
      </c>
      <c r="B45" s="376" t="s">
        <v>752</v>
      </c>
      <c r="C45" s="376" t="s">
        <v>459</v>
      </c>
      <c r="D45" s="376">
        <v>5.66</v>
      </c>
      <c r="E45" s="376" t="s">
        <v>459</v>
      </c>
      <c r="F45" s="376">
        <f t="shared" si="1"/>
        <v>52.41</v>
      </c>
      <c r="G45" s="376">
        <f t="shared" si="3"/>
        <v>0</v>
      </c>
      <c r="H45" s="376">
        <f t="shared" si="0"/>
        <v>52.41</v>
      </c>
    </row>
    <row r="46" spans="1:8" ht="15.75" thickBot="1" x14ac:dyDescent="0.25">
      <c r="A46" s="376" t="s">
        <v>753</v>
      </c>
      <c r="B46" s="376" t="s">
        <v>752</v>
      </c>
      <c r="C46" s="376" t="s">
        <v>459</v>
      </c>
      <c r="D46" s="376">
        <v>3.14</v>
      </c>
      <c r="E46" s="376" t="s">
        <v>459</v>
      </c>
      <c r="F46" s="376">
        <f t="shared" si="1"/>
        <v>55.55</v>
      </c>
      <c r="G46" s="376">
        <f t="shared" si="3"/>
        <v>0</v>
      </c>
      <c r="H46" s="376">
        <f t="shared" si="0"/>
        <v>55.55</v>
      </c>
    </row>
    <row r="47" spans="1:8" ht="15.75" thickBot="1" x14ac:dyDescent="0.25">
      <c r="A47" s="376" t="s">
        <v>754</v>
      </c>
      <c r="B47" s="376" t="s">
        <v>755</v>
      </c>
      <c r="C47" s="376" t="s">
        <v>459</v>
      </c>
      <c r="D47" s="376">
        <v>29.48</v>
      </c>
      <c r="E47" s="376" t="s">
        <v>459</v>
      </c>
      <c r="F47" s="376">
        <f t="shared" si="1"/>
        <v>85.03</v>
      </c>
      <c r="G47" s="376">
        <f t="shared" si="3"/>
        <v>0</v>
      </c>
      <c r="H47" s="376">
        <f t="shared" si="0"/>
        <v>85.03</v>
      </c>
    </row>
    <row r="48" spans="1:8" ht="15.75" thickBot="1" x14ac:dyDescent="0.25">
      <c r="A48" s="376" t="s">
        <v>756</v>
      </c>
      <c r="B48" s="376" t="s">
        <v>757</v>
      </c>
      <c r="C48" s="376" t="s">
        <v>459</v>
      </c>
      <c r="D48" s="376">
        <v>1.46</v>
      </c>
      <c r="E48" s="376" t="s">
        <v>459</v>
      </c>
      <c r="F48" s="376">
        <f t="shared" si="1"/>
        <v>86.49</v>
      </c>
      <c r="G48" s="376">
        <f t="shared" si="3"/>
        <v>0</v>
      </c>
      <c r="H48" s="376">
        <f t="shared" si="0"/>
        <v>86.49</v>
      </c>
    </row>
    <row r="49" spans="1:8" ht="15.75" thickBot="1" x14ac:dyDescent="0.25">
      <c r="A49" s="376" t="s">
        <v>758</v>
      </c>
      <c r="B49" s="376" t="s">
        <v>564</v>
      </c>
      <c r="C49" s="376" t="s">
        <v>459</v>
      </c>
      <c r="D49" s="376">
        <v>1.34</v>
      </c>
      <c r="E49" s="376" t="s">
        <v>459</v>
      </c>
      <c r="F49" s="376">
        <f t="shared" si="1"/>
        <v>87.83</v>
      </c>
      <c r="G49" s="376">
        <f t="shared" si="3"/>
        <v>0</v>
      </c>
      <c r="H49" s="376">
        <f t="shared" si="0"/>
        <v>87.83</v>
      </c>
    </row>
    <row r="50" spans="1:8" ht="15.75" thickBot="1" x14ac:dyDescent="0.25">
      <c r="A50" s="376" t="s">
        <v>760</v>
      </c>
      <c r="B50" s="376" t="s">
        <v>704</v>
      </c>
      <c r="C50" s="376" t="s">
        <v>459</v>
      </c>
      <c r="D50" s="376">
        <v>21.71</v>
      </c>
      <c r="E50" s="376" t="s">
        <v>459</v>
      </c>
      <c r="F50" s="376">
        <f t="shared" si="1"/>
        <v>109.53999999999999</v>
      </c>
      <c r="G50" s="376">
        <f t="shared" si="3"/>
        <v>0</v>
      </c>
      <c r="H50" s="376">
        <f t="shared" si="0"/>
        <v>109.53999999999999</v>
      </c>
    </row>
    <row r="51" spans="1:8" ht="15.75" thickBot="1" x14ac:dyDescent="0.25">
      <c r="A51" s="376" t="s">
        <v>761</v>
      </c>
      <c r="B51" s="376" t="s">
        <v>706</v>
      </c>
      <c r="C51" s="376" t="s">
        <v>459</v>
      </c>
      <c r="D51" s="376">
        <v>0.97</v>
      </c>
      <c r="E51" s="376" t="s">
        <v>459</v>
      </c>
      <c r="F51" s="376">
        <f t="shared" si="1"/>
        <v>110.50999999999999</v>
      </c>
      <c r="G51" s="376">
        <f t="shared" si="3"/>
        <v>0</v>
      </c>
      <c r="H51" s="376">
        <f t="shared" si="0"/>
        <v>110.50999999999999</v>
      </c>
    </row>
    <row r="52" spans="1:8" ht="15.75" thickBot="1" x14ac:dyDescent="0.25">
      <c r="A52" s="376" t="s">
        <v>762</v>
      </c>
      <c r="B52" s="376" t="s">
        <v>709</v>
      </c>
      <c r="C52" s="376" t="s">
        <v>459</v>
      </c>
      <c r="D52" s="376">
        <v>1.83</v>
      </c>
      <c r="E52" s="376" t="s">
        <v>459</v>
      </c>
      <c r="F52" s="376">
        <f t="shared" si="1"/>
        <v>112.33999999999999</v>
      </c>
      <c r="G52" s="376">
        <f t="shared" si="3"/>
        <v>0</v>
      </c>
      <c r="H52" s="376">
        <f t="shared" si="0"/>
        <v>112.33999999999999</v>
      </c>
    </row>
    <row r="53" spans="1:8" ht="15.75" thickBot="1" x14ac:dyDescent="0.25">
      <c r="A53" s="376" t="s">
        <v>763</v>
      </c>
      <c r="B53" s="376" t="s">
        <v>694</v>
      </c>
      <c r="C53" s="376" t="s">
        <v>459</v>
      </c>
      <c r="D53" s="376">
        <v>14.15</v>
      </c>
      <c r="E53" s="376" t="s">
        <v>459</v>
      </c>
      <c r="F53" s="376">
        <f t="shared" si="1"/>
        <v>126.49</v>
      </c>
      <c r="G53" s="376">
        <f t="shared" si="3"/>
        <v>0</v>
      </c>
      <c r="H53" s="376">
        <f t="shared" si="0"/>
        <v>126.49</v>
      </c>
    </row>
    <row r="54" spans="1:8" ht="15.75" thickBot="1" x14ac:dyDescent="0.25">
      <c r="A54" s="376" t="s">
        <v>764</v>
      </c>
      <c r="B54" s="376" t="s">
        <v>765</v>
      </c>
      <c r="C54" s="376" t="s">
        <v>459</v>
      </c>
      <c r="D54" s="376">
        <v>2.34</v>
      </c>
      <c r="E54" s="376" t="s">
        <v>459</v>
      </c>
      <c r="F54" s="376">
        <f t="shared" si="1"/>
        <v>128.82999999999998</v>
      </c>
      <c r="G54" s="376">
        <f t="shared" si="3"/>
        <v>0</v>
      </c>
      <c r="H54" s="376">
        <f t="shared" si="0"/>
        <v>128.82999999999998</v>
      </c>
    </row>
    <row r="55" spans="1:8" ht="15.75" thickBot="1" x14ac:dyDescent="0.25">
      <c r="A55" s="376" t="s">
        <v>766</v>
      </c>
      <c r="B55" s="376" t="s">
        <v>767</v>
      </c>
      <c r="C55" s="376" t="s">
        <v>459</v>
      </c>
      <c r="D55" s="376">
        <v>0.48</v>
      </c>
      <c r="E55" s="376" t="s">
        <v>459</v>
      </c>
      <c r="F55" s="376">
        <f t="shared" si="1"/>
        <v>129.30999999999997</v>
      </c>
      <c r="G55" s="376">
        <f t="shared" si="3"/>
        <v>0</v>
      </c>
      <c r="H55" s="376">
        <f t="shared" si="0"/>
        <v>129.30999999999997</v>
      </c>
    </row>
    <row r="56" spans="1:8" ht="15.75" thickBot="1" x14ac:dyDescent="0.25">
      <c r="A56" s="376" t="s">
        <v>768</v>
      </c>
      <c r="B56" s="376" t="s">
        <v>593</v>
      </c>
      <c r="C56" s="376" t="s">
        <v>459</v>
      </c>
      <c r="D56" s="376">
        <v>5.07</v>
      </c>
      <c r="E56" s="376" t="s">
        <v>459</v>
      </c>
      <c r="F56" s="376">
        <f t="shared" si="1"/>
        <v>134.37999999999997</v>
      </c>
      <c r="G56" s="376">
        <f t="shared" si="3"/>
        <v>0</v>
      </c>
      <c r="H56" s="376">
        <f t="shared" si="0"/>
        <v>134.37999999999997</v>
      </c>
    </row>
    <row r="57" spans="1:8" ht="15.75" thickBot="1" x14ac:dyDescent="0.25">
      <c r="A57" s="376" t="s">
        <v>769</v>
      </c>
      <c r="B57" s="376" t="s">
        <v>593</v>
      </c>
      <c r="C57" s="376" t="s">
        <v>459</v>
      </c>
      <c r="D57" s="376">
        <v>0.25</v>
      </c>
      <c r="E57" s="376" t="s">
        <v>459</v>
      </c>
      <c r="F57" s="376">
        <f t="shared" si="1"/>
        <v>134.62999999999997</v>
      </c>
      <c r="G57" s="376">
        <f t="shared" si="3"/>
        <v>0</v>
      </c>
      <c r="H57" s="376">
        <f t="shared" si="0"/>
        <v>134.62999999999997</v>
      </c>
    </row>
    <row r="58" spans="1:8" ht="15.75" thickBot="1" x14ac:dyDescent="0.25">
      <c r="A58" s="376" t="s">
        <v>770</v>
      </c>
      <c r="B58" s="376" t="s">
        <v>771</v>
      </c>
      <c r="C58" s="376" t="s">
        <v>459</v>
      </c>
      <c r="D58" s="376">
        <v>3.57</v>
      </c>
      <c r="E58" s="376" t="s">
        <v>459</v>
      </c>
      <c r="F58" s="376">
        <f t="shared" si="1"/>
        <v>138.19999999999996</v>
      </c>
      <c r="G58" s="376">
        <f t="shared" si="3"/>
        <v>0</v>
      </c>
      <c r="H58" s="376">
        <f t="shared" si="0"/>
        <v>138.19999999999996</v>
      </c>
    </row>
    <row r="59" spans="1:8" ht="15.75" thickBot="1" x14ac:dyDescent="0.25">
      <c r="A59" s="376" t="s">
        <v>772</v>
      </c>
      <c r="B59" s="376" t="s">
        <v>691</v>
      </c>
      <c r="C59" s="376" t="s">
        <v>459</v>
      </c>
      <c r="D59" s="376">
        <v>5.65</v>
      </c>
      <c r="E59" s="376" t="s">
        <v>459</v>
      </c>
      <c r="F59" s="376">
        <f t="shared" si="1"/>
        <v>143.84999999999997</v>
      </c>
      <c r="G59" s="376">
        <f t="shared" si="3"/>
        <v>0</v>
      </c>
      <c r="H59" s="376">
        <f t="shared" si="0"/>
        <v>143.84999999999997</v>
      </c>
    </row>
    <row r="60" spans="1:8" ht="15.75" thickBot="1" x14ac:dyDescent="0.25">
      <c r="A60" s="376" t="s">
        <v>773</v>
      </c>
      <c r="B60" s="376" t="s">
        <v>691</v>
      </c>
      <c r="C60" s="376" t="s">
        <v>459</v>
      </c>
      <c r="D60" s="376">
        <v>0.12</v>
      </c>
      <c r="E60" s="376" t="s">
        <v>459</v>
      </c>
      <c r="F60" s="376">
        <f t="shared" si="1"/>
        <v>143.96999999999997</v>
      </c>
      <c r="G60" s="376">
        <f t="shared" si="3"/>
        <v>0</v>
      </c>
      <c r="H60" s="376">
        <f t="shared" si="0"/>
        <v>143.96999999999997</v>
      </c>
    </row>
    <row r="61" spans="1:8" ht="15.75" thickBot="1" x14ac:dyDescent="0.25">
      <c r="A61" s="376" t="s">
        <v>774</v>
      </c>
      <c r="B61" s="376" t="s">
        <v>775</v>
      </c>
      <c r="C61" s="376" t="s">
        <v>459</v>
      </c>
      <c r="D61" s="376">
        <v>10.87</v>
      </c>
      <c r="E61" s="376" t="s">
        <v>459</v>
      </c>
      <c r="F61" s="376">
        <f t="shared" si="1"/>
        <v>154.83999999999997</v>
      </c>
      <c r="G61" s="376">
        <f t="shared" si="3"/>
        <v>0</v>
      </c>
      <c r="H61" s="376">
        <f t="shared" si="0"/>
        <v>154.83999999999997</v>
      </c>
    </row>
    <row r="62" spans="1:8" ht="15.75" thickBot="1" x14ac:dyDescent="0.25">
      <c r="A62" s="376" t="s">
        <v>776</v>
      </c>
      <c r="B62" s="376" t="s">
        <v>777</v>
      </c>
      <c r="C62" s="376" t="s">
        <v>459</v>
      </c>
      <c r="D62" s="376">
        <v>5.8</v>
      </c>
      <c r="E62" s="376" t="s">
        <v>459</v>
      </c>
      <c r="F62" s="376">
        <f t="shared" si="1"/>
        <v>160.63999999999999</v>
      </c>
      <c r="G62" s="376">
        <f t="shared" si="3"/>
        <v>0</v>
      </c>
      <c r="H62" s="376">
        <f t="shared" si="0"/>
        <v>160.63999999999999</v>
      </c>
    </row>
    <row r="63" spans="1:8" ht="15.75" thickBot="1" x14ac:dyDescent="0.25">
      <c r="A63" s="376" t="s">
        <v>778</v>
      </c>
      <c r="B63" s="376" t="s">
        <v>591</v>
      </c>
      <c r="C63" s="376" t="s">
        <v>459</v>
      </c>
      <c r="D63" s="376">
        <v>0.95</v>
      </c>
      <c r="E63" s="376" t="s">
        <v>459</v>
      </c>
      <c r="F63" s="376">
        <f t="shared" si="1"/>
        <v>161.58999999999997</v>
      </c>
      <c r="G63" s="376">
        <f t="shared" si="3"/>
        <v>0</v>
      </c>
      <c r="H63" s="376">
        <f t="shared" si="0"/>
        <v>161.58999999999997</v>
      </c>
    </row>
    <row r="64" spans="1:8" ht="15.75" thickBot="1" x14ac:dyDescent="0.25">
      <c r="A64" s="376" t="s">
        <v>779</v>
      </c>
      <c r="B64" s="376" t="s">
        <v>780</v>
      </c>
      <c r="C64" s="376" t="s">
        <v>459</v>
      </c>
      <c r="D64" s="376">
        <v>5.56</v>
      </c>
      <c r="E64" s="376" t="s">
        <v>459</v>
      </c>
      <c r="F64" s="376">
        <f t="shared" si="1"/>
        <v>167.14999999999998</v>
      </c>
      <c r="G64" s="376">
        <f t="shared" si="3"/>
        <v>0</v>
      </c>
      <c r="H64" s="376">
        <f t="shared" si="0"/>
        <v>167.14999999999998</v>
      </c>
    </row>
    <row r="65" spans="1:8" ht="15.75" thickBot="1" x14ac:dyDescent="0.25">
      <c r="A65" s="376" t="s">
        <v>781</v>
      </c>
      <c r="B65" s="376" t="s">
        <v>588</v>
      </c>
      <c r="C65" s="376" t="s">
        <v>459</v>
      </c>
      <c r="D65" s="376">
        <v>1.91</v>
      </c>
      <c r="E65" s="376" t="s">
        <v>459</v>
      </c>
      <c r="F65" s="376">
        <f t="shared" si="1"/>
        <v>169.05999999999997</v>
      </c>
      <c r="G65" s="376">
        <f t="shared" si="3"/>
        <v>0</v>
      </c>
      <c r="H65" s="376">
        <f t="shared" si="0"/>
        <v>169.05999999999997</v>
      </c>
    </row>
    <row r="66" spans="1:8" ht="15.75" thickBot="1" x14ac:dyDescent="0.25">
      <c r="A66" s="376" t="s">
        <v>782</v>
      </c>
      <c r="B66" s="376" t="s">
        <v>550</v>
      </c>
      <c r="C66" s="376" t="s">
        <v>459</v>
      </c>
      <c r="D66" s="376">
        <v>3.77</v>
      </c>
      <c r="E66" s="376" t="s">
        <v>459</v>
      </c>
      <c r="F66" s="376">
        <f t="shared" si="1"/>
        <v>172.82999999999998</v>
      </c>
      <c r="G66" s="376">
        <f t="shared" si="3"/>
        <v>0</v>
      </c>
      <c r="H66" s="376">
        <f t="shared" si="0"/>
        <v>172.82999999999998</v>
      </c>
    </row>
    <row r="67" spans="1:8" ht="15.75" thickBot="1" x14ac:dyDescent="0.25">
      <c r="A67" s="376" t="s">
        <v>783</v>
      </c>
      <c r="B67" s="376" t="s">
        <v>784</v>
      </c>
      <c r="C67" s="376" t="s">
        <v>459</v>
      </c>
      <c r="D67" s="376">
        <v>1.35</v>
      </c>
      <c r="E67" s="376" t="s">
        <v>459</v>
      </c>
      <c r="F67" s="376">
        <f t="shared" si="1"/>
        <v>174.17999999999998</v>
      </c>
      <c r="G67" s="376">
        <f t="shared" si="3"/>
        <v>0</v>
      </c>
      <c r="H67" s="376">
        <f t="shared" si="0"/>
        <v>174.17999999999998</v>
      </c>
    </row>
    <row r="68" spans="1:8" ht="15.75" thickBot="1" x14ac:dyDescent="0.25">
      <c r="A68" s="376" t="s">
        <v>785</v>
      </c>
      <c r="B68" s="376" t="s">
        <v>740</v>
      </c>
      <c r="C68" s="376" t="s">
        <v>459</v>
      </c>
      <c r="D68" s="376">
        <v>2.02</v>
      </c>
      <c r="E68" s="376" t="s">
        <v>459</v>
      </c>
      <c r="F68" s="376">
        <f t="shared" si="1"/>
        <v>176.2</v>
      </c>
      <c r="G68" s="376">
        <f t="shared" si="3"/>
        <v>0</v>
      </c>
      <c r="H68" s="376">
        <f t="shared" ref="H68:H131" si="4">F68-G68</f>
        <v>176.2</v>
      </c>
    </row>
    <row r="69" spans="1:8" ht="15.75" thickBot="1" x14ac:dyDescent="0.25">
      <c r="A69" s="376" t="s">
        <v>786</v>
      </c>
      <c r="B69" s="376" t="s">
        <v>459</v>
      </c>
      <c r="C69" s="376" t="s">
        <v>602</v>
      </c>
      <c r="D69" s="376">
        <v>5.39</v>
      </c>
      <c r="E69" s="376" t="s">
        <v>787</v>
      </c>
      <c r="F69" s="376">
        <f t="shared" si="1"/>
        <v>181.58999999999997</v>
      </c>
      <c r="G69" s="376">
        <f t="shared" si="3"/>
        <v>1.22</v>
      </c>
      <c r="H69" s="376">
        <f t="shared" si="4"/>
        <v>180.36999999999998</v>
      </c>
    </row>
    <row r="70" spans="1:8" ht="15.75" thickBot="1" x14ac:dyDescent="0.25">
      <c r="A70" s="376" t="s">
        <v>788</v>
      </c>
      <c r="B70" s="376" t="s">
        <v>459</v>
      </c>
      <c r="C70" s="376" t="s">
        <v>597</v>
      </c>
      <c r="D70" s="376">
        <v>0</v>
      </c>
      <c r="E70" s="376" t="s">
        <v>767</v>
      </c>
      <c r="F70" s="376">
        <f t="shared" ref="F70:F133" si="5">D70+F69</f>
        <v>181.58999999999997</v>
      </c>
      <c r="G70" s="376">
        <f t="shared" si="3"/>
        <v>1.73</v>
      </c>
      <c r="H70" s="376">
        <f t="shared" si="4"/>
        <v>179.85999999999999</v>
      </c>
    </row>
    <row r="71" spans="1:8" ht="15.75" thickBot="1" x14ac:dyDescent="0.25">
      <c r="A71" s="376" t="s">
        <v>789</v>
      </c>
      <c r="B71" s="376" t="s">
        <v>459</v>
      </c>
      <c r="C71" s="376" t="s">
        <v>727</v>
      </c>
      <c r="D71" s="376">
        <v>0</v>
      </c>
      <c r="E71" s="376" t="s">
        <v>790</v>
      </c>
      <c r="F71" s="376">
        <f t="shared" si="5"/>
        <v>181.58999999999997</v>
      </c>
      <c r="G71" s="376">
        <f t="shared" si="3"/>
        <v>2.11</v>
      </c>
      <c r="H71" s="376">
        <f t="shared" si="4"/>
        <v>179.47999999999996</v>
      </c>
    </row>
    <row r="72" spans="1:8" ht="15.75" thickBot="1" x14ac:dyDescent="0.25">
      <c r="A72" s="376" t="s">
        <v>791</v>
      </c>
      <c r="B72" s="376" t="s">
        <v>459</v>
      </c>
      <c r="C72" s="376" t="s">
        <v>597</v>
      </c>
      <c r="D72" s="376">
        <v>0</v>
      </c>
      <c r="E72" s="376" t="s">
        <v>792</v>
      </c>
      <c r="F72" s="376">
        <f t="shared" si="5"/>
        <v>181.58999999999997</v>
      </c>
      <c r="G72" s="376">
        <f t="shared" si="3"/>
        <v>4.42</v>
      </c>
      <c r="H72" s="376">
        <f t="shared" si="4"/>
        <v>177.17</v>
      </c>
    </row>
    <row r="73" spans="1:8" ht="15.75" thickBot="1" x14ac:dyDescent="0.25">
      <c r="A73" s="376" t="s">
        <v>793</v>
      </c>
      <c r="B73" s="376" t="s">
        <v>459</v>
      </c>
      <c r="C73" s="376" t="s">
        <v>597</v>
      </c>
      <c r="D73" s="376">
        <v>0</v>
      </c>
      <c r="E73" s="376" t="s">
        <v>794</v>
      </c>
      <c r="F73" s="376">
        <f t="shared" si="5"/>
        <v>181.58999999999997</v>
      </c>
      <c r="G73" s="376">
        <f t="shared" si="3"/>
        <v>4.4399999999999995</v>
      </c>
      <c r="H73" s="376">
        <f t="shared" si="4"/>
        <v>177.14999999999998</v>
      </c>
    </row>
    <row r="74" spans="1:8" ht="15.75" thickBot="1" x14ac:dyDescent="0.25">
      <c r="A74" s="376" t="s">
        <v>795</v>
      </c>
      <c r="B74" s="376" t="s">
        <v>459</v>
      </c>
      <c r="C74" s="376" t="s">
        <v>679</v>
      </c>
      <c r="D74" s="376">
        <v>0</v>
      </c>
      <c r="E74" s="376" t="s">
        <v>796</v>
      </c>
      <c r="F74" s="376">
        <f t="shared" si="5"/>
        <v>181.58999999999997</v>
      </c>
      <c r="G74" s="376">
        <f t="shared" si="3"/>
        <v>8.2999999999999989</v>
      </c>
      <c r="H74" s="376">
        <f t="shared" si="4"/>
        <v>173.28999999999996</v>
      </c>
    </row>
    <row r="75" spans="1:8" ht="15.75" thickBot="1" x14ac:dyDescent="0.25">
      <c r="A75" s="376" t="s">
        <v>797</v>
      </c>
      <c r="B75" s="376" t="s">
        <v>459</v>
      </c>
      <c r="C75" s="376" t="s">
        <v>784</v>
      </c>
      <c r="D75" s="376">
        <v>0</v>
      </c>
      <c r="E75" s="376" t="s">
        <v>798</v>
      </c>
      <c r="F75" s="376">
        <f t="shared" si="5"/>
        <v>181.58999999999997</v>
      </c>
      <c r="G75" s="376">
        <f t="shared" si="3"/>
        <v>10.37</v>
      </c>
      <c r="H75" s="376">
        <f t="shared" si="4"/>
        <v>171.21999999999997</v>
      </c>
    </row>
    <row r="76" spans="1:8" ht="15.75" thickBot="1" x14ac:dyDescent="0.25">
      <c r="A76" s="376" t="s">
        <v>799</v>
      </c>
      <c r="B76" s="376" t="s">
        <v>459</v>
      </c>
      <c r="C76" s="376" t="s">
        <v>740</v>
      </c>
      <c r="D76" s="376">
        <v>0</v>
      </c>
      <c r="E76" s="376" t="s">
        <v>800</v>
      </c>
      <c r="F76" s="376">
        <f t="shared" si="5"/>
        <v>181.58999999999997</v>
      </c>
      <c r="G76" s="376">
        <f t="shared" si="3"/>
        <v>12.04</v>
      </c>
      <c r="H76" s="376">
        <f t="shared" si="4"/>
        <v>169.54999999999998</v>
      </c>
    </row>
    <row r="77" spans="1:8" ht="15.75" thickBot="1" x14ac:dyDescent="0.25">
      <c r="A77" s="376" t="s">
        <v>801</v>
      </c>
      <c r="B77" s="376" t="s">
        <v>556</v>
      </c>
      <c r="C77" s="376" t="s">
        <v>802</v>
      </c>
      <c r="D77" s="376">
        <v>0.06</v>
      </c>
      <c r="E77" s="376" t="s">
        <v>803</v>
      </c>
      <c r="F77" s="376">
        <f t="shared" si="5"/>
        <v>181.64999999999998</v>
      </c>
      <c r="G77" s="376">
        <f t="shared" si="3"/>
        <v>15.799999999999999</v>
      </c>
      <c r="H77" s="376">
        <f t="shared" si="4"/>
        <v>165.84999999999997</v>
      </c>
    </row>
    <row r="78" spans="1:8" ht="15.75" thickBot="1" x14ac:dyDescent="0.25">
      <c r="A78" s="376" t="s">
        <v>804</v>
      </c>
      <c r="B78" s="376" t="s">
        <v>805</v>
      </c>
      <c r="C78" s="376" t="s">
        <v>556</v>
      </c>
      <c r="D78" s="376">
        <v>7.0000000000000007E-2</v>
      </c>
      <c r="E78" s="376" t="s">
        <v>802</v>
      </c>
      <c r="F78" s="376">
        <f t="shared" si="5"/>
        <v>181.71999999999997</v>
      </c>
      <c r="G78" s="376">
        <f t="shared" si="3"/>
        <v>15.86</v>
      </c>
      <c r="H78" s="376">
        <f t="shared" si="4"/>
        <v>165.85999999999996</v>
      </c>
    </row>
    <row r="79" spans="1:8" ht="15.75" thickBot="1" x14ac:dyDescent="0.25">
      <c r="A79" s="376" t="s">
        <v>806</v>
      </c>
      <c r="B79" s="376" t="s">
        <v>683</v>
      </c>
      <c r="C79" s="376" t="s">
        <v>459</v>
      </c>
      <c r="D79" s="376">
        <v>0.44</v>
      </c>
      <c r="E79" s="376" t="s">
        <v>794</v>
      </c>
      <c r="F79" s="376">
        <f t="shared" si="5"/>
        <v>182.15999999999997</v>
      </c>
      <c r="G79" s="376">
        <f t="shared" si="3"/>
        <v>15.879999999999999</v>
      </c>
      <c r="H79" s="376">
        <f t="shared" si="4"/>
        <v>166.27999999999997</v>
      </c>
    </row>
    <row r="80" spans="1:8" ht="15.75" thickBot="1" x14ac:dyDescent="0.25">
      <c r="A80" s="376" t="s">
        <v>807</v>
      </c>
      <c r="B80" s="376" t="s">
        <v>771</v>
      </c>
      <c r="C80" s="376" t="s">
        <v>459</v>
      </c>
      <c r="D80" s="376">
        <v>4.8099999999999996</v>
      </c>
      <c r="E80" s="376" t="s">
        <v>459</v>
      </c>
      <c r="F80" s="376">
        <f t="shared" si="5"/>
        <v>186.96999999999997</v>
      </c>
      <c r="G80" s="376">
        <f t="shared" si="3"/>
        <v>15.879999999999999</v>
      </c>
      <c r="H80" s="376">
        <f t="shared" si="4"/>
        <v>171.08999999999997</v>
      </c>
    </row>
    <row r="81" spans="1:8" ht="15.75" thickBot="1" x14ac:dyDescent="0.25">
      <c r="A81" s="376" t="s">
        <v>808</v>
      </c>
      <c r="B81" s="376" t="s">
        <v>471</v>
      </c>
      <c r="C81" s="376" t="s">
        <v>459</v>
      </c>
      <c r="D81" s="376">
        <v>1.28</v>
      </c>
      <c r="E81" s="376" t="s">
        <v>459</v>
      </c>
      <c r="F81" s="376">
        <f t="shared" si="5"/>
        <v>188.24999999999997</v>
      </c>
      <c r="G81" s="376">
        <f t="shared" si="3"/>
        <v>15.879999999999999</v>
      </c>
      <c r="H81" s="376">
        <f t="shared" si="4"/>
        <v>172.36999999999998</v>
      </c>
    </row>
    <row r="82" spans="1:8" ht="15.75" thickBot="1" x14ac:dyDescent="0.25">
      <c r="A82" s="376" t="s">
        <v>809</v>
      </c>
      <c r="B82" s="376" t="s">
        <v>597</v>
      </c>
      <c r="C82" s="376" t="s">
        <v>459</v>
      </c>
      <c r="D82" s="376">
        <v>3.94</v>
      </c>
      <c r="E82" s="376" t="s">
        <v>459</v>
      </c>
      <c r="F82" s="376">
        <f t="shared" si="5"/>
        <v>192.18999999999997</v>
      </c>
      <c r="G82" s="376">
        <f t="shared" si="3"/>
        <v>15.879999999999999</v>
      </c>
      <c r="H82" s="376">
        <f t="shared" si="4"/>
        <v>176.30999999999997</v>
      </c>
    </row>
    <row r="83" spans="1:8" ht="15.75" thickBot="1" x14ac:dyDescent="0.25">
      <c r="A83" s="376" t="s">
        <v>810</v>
      </c>
      <c r="B83" s="376" t="s">
        <v>459</v>
      </c>
      <c r="C83" s="376" t="s">
        <v>727</v>
      </c>
      <c r="D83" s="376">
        <v>1.37</v>
      </c>
      <c r="E83" s="376" t="s">
        <v>558</v>
      </c>
      <c r="F83" s="376">
        <f t="shared" si="5"/>
        <v>193.55999999999997</v>
      </c>
      <c r="G83" s="376">
        <f t="shared" si="3"/>
        <v>17.41</v>
      </c>
      <c r="H83" s="376">
        <f t="shared" si="4"/>
        <v>176.14999999999998</v>
      </c>
    </row>
    <row r="84" spans="1:8" ht="15.75" thickBot="1" x14ac:dyDescent="0.25">
      <c r="A84" s="376" t="s">
        <v>811</v>
      </c>
      <c r="B84" s="376" t="s">
        <v>459</v>
      </c>
      <c r="C84" s="376" t="s">
        <v>727</v>
      </c>
      <c r="D84" s="376">
        <v>0</v>
      </c>
      <c r="E84" s="376" t="s">
        <v>568</v>
      </c>
      <c r="F84" s="376">
        <f t="shared" si="5"/>
        <v>193.55999999999997</v>
      </c>
      <c r="G84" s="376">
        <f t="shared" si="3"/>
        <v>17.75</v>
      </c>
      <c r="H84" s="376">
        <f t="shared" si="4"/>
        <v>175.80999999999997</v>
      </c>
    </row>
    <row r="85" spans="1:8" ht="15.75" thickBot="1" x14ac:dyDescent="0.25">
      <c r="A85" s="376" t="s">
        <v>812</v>
      </c>
      <c r="B85" s="376" t="s">
        <v>545</v>
      </c>
      <c r="C85" s="376" t="s">
        <v>813</v>
      </c>
      <c r="D85" s="376">
        <v>0.54</v>
      </c>
      <c r="E85" s="376" t="s">
        <v>814</v>
      </c>
      <c r="F85" s="376">
        <f t="shared" si="5"/>
        <v>194.09999999999997</v>
      </c>
      <c r="G85" s="376">
        <f t="shared" si="3"/>
        <v>19.22</v>
      </c>
      <c r="H85" s="376">
        <f t="shared" si="4"/>
        <v>174.87999999999997</v>
      </c>
    </row>
    <row r="86" spans="1:8" ht="15.75" thickBot="1" x14ac:dyDescent="0.25">
      <c r="A86" s="376" t="s">
        <v>815</v>
      </c>
      <c r="B86" s="376" t="s">
        <v>568</v>
      </c>
      <c r="C86" s="376" t="s">
        <v>459</v>
      </c>
      <c r="D86" s="376">
        <v>1.42</v>
      </c>
      <c r="E86" s="376" t="s">
        <v>713</v>
      </c>
      <c r="F86" s="376">
        <f t="shared" si="5"/>
        <v>195.51999999999995</v>
      </c>
      <c r="G86" s="376">
        <f t="shared" si="3"/>
        <v>19.299999999999997</v>
      </c>
      <c r="H86" s="376">
        <f t="shared" si="4"/>
        <v>176.21999999999997</v>
      </c>
    </row>
    <row r="87" spans="1:8" ht="15.75" thickBot="1" x14ac:dyDescent="0.25">
      <c r="A87" s="376" t="s">
        <v>816</v>
      </c>
      <c r="B87" s="376" t="s">
        <v>817</v>
      </c>
      <c r="C87" s="376" t="s">
        <v>459</v>
      </c>
      <c r="D87" s="376">
        <v>0.28000000000000003</v>
      </c>
      <c r="E87" s="376" t="s">
        <v>459</v>
      </c>
      <c r="F87" s="376">
        <f t="shared" si="5"/>
        <v>195.79999999999995</v>
      </c>
      <c r="G87" s="376">
        <f t="shared" si="3"/>
        <v>19.299999999999997</v>
      </c>
      <c r="H87" s="376">
        <f t="shared" si="4"/>
        <v>176.49999999999994</v>
      </c>
    </row>
    <row r="88" spans="1:8" ht="15.75" thickBot="1" x14ac:dyDescent="0.25">
      <c r="A88" s="376" t="s">
        <v>818</v>
      </c>
      <c r="B88" s="376" t="s">
        <v>790</v>
      </c>
      <c r="C88" s="376" t="s">
        <v>459</v>
      </c>
      <c r="D88" s="376">
        <v>4.3</v>
      </c>
      <c r="E88" s="376" t="s">
        <v>459</v>
      </c>
      <c r="F88" s="376">
        <f t="shared" si="5"/>
        <v>200.09999999999997</v>
      </c>
      <c r="G88" s="376">
        <f t="shared" si="3"/>
        <v>19.299999999999997</v>
      </c>
      <c r="H88" s="376">
        <f t="shared" si="4"/>
        <v>180.79999999999995</v>
      </c>
    </row>
    <row r="89" spans="1:8" ht="15.75" thickBot="1" x14ac:dyDescent="0.25">
      <c r="A89" s="376" t="s">
        <v>819</v>
      </c>
      <c r="B89" s="376" t="s">
        <v>820</v>
      </c>
      <c r="C89" s="376" t="s">
        <v>459</v>
      </c>
      <c r="D89" s="376">
        <v>0.03</v>
      </c>
      <c r="E89" s="376" t="s">
        <v>459</v>
      </c>
      <c r="F89" s="376">
        <f t="shared" si="5"/>
        <v>200.12999999999997</v>
      </c>
      <c r="G89" s="376">
        <f t="shared" si="3"/>
        <v>19.299999999999997</v>
      </c>
      <c r="H89" s="376">
        <f t="shared" si="4"/>
        <v>180.82999999999998</v>
      </c>
    </row>
    <row r="90" spans="1:8" ht="15.75" thickBot="1" x14ac:dyDescent="0.25">
      <c r="A90" s="376" t="s">
        <v>821</v>
      </c>
      <c r="B90" s="376" t="s">
        <v>736</v>
      </c>
      <c r="C90" s="376" t="s">
        <v>459</v>
      </c>
      <c r="D90" s="376">
        <v>0.64</v>
      </c>
      <c r="E90" s="376" t="s">
        <v>459</v>
      </c>
      <c r="F90" s="376">
        <f t="shared" si="5"/>
        <v>200.76999999999995</v>
      </c>
      <c r="G90" s="376">
        <f t="shared" si="3"/>
        <v>19.299999999999997</v>
      </c>
      <c r="H90" s="376">
        <f t="shared" si="4"/>
        <v>181.46999999999997</v>
      </c>
    </row>
    <row r="91" spans="1:8" ht="15.75" thickBot="1" x14ac:dyDescent="0.25">
      <c r="A91" s="376" t="s">
        <v>822</v>
      </c>
      <c r="B91" s="376" t="s">
        <v>471</v>
      </c>
      <c r="C91" s="376" t="s">
        <v>459</v>
      </c>
      <c r="D91" s="376">
        <v>9.4</v>
      </c>
      <c r="E91" s="376" t="s">
        <v>459</v>
      </c>
      <c r="F91" s="376">
        <f t="shared" si="5"/>
        <v>210.16999999999996</v>
      </c>
      <c r="G91" s="376">
        <f t="shared" si="3"/>
        <v>19.299999999999997</v>
      </c>
      <c r="H91" s="376">
        <f t="shared" si="4"/>
        <v>190.86999999999995</v>
      </c>
    </row>
    <row r="92" spans="1:8" ht="15.75" thickBot="1" x14ac:dyDescent="0.25">
      <c r="A92" s="376" t="s">
        <v>823</v>
      </c>
      <c r="B92" s="376" t="s">
        <v>824</v>
      </c>
      <c r="C92" s="376" t="s">
        <v>459</v>
      </c>
      <c r="D92" s="376">
        <v>1.57</v>
      </c>
      <c r="E92" s="376" t="s">
        <v>459</v>
      </c>
      <c r="F92" s="376">
        <f t="shared" si="5"/>
        <v>211.73999999999995</v>
      </c>
      <c r="G92" s="376">
        <f t="shared" si="3"/>
        <v>19.299999999999997</v>
      </c>
      <c r="H92" s="376">
        <f t="shared" si="4"/>
        <v>192.43999999999994</v>
      </c>
    </row>
    <row r="93" spans="1:8" ht="15.75" thickBot="1" x14ac:dyDescent="0.25">
      <c r="A93" s="376" t="s">
        <v>826</v>
      </c>
      <c r="B93" s="376" t="s">
        <v>679</v>
      </c>
      <c r="C93" s="376" t="s">
        <v>459</v>
      </c>
      <c r="D93" s="376">
        <v>1.08</v>
      </c>
      <c r="E93" s="376" t="s">
        <v>459</v>
      </c>
      <c r="F93" s="376">
        <f t="shared" si="5"/>
        <v>212.81999999999996</v>
      </c>
      <c r="G93" s="376">
        <f t="shared" si="3"/>
        <v>19.299999999999997</v>
      </c>
      <c r="H93" s="376">
        <f t="shared" si="4"/>
        <v>193.51999999999998</v>
      </c>
    </row>
    <row r="94" spans="1:8" ht="15.75" thickBot="1" x14ac:dyDescent="0.25">
      <c r="A94" s="376" t="s">
        <v>827</v>
      </c>
      <c r="B94" s="376" t="s">
        <v>736</v>
      </c>
      <c r="C94" s="376" t="s">
        <v>459</v>
      </c>
      <c r="D94" s="376">
        <v>5.53</v>
      </c>
      <c r="E94" s="376" t="s">
        <v>459</v>
      </c>
      <c r="F94" s="376">
        <f t="shared" si="5"/>
        <v>218.34999999999997</v>
      </c>
      <c r="G94" s="376">
        <f t="shared" si="3"/>
        <v>19.299999999999997</v>
      </c>
      <c r="H94" s="376">
        <f t="shared" si="4"/>
        <v>199.04999999999995</v>
      </c>
    </row>
    <row r="95" spans="1:8" ht="15.75" thickBot="1" x14ac:dyDescent="0.25">
      <c r="A95" s="376" t="s">
        <v>828</v>
      </c>
      <c r="B95" s="376" t="s">
        <v>817</v>
      </c>
      <c r="C95" s="376" t="s">
        <v>459</v>
      </c>
      <c r="D95" s="376">
        <v>1.26</v>
      </c>
      <c r="E95" s="376" t="s">
        <v>459</v>
      </c>
      <c r="F95" s="376">
        <f t="shared" si="5"/>
        <v>219.60999999999996</v>
      </c>
      <c r="G95" s="376">
        <f t="shared" si="3"/>
        <v>19.299999999999997</v>
      </c>
      <c r="H95" s="376">
        <f t="shared" si="4"/>
        <v>200.30999999999995</v>
      </c>
    </row>
    <row r="96" spans="1:8" ht="15.75" thickBot="1" x14ac:dyDescent="0.25">
      <c r="A96" s="376" t="s">
        <v>829</v>
      </c>
      <c r="B96" s="376" t="s">
        <v>790</v>
      </c>
      <c r="C96" s="376" t="s">
        <v>459</v>
      </c>
      <c r="D96" s="376">
        <v>0.56999999999999995</v>
      </c>
      <c r="E96" s="376" t="s">
        <v>459</v>
      </c>
      <c r="F96" s="376">
        <f t="shared" si="5"/>
        <v>220.17999999999995</v>
      </c>
      <c r="G96" s="376">
        <f t="shared" si="3"/>
        <v>19.299999999999997</v>
      </c>
      <c r="H96" s="376">
        <f t="shared" si="4"/>
        <v>200.87999999999994</v>
      </c>
    </row>
    <row r="97" spans="1:8" ht="15.75" thickBot="1" x14ac:dyDescent="0.25">
      <c r="A97" s="376" t="s">
        <v>830</v>
      </c>
      <c r="B97" s="376" t="s">
        <v>765</v>
      </c>
      <c r="C97" s="376" t="s">
        <v>459</v>
      </c>
      <c r="D97" s="376">
        <v>2.35</v>
      </c>
      <c r="E97" s="376" t="s">
        <v>459</v>
      </c>
      <c r="F97" s="376">
        <f t="shared" si="5"/>
        <v>222.52999999999994</v>
      </c>
      <c r="G97" s="376">
        <f t="shared" si="3"/>
        <v>19.299999999999997</v>
      </c>
      <c r="H97" s="376">
        <f t="shared" si="4"/>
        <v>203.22999999999996</v>
      </c>
    </row>
    <row r="98" spans="1:8" ht="15.75" thickBot="1" x14ac:dyDescent="0.25">
      <c r="A98" s="376" t="s">
        <v>831</v>
      </c>
      <c r="B98" s="376" t="s">
        <v>775</v>
      </c>
      <c r="C98" s="376" t="s">
        <v>459</v>
      </c>
      <c r="D98" s="376">
        <v>10.66</v>
      </c>
      <c r="E98" s="376" t="s">
        <v>459</v>
      </c>
      <c r="F98" s="376">
        <f t="shared" si="5"/>
        <v>233.18999999999994</v>
      </c>
      <c r="G98" s="376">
        <f t="shared" si="3"/>
        <v>19.299999999999997</v>
      </c>
      <c r="H98" s="376">
        <f t="shared" si="4"/>
        <v>213.88999999999993</v>
      </c>
    </row>
    <row r="99" spans="1:8" ht="15.75" thickBot="1" x14ac:dyDescent="0.25">
      <c r="A99" s="376" t="s">
        <v>832</v>
      </c>
      <c r="B99" s="376" t="s">
        <v>539</v>
      </c>
      <c r="C99" s="376" t="s">
        <v>459</v>
      </c>
      <c r="D99" s="376">
        <v>0.98</v>
      </c>
      <c r="E99" s="376" t="s">
        <v>459</v>
      </c>
      <c r="F99" s="376">
        <f t="shared" si="5"/>
        <v>234.16999999999993</v>
      </c>
      <c r="G99" s="376">
        <f t="shared" si="3"/>
        <v>19.299999999999997</v>
      </c>
      <c r="H99" s="376">
        <f t="shared" si="4"/>
        <v>214.86999999999995</v>
      </c>
    </row>
    <row r="100" spans="1:8" ht="15.75" thickBot="1" x14ac:dyDescent="0.25">
      <c r="A100" s="376" t="s">
        <v>833</v>
      </c>
      <c r="B100" s="376" t="s">
        <v>691</v>
      </c>
      <c r="C100" s="376" t="s">
        <v>459</v>
      </c>
      <c r="D100" s="376">
        <v>3.33</v>
      </c>
      <c r="E100" s="376" t="s">
        <v>459</v>
      </c>
      <c r="F100" s="376">
        <f t="shared" si="5"/>
        <v>237.49999999999994</v>
      </c>
      <c r="G100" s="376">
        <f t="shared" si="3"/>
        <v>19.299999999999997</v>
      </c>
      <c r="H100" s="376">
        <f t="shared" si="4"/>
        <v>218.19999999999993</v>
      </c>
    </row>
    <row r="101" spans="1:8" ht="15.75" thickBot="1" x14ac:dyDescent="0.25">
      <c r="A101" s="376" t="s">
        <v>834</v>
      </c>
      <c r="B101" s="376" t="s">
        <v>835</v>
      </c>
      <c r="C101" s="376" t="s">
        <v>459</v>
      </c>
      <c r="D101" s="376">
        <v>3.31</v>
      </c>
      <c r="E101" s="376" t="s">
        <v>459</v>
      </c>
      <c r="F101" s="376">
        <f t="shared" si="5"/>
        <v>240.80999999999995</v>
      </c>
      <c r="G101" s="376">
        <f t="shared" si="3"/>
        <v>19.299999999999997</v>
      </c>
      <c r="H101" s="376">
        <f t="shared" si="4"/>
        <v>221.50999999999993</v>
      </c>
    </row>
    <row r="102" spans="1:8" ht="15.75" thickBot="1" x14ac:dyDescent="0.25">
      <c r="A102" s="376" t="s">
        <v>836</v>
      </c>
      <c r="B102" s="376" t="s">
        <v>777</v>
      </c>
      <c r="C102" s="376" t="s">
        <v>459</v>
      </c>
      <c r="D102" s="376">
        <v>1.57</v>
      </c>
      <c r="E102" s="376" t="s">
        <v>459</v>
      </c>
      <c r="F102" s="376">
        <f t="shared" si="5"/>
        <v>242.37999999999994</v>
      </c>
      <c r="G102" s="376">
        <f t="shared" si="3"/>
        <v>19.299999999999997</v>
      </c>
      <c r="H102" s="376">
        <f t="shared" si="4"/>
        <v>223.07999999999993</v>
      </c>
    </row>
    <row r="103" spans="1:8" ht="15.75" thickBot="1" x14ac:dyDescent="0.25">
      <c r="A103" s="376" t="s">
        <v>837</v>
      </c>
      <c r="B103" s="376" t="s">
        <v>588</v>
      </c>
      <c r="C103" s="376" t="s">
        <v>459</v>
      </c>
      <c r="D103" s="376">
        <v>8.92</v>
      </c>
      <c r="E103" s="376" t="s">
        <v>459</v>
      </c>
      <c r="F103" s="376">
        <f t="shared" si="5"/>
        <v>251.29999999999993</v>
      </c>
      <c r="G103" s="376">
        <f t="shared" si="3"/>
        <v>19.299999999999997</v>
      </c>
      <c r="H103" s="376">
        <f t="shared" si="4"/>
        <v>231.99999999999994</v>
      </c>
    </row>
    <row r="104" spans="1:8" ht="15.75" thickBot="1" x14ac:dyDescent="0.25">
      <c r="A104" s="376" t="s">
        <v>838</v>
      </c>
      <c r="B104" s="376" t="s">
        <v>567</v>
      </c>
      <c r="C104" s="376" t="s">
        <v>459</v>
      </c>
      <c r="D104" s="376">
        <v>4.1399999999999997</v>
      </c>
      <c r="E104" s="376" t="s">
        <v>459</v>
      </c>
      <c r="F104" s="376">
        <f t="shared" si="5"/>
        <v>255.43999999999991</v>
      </c>
      <c r="G104" s="376">
        <f t="shared" ref="G104:G167" si="6">G103+E104</f>
        <v>19.299999999999997</v>
      </c>
      <c r="H104" s="376">
        <f t="shared" si="4"/>
        <v>236.13999999999993</v>
      </c>
    </row>
    <row r="105" spans="1:8" ht="15.75" thickBot="1" x14ac:dyDescent="0.25">
      <c r="A105" s="376" t="s">
        <v>839</v>
      </c>
      <c r="B105" s="376" t="s">
        <v>709</v>
      </c>
      <c r="C105" s="376" t="s">
        <v>459</v>
      </c>
      <c r="D105" s="376">
        <v>1.62</v>
      </c>
      <c r="E105" s="376" t="s">
        <v>459</v>
      </c>
      <c r="F105" s="376">
        <f t="shared" si="5"/>
        <v>257.05999999999989</v>
      </c>
      <c r="G105" s="376">
        <f t="shared" si="6"/>
        <v>19.299999999999997</v>
      </c>
      <c r="H105" s="376">
        <f t="shared" si="4"/>
        <v>237.75999999999988</v>
      </c>
    </row>
    <row r="106" spans="1:8" ht="15.75" thickBot="1" x14ac:dyDescent="0.25">
      <c r="A106" s="376" t="s">
        <v>840</v>
      </c>
      <c r="B106" s="376" t="s">
        <v>559</v>
      </c>
      <c r="C106" s="376" t="s">
        <v>459</v>
      </c>
      <c r="D106" s="376">
        <v>2.21</v>
      </c>
      <c r="E106" s="376" t="s">
        <v>459</v>
      </c>
      <c r="F106" s="376">
        <f t="shared" si="5"/>
        <v>259.26999999999987</v>
      </c>
      <c r="G106" s="376">
        <f t="shared" si="6"/>
        <v>19.299999999999997</v>
      </c>
      <c r="H106" s="376">
        <f t="shared" si="4"/>
        <v>239.96999999999986</v>
      </c>
    </row>
    <row r="107" spans="1:8" ht="15.75" thickBot="1" x14ac:dyDescent="0.25">
      <c r="A107" s="376" t="s">
        <v>841</v>
      </c>
      <c r="B107" s="376" t="s">
        <v>780</v>
      </c>
      <c r="C107" s="376" t="s">
        <v>459</v>
      </c>
      <c r="D107" s="376">
        <v>10.1</v>
      </c>
      <c r="E107" s="376" t="s">
        <v>459</v>
      </c>
      <c r="F107" s="376">
        <f t="shared" si="5"/>
        <v>269.36999999999989</v>
      </c>
      <c r="G107" s="376">
        <f t="shared" si="6"/>
        <v>19.299999999999997</v>
      </c>
      <c r="H107" s="376">
        <f t="shared" si="4"/>
        <v>250.06999999999988</v>
      </c>
    </row>
    <row r="108" spans="1:8" ht="15.75" thickBot="1" x14ac:dyDescent="0.25">
      <c r="A108" s="376" t="s">
        <v>842</v>
      </c>
      <c r="B108" s="376" t="s">
        <v>780</v>
      </c>
      <c r="C108" s="376" t="s">
        <v>459</v>
      </c>
      <c r="D108" s="376">
        <v>7.0000000000000007E-2</v>
      </c>
      <c r="E108" s="376" t="s">
        <v>459</v>
      </c>
      <c r="F108" s="376">
        <f t="shared" si="5"/>
        <v>269.43999999999988</v>
      </c>
      <c r="G108" s="376">
        <f t="shared" si="6"/>
        <v>19.299999999999997</v>
      </c>
      <c r="H108" s="376">
        <f t="shared" si="4"/>
        <v>250.13999999999987</v>
      </c>
    </row>
    <row r="109" spans="1:8" ht="15.75" thickBot="1" x14ac:dyDescent="0.25">
      <c r="A109" s="376" t="s">
        <v>843</v>
      </c>
      <c r="B109" s="376" t="s">
        <v>704</v>
      </c>
      <c r="C109" s="376" t="s">
        <v>459</v>
      </c>
      <c r="D109" s="376">
        <v>6.07</v>
      </c>
      <c r="E109" s="376" t="s">
        <v>459</v>
      </c>
      <c r="F109" s="376">
        <f t="shared" si="5"/>
        <v>275.50999999999988</v>
      </c>
      <c r="G109" s="376">
        <f t="shared" si="6"/>
        <v>19.299999999999997</v>
      </c>
      <c r="H109" s="376">
        <f t="shared" si="4"/>
        <v>256.20999999999987</v>
      </c>
    </row>
    <row r="110" spans="1:8" ht="15.75" thickBot="1" x14ac:dyDescent="0.25">
      <c r="A110" s="376" t="s">
        <v>844</v>
      </c>
      <c r="B110" s="376" t="s">
        <v>845</v>
      </c>
      <c r="C110" s="376" t="s">
        <v>459</v>
      </c>
      <c r="D110" s="376">
        <v>8.2100000000000009</v>
      </c>
      <c r="E110" s="376" t="s">
        <v>459</v>
      </c>
      <c r="F110" s="376">
        <f t="shared" si="5"/>
        <v>283.71999999999986</v>
      </c>
      <c r="G110" s="376">
        <f t="shared" si="6"/>
        <v>19.299999999999997</v>
      </c>
      <c r="H110" s="376">
        <f t="shared" si="4"/>
        <v>264.41999999999985</v>
      </c>
    </row>
    <row r="111" spans="1:8" ht="15.75" thickBot="1" x14ac:dyDescent="0.25">
      <c r="A111" s="376" t="s">
        <v>846</v>
      </c>
      <c r="B111" s="376" t="s">
        <v>787</v>
      </c>
      <c r="C111" s="376" t="s">
        <v>459</v>
      </c>
      <c r="D111" s="376">
        <v>0.83</v>
      </c>
      <c r="E111" s="376" t="s">
        <v>459</v>
      </c>
      <c r="F111" s="376">
        <f t="shared" si="5"/>
        <v>284.54999999999984</v>
      </c>
      <c r="G111" s="376">
        <f t="shared" si="6"/>
        <v>19.299999999999997</v>
      </c>
      <c r="H111" s="376">
        <f t="shared" si="4"/>
        <v>265.24999999999983</v>
      </c>
    </row>
    <row r="112" spans="1:8" ht="15.75" thickBot="1" x14ac:dyDescent="0.25">
      <c r="A112" s="376" t="s">
        <v>847</v>
      </c>
      <c r="B112" s="376" t="s">
        <v>583</v>
      </c>
      <c r="C112" s="376" t="s">
        <v>459</v>
      </c>
      <c r="D112" s="376">
        <v>8.9499999999999993</v>
      </c>
      <c r="E112" s="376" t="s">
        <v>459</v>
      </c>
      <c r="F112" s="376">
        <f t="shared" si="5"/>
        <v>293.49999999999983</v>
      </c>
      <c r="G112" s="376">
        <f t="shared" si="6"/>
        <v>19.299999999999997</v>
      </c>
      <c r="H112" s="376">
        <f t="shared" si="4"/>
        <v>274.19999999999982</v>
      </c>
    </row>
    <row r="113" spans="1:8" ht="15.75" thickBot="1" x14ac:dyDescent="0.25">
      <c r="A113" s="376" t="s">
        <v>848</v>
      </c>
      <c r="B113" s="376" t="s">
        <v>679</v>
      </c>
      <c r="C113" s="376" t="s">
        <v>459</v>
      </c>
      <c r="D113" s="376">
        <v>1.34</v>
      </c>
      <c r="E113" s="376" t="s">
        <v>459</v>
      </c>
      <c r="F113" s="376">
        <f t="shared" si="5"/>
        <v>294.8399999999998</v>
      </c>
      <c r="G113" s="376">
        <f t="shared" si="6"/>
        <v>19.299999999999997</v>
      </c>
      <c r="H113" s="376">
        <f t="shared" si="4"/>
        <v>275.53999999999979</v>
      </c>
    </row>
    <row r="114" spans="1:8" ht="15.75" thickBot="1" x14ac:dyDescent="0.25">
      <c r="A114" s="376" t="s">
        <v>849</v>
      </c>
      <c r="B114" s="376" t="s">
        <v>592</v>
      </c>
      <c r="C114" s="376" t="s">
        <v>459</v>
      </c>
      <c r="D114" s="376">
        <v>0.85</v>
      </c>
      <c r="E114" s="376" t="s">
        <v>459</v>
      </c>
      <c r="F114" s="376">
        <f t="shared" si="5"/>
        <v>295.68999999999983</v>
      </c>
      <c r="G114" s="376">
        <f t="shared" si="6"/>
        <v>19.299999999999997</v>
      </c>
      <c r="H114" s="376">
        <f t="shared" si="4"/>
        <v>276.38999999999982</v>
      </c>
    </row>
    <row r="115" spans="1:8" ht="15.75" thickBot="1" x14ac:dyDescent="0.25">
      <c r="A115" s="376" t="s">
        <v>850</v>
      </c>
      <c r="B115" s="376" t="s">
        <v>851</v>
      </c>
      <c r="C115" s="376" t="s">
        <v>459</v>
      </c>
      <c r="D115" s="376">
        <v>3.48</v>
      </c>
      <c r="E115" s="376" t="s">
        <v>459</v>
      </c>
      <c r="F115" s="376">
        <f t="shared" si="5"/>
        <v>299.16999999999985</v>
      </c>
      <c r="G115" s="376">
        <f t="shared" si="6"/>
        <v>19.299999999999997</v>
      </c>
      <c r="H115" s="376">
        <f t="shared" si="4"/>
        <v>279.86999999999983</v>
      </c>
    </row>
    <row r="116" spans="1:8" ht="15.75" thickBot="1" x14ac:dyDescent="0.25">
      <c r="A116" s="376" t="s">
        <v>852</v>
      </c>
      <c r="B116" s="376" t="s">
        <v>767</v>
      </c>
      <c r="C116" s="376" t="s">
        <v>459</v>
      </c>
      <c r="D116" s="376">
        <v>0.95</v>
      </c>
      <c r="E116" s="376" t="s">
        <v>459</v>
      </c>
      <c r="F116" s="376">
        <f t="shared" si="5"/>
        <v>300.11999999999983</v>
      </c>
      <c r="G116" s="376">
        <f t="shared" si="6"/>
        <v>19.299999999999997</v>
      </c>
      <c r="H116" s="376">
        <f t="shared" si="4"/>
        <v>280.81999999999982</v>
      </c>
    </row>
    <row r="117" spans="1:8" ht="15.75" thickBot="1" x14ac:dyDescent="0.25">
      <c r="A117" s="376" t="s">
        <v>853</v>
      </c>
      <c r="B117" s="376" t="s">
        <v>854</v>
      </c>
      <c r="C117" s="376" t="s">
        <v>459</v>
      </c>
      <c r="D117" s="376">
        <v>4.3499999999999996</v>
      </c>
      <c r="E117" s="376" t="s">
        <v>459</v>
      </c>
      <c r="F117" s="376">
        <f t="shared" si="5"/>
        <v>304.46999999999986</v>
      </c>
      <c r="G117" s="376">
        <f t="shared" si="6"/>
        <v>19.299999999999997</v>
      </c>
      <c r="H117" s="376">
        <f t="shared" si="4"/>
        <v>285.16999999999985</v>
      </c>
    </row>
    <row r="118" spans="1:8" ht="15.75" thickBot="1" x14ac:dyDescent="0.25">
      <c r="A118" s="376" t="s">
        <v>855</v>
      </c>
      <c r="B118" s="376" t="s">
        <v>854</v>
      </c>
      <c r="C118" s="376" t="s">
        <v>459</v>
      </c>
      <c r="D118" s="376">
        <v>0.87</v>
      </c>
      <c r="E118" s="376" t="s">
        <v>459</v>
      </c>
      <c r="F118" s="376">
        <f t="shared" si="5"/>
        <v>305.33999999999986</v>
      </c>
      <c r="G118" s="376">
        <f t="shared" si="6"/>
        <v>19.299999999999997</v>
      </c>
      <c r="H118" s="376">
        <f t="shared" si="4"/>
        <v>286.03999999999985</v>
      </c>
    </row>
    <row r="119" spans="1:8" ht="15.75" thickBot="1" x14ac:dyDescent="0.25">
      <c r="A119" s="376" t="s">
        <v>856</v>
      </c>
      <c r="B119" s="376" t="s">
        <v>594</v>
      </c>
      <c r="C119" s="376" t="s">
        <v>459</v>
      </c>
      <c r="D119" s="376">
        <v>0.83</v>
      </c>
      <c r="E119" s="376" t="s">
        <v>459</v>
      </c>
      <c r="F119" s="376">
        <f t="shared" si="5"/>
        <v>306.16999999999985</v>
      </c>
      <c r="G119" s="376">
        <f t="shared" si="6"/>
        <v>19.299999999999997</v>
      </c>
      <c r="H119" s="376">
        <f t="shared" si="4"/>
        <v>286.86999999999983</v>
      </c>
    </row>
    <row r="120" spans="1:8" ht="15.75" thickBot="1" x14ac:dyDescent="0.25">
      <c r="A120" s="376" t="s">
        <v>857</v>
      </c>
      <c r="B120" s="376" t="s">
        <v>471</v>
      </c>
      <c r="C120" s="376" t="s">
        <v>459</v>
      </c>
      <c r="D120" s="376">
        <v>3.42</v>
      </c>
      <c r="E120" s="376" t="s">
        <v>459</v>
      </c>
      <c r="F120" s="376">
        <f t="shared" si="5"/>
        <v>309.58999999999986</v>
      </c>
      <c r="G120" s="376">
        <f t="shared" si="6"/>
        <v>19.299999999999997</v>
      </c>
      <c r="H120" s="376">
        <f t="shared" si="4"/>
        <v>290.28999999999985</v>
      </c>
    </row>
    <row r="121" spans="1:8" ht="15.75" thickBot="1" x14ac:dyDescent="0.25">
      <c r="A121" s="376" t="s">
        <v>858</v>
      </c>
      <c r="B121" s="376" t="s">
        <v>471</v>
      </c>
      <c r="C121" s="376" t="s">
        <v>459</v>
      </c>
      <c r="D121" s="376">
        <v>1.68</v>
      </c>
      <c r="E121" s="376" t="s">
        <v>459</v>
      </c>
      <c r="F121" s="376">
        <f t="shared" si="5"/>
        <v>311.26999999999987</v>
      </c>
      <c r="G121" s="376">
        <f t="shared" si="6"/>
        <v>19.299999999999997</v>
      </c>
      <c r="H121" s="376">
        <f t="shared" si="4"/>
        <v>291.96999999999986</v>
      </c>
    </row>
    <row r="122" spans="1:8" ht="15.75" thickBot="1" x14ac:dyDescent="0.25">
      <c r="A122" s="376" t="s">
        <v>859</v>
      </c>
      <c r="B122" s="376" t="s">
        <v>860</v>
      </c>
      <c r="C122" s="376" t="s">
        <v>459</v>
      </c>
      <c r="D122" s="376">
        <v>8.2899999999999991</v>
      </c>
      <c r="E122" s="376" t="s">
        <v>459</v>
      </c>
      <c r="F122" s="376">
        <f t="shared" si="5"/>
        <v>319.55999999999989</v>
      </c>
      <c r="G122" s="376">
        <f t="shared" si="6"/>
        <v>19.299999999999997</v>
      </c>
      <c r="H122" s="376">
        <f t="shared" si="4"/>
        <v>300.25999999999988</v>
      </c>
    </row>
    <row r="123" spans="1:8" ht="15.75" thickBot="1" x14ac:dyDescent="0.25">
      <c r="A123" s="376" t="s">
        <v>861</v>
      </c>
      <c r="B123" s="376" t="s">
        <v>679</v>
      </c>
      <c r="C123" s="376" t="s">
        <v>459</v>
      </c>
      <c r="D123" s="376">
        <v>3.16</v>
      </c>
      <c r="E123" s="376" t="s">
        <v>459</v>
      </c>
      <c r="F123" s="376">
        <f t="shared" si="5"/>
        <v>322.71999999999991</v>
      </c>
      <c r="G123" s="376">
        <f t="shared" si="6"/>
        <v>19.299999999999997</v>
      </c>
      <c r="H123" s="376">
        <f t="shared" si="4"/>
        <v>303.4199999999999</v>
      </c>
    </row>
    <row r="124" spans="1:8" ht="15.75" thickBot="1" x14ac:dyDescent="0.25">
      <c r="A124" s="376" t="s">
        <v>862</v>
      </c>
      <c r="B124" s="376" t="s">
        <v>740</v>
      </c>
      <c r="C124" s="376" t="s">
        <v>459</v>
      </c>
      <c r="D124" s="376">
        <v>0.55000000000000004</v>
      </c>
      <c r="E124" s="376" t="s">
        <v>459</v>
      </c>
      <c r="F124" s="376">
        <f t="shared" si="5"/>
        <v>323.26999999999992</v>
      </c>
      <c r="G124" s="376">
        <f t="shared" si="6"/>
        <v>19.299999999999997</v>
      </c>
      <c r="H124" s="376">
        <f t="shared" si="4"/>
        <v>303.96999999999991</v>
      </c>
    </row>
    <row r="125" spans="1:8" ht="15.75" thickBot="1" x14ac:dyDescent="0.25">
      <c r="A125" s="376" t="s">
        <v>863</v>
      </c>
      <c r="B125" s="376" t="s">
        <v>864</v>
      </c>
      <c r="C125" s="376" t="s">
        <v>459</v>
      </c>
      <c r="D125" s="376">
        <v>1.31</v>
      </c>
      <c r="E125" s="376" t="s">
        <v>459</v>
      </c>
      <c r="F125" s="376">
        <f t="shared" si="5"/>
        <v>324.57999999999993</v>
      </c>
      <c r="G125" s="376">
        <f t="shared" si="6"/>
        <v>19.299999999999997</v>
      </c>
      <c r="H125" s="376">
        <f t="shared" si="4"/>
        <v>305.27999999999992</v>
      </c>
    </row>
    <row r="126" spans="1:8" ht="15.75" thickBot="1" x14ac:dyDescent="0.25">
      <c r="A126" s="376" t="s">
        <v>865</v>
      </c>
      <c r="B126" s="376" t="s">
        <v>866</v>
      </c>
      <c r="C126" s="376" t="s">
        <v>459</v>
      </c>
      <c r="D126" s="376">
        <v>8.44</v>
      </c>
      <c r="E126" s="376" t="s">
        <v>459</v>
      </c>
      <c r="F126" s="376">
        <f t="shared" si="5"/>
        <v>333.01999999999992</v>
      </c>
      <c r="G126" s="376">
        <f t="shared" si="6"/>
        <v>19.299999999999997</v>
      </c>
      <c r="H126" s="376">
        <f t="shared" si="4"/>
        <v>313.71999999999991</v>
      </c>
    </row>
    <row r="127" spans="1:8" ht="15.75" thickBot="1" x14ac:dyDescent="0.25">
      <c r="A127" s="376" t="s">
        <v>867</v>
      </c>
      <c r="B127" s="376" t="s">
        <v>775</v>
      </c>
      <c r="C127" s="376" t="s">
        <v>459</v>
      </c>
      <c r="D127" s="376">
        <v>0.97</v>
      </c>
      <c r="E127" s="376" t="s">
        <v>459</v>
      </c>
      <c r="F127" s="376">
        <f t="shared" si="5"/>
        <v>333.98999999999995</v>
      </c>
      <c r="G127" s="376">
        <f t="shared" si="6"/>
        <v>19.299999999999997</v>
      </c>
      <c r="H127" s="376">
        <f t="shared" si="4"/>
        <v>314.68999999999994</v>
      </c>
    </row>
    <row r="128" spans="1:8" ht="15.75" thickBot="1" x14ac:dyDescent="0.25">
      <c r="A128" s="376" t="s">
        <v>868</v>
      </c>
      <c r="B128" s="376" t="s">
        <v>460</v>
      </c>
      <c r="C128" s="376" t="s">
        <v>459</v>
      </c>
      <c r="D128" s="376">
        <v>1.08</v>
      </c>
      <c r="E128" s="376" t="s">
        <v>459</v>
      </c>
      <c r="F128" s="376">
        <f t="shared" si="5"/>
        <v>335.06999999999994</v>
      </c>
      <c r="G128" s="376">
        <f t="shared" si="6"/>
        <v>19.299999999999997</v>
      </c>
      <c r="H128" s="376">
        <f t="shared" si="4"/>
        <v>315.76999999999992</v>
      </c>
    </row>
    <row r="129" spans="1:8" ht="15.75" thickBot="1" x14ac:dyDescent="0.25">
      <c r="A129" s="376" t="s">
        <v>869</v>
      </c>
      <c r="B129" s="376" t="s">
        <v>588</v>
      </c>
      <c r="C129" s="376" t="s">
        <v>459</v>
      </c>
      <c r="D129" s="376">
        <v>1.27</v>
      </c>
      <c r="E129" s="376" t="s">
        <v>459</v>
      </c>
      <c r="F129" s="376">
        <f t="shared" si="5"/>
        <v>336.33999999999992</v>
      </c>
      <c r="G129" s="376">
        <f t="shared" si="6"/>
        <v>19.299999999999997</v>
      </c>
      <c r="H129" s="376">
        <f t="shared" si="4"/>
        <v>317.03999999999991</v>
      </c>
    </row>
    <row r="130" spans="1:8" ht="15.75" thickBot="1" x14ac:dyDescent="0.25">
      <c r="A130" s="376" t="s">
        <v>870</v>
      </c>
      <c r="B130" s="376" t="s">
        <v>871</v>
      </c>
      <c r="C130" s="376" t="s">
        <v>459</v>
      </c>
      <c r="D130" s="376">
        <v>5.94</v>
      </c>
      <c r="E130" s="376" t="s">
        <v>459</v>
      </c>
      <c r="F130" s="376">
        <f t="shared" si="5"/>
        <v>342.27999999999992</v>
      </c>
      <c r="G130" s="376">
        <f t="shared" si="6"/>
        <v>19.299999999999997</v>
      </c>
      <c r="H130" s="376">
        <f t="shared" si="4"/>
        <v>322.9799999999999</v>
      </c>
    </row>
    <row r="131" spans="1:8" ht="15.75" thickBot="1" x14ac:dyDescent="0.25">
      <c r="A131" s="376" t="s">
        <v>872</v>
      </c>
      <c r="B131" s="376" t="s">
        <v>873</v>
      </c>
      <c r="C131" s="376" t="s">
        <v>459</v>
      </c>
      <c r="D131" s="376">
        <v>2.92</v>
      </c>
      <c r="E131" s="376" t="s">
        <v>459</v>
      </c>
      <c r="F131" s="376">
        <f t="shared" si="5"/>
        <v>345.19999999999993</v>
      </c>
      <c r="G131" s="376">
        <f t="shared" si="6"/>
        <v>19.299999999999997</v>
      </c>
      <c r="H131" s="376">
        <f t="shared" si="4"/>
        <v>325.89999999999992</v>
      </c>
    </row>
    <row r="132" spans="1:8" ht="15.75" thickBot="1" x14ac:dyDescent="0.25">
      <c r="A132" s="376" t="s">
        <v>874</v>
      </c>
      <c r="B132" s="376" t="s">
        <v>559</v>
      </c>
      <c r="C132" s="376" t="s">
        <v>459</v>
      </c>
      <c r="D132" s="376">
        <v>4.08</v>
      </c>
      <c r="E132" s="376" t="s">
        <v>459</v>
      </c>
      <c r="F132" s="376">
        <f t="shared" si="5"/>
        <v>349.27999999999992</v>
      </c>
      <c r="G132" s="376">
        <f t="shared" si="6"/>
        <v>19.299999999999997</v>
      </c>
      <c r="H132" s="376">
        <f t="shared" ref="H132:H195" si="7">F132-G132</f>
        <v>329.9799999999999</v>
      </c>
    </row>
    <row r="133" spans="1:8" ht="15.75" thickBot="1" x14ac:dyDescent="0.25">
      <c r="A133" s="376" t="s">
        <v>876</v>
      </c>
      <c r="B133" s="376" t="s">
        <v>780</v>
      </c>
      <c r="C133" s="376" t="s">
        <v>459</v>
      </c>
      <c r="D133" s="376">
        <v>1.69</v>
      </c>
      <c r="E133" s="376" t="s">
        <v>459</v>
      </c>
      <c r="F133" s="376">
        <f t="shared" si="5"/>
        <v>350.96999999999991</v>
      </c>
      <c r="G133" s="376">
        <f t="shared" si="6"/>
        <v>19.299999999999997</v>
      </c>
      <c r="H133" s="376">
        <f t="shared" si="7"/>
        <v>331.6699999999999</v>
      </c>
    </row>
    <row r="134" spans="1:8" ht="15.75" thickBot="1" x14ac:dyDescent="0.25">
      <c r="A134" s="376" t="s">
        <v>877</v>
      </c>
      <c r="B134" s="376" t="s">
        <v>866</v>
      </c>
      <c r="C134" s="376" t="s">
        <v>459</v>
      </c>
      <c r="D134" s="376">
        <v>2.94</v>
      </c>
      <c r="E134" s="376" t="s">
        <v>459</v>
      </c>
      <c r="F134" s="376">
        <f t="shared" ref="F134:F197" si="8">D134+F133</f>
        <v>353.90999999999991</v>
      </c>
      <c r="G134" s="376">
        <f t="shared" si="6"/>
        <v>19.299999999999997</v>
      </c>
      <c r="H134" s="376">
        <f t="shared" si="7"/>
        <v>334.6099999999999</v>
      </c>
    </row>
    <row r="135" spans="1:8" ht="15.75" thickBot="1" x14ac:dyDescent="0.25">
      <c r="A135" s="376" t="s">
        <v>872</v>
      </c>
      <c r="B135" s="376" t="s">
        <v>777</v>
      </c>
      <c r="C135" s="376" t="s">
        <v>459</v>
      </c>
      <c r="D135" s="376">
        <v>1.19</v>
      </c>
      <c r="E135" s="376" t="s">
        <v>459</v>
      </c>
      <c r="F135" s="376">
        <f t="shared" si="8"/>
        <v>355.09999999999991</v>
      </c>
      <c r="G135" s="376">
        <f t="shared" si="6"/>
        <v>19.299999999999997</v>
      </c>
      <c r="H135" s="376">
        <f t="shared" si="7"/>
        <v>335.7999999999999</v>
      </c>
    </row>
    <row r="136" spans="1:8" ht="15.75" thickBot="1" x14ac:dyDescent="0.25">
      <c r="A136" s="376" t="s">
        <v>878</v>
      </c>
      <c r="B136" s="376" t="s">
        <v>835</v>
      </c>
      <c r="C136" s="376" t="s">
        <v>459</v>
      </c>
      <c r="D136" s="376">
        <v>1.08</v>
      </c>
      <c r="E136" s="376" t="s">
        <v>459</v>
      </c>
      <c r="F136" s="376">
        <f t="shared" si="8"/>
        <v>356.17999999999989</v>
      </c>
      <c r="G136" s="376">
        <f t="shared" si="6"/>
        <v>19.299999999999997</v>
      </c>
      <c r="H136" s="376">
        <f t="shared" si="7"/>
        <v>336.87999999999988</v>
      </c>
    </row>
    <row r="137" spans="1:8" ht="15.75" thickBot="1" x14ac:dyDescent="0.25">
      <c r="A137" s="376" t="s">
        <v>879</v>
      </c>
      <c r="B137" s="376" t="s">
        <v>583</v>
      </c>
      <c r="C137" s="376" t="s">
        <v>459</v>
      </c>
      <c r="D137" s="376">
        <v>1.51</v>
      </c>
      <c r="E137" s="376" t="s">
        <v>459</v>
      </c>
      <c r="F137" s="376">
        <f t="shared" si="8"/>
        <v>357.68999999999988</v>
      </c>
      <c r="G137" s="376">
        <f t="shared" si="6"/>
        <v>19.299999999999997</v>
      </c>
      <c r="H137" s="376">
        <f t="shared" si="7"/>
        <v>338.38999999999987</v>
      </c>
    </row>
    <row r="138" spans="1:8" ht="15.75" thickBot="1" x14ac:dyDescent="0.25">
      <c r="A138" s="376" t="s">
        <v>880</v>
      </c>
      <c r="B138" s="376" t="s">
        <v>824</v>
      </c>
      <c r="C138" s="376" t="s">
        <v>459</v>
      </c>
      <c r="D138" s="376">
        <v>1.1000000000000001</v>
      </c>
      <c r="E138" s="376" t="s">
        <v>459</v>
      </c>
      <c r="F138" s="376">
        <f t="shared" si="8"/>
        <v>358.78999999999991</v>
      </c>
      <c r="G138" s="376">
        <f t="shared" si="6"/>
        <v>19.299999999999997</v>
      </c>
      <c r="H138" s="376">
        <f t="shared" si="7"/>
        <v>339.4899999999999</v>
      </c>
    </row>
    <row r="139" spans="1:8" ht="15.75" thickBot="1" x14ac:dyDescent="0.25">
      <c r="A139" s="376" t="s">
        <v>881</v>
      </c>
      <c r="B139" s="376" t="s">
        <v>679</v>
      </c>
      <c r="C139" s="376" t="s">
        <v>459</v>
      </c>
      <c r="D139" s="376">
        <v>1.68</v>
      </c>
      <c r="E139" s="376" t="s">
        <v>459</v>
      </c>
      <c r="F139" s="376">
        <f t="shared" si="8"/>
        <v>360.46999999999991</v>
      </c>
      <c r="G139" s="376">
        <f t="shared" si="6"/>
        <v>19.299999999999997</v>
      </c>
      <c r="H139" s="376">
        <f t="shared" si="7"/>
        <v>341.1699999999999</v>
      </c>
    </row>
    <row r="140" spans="1:8" ht="15.75" thickBot="1" x14ac:dyDescent="0.25">
      <c r="A140" s="376" t="s">
        <v>882</v>
      </c>
      <c r="B140" s="376" t="s">
        <v>883</v>
      </c>
      <c r="C140" s="376" t="s">
        <v>459</v>
      </c>
      <c r="D140" s="376">
        <v>2.2599999999999998</v>
      </c>
      <c r="E140" s="376" t="s">
        <v>459</v>
      </c>
      <c r="F140" s="376">
        <f t="shared" si="8"/>
        <v>362.7299999999999</v>
      </c>
      <c r="G140" s="376">
        <f t="shared" si="6"/>
        <v>19.299999999999997</v>
      </c>
      <c r="H140" s="376">
        <f t="shared" si="7"/>
        <v>343.42999999999989</v>
      </c>
    </row>
    <row r="141" spans="1:8" ht="15.75" thickBot="1" x14ac:dyDescent="0.25">
      <c r="A141" s="376" t="s">
        <v>884</v>
      </c>
      <c r="B141" s="376" t="s">
        <v>885</v>
      </c>
      <c r="C141" s="376" t="s">
        <v>459</v>
      </c>
      <c r="D141" s="376">
        <v>0.86</v>
      </c>
      <c r="E141" s="376" t="s">
        <v>459</v>
      </c>
      <c r="F141" s="376">
        <f t="shared" si="8"/>
        <v>363.58999999999992</v>
      </c>
      <c r="G141" s="376">
        <f t="shared" si="6"/>
        <v>19.299999999999997</v>
      </c>
      <c r="H141" s="376">
        <f t="shared" si="7"/>
        <v>344.28999999999991</v>
      </c>
    </row>
    <row r="142" spans="1:8" ht="15.75" thickBot="1" x14ac:dyDescent="0.25">
      <c r="A142" s="376" t="s">
        <v>886</v>
      </c>
      <c r="B142" s="376" t="s">
        <v>594</v>
      </c>
      <c r="C142" s="376" t="s">
        <v>459</v>
      </c>
      <c r="D142" s="376">
        <v>1.41</v>
      </c>
      <c r="E142" s="376" t="s">
        <v>459</v>
      </c>
      <c r="F142" s="376">
        <f t="shared" si="8"/>
        <v>364.99999999999994</v>
      </c>
      <c r="G142" s="376">
        <f t="shared" si="6"/>
        <v>19.299999999999997</v>
      </c>
      <c r="H142" s="376">
        <f t="shared" si="7"/>
        <v>345.69999999999993</v>
      </c>
    </row>
    <row r="143" spans="1:8" ht="15.75" thickBot="1" x14ac:dyDescent="0.25">
      <c r="A143" s="376" t="s">
        <v>887</v>
      </c>
      <c r="B143" s="376" t="s">
        <v>765</v>
      </c>
      <c r="C143" s="376" t="s">
        <v>459</v>
      </c>
      <c r="D143" s="376">
        <v>0.48</v>
      </c>
      <c r="E143" s="376" t="s">
        <v>459</v>
      </c>
      <c r="F143" s="376">
        <f t="shared" si="8"/>
        <v>365.47999999999996</v>
      </c>
      <c r="G143" s="376">
        <f t="shared" si="6"/>
        <v>19.299999999999997</v>
      </c>
      <c r="H143" s="376">
        <f t="shared" si="7"/>
        <v>346.17999999999995</v>
      </c>
    </row>
    <row r="144" spans="1:8" ht="15.75" thickBot="1" x14ac:dyDescent="0.25">
      <c r="A144" s="376" t="s">
        <v>888</v>
      </c>
      <c r="B144" s="376" t="s">
        <v>854</v>
      </c>
      <c r="C144" s="376" t="s">
        <v>459</v>
      </c>
      <c r="D144" s="376">
        <v>1.55</v>
      </c>
      <c r="E144" s="376" t="s">
        <v>459</v>
      </c>
      <c r="F144" s="376">
        <f t="shared" si="8"/>
        <v>367.03</v>
      </c>
      <c r="G144" s="376">
        <f t="shared" si="6"/>
        <v>19.299999999999997</v>
      </c>
      <c r="H144" s="376">
        <f t="shared" si="7"/>
        <v>347.72999999999996</v>
      </c>
    </row>
    <row r="145" spans="1:8" ht="15.75" thickBot="1" x14ac:dyDescent="0.25">
      <c r="A145" s="376" t="s">
        <v>889</v>
      </c>
      <c r="B145" s="376" t="s">
        <v>854</v>
      </c>
      <c r="C145" s="376" t="s">
        <v>459</v>
      </c>
      <c r="D145" s="376">
        <v>0.04</v>
      </c>
      <c r="E145" s="376" t="s">
        <v>459</v>
      </c>
      <c r="F145" s="376">
        <f t="shared" si="8"/>
        <v>367.07</v>
      </c>
      <c r="G145" s="376">
        <f t="shared" si="6"/>
        <v>19.299999999999997</v>
      </c>
      <c r="H145" s="376">
        <f t="shared" si="7"/>
        <v>347.77</v>
      </c>
    </row>
    <row r="146" spans="1:8" ht="15.75" thickBot="1" x14ac:dyDescent="0.25">
      <c r="A146" s="376" t="s">
        <v>890</v>
      </c>
      <c r="B146" s="376" t="s">
        <v>854</v>
      </c>
      <c r="C146" s="376" t="s">
        <v>459</v>
      </c>
      <c r="D146" s="376">
        <v>0.74</v>
      </c>
      <c r="E146" s="376" t="s">
        <v>459</v>
      </c>
      <c r="F146" s="376">
        <f t="shared" si="8"/>
        <v>367.81</v>
      </c>
      <c r="G146" s="376">
        <f t="shared" si="6"/>
        <v>19.299999999999997</v>
      </c>
      <c r="H146" s="376">
        <f t="shared" si="7"/>
        <v>348.51</v>
      </c>
    </row>
    <row r="147" spans="1:8" ht="15.75" thickBot="1" x14ac:dyDescent="0.25">
      <c r="A147" s="376" t="s">
        <v>891</v>
      </c>
      <c r="B147" s="376" t="s">
        <v>854</v>
      </c>
      <c r="C147" s="376" t="s">
        <v>459</v>
      </c>
      <c r="D147" s="376">
        <v>1.05</v>
      </c>
      <c r="E147" s="376" t="s">
        <v>459</v>
      </c>
      <c r="F147" s="376">
        <f t="shared" si="8"/>
        <v>368.86</v>
      </c>
      <c r="G147" s="376">
        <f t="shared" si="6"/>
        <v>19.299999999999997</v>
      </c>
      <c r="H147" s="376">
        <f t="shared" si="7"/>
        <v>349.56</v>
      </c>
    </row>
    <row r="148" spans="1:8" ht="15.75" thickBot="1" x14ac:dyDescent="0.25">
      <c r="A148" s="376" t="s">
        <v>892</v>
      </c>
      <c r="B148" s="376" t="s">
        <v>893</v>
      </c>
      <c r="C148" s="376" t="s">
        <v>459</v>
      </c>
      <c r="D148" s="376">
        <v>4.9000000000000004</v>
      </c>
      <c r="E148" s="376" t="s">
        <v>459</v>
      </c>
      <c r="F148" s="376">
        <f t="shared" si="8"/>
        <v>373.76</v>
      </c>
      <c r="G148" s="376">
        <f t="shared" si="6"/>
        <v>19.299999999999997</v>
      </c>
      <c r="H148" s="376">
        <f t="shared" si="7"/>
        <v>354.46</v>
      </c>
    </row>
    <row r="149" spans="1:8" ht="15.75" thickBot="1" x14ac:dyDescent="0.25">
      <c r="A149" s="376" t="s">
        <v>894</v>
      </c>
      <c r="B149" s="376" t="s">
        <v>895</v>
      </c>
      <c r="C149" s="376" t="s">
        <v>805</v>
      </c>
      <c r="D149" s="376">
        <v>0.35</v>
      </c>
      <c r="E149" s="376" t="s">
        <v>813</v>
      </c>
      <c r="F149" s="376">
        <f t="shared" si="8"/>
        <v>374.11</v>
      </c>
      <c r="G149" s="376">
        <f t="shared" si="6"/>
        <v>19.329999999999998</v>
      </c>
      <c r="H149" s="376">
        <f t="shared" si="7"/>
        <v>354.78000000000003</v>
      </c>
    </row>
    <row r="150" spans="1:8" ht="15.75" thickBot="1" x14ac:dyDescent="0.25">
      <c r="A150" s="376" t="s">
        <v>896</v>
      </c>
      <c r="B150" s="376" t="s">
        <v>897</v>
      </c>
      <c r="C150" s="376" t="s">
        <v>459</v>
      </c>
      <c r="D150" s="376">
        <v>0.26</v>
      </c>
      <c r="E150" s="376" t="s">
        <v>898</v>
      </c>
      <c r="F150" s="376">
        <f t="shared" si="8"/>
        <v>374.37</v>
      </c>
      <c r="G150" s="376">
        <f t="shared" si="6"/>
        <v>19.38</v>
      </c>
      <c r="H150" s="376">
        <f t="shared" si="7"/>
        <v>354.99</v>
      </c>
    </row>
    <row r="151" spans="1:8" ht="15.75" thickBot="1" x14ac:dyDescent="0.25">
      <c r="A151" s="376" t="s">
        <v>899</v>
      </c>
      <c r="B151" s="376" t="s">
        <v>694</v>
      </c>
      <c r="C151" s="376" t="s">
        <v>459</v>
      </c>
      <c r="D151" s="376">
        <v>0.63</v>
      </c>
      <c r="E151" s="376" t="s">
        <v>459</v>
      </c>
      <c r="F151" s="376">
        <f t="shared" si="8"/>
        <v>375</v>
      </c>
      <c r="G151" s="376">
        <f t="shared" si="6"/>
        <v>19.38</v>
      </c>
      <c r="H151" s="376">
        <f t="shared" si="7"/>
        <v>355.62</v>
      </c>
    </row>
    <row r="152" spans="1:8" ht="15.75" thickBot="1" x14ac:dyDescent="0.25">
      <c r="A152" s="376" t="s">
        <v>900</v>
      </c>
      <c r="B152" s="376" t="s">
        <v>583</v>
      </c>
      <c r="C152" s="376" t="s">
        <v>459</v>
      </c>
      <c r="D152" s="376">
        <v>2.81</v>
      </c>
      <c r="E152" s="376" t="s">
        <v>459</v>
      </c>
      <c r="F152" s="376">
        <f t="shared" si="8"/>
        <v>377.81</v>
      </c>
      <c r="G152" s="376">
        <f t="shared" si="6"/>
        <v>19.38</v>
      </c>
      <c r="H152" s="376">
        <f t="shared" si="7"/>
        <v>358.43</v>
      </c>
    </row>
    <row r="153" spans="1:8" ht="15.75" thickBot="1" x14ac:dyDescent="0.25">
      <c r="A153" s="376" t="s">
        <v>901</v>
      </c>
      <c r="B153" s="376" t="s">
        <v>902</v>
      </c>
      <c r="C153" s="376" t="s">
        <v>459</v>
      </c>
      <c r="D153" s="376">
        <v>3.3</v>
      </c>
      <c r="E153" s="376" t="s">
        <v>459</v>
      </c>
      <c r="F153" s="376">
        <f t="shared" si="8"/>
        <v>381.11</v>
      </c>
      <c r="G153" s="376">
        <f t="shared" si="6"/>
        <v>19.38</v>
      </c>
      <c r="H153" s="376">
        <f t="shared" si="7"/>
        <v>361.73</v>
      </c>
    </row>
    <row r="154" spans="1:8" ht="15.75" thickBot="1" x14ac:dyDescent="0.25">
      <c r="A154" s="376" t="s">
        <v>903</v>
      </c>
      <c r="B154" s="376" t="s">
        <v>904</v>
      </c>
      <c r="C154" s="376" t="s">
        <v>459</v>
      </c>
      <c r="D154" s="376">
        <v>2.74</v>
      </c>
      <c r="E154" s="376" t="s">
        <v>459</v>
      </c>
      <c r="F154" s="376">
        <f t="shared" si="8"/>
        <v>383.85</v>
      </c>
      <c r="G154" s="376">
        <f t="shared" si="6"/>
        <v>19.38</v>
      </c>
      <c r="H154" s="376">
        <f t="shared" si="7"/>
        <v>364.47</v>
      </c>
    </row>
    <row r="155" spans="1:8" ht="15.75" thickBot="1" x14ac:dyDescent="0.25">
      <c r="A155" s="376" t="s">
        <v>905</v>
      </c>
      <c r="B155" s="376" t="s">
        <v>906</v>
      </c>
      <c r="C155" s="376" t="s">
        <v>459</v>
      </c>
      <c r="D155" s="376">
        <v>10.52</v>
      </c>
      <c r="E155" s="376" t="s">
        <v>459</v>
      </c>
      <c r="F155" s="376">
        <f t="shared" si="8"/>
        <v>394.37</v>
      </c>
      <c r="G155" s="376">
        <f t="shared" si="6"/>
        <v>19.38</v>
      </c>
      <c r="H155" s="376">
        <f t="shared" si="7"/>
        <v>374.99</v>
      </c>
    </row>
    <row r="156" spans="1:8" ht="15.75" thickBot="1" x14ac:dyDescent="0.25">
      <c r="A156" s="376" t="s">
        <v>907</v>
      </c>
      <c r="B156" s="376" t="s">
        <v>586</v>
      </c>
      <c r="C156" s="376" t="s">
        <v>459</v>
      </c>
      <c r="D156" s="376">
        <v>2.8</v>
      </c>
      <c r="E156" s="376" t="s">
        <v>459</v>
      </c>
      <c r="F156" s="376">
        <f t="shared" si="8"/>
        <v>397.17</v>
      </c>
      <c r="G156" s="376">
        <f t="shared" si="6"/>
        <v>19.38</v>
      </c>
      <c r="H156" s="376">
        <f t="shared" si="7"/>
        <v>377.79</v>
      </c>
    </row>
    <row r="157" spans="1:8" ht="15.75" thickBot="1" x14ac:dyDescent="0.25">
      <c r="A157" s="376" t="s">
        <v>908</v>
      </c>
      <c r="B157" s="376" t="s">
        <v>814</v>
      </c>
      <c r="C157" s="376" t="s">
        <v>459</v>
      </c>
      <c r="D157" s="376">
        <v>2.1800000000000002</v>
      </c>
      <c r="E157" s="376" t="s">
        <v>459</v>
      </c>
      <c r="F157" s="376">
        <f t="shared" si="8"/>
        <v>399.35</v>
      </c>
      <c r="G157" s="376">
        <f t="shared" si="6"/>
        <v>19.38</v>
      </c>
      <c r="H157" s="376">
        <f t="shared" si="7"/>
        <v>379.97</v>
      </c>
    </row>
    <row r="158" spans="1:8" ht="15.75" thickBot="1" x14ac:dyDescent="0.25">
      <c r="A158" s="376" t="s">
        <v>909</v>
      </c>
      <c r="B158" s="376" t="s">
        <v>910</v>
      </c>
      <c r="C158" s="376" t="s">
        <v>459</v>
      </c>
      <c r="D158" s="376">
        <v>31.35</v>
      </c>
      <c r="E158" s="376" t="s">
        <v>459</v>
      </c>
      <c r="F158" s="376">
        <f t="shared" si="8"/>
        <v>430.70000000000005</v>
      </c>
      <c r="G158" s="376">
        <f t="shared" si="6"/>
        <v>19.38</v>
      </c>
      <c r="H158" s="376">
        <f t="shared" si="7"/>
        <v>411.32000000000005</v>
      </c>
    </row>
    <row r="159" spans="1:8" ht="15.75" thickBot="1" x14ac:dyDescent="0.25">
      <c r="A159" s="376" t="s">
        <v>911</v>
      </c>
      <c r="B159" s="376" t="s">
        <v>912</v>
      </c>
      <c r="C159" s="376" t="s">
        <v>459</v>
      </c>
      <c r="D159" s="376">
        <v>1.33</v>
      </c>
      <c r="E159" s="376" t="s">
        <v>459</v>
      </c>
      <c r="F159" s="376">
        <f t="shared" si="8"/>
        <v>432.03000000000003</v>
      </c>
      <c r="G159" s="376">
        <f t="shared" si="6"/>
        <v>19.38</v>
      </c>
      <c r="H159" s="376">
        <f t="shared" si="7"/>
        <v>412.65000000000003</v>
      </c>
    </row>
    <row r="160" spans="1:8" ht="15.75" thickBot="1" x14ac:dyDescent="0.25">
      <c r="A160" s="376" t="s">
        <v>913</v>
      </c>
      <c r="B160" s="376" t="s">
        <v>914</v>
      </c>
      <c r="C160" s="376" t="s">
        <v>459</v>
      </c>
      <c r="D160" s="376">
        <v>4.34</v>
      </c>
      <c r="E160" s="376" t="s">
        <v>459</v>
      </c>
      <c r="F160" s="376">
        <f t="shared" si="8"/>
        <v>436.37</v>
      </c>
      <c r="G160" s="376">
        <f t="shared" si="6"/>
        <v>19.38</v>
      </c>
      <c r="H160" s="376">
        <f t="shared" si="7"/>
        <v>416.99</v>
      </c>
    </row>
    <row r="161" spans="1:8" ht="15.75" thickBot="1" x14ac:dyDescent="0.25">
      <c r="A161" s="376" t="s">
        <v>915</v>
      </c>
      <c r="B161" s="376" t="s">
        <v>916</v>
      </c>
      <c r="C161" s="376" t="s">
        <v>459</v>
      </c>
      <c r="D161" s="376">
        <v>2.78</v>
      </c>
      <c r="E161" s="376" t="s">
        <v>459</v>
      </c>
      <c r="F161" s="376">
        <f t="shared" si="8"/>
        <v>439.15</v>
      </c>
      <c r="G161" s="376">
        <f t="shared" si="6"/>
        <v>19.38</v>
      </c>
      <c r="H161" s="376">
        <f t="shared" si="7"/>
        <v>419.77</v>
      </c>
    </row>
    <row r="162" spans="1:8" ht="15.75" thickBot="1" x14ac:dyDescent="0.25">
      <c r="A162" s="376" t="s">
        <v>917</v>
      </c>
      <c r="B162" s="376" t="s">
        <v>918</v>
      </c>
      <c r="C162" s="376" t="s">
        <v>459</v>
      </c>
      <c r="D162" s="376">
        <v>34.950000000000003</v>
      </c>
      <c r="E162" s="376" t="s">
        <v>459</v>
      </c>
      <c r="F162" s="376">
        <f t="shared" si="8"/>
        <v>474.09999999999997</v>
      </c>
      <c r="G162" s="376">
        <f t="shared" si="6"/>
        <v>19.38</v>
      </c>
      <c r="H162" s="376">
        <f t="shared" si="7"/>
        <v>454.71999999999997</v>
      </c>
    </row>
    <row r="163" spans="1:8" ht="15.75" thickBot="1" x14ac:dyDescent="0.25">
      <c r="A163" s="376" t="s">
        <v>919</v>
      </c>
      <c r="B163" s="376" t="s">
        <v>920</v>
      </c>
      <c r="C163" s="376" t="s">
        <v>459</v>
      </c>
      <c r="D163" s="376">
        <v>5.24</v>
      </c>
      <c r="E163" s="376" t="s">
        <v>459</v>
      </c>
      <c r="F163" s="376">
        <f t="shared" si="8"/>
        <v>479.34</v>
      </c>
      <c r="G163" s="376">
        <f t="shared" si="6"/>
        <v>19.38</v>
      </c>
      <c r="H163" s="376">
        <f t="shared" si="7"/>
        <v>459.96</v>
      </c>
    </row>
    <row r="164" spans="1:8" ht="15.75" thickBot="1" x14ac:dyDescent="0.25">
      <c r="A164" s="376" t="s">
        <v>921</v>
      </c>
      <c r="B164" s="376" t="s">
        <v>922</v>
      </c>
      <c r="C164" s="376" t="s">
        <v>459</v>
      </c>
      <c r="D164" s="376">
        <v>5.09</v>
      </c>
      <c r="E164" s="376" t="s">
        <v>459</v>
      </c>
      <c r="F164" s="376">
        <f t="shared" si="8"/>
        <v>484.42999999999995</v>
      </c>
      <c r="G164" s="376">
        <f t="shared" si="6"/>
        <v>19.38</v>
      </c>
      <c r="H164" s="376">
        <f t="shared" si="7"/>
        <v>465.04999999999995</v>
      </c>
    </row>
    <row r="165" spans="1:8" ht="15.75" thickBot="1" x14ac:dyDescent="0.25">
      <c r="A165" s="376" t="s">
        <v>923</v>
      </c>
      <c r="B165" s="376" t="s">
        <v>588</v>
      </c>
      <c r="C165" s="376" t="s">
        <v>459</v>
      </c>
      <c r="D165" s="376">
        <v>23.16</v>
      </c>
      <c r="E165" s="376" t="s">
        <v>459</v>
      </c>
      <c r="F165" s="376">
        <f t="shared" si="8"/>
        <v>507.59</v>
      </c>
      <c r="G165" s="376">
        <f t="shared" si="6"/>
        <v>19.38</v>
      </c>
      <c r="H165" s="376">
        <f t="shared" si="7"/>
        <v>488.21</v>
      </c>
    </row>
    <row r="166" spans="1:8" ht="15.75" thickBot="1" x14ac:dyDescent="0.25">
      <c r="A166" s="376" t="s">
        <v>924</v>
      </c>
      <c r="B166" s="376" t="s">
        <v>777</v>
      </c>
      <c r="C166" s="376" t="s">
        <v>459</v>
      </c>
      <c r="D166" s="376">
        <v>1.57</v>
      </c>
      <c r="E166" s="376" t="s">
        <v>459</v>
      </c>
      <c r="F166" s="376">
        <f t="shared" si="8"/>
        <v>509.15999999999997</v>
      </c>
      <c r="G166" s="376">
        <f t="shared" si="6"/>
        <v>19.38</v>
      </c>
      <c r="H166" s="376">
        <f t="shared" si="7"/>
        <v>489.78</v>
      </c>
    </row>
    <row r="167" spans="1:8" ht="15.75" thickBot="1" x14ac:dyDescent="0.25">
      <c r="A167" s="376" t="s">
        <v>925</v>
      </c>
      <c r="B167" s="376" t="s">
        <v>902</v>
      </c>
      <c r="C167" s="376" t="s">
        <v>459</v>
      </c>
      <c r="D167" s="376">
        <v>1.1299999999999999</v>
      </c>
      <c r="E167" s="376" t="s">
        <v>459</v>
      </c>
      <c r="F167" s="376">
        <f t="shared" si="8"/>
        <v>510.28999999999996</v>
      </c>
      <c r="G167" s="376">
        <f t="shared" si="6"/>
        <v>19.38</v>
      </c>
      <c r="H167" s="376">
        <f t="shared" si="7"/>
        <v>490.90999999999997</v>
      </c>
    </row>
    <row r="168" spans="1:8" ht="15.75" thickBot="1" x14ac:dyDescent="0.25">
      <c r="A168" s="376" t="s">
        <v>926</v>
      </c>
      <c r="B168" s="376" t="s">
        <v>717</v>
      </c>
      <c r="C168" s="376" t="s">
        <v>459</v>
      </c>
      <c r="D168" s="376">
        <v>7.65</v>
      </c>
      <c r="E168" s="376" t="s">
        <v>459</v>
      </c>
      <c r="F168" s="376">
        <f t="shared" si="8"/>
        <v>517.93999999999994</v>
      </c>
      <c r="G168" s="376">
        <f t="shared" ref="G168:G231" si="9">G167+E168</f>
        <v>19.38</v>
      </c>
      <c r="H168" s="376">
        <f t="shared" si="7"/>
        <v>498.55999999999995</v>
      </c>
    </row>
    <row r="169" spans="1:8" ht="15.75" thickBot="1" x14ac:dyDescent="0.25">
      <c r="A169" s="376" t="s">
        <v>927</v>
      </c>
      <c r="B169" s="376" t="s">
        <v>595</v>
      </c>
      <c r="C169" s="376" t="s">
        <v>459</v>
      </c>
      <c r="D169" s="376">
        <v>0.5</v>
      </c>
      <c r="E169" s="376" t="s">
        <v>459</v>
      </c>
      <c r="F169" s="376">
        <f t="shared" si="8"/>
        <v>518.43999999999994</v>
      </c>
      <c r="G169" s="376">
        <f t="shared" si="9"/>
        <v>19.38</v>
      </c>
      <c r="H169" s="376">
        <f t="shared" si="7"/>
        <v>499.05999999999995</v>
      </c>
    </row>
    <row r="170" spans="1:8" ht="15.75" thickBot="1" x14ac:dyDescent="0.25">
      <c r="A170" s="376" t="s">
        <v>928</v>
      </c>
      <c r="B170" s="376" t="s">
        <v>885</v>
      </c>
      <c r="C170" s="376" t="s">
        <v>459</v>
      </c>
      <c r="D170" s="376">
        <v>2.37</v>
      </c>
      <c r="E170" s="376" t="s">
        <v>459</v>
      </c>
      <c r="F170" s="376">
        <f t="shared" si="8"/>
        <v>520.80999999999995</v>
      </c>
      <c r="G170" s="376">
        <f t="shared" si="9"/>
        <v>19.38</v>
      </c>
      <c r="H170" s="376">
        <f t="shared" si="7"/>
        <v>501.42999999999995</v>
      </c>
    </row>
    <row r="171" spans="1:8" ht="15.75" thickBot="1" x14ac:dyDescent="0.25">
      <c r="A171" s="376" t="s">
        <v>929</v>
      </c>
      <c r="B171" s="376" t="s">
        <v>930</v>
      </c>
      <c r="C171" s="376" t="s">
        <v>459</v>
      </c>
      <c r="D171" s="376">
        <v>5.17</v>
      </c>
      <c r="E171" s="376" t="s">
        <v>459</v>
      </c>
      <c r="F171" s="376">
        <f t="shared" si="8"/>
        <v>525.9799999999999</v>
      </c>
      <c r="G171" s="376">
        <f t="shared" si="9"/>
        <v>19.38</v>
      </c>
      <c r="H171" s="376">
        <f t="shared" si="7"/>
        <v>506.59999999999991</v>
      </c>
    </row>
    <row r="172" spans="1:8" ht="15.75" thickBot="1" x14ac:dyDescent="0.25">
      <c r="A172" s="376" t="s">
        <v>931</v>
      </c>
      <c r="B172" s="376" t="s">
        <v>550</v>
      </c>
      <c r="C172" s="376" t="s">
        <v>459</v>
      </c>
      <c r="D172" s="376">
        <v>0.6</v>
      </c>
      <c r="E172" s="376" t="s">
        <v>459</v>
      </c>
      <c r="F172" s="376">
        <f t="shared" si="8"/>
        <v>526.57999999999993</v>
      </c>
      <c r="G172" s="376">
        <f t="shared" si="9"/>
        <v>19.38</v>
      </c>
      <c r="H172" s="376">
        <f t="shared" si="7"/>
        <v>507.19999999999993</v>
      </c>
    </row>
    <row r="173" spans="1:8" ht="15.75" thickBot="1" x14ac:dyDescent="0.25">
      <c r="A173" s="376" t="s">
        <v>933</v>
      </c>
      <c r="B173" s="376" t="s">
        <v>755</v>
      </c>
      <c r="C173" s="376" t="s">
        <v>459</v>
      </c>
      <c r="D173" s="376">
        <v>7.82</v>
      </c>
      <c r="E173" s="376" t="s">
        <v>459</v>
      </c>
      <c r="F173" s="376">
        <f t="shared" si="8"/>
        <v>534.4</v>
      </c>
      <c r="G173" s="376">
        <f t="shared" si="9"/>
        <v>19.38</v>
      </c>
      <c r="H173" s="376">
        <f t="shared" si="7"/>
        <v>515.02</v>
      </c>
    </row>
    <row r="174" spans="1:8" ht="15.75" thickBot="1" x14ac:dyDescent="0.25">
      <c r="A174" s="376" t="s">
        <v>934</v>
      </c>
      <c r="B174" s="376" t="s">
        <v>563</v>
      </c>
      <c r="C174" s="376" t="s">
        <v>459</v>
      </c>
      <c r="D174" s="376">
        <v>2.46</v>
      </c>
      <c r="E174" s="376" t="s">
        <v>459</v>
      </c>
      <c r="F174" s="376">
        <f t="shared" si="8"/>
        <v>536.86</v>
      </c>
      <c r="G174" s="376">
        <f t="shared" si="9"/>
        <v>19.38</v>
      </c>
      <c r="H174" s="376">
        <f t="shared" si="7"/>
        <v>517.48</v>
      </c>
    </row>
    <row r="175" spans="1:8" ht="15.75" thickBot="1" x14ac:dyDescent="0.25">
      <c r="A175" s="376" t="s">
        <v>935</v>
      </c>
      <c r="B175" s="376" t="s">
        <v>936</v>
      </c>
      <c r="C175" s="376" t="s">
        <v>459</v>
      </c>
      <c r="D175" s="376">
        <v>2.0099999999999998</v>
      </c>
      <c r="E175" s="376" t="s">
        <v>459</v>
      </c>
      <c r="F175" s="376">
        <f t="shared" si="8"/>
        <v>538.87</v>
      </c>
      <c r="G175" s="376">
        <f t="shared" si="9"/>
        <v>19.38</v>
      </c>
      <c r="H175" s="376">
        <f t="shared" si="7"/>
        <v>519.49</v>
      </c>
    </row>
    <row r="176" spans="1:8" ht="15.75" thickBot="1" x14ac:dyDescent="0.25">
      <c r="A176" s="376" t="s">
        <v>937</v>
      </c>
      <c r="B176" s="376" t="s">
        <v>906</v>
      </c>
      <c r="C176" s="376" t="s">
        <v>459</v>
      </c>
      <c r="D176" s="376">
        <v>2.69</v>
      </c>
      <c r="E176" s="376" t="s">
        <v>459</v>
      </c>
      <c r="F176" s="376">
        <f t="shared" si="8"/>
        <v>541.56000000000006</v>
      </c>
      <c r="G176" s="376">
        <f t="shared" si="9"/>
        <v>19.38</v>
      </c>
      <c r="H176" s="376">
        <f t="shared" si="7"/>
        <v>522.18000000000006</v>
      </c>
    </row>
    <row r="177" spans="1:8" ht="15.75" thickBot="1" x14ac:dyDescent="0.25">
      <c r="A177" s="376" t="s">
        <v>938</v>
      </c>
      <c r="B177" s="376" t="s">
        <v>845</v>
      </c>
      <c r="C177" s="376" t="s">
        <v>459</v>
      </c>
      <c r="D177" s="376">
        <v>2.23</v>
      </c>
      <c r="E177" s="376" t="s">
        <v>459</v>
      </c>
      <c r="F177" s="376">
        <f t="shared" si="8"/>
        <v>543.79000000000008</v>
      </c>
      <c r="G177" s="376">
        <f t="shared" si="9"/>
        <v>19.38</v>
      </c>
      <c r="H177" s="376">
        <f t="shared" si="7"/>
        <v>524.41000000000008</v>
      </c>
    </row>
    <row r="178" spans="1:8" ht="15.75" thickBot="1" x14ac:dyDescent="0.25">
      <c r="A178" s="376" t="s">
        <v>939</v>
      </c>
      <c r="B178" s="376" t="s">
        <v>699</v>
      </c>
      <c r="C178" s="376" t="s">
        <v>459</v>
      </c>
      <c r="D178" s="376">
        <v>2.7</v>
      </c>
      <c r="E178" s="376" t="s">
        <v>459</v>
      </c>
      <c r="F178" s="376">
        <f t="shared" si="8"/>
        <v>546.49000000000012</v>
      </c>
      <c r="G178" s="376">
        <f t="shared" si="9"/>
        <v>19.38</v>
      </c>
      <c r="H178" s="376">
        <f t="shared" si="7"/>
        <v>527.11000000000013</v>
      </c>
    </row>
    <row r="179" spans="1:8" ht="15.75" thickBot="1" x14ac:dyDescent="0.25">
      <c r="A179" s="376" t="s">
        <v>940</v>
      </c>
      <c r="B179" s="376" t="s">
        <v>873</v>
      </c>
      <c r="C179" s="376" t="s">
        <v>459</v>
      </c>
      <c r="D179" s="376">
        <v>10.27</v>
      </c>
      <c r="E179" s="376" t="s">
        <v>459</v>
      </c>
      <c r="F179" s="376">
        <f t="shared" si="8"/>
        <v>556.7600000000001</v>
      </c>
      <c r="G179" s="376">
        <f t="shared" si="9"/>
        <v>19.38</v>
      </c>
      <c r="H179" s="376">
        <f t="shared" si="7"/>
        <v>537.38000000000011</v>
      </c>
    </row>
    <row r="180" spans="1:8" ht="15.75" thickBot="1" x14ac:dyDescent="0.25">
      <c r="A180" s="376" t="s">
        <v>941</v>
      </c>
      <c r="B180" s="376" t="s">
        <v>942</v>
      </c>
      <c r="C180" s="376" t="s">
        <v>459</v>
      </c>
      <c r="D180" s="376">
        <v>0.93</v>
      </c>
      <c r="E180" s="376" t="s">
        <v>459</v>
      </c>
      <c r="F180" s="376">
        <f t="shared" si="8"/>
        <v>557.69000000000005</v>
      </c>
      <c r="G180" s="376">
        <f t="shared" si="9"/>
        <v>19.38</v>
      </c>
      <c r="H180" s="376">
        <f t="shared" si="7"/>
        <v>538.31000000000006</v>
      </c>
    </row>
    <row r="181" spans="1:8" ht="15.75" thickBot="1" x14ac:dyDescent="0.25">
      <c r="A181" s="376" t="s">
        <v>943</v>
      </c>
      <c r="B181" s="376" t="s">
        <v>529</v>
      </c>
      <c r="C181" s="376" t="s">
        <v>459</v>
      </c>
      <c r="D181" s="376">
        <v>8.7799999999999994</v>
      </c>
      <c r="E181" s="376" t="s">
        <v>459</v>
      </c>
      <c r="F181" s="376">
        <f t="shared" si="8"/>
        <v>566.47</v>
      </c>
      <c r="G181" s="376">
        <f t="shared" si="9"/>
        <v>19.38</v>
      </c>
      <c r="H181" s="376">
        <f t="shared" si="7"/>
        <v>547.09</v>
      </c>
    </row>
    <row r="182" spans="1:8" ht="15.75" thickBot="1" x14ac:dyDescent="0.25">
      <c r="A182" s="376" t="s">
        <v>944</v>
      </c>
      <c r="B182" s="376" t="s">
        <v>537</v>
      </c>
      <c r="C182" s="376" t="s">
        <v>459</v>
      </c>
      <c r="D182" s="376">
        <v>7.34</v>
      </c>
      <c r="E182" s="376" t="s">
        <v>459</v>
      </c>
      <c r="F182" s="376">
        <f t="shared" si="8"/>
        <v>573.81000000000006</v>
      </c>
      <c r="G182" s="376">
        <f t="shared" si="9"/>
        <v>19.38</v>
      </c>
      <c r="H182" s="376">
        <f t="shared" si="7"/>
        <v>554.43000000000006</v>
      </c>
    </row>
    <row r="183" spans="1:8" ht="15.75" thickBot="1" x14ac:dyDescent="0.25">
      <c r="A183" s="376" t="s">
        <v>945</v>
      </c>
      <c r="B183" s="376" t="s">
        <v>946</v>
      </c>
      <c r="C183" s="376" t="s">
        <v>459</v>
      </c>
      <c r="D183" s="376">
        <v>2.98</v>
      </c>
      <c r="E183" s="376" t="s">
        <v>459</v>
      </c>
      <c r="F183" s="376">
        <f t="shared" si="8"/>
        <v>576.79000000000008</v>
      </c>
      <c r="G183" s="376">
        <f t="shared" si="9"/>
        <v>19.38</v>
      </c>
      <c r="H183" s="376">
        <f t="shared" si="7"/>
        <v>557.41000000000008</v>
      </c>
    </row>
    <row r="184" spans="1:8" ht="15.75" thickBot="1" x14ac:dyDescent="0.25">
      <c r="A184" s="376" t="s">
        <v>947</v>
      </c>
      <c r="B184" s="376" t="s">
        <v>948</v>
      </c>
      <c r="C184" s="376" t="s">
        <v>459</v>
      </c>
      <c r="D184" s="376">
        <v>5.62</v>
      </c>
      <c r="E184" s="376" t="s">
        <v>459</v>
      </c>
      <c r="F184" s="376">
        <f t="shared" si="8"/>
        <v>582.41000000000008</v>
      </c>
      <c r="G184" s="376">
        <f t="shared" si="9"/>
        <v>19.38</v>
      </c>
      <c r="H184" s="376">
        <f t="shared" si="7"/>
        <v>563.03000000000009</v>
      </c>
    </row>
    <row r="185" spans="1:8" ht="15.75" thickBot="1" x14ac:dyDescent="0.25">
      <c r="A185" s="376" t="s">
        <v>949</v>
      </c>
      <c r="B185" s="376" t="s">
        <v>596</v>
      </c>
      <c r="C185" s="376" t="s">
        <v>459</v>
      </c>
      <c r="D185" s="376">
        <v>0.45</v>
      </c>
      <c r="E185" s="376" t="s">
        <v>459</v>
      </c>
      <c r="F185" s="376">
        <f t="shared" si="8"/>
        <v>582.86000000000013</v>
      </c>
      <c r="G185" s="376">
        <f t="shared" si="9"/>
        <v>19.38</v>
      </c>
      <c r="H185" s="376">
        <f t="shared" si="7"/>
        <v>563.48000000000013</v>
      </c>
    </row>
    <row r="186" spans="1:8" ht="15.75" thickBot="1" x14ac:dyDescent="0.25">
      <c r="A186" s="376" t="s">
        <v>950</v>
      </c>
      <c r="B186" s="376" t="s">
        <v>597</v>
      </c>
      <c r="C186" s="376" t="s">
        <v>459</v>
      </c>
      <c r="D186" s="376">
        <v>0.84</v>
      </c>
      <c r="E186" s="376" t="s">
        <v>459</v>
      </c>
      <c r="F186" s="376">
        <f t="shared" si="8"/>
        <v>583.70000000000016</v>
      </c>
      <c r="G186" s="376">
        <f t="shared" si="9"/>
        <v>19.38</v>
      </c>
      <c r="H186" s="376">
        <f t="shared" si="7"/>
        <v>564.32000000000016</v>
      </c>
    </row>
    <row r="187" spans="1:8" ht="15.75" thickBot="1" x14ac:dyDescent="0.25">
      <c r="A187" s="376" t="s">
        <v>951</v>
      </c>
      <c r="B187" s="376" t="s">
        <v>730</v>
      </c>
      <c r="C187" s="376" t="s">
        <v>459</v>
      </c>
      <c r="D187" s="376">
        <v>0.22</v>
      </c>
      <c r="E187" s="376" t="s">
        <v>459</v>
      </c>
      <c r="F187" s="376">
        <f t="shared" si="8"/>
        <v>583.92000000000019</v>
      </c>
      <c r="G187" s="376">
        <f t="shared" si="9"/>
        <v>19.38</v>
      </c>
      <c r="H187" s="376">
        <f t="shared" si="7"/>
        <v>564.54000000000019</v>
      </c>
    </row>
    <row r="188" spans="1:8" ht="15.75" thickBot="1" x14ac:dyDescent="0.25">
      <c r="A188" s="376" t="s">
        <v>952</v>
      </c>
      <c r="B188" s="376" t="s">
        <v>730</v>
      </c>
      <c r="C188" s="376" t="s">
        <v>459</v>
      </c>
      <c r="D188" s="376">
        <v>0.38</v>
      </c>
      <c r="E188" s="376" t="s">
        <v>459</v>
      </c>
      <c r="F188" s="376">
        <f t="shared" si="8"/>
        <v>584.30000000000018</v>
      </c>
      <c r="G188" s="376">
        <f t="shared" si="9"/>
        <v>19.38</v>
      </c>
      <c r="H188" s="376">
        <f t="shared" si="7"/>
        <v>564.92000000000019</v>
      </c>
    </row>
    <row r="189" spans="1:8" ht="15.75" thickBot="1" x14ac:dyDescent="0.25">
      <c r="A189" s="376" t="s">
        <v>953</v>
      </c>
      <c r="B189" s="376" t="s">
        <v>954</v>
      </c>
      <c r="C189" s="376" t="s">
        <v>459</v>
      </c>
      <c r="D189" s="376">
        <v>0.64</v>
      </c>
      <c r="E189" s="376" t="s">
        <v>459</v>
      </c>
      <c r="F189" s="376">
        <f t="shared" si="8"/>
        <v>584.94000000000017</v>
      </c>
      <c r="G189" s="376">
        <f t="shared" si="9"/>
        <v>19.38</v>
      </c>
      <c r="H189" s="376">
        <f t="shared" si="7"/>
        <v>565.56000000000017</v>
      </c>
    </row>
    <row r="190" spans="1:8" ht="15.75" thickBot="1" x14ac:dyDescent="0.25">
      <c r="A190" s="376" t="s">
        <v>955</v>
      </c>
      <c r="B190" s="376" t="s">
        <v>588</v>
      </c>
      <c r="C190" s="376" t="s">
        <v>459</v>
      </c>
      <c r="D190" s="376">
        <v>1.88</v>
      </c>
      <c r="E190" s="376" t="s">
        <v>459</v>
      </c>
      <c r="F190" s="376">
        <f t="shared" si="8"/>
        <v>586.82000000000016</v>
      </c>
      <c r="G190" s="376">
        <f t="shared" si="9"/>
        <v>19.38</v>
      </c>
      <c r="H190" s="376">
        <f t="shared" si="7"/>
        <v>567.44000000000017</v>
      </c>
    </row>
    <row r="191" spans="1:8" ht="15.75" thickBot="1" x14ac:dyDescent="0.25">
      <c r="A191" s="376" t="s">
        <v>956</v>
      </c>
      <c r="B191" s="376" t="s">
        <v>687</v>
      </c>
      <c r="C191" s="376" t="s">
        <v>459</v>
      </c>
      <c r="D191" s="376">
        <v>2.84</v>
      </c>
      <c r="E191" s="376" t="s">
        <v>459</v>
      </c>
      <c r="F191" s="376">
        <f t="shared" si="8"/>
        <v>589.6600000000002</v>
      </c>
      <c r="G191" s="376">
        <f t="shared" si="9"/>
        <v>19.38</v>
      </c>
      <c r="H191" s="376">
        <f t="shared" si="7"/>
        <v>570.2800000000002</v>
      </c>
    </row>
    <row r="192" spans="1:8" ht="15.75" thickBot="1" x14ac:dyDescent="0.25">
      <c r="A192" s="376" t="s">
        <v>957</v>
      </c>
      <c r="B192" s="376" t="s">
        <v>958</v>
      </c>
      <c r="C192" s="376" t="s">
        <v>459</v>
      </c>
      <c r="D192" s="376">
        <v>3.81</v>
      </c>
      <c r="E192" s="376" t="s">
        <v>459</v>
      </c>
      <c r="F192" s="376">
        <f t="shared" si="8"/>
        <v>593.47000000000014</v>
      </c>
      <c r="G192" s="376">
        <f t="shared" si="9"/>
        <v>19.38</v>
      </c>
      <c r="H192" s="376">
        <f t="shared" si="7"/>
        <v>574.09000000000015</v>
      </c>
    </row>
    <row r="193" spans="1:8" ht="15.75" thickBot="1" x14ac:dyDescent="0.25">
      <c r="A193" s="376" t="s">
        <v>959</v>
      </c>
      <c r="B193" s="376" t="s">
        <v>960</v>
      </c>
      <c r="C193" s="376" t="s">
        <v>459</v>
      </c>
      <c r="D193" s="376">
        <v>11.95</v>
      </c>
      <c r="E193" s="376" t="s">
        <v>459</v>
      </c>
      <c r="F193" s="376">
        <f t="shared" si="8"/>
        <v>605.42000000000019</v>
      </c>
      <c r="G193" s="376">
        <f t="shared" si="9"/>
        <v>19.38</v>
      </c>
      <c r="H193" s="376">
        <f t="shared" si="7"/>
        <v>586.04000000000019</v>
      </c>
    </row>
    <row r="194" spans="1:8" ht="15.75" thickBot="1" x14ac:dyDescent="0.25">
      <c r="A194" s="376" t="s">
        <v>961</v>
      </c>
      <c r="B194" s="376" t="s">
        <v>814</v>
      </c>
      <c r="C194" s="376" t="s">
        <v>459</v>
      </c>
      <c r="D194" s="376">
        <v>1.98</v>
      </c>
      <c r="E194" s="376" t="s">
        <v>459</v>
      </c>
      <c r="F194" s="376">
        <f t="shared" si="8"/>
        <v>607.4000000000002</v>
      </c>
      <c r="G194" s="376">
        <f t="shared" si="9"/>
        <v>19.38</v>
      </c>
      <c r="H194" s="376">
        <f t="shared" si="7"/>
        <v>588.02000000000021</v>
      </c>
    </row>
    <row r="195" spans="1:8" ht="15.75" thickBot="1" x14ac:dyDescent="0.25">
      <c r="A195" s="376" t="s">
        <v>962</v>
      </c>
      <c r="B195" s="376" t="s">
        <v>963</v>
      </c>
      <c r="C195" s="376" t="s">
        <v>459</v>
      </c>
      <c r="D195" s="376">
        <v>1.71</v>
      </c>
      <c r="E195" s="376" t="s">
        <v>459</v>
      </c>
      <c r="F195" s="376">
        <f t="shared" si="8"/>
        <v>609.11000000000024</v>
      </c>
      <c r="G195" s="376">
        <f t="shared" si="9"/>
        <v>19.38</v>
      </c>
      <c r="H195" s="376">
        <f t="shared" si="7"/>
        <v>589.73000000000025</v>
      </c>
    </row>
    <row r="196" spans="1:8" ht="15.75" thickBot="1" x14ac:dyDescent="0.25">
      <c r="A196" s="376" t="s">
        <v>964</v>
      </c>
      <c r="B196" s="376" t="s">
        <v>589</v>
      </c>
      <c r="C196" s="376" t="s">
        <v>459</v>
      </c>
      <c r="D196" s="376">
        <v>14.31</v>
      </c>
      <c r="E196" s="376" t="s">
        <v>459</v>
      </c>
      <c r="F196" s="376">
        <f t="shared" si="8"/>
        <v>623.42000000000019</v>
      </c>
      <c r="G196" s="376">
        <f t="shared" si="9"/>
        <v>19.38</v>
      </c>
      <c r="H196" s="376">
        <f t="shared" ref="H196:H255" si="10">F196-G196</f>
        <v>604.04000000000019</v>
      </c>
    </row>
    <row r="197" spans="1:8" ht="15.75" thickBot="1" x14ac:dyDescent="0.25">
      <c r="A197" s="376" t="s">
        <v>965</v>
      </c>
      <c r="B197" s="376" t="s">
        <v>539</v>
      </c>
      <c r="C197" s="376" t="s">
        <v>459</v>
      </c>
      <c r="D197" s="376">
        <v>1.69</v>
      </c>
      <c r="E197" s="376" t="s">
        <v>459</v>
      </c>
      <c r="F197" s="376">
        <f t="shared" si="8"/>
        <v>625.11000000000024</v>
      </c>
      <c r="G197" s="376">
        <f t="shared" si="9"/>
        <v>19.38</v>
      </c>
      <c r="H197" s="376">
        <f t="shared" si="10"/>
        <v>605.73000000000025</v>
      </c>
    </row>
    <row r="198" spans="1:8" ht="15.75" thickBot="1" x14ac:dyDescent="0.25">
      <c r="A198" s="376" t="s">
        <v>966</v>
      </c>
      <c r="B198" s="376" t="s">
        <v>588</v>
      </c>
      <c r="C198" s="376" t="s">
        <v>459</v>
      </c>
      <c r="D198" s="376">
        <v>1.3</v>
      </c>
      <c r="E198" s="376" t="s">
        <v>459</v>
      </c>
      <c r="F198" s="376">
        <f t="shared" ref="F198:F255" si="11">D198+F197</f>
        <v>626.4100000000002</v>
      </c>
      <c r="G198" s="376">
        <f t="shared" si="9"/>
        <v>19.38</v>
      </c>
      <c r="H198" s="376">
        <f t="shared" si="10"/>
        <v>607.0300000000002</v>
      </c>
    </row>
    <row r="199" spans="1:8" ht="15.75" thickBot="1" x14ac:dyDescent="0.25">
      <c r="A199" s="376" t="s">
        <v>967</v>
      </c>
      <c r="B199" s="376" t="s">
        <v>503</v>
      </c>
      <c r="C199" s="376" t="s">
        <v>459</v>
      </c>
      <c r="D199" s="376">
        <v>3.25</v>
      </c>
      <c r="E199" s="376" t="s">
        <v>459</v>
      </c>
      <c r="F199" s="376">
        <f t="shared" si="11"/>
        <v>629.6600000000002</v>
      </c>
      <c r="G199" s="376">
        <f t="shared" si="9"/>
        <v>19.38</v>
      </c>
      <c r="H199" s="376">
        <f t="shared" si="10"/>
        <v>610.2800000000002</v>
      </c>
    </row>
    <row r="200" spans="1:8" ht="15.75" thickBot="1" x14ac:dyDescent="0.25">
      <c r="A200" s="376" t="s">
        <v>968</v>
      </c>
      <c r="B200" s="376" t="s">
        <v>699</v>
      </c>
      <c r="C200" s="376" t="s">
        <v>459</v>
      </c>
      <c r="D200" s="376">
        <v>13.61</v>
      </c>
      <c r="E200" s="376" t="s">
        <v>459</v>
      </c>
      <c r="F200" s="376">
        <f t="shared" si="11"/>
        <v>643.27000000000021</v>
      </c>
      <c r="G200" s="376">
        <f t="shared" si="9"/>
        <v>19.38</v>
      </c>
      <c r="H200" s="376">
        <f t="shared" si="10"/>
        <v>623.89000000000021</v>
      </c>
    </row>
    <row r="201" spans="1:8" ht="15.75" thickBot="1" x14ac:dyDescent="0.25">
      <c r="A201" s="376" t="s">
        <v>969</v>
      </c>
      <c r="B201" s="376" t="s">
        <v>537</v>
      </c>
      <c r="C201" s="376" t="s">
        <v>459</v>
      </c>
      <c r="D201" s="376">
        <v>1.08</v>
      </c>
      <c r="E201" s="376" t="s">
        <v>459</v>
      </c>
      <c r="F201" s="376">
        <f t="shared" si="11"/>
        <v>644.35000000000025</v>
      </c>
      <c r="G201" s="376">
        <f t="shared" si="9"/>
        <v>19.38</v>
      </c>
      <c r="H201" s="376">
        <f t="shared" si="10"/>
        <v>624.97000000000025</v>
      </c>
    </row>
    <row r="202" spans="1:8" ht="15.75" thickBot="1" x14ac:dyDescent="0.25">
      <c r="A202" s="376" t="s">
        <v>970</v>
      </c>
      <c r="B202" s="376" t="s">
        <v>971</v>
      </c>
      <c r="C202" s="376" t="s">
        <v>459</v>
      </c>
      <c r="D202" s="376">
        <v>8.08</v>
      </c>
      <c r="E202" s="376" t="s">
        <v>459</v>
      </c>
      <c r="F202" s="376">
        <f t="shared" si="11"/>
        <v>652.43000000000029</v>
      </c>
      <c r="G202" s="376">
        <f t="shared" si="9"/>
        <v>19.38</v>
      </c>
      <c r="H202" s="376">
        <f t="shared" si="10"/>
        <v>633.0500000000003</v>
      </c>
    </row>
    <row r="203" spans="1:8" ht="15.75" thickBot="1" x14ac:dyDescent="0.25">
      <c r="A203" s="376" t="s">
        <v>972</v>
      </c>
      <c r="B203" s="376" t="s">
        <v>973</v>
      </c>
      <c r="C203" s="376" t="s">
        <v>459</v>
      </c>
      <c r="D203" s="376">
        <v>1</v>
      </c>
      <c r="E203" s="376" t="s">
        <v>459</v>
      </c>
      <c r="F203" s="376">
        <f t="shared" si="11"/>
        <v>653.43000000000029</v>
      </c>
      <c r="G203" s="376">
        <f t="shared" si="9"/>
        <v>19.38</v>
      </c>
      <c r="H203" s="376">
        <f t="shared" si="10"/>
        <v>634.0500000000003</v>
      </c>
    </row>
    <row r="204" spans="1:8" ht="15.75" thickBot="1" x14ac:dyDescent="0.25">
      <c r="A204" s="376" t="s">
        <v>974</v>
      </c>
      <c r="B204" s="376" t="s">
        <v>767</v>
      </c>
      <c r="C204" s="376" t="s">
        <v>459</v>
      </c>
      <c r="D204" s="376">
        <v>13.67</v>
      </c>
      <c r="E204" s="376" t="s">
        <v>459</v>
      </c>
      <c r="F204" s="376">
        <f t="shared" si="11"/>
        <v>667.10000000000025</v>
      </c>
      <c r="G204" s="376">
        <f t="shared" si="9"/>
        <v>19.38</v>
      </c>
      <c r="H204" s="376">
        <f t="shared" si="10"/>
        <v>647.72000000000025</v>
      </c>
    </row>
    <row r="205" spans="1:8" ht="15.75" thickBot="1" x14ac:dyDescent="0.25">
      <c r="A205" s="376" t="s">
        <v>975</v>
      </c>
      <c r="B205" s="376" t="s">
        <v>976</v>
      </c>
      <c r="C205" s="376" t="s">
        <v>459</v>
      </c>
      <c r="D205" s="376">
        <v>0.53</v>
      </c>
      <c r="E205" s="376" t="s">
        <v>459</v>
      </c>
      <c r="F205" s="376">
        <f t="shared" si="11"/>
        <v>667.63000000000022</v>
      </c>
      <c r="G205" s="376">
        <f t="shared" si="9"/>
        <v>19.38</v>
      </c>
      <c r="H205" s="376">
        <f t="shared" si="10"/>
        <v>648.25000000000023</v>
      </c>
    </row>
    <row r="206" spans="1:8" ht="15.75" thickBot="1" x14ac:dyDescent="0.25">
      <c r="A206" s="376" t="s">
        <v>977</v>
      </c>
      <c r="B206" s="376" t="s">
        <v>767</v>
      </c>
      <c r="C206" s="376" t="s">
        <v>459</v>
      </c>
      <c r="D206" s="376">
        <v>0.92</v>
      </c>
      <c r="E206" s="376" t="s">
        <v>459</v>
      </c>
      <c r="F206" s="376">
        <f t="shared" si="11"/>
        <v>668.55000000000018</v>
      </c>
      <c r="G206" s="376">
        <f t="shared" si="9"/>
        <v>19.38</v>
      </c>
      <c r="H206" s="376">
        <f t="shared" si="10"/>
        <v>649.17000000000019</v>
      </c>
    </row>
    <row r="207" spans="1:8" ht="15.75" thickBot="1" x14ac:dyDescent="0.25">
      <c r="A207" s="376" t="s">
        <v>978</v>
      </c>
      <c r="B207" s="376" t="s">
        <v>979</v>
      </c>
      <c r="C207" s="376" t="s">
        <v>459</v>
      </c>
      <c r="D207" s="376">
        <v>1.36</v>
      </c>
      <c r="E207" s="376" t="s">
        <v>459</v>
      </c>
      <c r="F207" s="376">
        <f t="shared" si="11"/>
        <v>669.9100000000002</v>
      </c>
      <c r="G207" s="376">
        <f t="shared" si="9"/>
        <v>19.38</v>
      </c>
      <c r="H207" s="376">
        <f t="shared" si="10"/>
        <v>650.5300000000002</v>
      </c>
    </row>
    <row r="208" spans="1:8" ht="15.75" thickBot="1" x14ac:dyDescent="0.25">
      <c r="A208" s="376" t="s">
        <v>980</v>
      </c>
      <c r="B208" s="376" t="s">
        <v>885</v>
      </c>
      <c r="C208" s="376" t="s">
        <v>459</v>
      </c>
      <c r="D208" s="376">
        <v>1.55</v>
      </c>
      <c r="E208" s="376" t="s">
        <v>459</v>
      </c>
      <c r="F208" s="376">
        <f t="shared" si="11"/>
        <v>671.46000000000015</v>
      </c>
      <c r="G208" s="376">
        <f t="shared" si="9"/>
        <v>19.38</v>
      </c>
      <c r="H208" s="376">
        <f t="shared" si="10"/>
        <v>652.08000000000015</v>
      </c>
    </row>
    <row r="209" spans="1:8" ht="15.75" thickBot="1" x14ac:dyDescent="0.25">
      <c r="A209" s="376" t="s">
        <v>981</v>
      </c>
      <c r="B209" s="376" t="s">
        <v>883</v>
      </c>
      <c r="C209" s="376" t="s">
        <v>459</v>
      </c>
      <c r="D209" s="376">
        <v>1.51</v>
      </c>
      <c r="E209" s="376" t="s">
        <v>459</v>
      </c>
      <c r="F209" s="376">
        <f t="shared" si="11"/>
        <v>672.97000000000014</v>
      </c>
      <c r="G209" s="376">
        <f t="shared" si="9"/>
        <v>19.38</v>
      </c>
      <c r="H209" s="376">
        <f t="shared" si="10"/>
        <v>653.59000000000015</v>
      </c>
    </row>
    <row r="210" spans="1:8" ht="15.75" thickBot="1" x14ac:dyDescent="0.25">
      <c r="A210" s="376" t="s">
        <v>982</v>
      </c>
      <c r="B210" s="376" t="s">
        <v>583</v>
      </c>
      <c r="C210" s="376" t="s">
        <v>459</v>
      </c>
      <c r="D210" s="376">
        <v>6.13</v>
      </c>
      <c r="E210" s="376" t="s">
        <v>459</v>
      </c>
      <c r="F210" s="376">
        <f t="shared" si="11"/>
        <v>679.10000000000014</v>
      </c>
      <c r="G210" s="376">
        <f t="shared" si="9"/>
        <v>19.38</v>
      </c>
      <c r="H210" s="376">
        <f t="shared" si="10"/>
        <v>659.72000000000014</v>
      </c>
    </row>
    <row r="211" spans="1:8" ht="15.75" thickBot="1" x14ac:dyDescent="0.25">
      <c r="A211" s="376" t="s">
        <v>983</v>
      </c>
      <c r="B211" s="376" t="s">
        <v>691</v>
      </c>
      <c r="C211" s="376" t="s">
        <v>459</v>
      </c>
      <c r="D211" s="376">
        <v>1.23</v>
      </c>
      <c r="E211" s="376" t="s">
        <v>459</v>
      </c>
      <c r="F211" s="376">
        <f t="shared" si="11"/>
        <v>680.33000000000015</v>
      </c>
      <c r="G211" s="376">
        <f t="shared" si="9"/>
        <v>19.38</v>
      </c>
      <c r="H211" s="376">
        <f t="shared" si="10"/>
        <v>660.95000000000016</v>
      </c>
    </row>
    <row r="212" spans="1:8" ht="15.75" thickBot="1" x14ac:dyDescent="0.25">
      <c r="A212" s="376" t="s">
        <v>984</v>
      </c>
      <c r="B212" s="376" t="s">
        <v>709</v>
      </c>
      <c r="C212" s="376" t="s">
        <v>459</v>
      </c>
      <c r="D212" s="376">
        <v>2.02</v>
      </c>
      <c r="E212" s="376" t="s">
        <v>459</v>
      </c>
      <c r="F212" s="376">
        <f t="shared" si="11"/>
        <v>682.35000000000014</v>
      </c>
      <c r="G212" s="376">
        <f t="shared" si="9"/>
        <v>19.38</v>
      </c>
      <c r="H212" s="376">
        <f t="shared" si="10"/>
        <v>662.97000000000014</v>
      </c>
    </row>
    <row r="213" spans="1:8" ht="15.75" thickBot="1" x14ac:dyDescent="0.25">
      <c r="A213" s="376" t="s">
        <v>985</v>
      </c>
      <c r="B213" s="376" t="s">
        <v>922</v>
      </c>
      <c r="C213" s="376" t="s">
        <v>459</v>
      </c>
      <c r="D213" s="376">
        <v>16.21</v>
      </c>
      <c r="E213" s="376" t="s">
        <v>459</v>
      </c>
      <c r="F213" s="376">
        <f t="shared" si="11"/>
        <v>698.56000000000017</v>
      </c>
      <c r="G213" s="376">
        <f t="shared" si="9"/>
        <v>19.38</v>
      </c>
      <c r="H213" s="376">
        <f t="shared" si="10"/>
        <v>679.18000000000018</v>
      </c>
    </row>
    <row r="214" spans="1:8" ht="15.75" thickBot="1" x14ac:dyDescent="0.25">
      <c r="A214" s="376" t="s">
        <v>986</v>
      </c>
      <c r="B214" s="376" t="s">
        <v>922</v>
      </c>
      <c r="C214" s="376" t="s">
        <v>459</v>
      </c>
      <c r="D214" s="376">
        <v>4.58</v>
      </c>
      <c r="E214" s="376" t="s">
        <v>459</v>
      </c>
      <c r="F214" s="376">
        <f t="shared" si="11"/>
        <v>703.14000000000021</v>
      </c>
      <c r="G214" s="376">
        <f t="shared" si="9"/>
        <v>19.38</v>
      </c>
      <c r="H214" s="376">
        <f t="shared" si="10"/>
        <v>683.76000000000022</v>
      </c>
    </row>
    <row r="215" spans="1:8" ht="15.75" thickBot="1" x14ac:dyDescent="0.25">
      <c r="A215" s="376" t="s">
        <v>987</v>
      </c>
      <c r="B215" s="376" t="s">
        <v>988</v>
      </c>
      <c r="C215" s="376" t="s">
        <v>459</v>
      </c>
      <c r="D215" s="376">
        <v>6.31</v>
      </c>
      <c r="E215" s="376" t="s">
        <v>459</v>
      </c>
      <c r="F215" s="376">
        <f t="shared" si="11"/>
        <v>709.45000000000016</v>
      </c>
      <c r="G215" s="376">
        <f t="shared" si="9"/>
        <v>19.38</v>
      </c>
      <c r="H215" s="376">
        <f t="shared" si="10"/>
        <v>690.07000000000016</v>
      </c>
    </row>
    <row r="216" spans="1:8" ht="15.75" thickBot="1" x14ac:dyDescent="0.25">
      <c r="A216" s="376" t="s">
        <v>990</v>
      </c>
      <c r="B216" s="376" t="s">
        <v>991</v>
      </c>
      <c r="C216" s="376" t="s">
        <v>459</v>
      </c>
      <c r="D216" s="376">
        <v>2.5</v>
      </c>
      <c r="E216" s="376" t="s">
        <v>459</v>
      </c>
      <c r="F216" s="376">
        <f t="shared" si="11"/>
        <v>711.95000000000016</v>
      </c>
      <c r="G216" s="376">
        <f t="shared" si="9"/>
        <v>19.38</v>
      </c>
      <c r="H216" s="376">
        <f t="shared" si="10"/>
        <v>692.57000000000016</v>
      </c>
    </row>
    <row r="217" spans="1:8" ht="15.75" thickBot="1" x14ac:dyDescent="0.25">
      <c r="A217" s="376" t="s">
        <v>992</v>
      </c>
      <c r="B217" s="376" t="s">
        <v>906</v>
      </c>
      <c r="C217" s="376" t="s">
        <v>459</v>
      </c>
      <c r="D217" s="376">
        <v>2.4300000000000002</v>
      </c>
      <c r="E217" s="376" t="s">
        <v>459</v>
      </c>
      <c r="F217" s="376">
        <f t="shared" si="11"/>
        <v>714.38000000000011</v>
      </c>
      <c r="G217" s="376">
        <f t="shared" si="9"/>
        <v>19.38</v>
      </c>
      <c r="H217" s="376">
        <f t="shared" si="10"/>
        <v>695.00000000000011</v>
      </c>
    </row>
    <row r="218" spans="1:8" ht="15.75" thickBot="1" x14ac:dyDescent="0.25">
      <c r="A218" s="376" t="s">
        <v>993</v>
      </c>
      <c r="B218" s="376" t="s">
        <v>709</v>
      </c>
      <c r="C218" s="376" t="s">
        <v>459</v>
      </c>
      <c r="D218" s="376">
        <v>2.09</v>
      </c>
      <c r="E218" s="376" t="s">
        <v>459</v>
      </c>
      <c r="F218" s="376">
        <f t="shared" si="11"/>
        <v>716.47000000000014</v>
      </c>
      <c r="G218" s="376">
        <f t="shared" si="9"/>
        <v>19.38</v>
      </c>
      <c r="H218" s="376">
        <f t="shared" si="10"/>
        <v>697.09000000000015</v>
      </c>
    </row>
    <row r="219" spans="1:8" ht="15.75" thickBot="1" x14ac:dyDescent="0.25">
      <c r="A219" s="376" t="s">
        <v>994</v>
      </c>
      <c r="B219" s="376" t="s">
        <v>686</v>
      </c>
      <c r="C219" s="376" t="s">
        <v>459</v>
      </c>
      <c r="D219" s="376">
        <v>4.18</v>
      </c>
      <c r="E219" s="376" t="s">
        <v>459</v>
      </c>
      <c r="F219" s="376">
        <f t="shared" si="11"/>
        <v>720.65000000000009</v>
      </c>
      <c r="G219" s="376">
        <f t="shared" si="9"/>
        <v>19.38</v>
      </c>
      <c r="H219" s="376">
        <f t="shared" si="10"/>
        <v>701.2700000000001</v>
      </c>
    </row>
    <row r="220" spans="1:8" ht="15.75" thickBot="1" x14ac:dyDescent="0.25">
      <c r="A220" s="376" t="s">
        <v>996</v>
      </c>
      <c r="B220" s="376" t="s">
        <v>572</v>
      </c>
      <c r="C220" s="376" t="s">
        <v>459</v>
      </c>
      <c r="D220" s="376">
        <v>0.26</v>
      </c>
      <c r="E220" s="376" t="s">
        <v>459</v>
      </c>
      <c r="F220" s="376">
        <f t="shared" si="11"/>
        <v>720.91000000000008</v>
      </c>
      <c r="G220" s="376">
        <f t="shared" si="9"/>
        <v>19.38</v>
      </c>
      <c r="H220" s="376">
        <f t="shared" si="10"/>
        <v>701.53000000000009</v>
      </c>
    </row>
    <row r="221" spans="1:8" ht="15.75" thickBot="1" x14ac:dyDescent="0.25">
      <c r="A221" s="376" t="s">
        <v>997</v>
      </c>
      <c r="B221" s="376" t="s">
        <v>459</v>
      </c>
      <c r="C221" s="376" t="s">
        <v>998</v>
      </c>
      <c r="D221" s="376">
        <v>0.63</v>
      </c>
      <c r="E221" s="376" t="s">
        <v>999</v>
      </c>
      <c r="F221" s="376">
        <f t="shared" si="11"/>
        <v>721.54000000000008</v>
      </c>
      <c r="G221" s="376">
        <f t="shared" si="9"/>
        <v>21.65</v>
      </c>
      <c r="H221" s="376">
        <f t="shared" si="10"/>
        <v>699.8900000000001</v>
      </c>
    </row>
    <row r="222" spans="1:8" ht="15.75" thickBot="1" x14ac:dyDescent="0.25">
      <c r="A222" s="376" t="s">
        <v>1000</v>
      </c>
      <c r="B222" s="376" t="s">
        <v>459</v>
      </c>
      <c r="C222" s="376" t="s">
        <v>851</v>
      </c>
      <c r="D222" s="376">
        <v>0</v>
      </c>
      <c r="E222" s="376" t="s">
        <v>851</v>
      </c>
      <c r="F222" s="376">
        <f t="shared" si="11"/>
        <v>721.54000000000008</v>
      </c>
      <c r="G222" s="376">
        <f t="shared" si="9"/>
        <v>22.18</v>
      </c>
      <c r="H222" s="376">
        <f t="shared" si="10"/>
        <v>699.36000000000013</v>
      </c>
    </row>
    <row r="223" spans="1:8" ht="15.75" thickBot="1" x14ac:dyDescent="0.25">
      <c r="A223" s="376" t="s">
        <v>1001</v>
      </c>
      <c r="B223" s="376" t="s">
        <v>459</v>
      </c>
      <c r="C223" s="376" t="s">
        <v>771</v>
      </c>
      <c r="D223" s="376">
        <v>0</v>
      </c>
      <c r="E223" s="376" t="s">
        <v>1002</v>
      </c>
      <c r="F223" s="376">
        <f t="shared" si="11"/>
        <v>721.54000000000008</v>
      </c>
      <c r="G223" s="376">
        <f t="shared" si="9"/>
        <v>24.67</v>
      </c>
      <c r="H223" s="376">
        <f t="shared" si="10"/>
        <v>696.87000000000012</v>
      </c>
    </row>
    <row r="224" spans="1:8" ht="15.75" thickBot="1" x14ac:dyDescent="0.25">
      <c r="A224" s="376" t="s">
        <v>1003</v>
      </c>
      <c r="B224" s="376" t="s">
        <v>459</v>
      </c>
      <c r="C224" s="376" t="s">
        <v>1004</v>
      </c>
      <c r="D224" s="376">
        <v>0</v>
      </c>
      <c r="E224" s="376" t="s">
        <v>1005</v>
      </c>
      <c r="F224" s="376">
        <f t="shared" si="11"/>
        <v>721.54000000000008</v>
      </c>
      <c r="G224" s="376">
        <f t="shared" si="9"/>
        <v>26.490000000000002</v>
      </c>
      <c r="H224" s="376">
        <f t="shared" si="10"/>
        <v>695.05000000000007</v>
      </c>
    </row>
    <row r="225" spans="1:8" ht="15.75" thickBot="1" x14ac:dyDescent="0.25">
      <c r="A225" s="376" t="s">
        <v>1006</v>
      </c>
      <c r="B225" s="376" t="s">
        <v>459</v>
      </c>
      <c r="C225" s="376" t="s">
        <v>1007</v>
      </c>
      <c r="D225" s="376">
        <v>0</v>
      </c>
      <c r="E225" s="376" t="s">
        <v>551</v>
      </c>
      <c r="F225" s="376">
        <f t="shared" si="11"/>
        <v>721.54000000000008</v>
      </c>
      <c r="G225" s="376">
        <f t="shared" si="9"/>
        <v>27.080000000000002</v>
      </c>
      <c r="H225" s="376">
        <f t="shared" si="10"/>
        <v>694.46</v>
      </c>
    </row>
    <row r="226" spans="1:8" ht="15.75" thickBot="1" x14ac:dyDescent="0.25">
      <c r="A226" s="376" t="s">
        <v>1008</v>
      </c>
      <c r="B226" s="376" t="s">
        <v>459</v>
      </c>
      <c r="C226" s="376" t="s">
        <v>691</v>
      </c>
      <c r="D226" s="376">
        <v>0</v>
      </c>
      <c r="E226" s="376" t="s">
        <v>542</v>
      </c>
      <c r="F226" s="376">
        <f t="shared" si="11"/>
        <v>721.54000000000008</v>
      </c>
      <c r="G226" s="376">
        <f t="shared" si="9"/>
        <v>28.060000000000002</v>
      </c>
      <c r="H226" s="376">
        <f t="shared" si="10"/>
        <v>693.48</v>
      </c>
    </row>
    <row r="227" spans="1:8" ht="15.75" thickBot="1" x14ac:dyDescent="0.25">
      <c r="A227" s="376" t="s">
        <v>1009</v>
      </c>
      <c r="B227" s="376" t="s">
        <v>459</v>
      </c>
      <c r="C227" s="376" t="s">
        <v>539</v>
      </c>
      <c r="D227" s="376">
        <v>0</v>
      </c>
      <c r="E227" s="376" t="s">
        <v>1010</v>
      </c>
      <c r="F227" s="376">
        <f t="shared" si="11"/>
        <v>721.54000000000008</v>
      </c>
      <c r="G227" s="376">
        <f t="shared" si="9"/>
        <v>29.200000000000003</v>
      </c>
      <c r="H227" s="376">
        <f t="shared" si="10"/>
        <v>692.34</v>
      </c>
    </row>
    <row r="228" spans="1:8" ht="15.75" thickBot="1" x14ac:dyDescent="0.25">
      <c r="A228" s="376" t="s">
        <v>1011</v>
      </c>
      <c r="B228" s="376" t="s">
        <v>459</v>
      </c>
      <c r="C228" s="376" t="s">
        <v>1012</v>
      </c>
      <c r="D228" s="376">
        <v>0</v>
      </c>
      <c r="E228" s="376" t="s">
        <v>539</v>
      </c>
      <c r="F228" s="376">
        <f t="shared" si="11"/>
        <v>721.54000000000008</v>
      </c>
      <c r="G228" s="376">
        <f t="shared" si="9"/>
        <v>30.090000000000003</v>
      </c>
      <c r="H228" s="376">
        <f t="shared" si="10"/>
        <v>691.45</v>
      </c>
    </row>
    <row r="229" spans="1:8" ht="15.75" thickBot="1" x14ac:dyDescent="0.25">
      <c r="A229" s="376" t="s">
        <v>1013</v>
      </c>
      <c r="B229" s="376" t="s">
        <v>459</v>
      </c>
      <c r="C229" s="376" t="s">
        <v>588</v>
      </c>
      <c r="D229" s="376">
        <v>0</v>
      </c>
      <c r="E229" s="376" t="s">
        <v>719</v>
      </c>
      <c r="F229" s="376">
        <f t="shared" si="11"/>
        <v>721.54000000000008</v>
      </c>
      <c r="G229" s="376">
        <f t="shared" si="9"/>
        <v>31.630000000000003</v>
      </c>
      <c r="H229" s="376">
        <f t="shared" si="10"/>
        <v>689.91000000000008</v>
      </c>
    </row>
    <row r="230" spans="1:8" ht="15.75" thickBot="1" x14ac:dyDescent="0.25">
      <c r="A230" s="376" t="s">
        <v>1014</v>
      </c>
      <c r="B230" s="376" t="s">
        <v>459</v>
      </c>
      <c r="C230" s="376" t="s">
        <v>691</v>
      </c>
      <c r="D230" s="376">
        <v>0</v>
      </c>
      <c r="E230" s="376" t="s">
        <v>1015</v>
      </c>
      <c r="F230" s="376">
        <f t="shared" si="11"/>
        <v>721.54000000000008</v>
      </c>
      <c r="G230" s="376">
        <f t="shared" si="9"/>
        <v>33.380000000000003</v>
      </c>
      <c r="H230" s="376">
        <f t="shared" si="10"/>
        <v>688.16000000000008</v>
      </c>
    </row>
    <row r="231" spans="1:8" ht="15.75" thickBot="1" x14ac:dyDescent="0.25">
      <c r="A231" s="376" t="s">
        <v>1016</v>
      </c>
      <c r="B231" s="376" t="s">
        <v>459</v>
      </c>
      <c r="C231" s="376" t="s">
        <v>1017</v>
      </c>
      <c r="D231" s="376">
        <v>0</v>
      </c>
      <c r="E231" s="376" t="s">
        <v>1018</v>
      </c>
      <c r="F231" s="376">
        <f t="shared" si="11"/>
        <v>721.54000000000008</v>
      </c>
      <c r="G231" s="376">
        <f t="shared" si="9"/>
        <v>36.64</v>
      </c>
      <c r="H231" s="376">
        <f t="shared" si="10"/>
        <v>684.90000000000009</v>
      </c>
    </row>
    <row r="232" spans="1:8" ht="15.75" thickBot="1" x14ac:dyDescent="0.25">
      <c r="A232" s="376" t="s">
        <v>1019</v>
      </c>
      <c r="B232" s="376" t="s">
        <v>459</v>
      </c>
      <c r="C232" s="376" t="s">
        <v>600</v>
      </c>
      <c r="D232" s="376">
        <v>0</v>
      </c>
      <c r="E232" s="376" t="s">
        <v>1020</v>
      </c>
      <c r="F232" s="376">
        <f t="shared" si="11"/>
        <v>721.54000000000008</v>
      </c>
      <c r="G232" s="376">
        <f t="shared" ref="G232:G255" si="12">G231+E232</f>
        <v>38.92</v>
      </c>
      <c r="H232" s="376">
        <f t="shared" si="10"/>
        <v>682.62000000000012</v>
      </c>
    </row>
    <row r="233" spans="1:8" ht="15.75" thickBot="1" x14ac:dyDescent="0.25">
      <c r="A233" s="376" t="s">
        <v>1021</v>
      </c>
      <c r="B233" s="376" t="s">
        <v>794</v>
      </c>
      <c r="C233" s="376" t="s">
        <v>805</v>
      </c>
      <c r="D233" s="376">
        <v>0.04</v>
      </c>
      <c r="E233" s="376" t="s">
        <v>767</v>
      </c>
      <c r="F233" s="376">
        <f t="shared" si="11"/>
        <v>721.58</v>
      </c>
      <c r="G233" s="376">
        <f t="shared" si="12"/>
        <v>39.43</v>
      </c>
      <c r="H233" s="376">
        <f t="shared" si="10"/>
        <v>682.15000000000009</v>
      </c>
    </row>
    <row r="234" spans="1:8" ht="15.75" thickBot="1" x14ac:dyDescent="0.25">
      <c r="A234" s="376" t="s">
        <v>1022</v>
      </c>
      <c r="B234" s="376" t="s">
        <v>851</v>
      </c>
      <c r="C234" s="376" t="s">
        <v>459</v>
      </c>
      <c r="D234" s="376">
        <v>2.75</v>
      </c>
      <c r="E234" s="376" t="s">
        <v>568</v>
      </c>
      <c r="F234" s="376">
        <f t="shared" si="11"/>
        <v>724.33</v>
      </c>
      <c r="G234" s="376">
        <f t="shared" si="12"/>
        <v>39.770000000000003</v>
      </c>
      <c r="H234" s="376">
        <f t="shared" si="10"/>
        <v>684.56000000000006</v>
      </c>
    </row>
    <row r="235" spans="1:8" ht="15.75" thickBot="1" x14ac:dyDescent="0.25">
      <c r="A235" s="376" t="s">
        <v>1023</v>
      </c>
      <c r="B235" s="376" t="s">
        <v>593</v>
      </c>
      <c r="C235" s="376" t="s">
        <v>459</v>
      </c>
      <c r="D235" s="376">
        <v>0.92</v>
      </c>
      <c r="E235" s="376" t="s">
        <v>459</v>
      </c>
      <c r="F235" s="376">
        <f t="shared" si="11"/>
        <v>725.25</v>
      </c>
      <c r="G235" s="376">
        <f t="shared" si="12"/>
        <v>39.770000000000003</v>
      </c>
      <c r="H235" s="376">
        <f t="shared" si="10"/>
        <v>685.48</v>
      </c>
    </row>
    <row r="236" spans="1:8" ht="15.75" thickBot="1" x14ac:dyDescent="0.25">
      <c r="A236" s="376" t="s">
        <v>1024</v>
      </c>
      <c r="B236" s="376" t="s">
        <v>592</v>
      </c>
      <c r="C236" s="376" t="s">
        <v>459</v>
      </c>
      <c r="D236" s="376">
        <v>1.95</v>
      </c>
      <c r="E236" s="376" t="s">
        <v>459</v>
      </c>
      <c r="F236" s="376">
        <f t="shared" si="11"/>
        <v>727.2</v>
      </c>
      <c r="G236" s="376">
        <f t="shared" si="12"/>
        <v>39.770000000000003</v>
      </c>
      <c r="H236" s="376">
        <f t="shared" si="10"/>
        <v>687.43000000000006</v>
      </c>
    </row>
    <row r="237" spans="1:8" ht="15.75" thickBot="1" x14ac:dyDescent="0.25">
      <c r="A237" s="376" t="s">
        <v>1025</v>
      </c>
      <c r="B237" s="376" t="s">
        <v>539</v>
      </c>
      <c r="C237" s="376" t="s">
        <v>459</v>
      </c>
      <c r="D237" s="376">
        <v>4.87</v>
      </c>
      <c r="E237" s="376" t="s">
        <v>459</v>
      </c>
      <c r="F237" s="376">
        <f t="shared" si="11"/>
        <v>732.07</v>
      </c>
      <c r="G237" s="376">
        <f t="shared" si="12"/>
        <v>39.770000000000003</v>
      </c>
      <c r="H237" s="376">
        <f t="shared" si="10"/>
        <v>692.30000000000007</v>
      </c>
    </row>
    <row r="238" spans="1:8" ht="15.75" thickBot="1" x14ac:dyDescent="0.25">
      <c r="A238" s="376" t="s">
        <v>1026</v>
      </c>
      <c r="B238" s="376" t="s">
        <v>775</v>
      </c>
      <c r="C238" s="376" t="s">
        <v>459</v>
      </c>
      <c r="D238" s="376">
        <v>0.02</v>
      </c>
      <c r="E238" s="376" t="s">
        <v>459</v>
      </c>
      <c r="F238" s="376">
        <f t="shared" si="11"/>
        <v>732.09</v>
      </c>
      <c r="G238" s="376">
        <f t="shared" si="12"/>
        <v>39.770000000000003</v>
      </c>
      <c r="H238" s="376">
        <f t="shared" si="10"/>
        <v>692.32</v>
      </c>
    </row>
    <row r="239" spans="1:8" ht="15.75" thickBot="1" x14ac:dyDescent="0.25">
      <c r="A239" s="376" t="s">
        <v>1027</v>
      </c>
      <c r="B239" s="376" t="s">
        <v>589</v>
      </c>
      <c r="C239" s="376" t="s">
        <v>459</v>
      </c>
      <c r="D239" s="376">
        <v>1.24</v>
      </c>
      <c r="E239" s="376" t="s">
        <v>459</v>
      </c>
      <c r="F239" s="376">
        <f t="shared" si="11"/>
        <v>733.33</v>
      </c>
      <c r="G239" s="376">
        <f t="shared" si="12"/>
        <v>39.770000000000003</v>
      </c>
      <c r="H239" s="376">
        <f t="shared" si="10"/>
        <v>693.56000000000006</v>
      </c>
    </row>
    <row r="240" spans="1:8" ht="15.75" thickBot="1" x14ac:dyDescent="0.25">
      <c r="A240" s="376" t="s">
        <v>1028</v>
      </c>
      <c r="B240" s="376" t="s">
        <v>1029</v>
      </c>
      <c r="C240" s="376" t="s">
        <v>459</v>
      </c>
      <c r="D240" s="376">
        <v>4.13</v>
      </c>
      <c r="E240" s="376" t="s">
        <v>459</v>
      </c>
      <c r="F240" s="376">
        <f t="shared" si="11"/>
        <v>737.46</v>
      </c>
      <c r="G240" s="376">
        <f t="shared" si="12"/>
        <v>39.770000000000003</v>
      </c>
      <c r="H240" s="376">
        <f t="shared" si="10"/>
        <v>697.69</v>
      </c>
    </row>
    <row r="241" spans="1:8" ht="15.75" thickBot="1" x14ac:dyDescent="0.25">
      <c r="A241" s="376" t="s">
        <v>1030</v>
      </c>
      <c r="B241" s="376" t="s">
        <v>594</v>
      </c>
      <c r="C241" s="376" t="s">
        <v>459</v>
      </c>
      <c r="D241" s="376">
        <v>0.93</v>
      </c>
      <c r="E241" s="376" t="s">
        <v>459</v>
      </c>
      <c r="F241" s="376">
        <f t="shared" si="11"/>
        <v>738.39</v>
      </c>
      <c r="G241" s="376">
        <f t="shared" si="12"/>
        <v>39.770000000000003</v>
      </c>
      <c r="H241" s="376">
        <f t="shared" si="10"/>
        <v>698.62</v>
      </c>
    </row>
    <row r="242" spans="1:8" ht="15.75" thickBot="1" x14ac:dyDescent="0.25">
      <c r="A242" s="376" t="s">
        <v>1031</v>
      </c>
      <c r="B242" s="376" t="s">
        <v>767</v>
      </c>
      <c r="C242" s="376" t="s">
        <v>459</v>
      </c>
      <c r="D242" s="376">
        <v>0.73</v>
      </c>
      <c r="E242" s="376" t="s">
        <v>459</v>
      </c>
      <c r="F242" s="376">
        <f t="shared" si="11"/>
        <v>739.12</v>
      </c>
      <c r="G242" s="376">
        <f t="shared" si="12"/>
        <v>39.770000000000003</v>
      </c>
      <c r="H242" s="376">
        <f t="shared" si="10"/>
        <v>699.35</v>
      </c>
    </row>
    <row r="243" spans="1:8" ht="15.75" thickBot="1" x14ac:dyDescent="0.25">
      <c r="A243" s="376" t="s">
        <v>1032</v>
      </c>
      <c r="B243" s="376" t="s">
        <v>765</v>
      </c>
      <c r="C243" s="376" t="s">
        <v>459</v>
      </c>
      <c r="D243" s="376">
        <v>0.77</v>
      </c>
      <c r="E243" s="376" t="s">
        <v>459</v>
      </c>
      <c r="F243" s="376">
        <f t="shared" si="11"/>
        <v>739.89</v>
      </c>
      <c r="G243" s="376">
        <f t="shared" si="12"/>
        <v>39.770000000000003</v>
      </c>
      <c r="H243" s="376">
        <f t="shared" si="10"/>
        <v>700.12</v>
      </c>
    </row>
    <row r="244" spans="1:8" ht="15.75" thickBot="1" x14ac:dyDescent="0.25">
      <c r="A244" s="376" t="s">
        <v>1033</v>
      </c>
      <c r="B244" s="376" t="s">
        <v>851</v>
      </c>
      <c r="C244" s="376" t="s">
        <v>459</v>
      </c>
      <c r="D244" s="376">
        <v>0.94</v>
      </c>
      <c r="E244" s="376" t="s">
        <v>459</v>
      </c>
      <c r="F244" s="376">
        <f t="shared" si="11"/>
        <v>740.83</v>
      </c>
      <c r="G244" s="376">
        <f t="shared" si="12"/>
        <v>39.770000000000003</v>
      </c>
      <c r="H244" s="376">
        <f t="shared" si="10"/>
        <v>701.06000000000006</v>
      </c>
    </row>
    <row r="245" spans="1:8" ht="15.75" thickBot="1" x14ac:dyDescent="0.25">
      <c r="A245" s="376" t="s">
        <v>1034</v>
      </c>
      <c r="B245" s="376" t="s">
        <v>594</v>
      </c>
      <c r="C245" s="376" t="s">
        <v>459</v>
      </c>
      <c r="D245" s="376">
        <v>1.47</v>
      </c>
      <c r="E245" s="376" t="s">
        <v>459</v>
      </c>
      <c r="F245" s="376">
        <f t="shared" si="11"/>
        <v>742.30000000000007</v>
      </c>
      <c r="G245" s="376">
        <f t="shared" si="12"/>
        <v>39.770000000000003</v>
      </c>
      <c r="H245" s="376">
        <f t="shared" si="10"/>
        <v>702.53000000000009</v>
      </c>
    </row>
    <row r="246" spans="1:8" ht="15.75" thickBot="1" x14ac:dyDescent="0.25">
      <c r="A246" s="376" t="s">
        <v>1036</v>
      </c>
      <c r="B246" s="376" t="s">
        <v>767</v>
      </c>
      <c r="C246" s="376" t="s">
        <v>459</v>
      </c>
      <c r="D246" s="376">
        <v>4.3499999999999996</v>
      </c>
      <c r="E246" s="376" t="s">
        <v>459</v>
      </c>
      <c r="F246" s="376">
        <f t="shared" si="11"/>
        <v>746.65000000000009</v>
      </c>
      <c r="G246" s="376">
        <f t="shared" si="12"/>
        <v>39.770000000000003</v>
      </c>
      <c r="H246" s="376">
        <f t="shared" si="10"/>
        <v>706.88000000000011</v>
      </c>
    </row>
    <row r="247" spans="1:8" ht="15.75" thickBot="1" x14ac:dyDescent="0.25">
      <c r="A247" s="376" t="s">
        <v>1037</v>
      </c>
      <c r="B247" s="376" t="s">
        <v>976</v>
      </c>
      <c r="C247" s="376" t="s">
        <v>459</v>
      </c>
      <c r="D247" s="376">
        <v>1.23</v>
      </c>
      <c r="E247" s="376" t="s">
        <v>459</v>
      </c>
      <c r="F247" s="376">
        <f t="shared" si="11"/>
        <v>747.88000000000011</v>
      </c>
      <c r="G247" s="376">
        <f t="shared" si="12"/>
        <v>39.770000000000003</v>
      </c>
      <c r="H247" s="376">
        <f t="shared" si="10"/>
        <v>708.11000000000013</v>
      </c>
    </row>
    <row r="248" spans="1:8" ht="15.75" thickBot="1" x14ac:dyDescent="0.25">
      <c r="A248" s="376" t="s">
        <v>1038</v>
      </c>
      <c r="B248" s="376" t="s">
        <v>592</v>
      </c>
      <c r="C248" s="376" t="s">
        <v>459</v>
      </c>
      <c r="D248" s="376">
        <v>1.4</v>
      </c>
      <c r="E248" s="376" t="s">
        <v>459</v>
      </c>
      <c r="F248" s="376">
        <f t="shared" si="11"/>
        <v>749.28000000000009</v>
      </c>
      <c r="G248" s="376">
        <f t="shared" si="12"/>
        <v>39.770000000000003</v>
      </c>
      <c r="H248" s="376">
        <f t="shared" si="10"/>
        <v>709.5100000000001</v>
      </c>
    </row>
    <row r="249" spans="1:8" ht="15.75" thickBot="1" x14ac:dyDescent="0.25">
      <c r="A249" s="376" t="s">
        <v>1039</v>
      </c>
      <c r="B249" s="376" t="s">
        <v>824</v>
      </c>
      <c r="C249" s="376" t="s">
        <v>459</v>
      </c>
      <c r="D249" s="376">
        <v>0.86</v>
      </c>
      <c r="E249" s="376" t="s">
        <v>459</v>
      </c>
      <c r="F249" s="376">
        <f t="shared" si="11"/>
        <v>750.1400000000001</v>
      </c>
      <c r="G249" s="376">
        <f t="shared" si="12"/>
        <v>39.770000000000003</v>
      </c>
      <c r="H249" s="376">
        <f t="shared" si="10"/>
        <v>710.37000000000012</v>
      </c>
    </row>
    <row r="250" spans="1:8" ht="15.75" thickBot="1" x14ac:dyDescent="0.25">
      <c r="A250" s="376" t="s">
        <v>1040</v>
      </c>
      <c r="B250" s="376" t="s">
        <v>902</v>
      </c>
      <c r="C250" s="376" t="s">
        <v>459</v>
      </c>
      <c r="D250" s="376">
        <v>1.86</v>
      </c>
      <c r="E250" s="376" t="s">
        <v>459</v>
      </c>
      <c r="F250" s="376">
        <f t="shared" si="11"/>
        <v>752.00000000000011</v>
      </c>
      <c r="G250" s="376">
        <f t="shared" si="12"/>
        <v>39.770000000000003</v>
      </c>
      <c r="H250" s="376">
        <f t="shared" si="10"/>
        <v>712.23000000000013</v>
      </c>
    </row>
    <row r="251" spans="1:8" ht="15.75" thickBot="1" x14ac:dyDescent="0.25">
      <c r="A251" s="376" t="s">
        <v>1041</v>
      </c>
      <c r="B251" s="376" t="s">
        <v>784</v>
      </c>
      <c r="C251" s="376" t="s">
        <v>459</v>
      </c>
      <c r="D251" s="376">
        <v>3.31</v>
      </c>
      <c r="E251" s="376" t="s">
        <v>459</v>
      </c>
      <c r="F251" s="376">
        <f t="shared" si="11"/>
        <v>755.31000000000006</v>
      </c>
      <c r="G251" s="376">
        <f t="shared" si="12"/>
        <v>39.770000000000003</v>
      </c>
      <c r="H251" s="376">
        <f t="shared" si="10"/>
        <v>715.54000000000008</v>
      </c>
    </row>
    <row r="252" spans="1:8" ht="15.75" thickBot="1" x14ac:dyDescent="0.25">
      <c r="A252" s="376" t="s">
        <v>1042</v>
      </c>
      <c r="B252" s="376" t="s">
        <v>784</v>
      </c>
      <c r="C252" s="376" t="s">
        <v>459</v>
      </c>
      <c r="D252" s="376">
        <v>3.33</v>
      </c>
      <c r="E252" s="376" t="s">
        <v>459</v>
      </c>
      <c r="F252" s="376">
        <f t="shared" si="11"/>
        <v>758.6400000000001</v>
      </c>
      <c r="G252" s="376">
        <f t="shared" si="12"/>
        <v>39.770000000000003</v>
      </c>
      <c r="H252" s="376">
        <f t="shared" si="10"/>
        <v>718.87000000000012</v>
      </c>
    </row>
    <row r="253" spans="1:8" ht="15.75" thickBot="1" x14ac:dyDescent="0.25">
      <c r="A253" s="376" t="s">
        <v>1043</v>
      </c>
      <c r="B253" s="376" t="s">
        <v>1004</v>
      </c>
      <c r="C253" s="376" t="s">
        <v>459</v>
      </c>
      <c r="D253" s="376">
        <v>3.71</v>
      </c>
      <c r="E253" s="376" t="s">
        <v>459</v>
      </c>
      <c r="F253" s="376">
        <f t="shared" si="11"/>
        <v>762.35000000000014</v>
      </c>
      <c r="G253" s="376">
        <f t="shared" si="12"/>
        <v>39.770000000000003</v>
      </c>
      <c r="H253" s="376">
        <f t="shared" si="10"/>
        <v>722.58000000000015</v>
      </c>
    </row>
    <row r="254" spans="1:8" ht="15.75" thickBot="1" x14ac:dyDescent="0.25">
      <c r="A254" s="376" t="s">
        <v>1044</v>
      </c>
      <c r="B254" s="376" t="s">
        <v>471</v>
      </c>
      <c r="C254" s="376" t="s">
        <v>459</v>
      </c>
      <c r="D254" s="376">
        <v>3.41</v>
      </c>
      <c r="E254" s="376" t="s">
        <v>459</v>
      </c>
      <c r="F254" s="376">
        <f t="shared" si="11"/>
        <v>765.7600000000001</v>
      </c>
      <c r="G254" s="376">
        <f t="shared" si="12"/>
        <v>39.770000000000003</v>
      </c>
      <c r="H254" s="376">
        <f t="shared" si="10"/>
        <v>725.99000000000012</v>
      </c>
    </row>
    <row r="255" spans="1:8" ht="15.75" thickBot="1" x14ac:dyDescent="0.25">
      <c r="A255" s="376" t="s">
        <v>1045</v>
      </c>
      <c r="B255" s="376" t="s">
        <v>864</v>
      </c>
      <c r="C255" s="376" t="s">
        <v>459</v>
      </c>
      <c r="D255" s="376">
        <v>3.66</v>
      </c>
      <c r="E255" s="376" t="s">
        <v>459</v>
      </c>
      <c r="F255" s="376">
        <f t="shared" si="11"/>
        <v>769.42000000000007</v>
      </c>
      <c r="G255" s="376">
        <f t="shared" si="12"/>
        <v>39.770000000000003</v>
      </c>
      <c r="H255" s="376">
        <f t="shared" si="10"/>
        <v>729.65000000000009</v>
      </c>
    </row>
  </sheetData>
  <autoFilter ref="A1" xr:uid="{00000000-0009-0000-0000-000000000000}"/>
  <mergeCells count="1">
    <mergeCell ref="A1:H1"/>
  </mergeCells>
  <pageMargins left="0.511811024" right="0.511811024" top="0.78740157499999996" bottom="0.78740157499999996" header="0.31496062000000002" footer="0.31496062000000002"/>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768F5F-2986-4F10-AC49-4F1000AEDAB2}">
  <sheetPr>
    <tabColor theme="9" tint="0.59999389629810485"/>
  </sheetPr>
  <dimension ref="B6:D14"/>
  <sheetViews>
    <sheetView showGridLines="0" view="pageBreakPreview" zoomScaleNormal="100" zoomScaleSheetLayoutView="100" workbookViewId="0">
      <selection activeCell="D13" sqref="D13"/>
    </sheetView>
  </sheetViews>
  <sheetFormatPr defaultColWidth="8" defaultRowHeight="15" x14ac:dyDescent="0.2"/>
  <cols>
    <col min="1" max="1" width="3.375" style="212" customWidth="1"/>
    <col min="2" max="2" width="59.125" style="212" customWidth="1"/>
    <col min="3" max="3" width="8" style="212"/>
    <col min="4" max="4" width="13" style="212" customWidth="1"/>
    <col min="5" max="11" width="11.125" style="212" customWidth="1"/>
    <col min="12" max="16384" width="8" style="212"/>
  </cols>
  <sheetData>
    <row r="6" spans="2:4" ht="15.75" thickBot="1" x14ac:dyDescent="0.25"/>
    <row r="7" spans="2:4" ht="15.75" thickBot="1" x14ac:dyDescent="0.25">
      <c r="B7" s="213" t="s">
        <v>15</v>
      </c>
      <c r="C7" s="214"/>
      <c r="D7" s="215"/>
    </row>
    <row r="8" spans="2:4" x14ac:dyDescent="0.2">
      <c r="B8" s="549" t="s">
        <v>665</v>
      </c>
      <c r="C8" s="551" t="s">
        <v>34</v>
      </c>
      <c r="D8" s="553" t="s">
        <v>666</v>
      </c>
    </row>
    <row r="9" spans="2:4" x14ac:dyDescent="0.2">
      <c r="B9" s="550"/>
      <c r="C9" s="552"/>
      <c r="D9" s="554"/>
    </row>
    <row r="10" spans="2:4" ht="15" customHeight="1" x14ac:dyDescent="0.2">
      <c r="B10" s="555"/>
      <c r="C10" s="556"/>
      <c r="D10" s="557"/>
    </row>
    <row r="11" spans="2:4" ht="30.75" customHeight="1" x14ac:dyDescent="0.2">
      <c r="B11" s="216" t="s">
        <v>667</v>
      </c>
      <c r="C11" s="217" t="s">
        <v>48</v>
      </c>
      <c r="D11" s="358">
        <f>'CUBAÇÃO(2)'!F255</f>
        <v>769.42000000000007</v>
      </c>
    </row>
    <row r="12" spans="2:4" ht="30.75" customHeight="1" x14ac:dyDescent="0.2">
      <c r="B12" s="216" t="s">
        <v>450</v>
      </c>
      <c r="C12" s="217" t="s">
        <v>53</v>
      </c>
      <c r="D12" s="218">
        <f>'NS-TER(2)'!T16</f>
        <v>7526.34</v>
      </c>
    </row>
    <row r="13" spans="2:4" ht="35.25" customHeight="1" thickBot="1" x14ac:dyDescent="0.25">
      <c r="B13" s="219" t="s">
        <v>56</v>
      </c>
      <c r="C13" s="220" t="s">
        <v>48</v>
      </c>
      <c r="D13" s="221">
        <f>'CUBAÇÃO(2)'!F255-'CUBAÇÃO(2)'!G255</f>
        <v>729.65000000000009</v>
      </c>
    </row>
    <row r="14" spans="2:4" ht="24.95" customHeight="1" x14ac:dyDescent="0.2"/>
  </sheetData>
  <mergeCells count="4">
    <mergeCell ref="B8:B9"/>
    <mergeCell ref="C8:C9"/>
    <mergeCell ref="D8:D9"/>
    <mergeCell ref="B10:D10"/>
  </mergeCells>
  <pageMargins left="0.51181102362204722" right="0.51181102362204722" top="0.78740157480314965" bottom="0.78740157480314965" header="0.31496062992125984" footer="0.31496062992125984"/>
  <pageSetup paperSize="9" scale="101" orientation="landscape" horizontalDpi="4294967293" verticalDpi="4294967293"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1C6606-329D-44D8-A1CE-7320F04CB758}">
  <sheetPr>
    <tabColor theme="9" tint="0.59999389629810485"/>
    <pageSetUpPr fitToPage="1"/>
  </sheetPr>
  <dimension ref="A2:Z16"/>
  <sheetViews>
    <sheetView showGridLines="0" zoomScale="75" zoomScaleNormal="75" zoomScaleSheetLayoutView="75" workbookViewId="0">
      <selection activeCell="G14" sqref="G14"/>
    </sheetView>
  </sheetViews>
  <sheetFormatPr defaultColWidth="8" defaultRowHeight="14.25" x14ac:dyDescent="0.2"/>
  <cols>
    <col min="1" max="1" width="9.375" style="179" customWidth="1"/>
    <col min="2" max="2" width="2.375" style="179" customWidth="1"/>
    <col min="3" max="4" width="9.375" style="179" customWidth="1"/>
    <col min="5" max="5" width="2.375" style="179" customWidth="1"/>
    <col min="6" max="6" width="9.375" style="179" customWidth="1"/>
    <col min="7" max="7" width="23.25" style="179" customWidth="1"/>
    <col min="8" max="9" width="12" style="179" customWidth="1"/>
    <col min="10" max="10" width="17.25" style="179" customWidth="1"/>
    <col min="11" max="16" width="13.75" style="179" customWidth="1"/>
    <col min="17" max="18" width="13.625" style="179" customWidth="1"/>
    <col min="19" max="19" width="10.375" style="179" customWidth="1"/>
    <col min="20" max="20" width="12.625" style="179" customWidth="1"/>
    <col min="21" max="21" width="35.125" style="179" hidden="1" customWidth="1"/>
    <col min="22" max="22" width="16.25" style="179" customWidth="1"/>
    <col min="23" max="23" width="16.875" style="179" customWidth="1"/>
    <col min="24" max="24" width="10.25" style="179" customWidth="1"/>
    <col min="25" max="25" width="14.125" style="180" customWidth="1"/>
    <col min="26" max="26" width="16.125" style="179" customWidth="1"/>
    <col min="27" max="16384" width="8" style="179"/>
  </cols>
  <sheetData>
    <row r="2" spans="1:26" ht="15" x14ac:dyDescent="0.25">
      <c r="A2" s="178"/>
      <c r="B2" s="178"/>
      <c r="C2" s="178"/>
      <c r="D2" s="178"/>
      <c r="E2" s="178"/>
      <c r="F2" s="178"/>
    </row>
    <row r="3" spans="1:26" ht="54.75" customHeight="1" x14ac:dyDescent="0.25">
      <c r="A3" s="178"/>
      <c r="B3" s="178"/>
      <c r="C3" s="178"/>
      <c r="D3" s="178"/>
      <c r="E3" s="178"/>
      <c r="F3" s="178"/>
    </row>
    <row r="4" spans="1:26" ht="15" x14ac:dyDescent="0.25">
      <c r="A4" s="178"/>
      <c r="B4" s="178"/>
      <c r="C4" s="178"/>
      <c r="D4" s="178"/>
      <c r="E4" s="178"/>
      <c r="F4" s="178"/>
    </row>
    <row r="5" spans="1:26" ht="15" customHeight="1" x14ac:dyDescent="0.2">
      <c r="A5" s="181" t="s">
        <v>636</v>
      </c>
      <c r="B5" s="630" t="s">
        <v>637</v>
      </c>
      <c r="C5" s="630"/>
      <c r="D5" s="630"/>
      <c r="E5" s="630"/>
      <c r="F5" s="630"/>
      <c r="G5" s="630"/>
      <c r="H5" s="630"/>
      <c r="I5" s="630"/>
      <c r="J5" s="630"/>
      <c r="K5" s="630"/>
      <c r="L5" s="630"/>
      <c r="M5" s="630"/>
    </row>
    <row r="6" spans="1:26" ht="15" x14ac:dyDescent="0.2">
      <c r="A6" s="181" t="s">
        <v>638</v>
      </c>
      <c r="B6" s="182" t="s">
        <v>639</v>
      </c>
      <c r="C6" s="182"/>
      <c r="D6" s="182"/>
      <c r="E6" s="182"/>
      <c r="F6" s="182"/>
    </row>
    <row r="8" spans="1:26" ht="15" thickBot="1" x14ac:dyDescent="0.25"/>
    <row r="9" spans="1:26" ht="26.25" customHeight="1" x14ac:dyDescent="0.2">
      <c r="A9" s="561" t="s">
        <v>640</v>
      </c>
      <c r="B9" s="562"/>
      <c r="C9" s="562"/>
      <c r="D9" s="562"/>
      <c r="E9" s="562"/>
      <c r="F9" s="562"/>
      <c r="G9" s="562"/>
      <c r="H9" s="562"/>
      <c r="I9" s="562"/>
      <c r="J9" s="562"/>
      <c r="K9" s="562"/>
      <c r="L9" s="562"/>
      <c r="M9" s="562"/>
      <c r="N9" s="562"/>
      <c r="O9" s="562"/>
      <c r="P9" s="562"/>
      <c r="Q9" s="562"/>
      <c r="R9" s="562"/>
      <c r="S9" s="562"/>
      <c r="T9" s="563"/>
      <c r="U9" s="183"/>
    </row>
    <row r="10" spans="1:26" ht="21" customHeight="1" x14ac:dyDescent="0.2">
      <c r="A10" s="564" t="s">
        <v>641</v>
      </c>
      <c r="B10" s="565"/>
      <c r="C10" s="566"/>
      <c r="D10" s="570" t="s">
        <v>642</v>
      </c>
      <c r="E10" s="570"/>
      <c r="F10" s="570"/>
      <c r="G10" s="571" t="s">
        <v>643</v>
      </c>
      <c r="H10" s="572" t="s">
        <v>644</v>
      </c>
      <c r="I10" s="572" t="s">
        <v>645</v>
      </c>
      <c r="J10" s="572" t="s">
        <v>646</v>
      </c>
      <c r="K10" s="574" t="s">
        <v>647</v>
      </c>
      <c r="L10" s="575"/>
      <c r="M10" s="575"/>
      <c r="N10" s="575"/>
      <c r="O10" s="575"/>
      <c r="P10" s="575"/>
      <c r="Q10" s="575"/>
      <c r="R10" s="575"/>
      <c r="S10" s="575"/>
      <c r="T10" s="576"/>
      <c r="U10" s="185"/>
      <c r="V10" s="186">
        <v>5</v>
      </c>
      <c r="W10" s="187">
        <v>1.25</v>
      </c>
      <c r="X10" s="186">
        <v>10</v>
      </c>
      <c r="Y10" s="188">
        <v>1</v>
      </c>
      <c r="Z10" s="188">
        <v>2.0630000000000002</v>
      </c>
    </row>
    <row r="11" spans="1:26" ht="103.5" customHeight="1" x14ac:dyDescent="0.2">
      <c r="A11" s="567"/>
      <c r="B11" s="568"/>
      <c r="C11" s="569"/>
      <c r="D11" s="570"/>
      <c r="E11" s="570"/>
      <c r="F11" s="570"/>
      <c r="G11" s="571"/>
      <c r="H11" s="573"/>
      <c r="I11" s="573"/>
      <c r="J11" s="573"/>
      <c r="K11" s="184" t="s">
        <v>648</v>
      </c>
      <c r="L11" s="189" t="s">
        <v>649</v>
      </c>
      <c r="M11" s="184" t="s">
        <v>650</v>
      </c>
      <c r="N11" s="184" t="s">
        <v>651</v>
      </c>
      <c r="O11" s="184" t="s">
        <v>648</v>
      </c>
      <c r="P11" s="184" t="s">
        <v>652</v>
      </c>
      <c r="Q11" s="184" t="s">
        <v>653</v>
      </c>
      <c r="R11" s="184" t="s">
        <v>1388</v>
      </c>
      <c r="S11" s="184" t="s">
        <v>654</v>
      </c>
      <c r="T11" s="190" t="s">
        <v>655</v>
      </c>
      <c r="U11" s="191" t="s">
        <v>656</v>
      </c>
      <c r="V11" s="191" t="s">
        <v>657</v>
      </c>
      <c r="W11" s="184" t="s">
        <v>658</v>
      </c>
      <c r="X11" s="191" t="s">
        <v>659</v>
      </c>
      <c r="Y11" s="192" t="s">
        <v>660</v>
      </c>
      <c r="Z11" s="193" t="s">
        <v>661</v>
      </c>
    </row>
    <row r="12" spans="1:26" ht="20.25" customHeight="1" x14ac:dyDescent="0.2">
      <c r="A12" s="194" t="s">
        <v>662</v>
      </c>
      <c r="B12" s="195"/>
      <c r="C12" s="195"/>
      <c r="D12" s="195"/>
      <c r="E12" s="195"/>
      <c r="F12" s="195"/>
      <c r="G12" s="195"/>
      <c r="H12" s="195"/>
      <c r="I12" s="195"/>
      <c r="J12" s="195"/>
      <c r="K12" s="195"/>
      <c r="L12" s="195"/>
      <c r="M12" s="195"/>
      <c r="N12" s="195"/>
      <c r="O12" s="195"/>
      <c r="P12" s="195"/>
      <c r="Q12" s="195"/>
      <c r="R12" s="195"/>
      <c r="S12" s="195"/>
      <c r="T12" s="196"/>
      <c r="U12" s="197"/>
      <c r="Y12" s="180">
        <v>1</v>
      </c>
    </row>
    <row r="13" spans="1:26" s="206" customFormat="1" ht="19.5" customHeight="1" x14ac:dyDescent="0.2">
      <c r="A13" s="198">
        <v>14</v>
      </c>
      <c r="B13" s="199" t="s">
        <v>663</v>
      </c>
      <c r="C13" s="200">
        <v>0</v>
      </c>
      <c r="D13" s="201">
        <v>60</v>
      </c>
      <c r="E13" s="199" t="s">
        <v>663</v>
      </c>
      <c r="F13" s="200">
        <v>5.14</v>
      </c>
      <c r="G13" s="202">
        <f>D13*20+F13-A13*20</f>
        <v>925.1400000000001</v>
      </c>
      <c r="H13" s="202">
        <f>'CUBAÇÃO(2)'!F255</f>
        <v>769.42000000000007</v>
      </c>
      <c r="I13" s="202">
        <f>'CUBAÇÃO(2)'!G255</f>
        <v>39.770000000000003</v>
      </c>
      <c r="J13" s="202">
        <f>I13</f>
        <v>39.770000000000003</v>
      </c>
      <c r="K13" s="203">
        <f>(G13/1000)/2</f>
        <v>0.46257000000000004</v>
      </c>
      <c r="L13" s="203">
        <f>ROUND(J13*K13,2)</f>
        <v>18.399999999999999</v>
      </c>
      <c r="M13" s="202">
        <f>ROUND(N13*$Y$10,2)</f>
        <v>0</v>
      </c>
      <c r="N13" s="202"/>
      <c r="O13" s="202"/>
      <c r="P13" s="203">
        <f>ROUND(M13*O13,2)</f>
        <v>0</v>
      </c>
      <c r="Q13" s="202">
        <f>ROUND(R13*$Y$10,2)*Z10</f>
        <v>1505.2679500000002</v>
      </c>
      <c r="R13" s="202">
        <f>ROUND((H13-J13),2)</f>
        <v>729.65</v>
      </c>
      <c r="S13" s="202">
        <f>$V$10</f>
        <v>5</v>
      </c>
      <c r="T13" s="204">
        <f>ROUND(Q13*S13,2)</f>
        <v>7526.34</v>
      </c>
      <c r="U13" s="205"/>
      <c r="Y13" s="207"/>
    </row>
    <row r="14" spans="1:26" ht="20.25" customHeight="1" x14ac:dyDescent="0.2">
      <c r="A14" s="194"/>
      <c r="B14" s="195"/>
      <c r="C14" s="195"/>
      <c r="D14" s="195"/>
      <c r="E14" s="195"/>
      <c r="F14" s="195"/>
      <c r="G14" s="195"/>
      <c r="H14" s="195"/>
      <c r="I14" s="195"/>
      <c r="J14" s="195"/>
      <c r="K14" s="195"/>
      <c r="L14" s="195"/>
      <c r="M14" s="195"/>
      <c r="N14" s="195"/>
      <c r="O14" s="195"/>
      <c r="P14" s="195"/>
      <c r="Q14" s="195"/>
      <c r="R14" s="195"/>
      <c r="S14" s="195"/>
      <c r="T14" s="196"/>
      <c r="U14" s="197"/>
      <c r="Y14" s="180">
        <v>1</v>
      </c>
    </row>
    <row r="15" spans="1:26" ht="19.5" customHeight="1" x14ac:dyDescent="0.2">
      <c r="A15" s="198">
        <v>0</v>
      </c>
      <c r="B15" s="199" t="s">
        <v>663</v>
      </c>
      <c r="C15" s="200">
        <v>0</v>
      </c>
      <c r="D15" s="201">
        <v>0</v>
      </c>
      <c r="E15" s="199" t="s">
        <v>663</v>
      </c>
      <c r="F15" s="200">
        <v>0</v>
      </c>
      <c r="G15" s="208">
        <f>D15*20+F15</f>
        <v>0</v>
      </c>
      <c r="H15" s="203">
        <v>0</v>
      </c>
      <c r="I15" s="202">
        <v>0</v>
      </c>
      <c r="J15" s="202">
        <f>I15</f>
        <v>0</v>
      </c>
      <c r="K15" s="203">
        <f>(G15/1000)/2</f>
        <v>0</v>
      </c>
      <c r="L15" s="203">
        <f>ROUND(J15*K15,2)</f>
        <v>0</v>
      </c>
      <c r="M15" s="202">
        <f>ROUND(N15*$Y$10,2)</f>
        <v>0</v>
      </c>
      <c r="N15" s="202"/>
      <c r="O15" s="203"/>
      <c r="P15" s="203">
        <f>ROUND(M15*O15,2)</f>
        <v>0</v>
      </c>
      <c r="Q15" s="202">
        <f>ROUND(R15*$Y$10,2)</f>
        <v>0</v>
      </c>
      <c r="R15" s="202">
        <f>ROUND((H15-J15)*$W$10,2)</f>
        <v>0</v>
      </c>
      <c r="S15" s="209">
        <v>0</v>
      </c>
      <c r="T15" s="204">
        <f>ROUND(Q15*S15,2)</f>
        <v>0</v>
      </c>
      <c r="U15" s="205"/>
    </row>
    <row r="16" spans="1:26" ht="27" customHeight="1" thickBot="1" x14ac:dyDescent="0.25">
      <c r="A16" s="558" t="s">
        <v>664</v>
      </c>
      <c r="B16" s="559"/>
      <c r="C16" s="559"/>
      <c r="D16" s="559"/>
      <c r="E16" s="559"/>
      <c r="F16" s="559"/>
      <c r="G16" s="210">
        <f t="shared" ref="G16:R16" si="0">SUM(G12:G15)</f>
        <v>925.1400000000001</v>
      </c>
      <c r="H16" s="210">
        <f t="shared" si="0"/>
        <v>769.42000000000007</v>
      </c>
      <c r="I16" s="210">
        <f t="shared" si="0"/>
        <v>39.770000000000003</v>
      </c>
      <c r="J16" s="210">
        <f t="shared" si="0"/>
        <v>39.770000000000003</v>
      </c>
      <c r="K16" s="210">
        <f t="shared" si="0"/>
        <v>0.46257000000000004</v>
      </c>
      <c r="L16" s="210">
        <f t="shared" si="0"/>
        <v>18.399999999999999</v>
      </c>
      <c r="M16" s="210">
        <f t="shared" si="0"/>
        <v>0</v>
      </c>
      <c r="N16" s="210">
        <f t="shared" si="0"/>
        <v>0</v>
      </c>
      <c r="O16" s="210">
        <f t="shared" si="0"/>
        <v>0</v>
      </c>
      <c r="P16" s="210">
        <f t="shared" si="0"/>
        <v>0</v>
      </c>
      <c r="Q16" s="210">
        <f t="shared" si="0"/>
        <v>1505.2679500000002</v>
      </c>
      <c r="R16" s="210">
        <f t="shared" si="0"/>
        <v>729.65</v>
      </c>
      <c r="S16" s="210"/>
      <c r="T16" s="211">
        <f>SUM(T12:T15)</f>
        <v>7526.34</v>
      </c>
      <c r="U16" s="185"/>
    </row>
  </sheetData>
  <mergeCells count="10">
    <mergeCell ref="A16:F16"/>
    <mergeCell ref="B5:M5"/>
    <mergeCell ref="A9:T9"/>
    <mergeCell ref="A10:C11"/>
    <mergeCell ref="D10:F11"/>
    <mergeCell ref="G10:G11"/>
    <mergeCell ref="H10:H11"/>
    <mergeCell ref="I10:I11"/>
    <mergeCell ref="J10:J11"/>
    <mergeCell ref="K10:T10"/>
  </mergeCells>
  <pageMargins left="0.51181102362204722" right="0.51181102362204722" top="0.78740157480314965" bottom="0.78740157480314965" header="0.31496062992125984" footer="0.31496062992125984"/>
  <pageSetup paperSize="9" scale="52" fitToHeight="0" orientation="landscape" r:id="rId1"/>
  <colBreaks count="1" manualBreakCount="1">
    <brk id="21" max="1048575" man="1"/>
  </col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09B73C-FCCB-4CC3-AA24-030470E188D6}">
  <sheetPr>
    <tabColor theme="9" tint="0.59999389629810485"/>
    <pageSetUpPr fitToPage="1"/>
  </sheetPr>
  <dimension ref="A1:M44"/>
  <sheetViews>
    <sheetView topLeftCell="A4" zoomScale="90" zoomScaleNormal="90" zoomScaleSheetLayoutView="85" zoomScalePageLayoutView="55" workbookViewId="0">
      <selection activeCell="C30" sqref="C30"/>
    </sheetView>
  </sheetViews>
  <sheetFormatPr defaultColWidth="7" defaultRowHeight="15" x14ac:dyDescent="0.25"/>
  <cols>
    <col min="1" max="1" width="21.5" style="255" customWidth="1"/>
    <col min="2" max="2" width="25.25" style="255" customWidth="1"/>
    <col min="3" max="7" width="11.125" style="255" customWidth="1"/>
    <col min="8" max="9" width="13.375" style="255" customWidth="1"/>
    <col min="10" max="10" width="12.125" style="293" customWidth="1"/>
    <col min="11" max="14" width="11.125" style="255" customWidth="1"/>
    <col min="15" max="15" width="12.5" style="255" customWidth="1"/>
    <col min="16" max="16" width="13" style="255" customWidth="1"/>
    <col min="17" max="19" width="13.125" style="255" customWidth="1"/>
    <col min="20" max="16384" width="7" style="255"/>
  </cols>
  <sheetData>
    <row r="1" spans="1:13" s="227" customFormat="1" ht="14.25" x14ac:dyDescent="0.2">
      <c r="A1" s="252"/>
      <c r="B1" s="252"/>
      <c r="C1" s="252"/>
      <c r="D1" s="252"/>
      <c r="E1" s="252"/>
      <c r="F1" s="252"/>
      <c r="G1" s="252"/>
      <c r="H1" s="252"/>
      <c r="I1" s="252"/>
      <c r="J1" s="252"/>
      <c r="K1" s="252"/>
      <c r="L1" s="252"/>
      <c r="M1" s="252"/>
    </row>
    <row r="2" spans="1:13" s="227" customFormat="1" ht="64.900000000000006" customHeight="1" x14ac:dyDescent="0.25">
      <c r="A2" s="228"/>
      <c r="B2" s="228"/>
      <c r="C2" s="228"/>
      <c r="D2" s="228"/>
      <c r="E2" s="228"/>
      <c r="F2" s="228"/>
      <c r="G2" s="252"/>
      <c r="H2" s="252"/>
      <c r="I2" s="252"/>
      <c r="J2" s="252"/>
      <c r="K2" s="252"/>
      <c r="L2" s="252"/>
      <c r="M2" s="252"/>
    </row>
    <row r="3" spans="1:13" s="227" customFormat="1" x14ac:dyDescent="0.25">
      <c r="A3" s="228"/>
      <c r="B3" s="228"/>
      <c r="C3" s="228"/>
      <c r="D3" s="228"/>
      <c r="E3" s="228"/>
      <c r="F3" s="228"/>
      <c r="G3" s="252"/>
      <c r="H3" s="252"/>
      <c r="I3" s="252"/>
      <c r="J3" s="252"/>
      <c r="K3" s="252"/>
      <c r="L3" s="252"/>
      <c r="M3" s="252"/>
    </row>
    <row r="5" spans="1:13" s="227" customFormat="1" x14ac:dyDescent="0.2">
      <c r="A5" s="229" t="s">
        <v>638</v>
      </c>
      <c r="B5" s="230" t="s">
        <v>639</v>
      </c>
      <c r="C5" s="230"/>
      <c r="D5" s="230"/>
      <c r="E5" s="230"/>
      <c r="F5" s="230"/>
      <c r="G5" s="252"/>
      <c r="H5" s="252"/>
      <c r="I5" s="252"/>
      <c r="J5" s="252"/>
      <c r="K5" s="252"/>
      <c r="L5" s="252"/>
      <c r="M5" s="252"/>
    </row>
    <row r="6" spans="1:13" s="227" customFormat="1" x14ac:dyDescent="0.2">
      <c r="A6" s="229" t="s">
        <v>636</v>
      </c>
      <c r="B6" s="583" t="s">
        <v>637</v>
      </c>
      <c r="C6" s="583"/>
      <c r="D6" s="583"/>
      <c r="E6" s="583"/>
      <c r="F6" s="583"/>
      <c r="G6" s="583"/>
      <c r="H6" s="583"/>
      <c r="I6" s="583"/>
      <c r="J6" s="583"/>
      <c r="K6" s="583"/>
      <c r="L6" s="583"/>
      <c r="M6" s="583"/>
    </row>
    <row r="7" spans="1:13" ht="28.5" customHeight="1" thickBot="1" x14ac:dyDescent="0.3">
      <c r="A7" s="253"/>
      <c r="B7" s="254"/>
      <c r="C7" s="254"/>
      <c r="D7" s="254"/>
      <c r="E7" s="254"/>
      <c r="F7" s="254"/>
      <c r="G7" s="254"/>
      <c r="H7" s="254"/>
      <c r="J7" s="256"/>
    </row>
    <row r="8" spans="1:13" ht="15.75" thickBot="1" x14ac:dyDescent="0.3">
      <c r="A8" s="584" t="s">
        <v>1284</v>
      </c>
      <c r="B8" s="586" t="s">
        <v>1285</v>
      </c>
      <c r="C8" s="587"/>
      <c r="D8" s="257"/>
      <c r="E8" s="588" t="s">
        <v>1286</v>
      </c>
      <c r="F8" s="589"/>
      <c r="G8" s="589"/>
      <c r="H8" s="586"/>
      <c r="I8" s="590"/>
      <c r="J8" s="591"/>
      <c r="K8" s="592"/>
    </row>
    <row r="9" spans="1:13" ht="45" x14ac:dyDescent="0.25">
      <c r="A9" s="585"/>
      <c r="B9" s="258" t="s">
        <v>141</v>
      </c>
      <c r="C9" s="258" t="s">
        <v>1287</v>
      </c>
      <c r="D9" s="259" t="s">
        <v>1288</v>
      </c>
      <c r="E9" s="260" t="s">
        <v>612</v>
      </c>
      <c r="F9" s="258" t="s">
        <v>1289</v>
      </c>
      <c r="G9" s="258" t="s">
        <v>1290</v>
      </c>
      <c r="H9" s="259" t="s">
        <v>1291</v>
      </c>
      <c r="I9" s="261" t="s">
        <v>1292</v>
      </c>
      <c r="J9" s="261" t="s">
        <v>1293</v>
      </c>
      <c r="K9" s="262" t="s">
        <v>1294</v>
      </c>
    </row>
    <row r="10" spans="1:13" x14ac:dyDescent="0.25">
      <c r="A10" s="263" t="s">
        <v>1295</v>
      </c>
      <c r="B10" s="264" t="s">
        <v>1296</v>
      </c>
      <c r="C10" s="265">
        <v>67.75</v>
      </c>
      <c r="D10" s="266" t="s">
        <v>1297</v>
      </c>
      <c r="E10" s="267">
        <f>0.4+0.3</f>
        <v>0.7</v>
      </c>
      <c r="F10" s="268">
        <v>0.8</v>
      </c>
      <c r="G10" s="269">
        <f t="shared" ref="G10:G11" si="0">C10</f>
        <v>67.75</v>
      </c>
      <c r="H10" s="270">
        <f t="shared" ref="H10:H11" si="1">E10*F10*G10</f>
        <v>37.94</v>
      </c>
      <c r="I10" s="271">
        <f t="shared" ref="I10:I11" si="2">0.3*F10*G10</f>
        <v>16.259999999999998</v>
      </c>
      <c r="J10" s="272">
        <f t="shared" ref="J10:J11" si="3">E10*0.1</f>
        <v>6.9999999999999993E-2</v>
      </c>
      <c r="K10" s="273">
        <f t="shared" ref="K10:K12" si="4">H10-I10</f>
        <v>21.68</v>
      </c>
      <c r="L10" s="255">
        <f>E10*G10*0.1</f>
        <v>4.7424999999999997</v>
      </c>
    </row>
    <row r="11" spans="1:13" x14ac:dyDescent="0.25">
      <c r="A11" s="263" t="s">
        <v>1298</v>
      </c>
      <c r="B11" s="264" t="s">
        <v>1299</v>
      </c>
      <c r="C11" s="265">
        <v>106.21</v>
      </c>
      <c r="D11" s="266" t="s">
        <v>1300</v>
      </c>
      <c r="E11" s="267">
        <f>0.6+0.3</f>
        <v>0.89999999999999991</v>
      </c>
      <c r="F11" s="268">
        <v>1</v>
      </c>
      <c r="G11" s="269">
        <f t="shared" si="0"/>
        <v>106.21</v>
      </c>
      <c r="H11" s="270">
        <f t="shared" si="1"/>
        <v>95.588999999999984</v>
      </c>
      <c r="I11" s="271">
        <f t="shared" si="2"/>
        <v>31.862999999999996</v>
      </c>
      <c r="J11" s="272">
        <f t="shared" si="3"/>
        <v>0.09</v>
      </c>
      <c r="K11" s="273">
        <f t="shared" si="4"/>
        <v>63.725999999999985</v>
      </c>
      <c r="L11" s="255">
        <f>E11*G11*0.1</f>
        <v>9.5588999999999995</v>
      </c>
    </row>
    <row r="12" spans="1:13" ht="14.45" customHeight="1" x14ac:dyDescent="0.25">
      <c r="A12" s="263"/>
      <c r="B12" s="264"/>
      <c r="C12" s="265"/>
      <c r="D12" s="266"/>
      <c r="E12" s="267"/>
      <c r="F12" s="268"/>
      <c r="G12" s="269"/>
      <c r="H12" s="270"/>
      <c r="I12" s="271"/>
      <c r="J12" s="274"/>
      <c r="K12" s="273">
        <f t="shared" si="4"/>
        <v>0</v>
      </c>
    </row>
    <row r="13" spans="1:13" ht="15.75" thickBot="1" x14ac:dyDescent="0.3">
      <c r="A13" s="275"/>
      <c r="B13" s="276"/>
      <c r="C13" s="277"/>
      <c r="D13" s="278"/>
      <c r="E13" s="279"/>
      <c r="F13" s="277"/>
      <c r="G13" s="280"/>
      <c r="H13" s="281"/>
      <c r="I13" s="282"/>
      <c r="J13" s="283"/>
      <c r="K13" s="284"/>
    </row>
    <row r="14" spans="1:13" ht="15.75" thickBot="1" x14ac:dyDescent="0.3">
      <c r="A14" s="285"/>
      <c r="B14" s="286"/>
      <c r="C14" s="287"/>
      <c r="D14" s="288"/>
      <c r="E14" s="289"/>
      <c r="F14" s="287"/>
      <c r="G14" s="290"/>
      <c r="H14" s="291">
        <f>SUM(H10:H13)</f>
        <v>133.529</v>
      </c>
      <c r="I14" s="291">
        <f>SUM(I10:I13)</f>
        <v>48.12299999999999</v>
      </c>
      <c r="J14" s="291">
        <f>SUM(J10:J13)</f>
        <v>0.15999999999999998</v>
      </c>
      <c r="K14" s="292">
        <f>SUM(K10:K13)</f>
        <v>85.405999999999977</v>
      </c>
      <c r="L14" s="292">
        <f>SUM(L10:L13)</f>
        <v>14.301399999999999</v>
      </c>
    </row>
    <row r="15" spans="1:13" ht="15.75" thickBot="1" x14ac:dyDescent="0.3"/>
    <row r="16" spans="1:13" ht="30" x14ac:dyDescent="0.25">
      <c r="A16" s="593" t="s">
        <v>1301</v>
      </c>
      <c r="B16" s="595" t="s">
        <v>1286</v>
      </c>
      <c r="C16" s="596"/>
      <c r="D16" s="596"/>
      <c r="E16" s="597"/>
      <c r="F16" s="294" t="s">
        <v>1302</v>
      </c>
      <c r="G16" s="294" t="s">
        <v>1303</v>
      </c>
      <c r="H16" s="294" t="s">
        <v>1304</v>
      </c>
      <c r="I16" s="294" t="s">
        <v>1305</v>
      </c>
      <c r="J16" s="255"/>
      <c r="K16" s="295"/>
    </row>
    <row r="17" spans="1:10" ht="15.75" thickBot="1" x14ac:dyDescent="0.3">
      <c r="A17" s="594"/>
      <c r="B17" s="296" t="s">
        <v>612</v>
      </c>
      <c r="C17" s="297" t="s">
        <v>1289</v>
      </c>
      <c r="D17" s="297" t="s">
        <v>1290</v>
      </c>
      <c r="E17" s="298" t="s">
        <v>1291</v>
      </c>
      <c r="F17" s="299" t="s">
        <v>1291</v>
      </c>
      <c r="G17" s="299" t="s">
        <v>132</v>
      </c>
      <c r="H17" s="299" t="s">
        <v>1291</v>
      </c>
      <c r="I17" s="299" t="s">
        <v>1291</v>
      </c>
      <c r="J17" s="255"/>
    </row>
    <row r="18" spans="1:10" x14ac:dyDescent="0.25">
      <c r="A18" s="300" t="s">
        <v>1306</v>
      </c>
      <c r="B18" s="301">
        <v>1.4</v>
      </c>
      <c r="C18" s="268">
        <v>1.54</v>
      </c>
      <c r="D18" s="269">
        <v>2.4</v>
      </c>
      <c r="E18" s="302">
        <f t="shared" ref="E18:G37" si="5">B18*C18*D18</f>
        <v>5.1743999999999994</v>
      </c>
      <c r="F18" s="302">
        <v>0</v>
      </c>
      <c r="G18" s="302">
        <f t="shared" si="5"/>
        <v>0</v>
      </c>
      <c r="H18" s="302">
        <f>0.25*0.25*C18</f>
        <v>9.6250000000000002E-2</v>
      </c>
      <c r="I18" s="302">
        <f>E18-H18</f>
        <v>5.0781499999999991</v>
      </c>
      <c r="J18" s="255">
        <f>B18*D18*0.1</f>
        <v>0.33600000000000002</v>
      </c>
    </row>
    <row r="19" spans="1:10" x14ac:dyDescent="0.25">
      <c r="A19" s="303" t="s">
        <v>1307</v>
      </c>
      <c r="B19" s="301">
        <v>1.4</v>
      </c>
      <c r="C19" s="268">
        <v>1.48</v>
      </c>
      <c r="D19" s="269">
        <v>2.4</v>
      </c>
      <c r="E19" s="302">
        <f t="shared" si="5"/>
        <v>4.9728000000000003</v>
      </c>
      <c r="F19" s="302">
        <v>0</v>
      </c>
      <c r="G19" s="302">
        <f t="shared" si="5"/>
        <v>0</v>
      </c>
      <c r="H19" s="302">
        <f t="shared" ref="H19:H40" si="6">0.25*0.25*C19</f>
        <v>9.2499999999999999E-2</v>
      </c>
      <c r="I19" s="302">
        <f t="shared" ref="I19:I40" si="7">E19-H19</f>
        <v>4.8803000000000001</v>
      </c>
      <c r="J19" s="255">
        <f t="shared" ref="J19:J40" si="8">B19*D19*0.1</f>
        <v>0.33600000000000002</v>
      </c>
    </row>
    <row r="20" spans="1:10" x14ac:dyDescent="0.25">
      <c r="A20" s="303" t="s">
        <v>1308</v>
      </c>
      <c r="B20" s="301">
        <v>1.4</v>
      </c>
      <c r="C20" s="268">
        <v>1.47</v>
      </c>
      <c r="D20" s="269">
        <v>2.4</v>
      </c>
      <c r="E20" s="302">
        <f t="shared" si="5"/>
        <v>4.9391999999999996</v>
      </c>
      <c r="F20" s="302">
        <v>0</v>
      </c>
      <c r="G20" s="302">
        <f t="shared" si="5"/>
        <v>0</v>
      </c>
      <c r="H20" s="302">
        <f t="shared" si="6"/>
        <v>9.1874999999999998E-2</v>
      </c>
      <c r="I20" s="302">
        <f t="shared" si="7"/>
        <v>4.8473249999999997</v>
      </c>
      <c r="J20" s="255">
        <f t="shared" si="8"/>
        <v>0.33600000000000002</v>
      </c>
    </row>
    <row r="21" spans="1:10" x14ac:dyDescent="0.25">
      <c r="A21" s="303" t="s">
        <v>1309</v>
      </c>
      <c r="B21" s="301">
        <v>1.4</v>
      </c>
      <c r="C21" s="268">
        <v>1.54</v>
      </c>
      <c r="D21" s="269">
        <v>1.25</v>
      </c>
      <c r="E21" s="302">
        <f t="shared" si="5"/>
        <v>2.6949999999999994</v>
      </c>
      <c r="F21" s="302"/>
      <c r="G21" s="302"/>
      <c r="H21" s="302">
        <f t="shared" si="6"/>
        <v>9.6250000000000002E-2</v>
      </c>
      <c r="I21" s="302">
        <f t="shared" si="7"/>
        <v>2.5987499999999994</v>
      </c>
      <c r="J21" s="255">
        <f t="shared" si="8"/>
        <v>0.17500000000000002</v>
      </c>
    </row>
    <row r="22" spans="1:10" x14ac:dyDescent="0.25">
      <c r="A22" s="303" t="s">
        <v>1310</v>
      </c>
      <c r="B22" s="301">
        <v>1.4</v>
      </c>
      <c r="C22" s="268">
        <v>1.54</v>
      </c>
      <c r="D22" s="269">
        <v>1.25</v>
      </c>
      <c r="E22" s="302">
        <f t="shared" si="5"/>
        <v>2.6949999999999994</v>
      </c>
      <c r="F22" s="302"/>
      <c r="G22" s="302"/>
      <c r="H22" s="302">
        <f t="shared" si="6"/>
        <v>9.6250000000000002E-2</v>
      </c>
      <c r="I22" s="302">
        <f t="shared" si="7"/>
        <v>2.5987499999999994</v>
      </c>
      <c r="J22" s="255">
        <f t="shared" si="8"/>
        <v>0.17500000000000002</v>
      </c>
    </row>
    <row r="23" spans="1:10" x14ac:dyDescent="0.25">
      <c r="A23" s="303" t="s">
        <v>1311</v>
      </c>
      <c r="B23" s="301">
        <v>1.4</v>
      </c>
      <c r="C23" s="268">
        <v>1.54</v>
      </c>
      <c r="D23" s="269">
        <v>1.25</v>
      </c>
      <c r="E23" s="302">
        <f t="shared" si="5"/>
        <v>2.6949999999999994</v>
      </c>
      <c r="F23" s="302"/>
      <c r="G23" s="302"/>
      <c r="H23" s="302">
        <f t="shared" si="6"/>
        <v>9.6250000000000002E-2</v>
      </c>
      <c r="I23" s="302">
        <f t="shared" si="7"/>
        <v>2.5987499999999994</v>
      </c>
      <c r="J23" s="255">
        <f t="shared" si="8"/>
        <v>0.17500000000000002</v>
      </c>
    </row>
    <row r="24" spans="1:10" x14ac:dyDescent="0.25">
      <c r="A24" s="303" t="s">
        <v>1312</v>
      </c>
      <c r="B24" s="301">
        <v>1.4</v>
      </c>
      <c r="C24" s="268">
        <v>1.42</v>
      </c>
      <c r="D24" s="269">
        <v>1.25</v>
      </c>
      <c r="E24" s="302">
        <f t="shared" si="5"/>
        <v>2.4849999999999999</v>
      </c>
      <c r="F24" s="302"/>
      <c r="G24" s="302"/>
      <c r="H24" s="302">
        <f t="shared" si="6"/>
        <v>8.8749999999999996E-2</v>
      </c>
      <c r="I24" s="302">
        <f t="shared" si="7"/>
        <v>2.3962499999999998</v>
      </c>
      <c r="J24" s="255">
        <f t="shared" si="8"/>
        <v>0.17500000000000002</v>
      </c>
    </row>
    <row r="25" spans="1:10" x14ac:dyDescent="0.25">
      <c r="A25" s="303" t="s">
        <v>1313</v>
      </c>
      <c r="B25" s="301">
        <v>1.4</v>
      </c>
      <c r="C25" s="268">
        <v>1.51</v>
      </c>
      <c r="D25" s="269">
        <v>1.25</v>
      </c>
      <c r="E25" s="302">
        <f t="shared" si="5"/>
        <v>2.6425000000000001</v>
      </c>
      <c r="F25" s="302"/>
      <c r="G25" s="302"/>
      <c r="H25" s="302">
        <f t="shared" si="6"/>
        <v>9.4375000000000001E-2</v>
      </c>
      <c r="I25" s="302">
        <f t="shared" si="7"/>
        <v>2.5481250000000002</v>
      </c>
      <c r="J25" s="255">
        <f t="shared" si="8"/>
        <v>0.17500000000000002</v>
      </c>
    </row>
    <row r="26" spans="1:10" x14ac:dyDescent="0.25">
      <c r="A26" s="303" t="s">
        <v>1314</v>
      </c>
      <c r="B26" s="301">
        <v>1.4</v>
      </c>
      <c r="C26" s="268">
        <v>1.41</v>
      </c>
      <c r="D26" s="269">
        <v>1.25</v>
      </c>
      <c r="E26" s="302">
        <f t="shared" si="5"/>
        <v>2.4674999999999998</v>
      </c>
      <c r="F26" s="302"/>
      <c r="G26" s="302"/>
      <c r="H26" s="302">
        <f t="shared" si="6"/>
        <v>8.8124999999999995E-2</v>
      </c>
      <c r="I26" s="302">
        <f t="shared" si="7"/>
        <v>2.379375</v>
      </c>
      <c r="J26" s="255">
        <f t="shared" si="8"/>
        <v>0.17500000000000002</v>
      </c>
    </row>
    <row r="27" spans="1:10" x14ac:dyDescent="0.25">
      <c r="A27" s="303" t="s">
        <v>1315</v>
      </c>
      <c r="B27" s="301">
        <v>1.4</v>
      </c>
      <c r="C27" s="268">
        <v>1.4</v>
      </c>
      <c r="D27" s="269">
        <v>1.25</v>
      </c>
      <c r="E27" s="302">
        <f t="shared" si="5"/>
        <v>2.4499999999999997</v>
      </c>
      <c r="F27" s="302"/>
      <c r="G27" s="302"/>
      <c r="H27" s="302">
        <f t="shared" si="6"/>
        <v>8.7499999999999994E-2</v>
      </c>
      <c r="I27" s="302">
        <f t="shared" si="7"/>
        <v>2.3624999999999998</v>
      </c>
      <c r="J27" s="255">
        <f t="shared" si="8"/>
        <v>0.17500000000000002</v>
      </c>
    </row>
    <row r="28" spans="1:10" x14ac:dyDescent="0.25">
      <c r="A28" s="303" t="s">
        <v>1316</v>
      </c>
      <c r="B28" s="301">
        <v>1.4</v>
      </c>
      <c r="C28" s="268">
        <v>1.47</v>
      </c>
      <c r="D28" s="269">
        <v>1.25</v>
      </c>
      <c r="E28" s="302">
        <f t="shared" si="5"/>
        <v>2.5724999999999998</v>
      </c>
      <c r="F28" s="302"/>
      <c r="G28" s="302"/>
      <c r="H28" s="302">
        <f t="shared" si="6"/>
        <v>9.1874999999999998E-2</v>
      </c>
      <c r="I28" s="302">
        <f t="shared" si="7"/>
        <v>2.4806249999999999</v>
      </c>
      <c r="J28" s="255">
        <f t="shared" si="8"/>
        <v>0.17500000000000002</v>
      </c>
    </row>
    <row r="29" spans="1:10" x14ac:dyDescent="0.25">
      <c r="A29" s="303" t="s">
        <v>1317</v>
      </c>
      <c r="B29" s="301">
        <v>1.4</v>
      </c>
      <c r="C29" s="268">
        <v>1.47</v>
      </c>
      <c r="D29" s="269">
        <v>1.25</v>
      </c>
      <c r="E29" s="302">
        <f t="shared" si="5"/>
        <v>2.5724999999999998</v>
      </c>
      <c r="F29" s="302"/>
      <c r="G29" s="302"/>
      <c r="H29" s="302">
        <f t="shared" si="6"/>
        <v>9.1874999999999998E-2</v>
      </c>
      <c r="I29" s="302">
        <f t="shared" si="7"/>
        <v>2.4806249999999999</v>
      </c>
      <c r="J29" s="255">
        <f t="shared" si="8"/>
        <v>0.17500000000000002</v>
      </c>
    </row>
    <row r="30" spans="1:10" x14ac:dyDescent="0.25">
      <c r="A30" s="303" t="s">
        <v>1318</v>
      </c>
      <c r="B30" s="301">
        <v>1.4</v>
      </c>
      <c r="C30" s="268">
        <v>1.46</v>
      </c>
      <c r="D30" s="269">
        <v>1.25</v>
      </c>
      <c r="E30" s="302">
        <f t="shared" si="5"/>
        <v>2.5550000000000002</v>
      </c>
      <c r="F30" s="302"/>
      <c r="G30" s="302"/>
      <c r="H30" s="302">
        <f t="shared" si="6"/>
        <v>9.1249999999999998E-2</v>
      </c>
      <c r="I30" s="302">
        <f t="shared" si="7"/>
        <v>2.4637500000000001</v>
      </c>
      <c r="J30" s="255">
        <f t="shared" si="8"/>
        <v>0.17500000000000002</v>
      </c>
    </row>
    <row r="31" spans="1:10" x14ac:dyDescent="0.25">
      <c r="A31" s="303" t="s">
        <v>1319</v>
      </c>
      <c r="B31" s="301">
        <v>1.4</v>
      </c>
      <c r="C31" s="268">
        <v>1.4</v>
      </c>
      <c r="D31" s="269">
        <v>1.25</v>
      </c>
      <c r="E31" s="302">
        <f t="shared" si="5"/>
        <v>2.4499999999999997</v>
      </c>
      <c r="F31" s="302"/>
      <c r="G31" s="302"/>
      <c r="H31" s="302">
        <f t="shared" si="6"/>
        <v>8.7499999999999994E-2</v>
      </c>
      <c r="I31" s="302">
        <f t="shared" si="7"/>
        <v>2.3624999999999998</v>
      </c>
      <c r="J31" s="255">
        <f t="shared" si="8"/>
        <v>0.17500000000000002</v>
      </c>
    </row>
    <row r="32" spans="1:10" x14ac:dyDescent="0.25">
      <c r="A32" s="303" t="s">
        <v>1320</v>
      </c>
      <c r="B32" s="301">
        <v>1.4</v>
      </c>
      <c r="C32" s="268">
        <v>1.52</v>
      </c>
      <c r="D32" s="269">
        <v>3.4</v>
      </c>
      <c r="E32" s="302">
        <f t="shared" si="5"/>
        <v>7.235199999999999</v>
      </c>
      <c r="F32" s="302"/>
      <c r="G32" s="302"/>
      <c r="H32" s="302">
        <f t="shared" si="6"/>
        <v>9.5000000000000001E-2</v>
      </c>
      <c r="I32" s="302">
        <f t="shared" si="7"/>
        <v>7.1401999999999992</v>
      </c>
      <c r="J32" s="255">
        <f t="shared" si="8"/>
        <v>0.47599999999999998</v>
      </c>
    </row>
    <row r="33" spans="1:10" x14ac:dyDescent="0.25">
      <c r="A33" s="303" t="s">
        <v>1321</v>
      </c>
      <c r="B33" s="267">
        <v>1.4</v>
      </c>
      <c r="C33" s="268">
        <v>1.8</v>
      </c>
      <c r="D33" s="269">
        <v>1.4</v>
      </c>
      <c r="E33" s="302">
        <f t="shared" si="5"/>
        <v>3.5279999999999996</v>
      </c>
      <c r="F33" s="302"/>
      <c r="G33" s="302"/>
      <c r="H33" s="302">
        <f t="shared" si="6"/>
        <v>0.1125</v>
      </c>
      <c r="I33" s="302">
        <f t="shared" si="7"/>
        <v>3.4154999999999998</v>
      </c>
      <c r="J33" s="255">
        <f t="shared" si="8"/>
        <v>0.19599999999999998</v>
      </c>
    </row>
    <row r="34" spans="1:10" x14ac:dyDescent="0.25">
      <c r="A34" s="303" t="s">
        <v>1321</v>
      </c>
      <c r="B34" s="267">
        <v>1.4</v>
      </c>
      <c r="C34" s="268">
        <v>1.8</v>
      </c>
      <c r="D34" s="269">
        <v>1.4</v>
      </c>
      <c r="E34" s="302">
        <f t="shared" si="5"/>
        <v>3.5279999999999996</v>
      </c>
      <c r="F34" s="302"/>
      <c r="G34" s="302"/>
      <c r="H34" s="302">
        <f t="shared" si="6"/>
        <v>0.1125</v>
      </c>
      <c r="I34" s="302">
        <f t="shared" si="7"/>
        <v>3.4154999999999998</v>
      </c>
      <c r="J34" s="255">
        <f t="shared" si="8"/>
        <v>0.19599999999999998</v>
      </c>
    </row>
    <row r="35" spans="1:10" x14ac:dyDescent="0.25">
      <c r="A35" s="303" t="s">
        <v>1321</v>
      </c>
      <c r="B35" s="267">
        <v>1.4</v>
      </c>
      <c r="C35" s="268">
        <v>1.8</v>
      </c>
      <c r="D35" s="269">
        <v>1.4</v>
      </c>
      <c r="E35" s="302">
        <f t="shared" si="5"/>
        <v>3.5279999999999996</v>
      </c>
      <c r="F35" s="302"/>
      <c r="G35" s="302"/>
      <c r="H35" s="302">
        <f t="shared" si="6"/>
        <v>0.1125</v>
      </c>
      <c r="I35" s="302">
        <f t="shared" si="7"/>
        <v>3.4154999999999998</v>
      </c>
      <c r="J35" s="255">
        <f t="shared" si="8"/>
        <v>0.19599999999999998</v>
      </c>
    </row>
    <row r="36" spans="1:10" x14ac:dyDescent="0.25">
      <c r="A36" s="303" t="s">
        <v>1321</v>
      </c>
      <c r="B36" s="267">
        <v>1.4</v>
      </c>
      <c r="C36" s="268">
        <v>1.8</v>
      </c>
      <c r="D36" s="269">
        <v>1.4</v>
      </c>
      <c r="E36" s="302">
        <f t="shared" si="5"/>
        <v>3.5279999999999996</v>
      </c>
      <c r="F36" s="302"/>
      <c r="G36" s="302"/>
      <c r="H36" s="302">
        <f t="shared" si="6"/>
        <v>0.1125</v>
      </c>
      <c r="I36" s="302">
        <f t="shared" si="7"/>
        <v>3.4154999999999998</v>
      </c>
      <c r="J36" s="255">
        <f t="shared" si="8"/>
        <v>0.19599999999999998</v>
      </c>
    </row>
    <row r="37" spans="1:10" ht="30" x14ac:dyDescent="0.25">
      <c r="A37" s="304" t="s">
        <v>1322</v>
      </c>
      <c r="B37" s="267">
        <v>1.55</v>
      </c>
      <c r="C37" s="268">
        <v>0.8</v>
      </c>
      <c r="D37" s="269">
        <v>1.4</v>
      </c>
      <c r="E37" s="302">
        <f t="shared" si="5"/>
        <v>1.7360000000000002</v>
      </c>
      <c r="F37" s="305"/>
      <c r="G37" s="305"/>
      <c r="H37" s="302">
        <f t="shared" si="6"/>
        <v>0.05</v>
      </c>
      <c r="I37" s="302">
        <f t="shared" si="7"/>
        <v>1.6860000000000002</v>
      </c>
      <c r="J37" s="255">
        <f t="shared" si="8"/>
        <v>0.217</v>
      </c>
    </row>
    <row r="38" spans="1:10" ht="30" x14ac:dyDescent="0.25">
      <c r="A38" s="304" t="s">
        <v>1322</v>
      </c>
      <c r="B38" s="267">
        <v>1.55</v>
      </c>
      <c r="C38" s="268">
        <v>0.8</v>
      </c>
      <c r="D38" s="269">
        <v>1.4</v>
      </c>
      <c r="E38" s="302">
        <f t="shared" ref="E38:E40" si="9">B38*C38*D38</f>
        <v>1.7360000000000002</v>
      </c>
      <c r="F38" s="305"/>
      <c r="G38" s="305"/>
      <c r="H38" s="302">
        <f t="shared" si="6"/>
        <v>0.05</v>
      </c>
      <c r="I38" s="302">
        <f t="shared" si="7"/>
        <v>1.6860000000000002</v>
      </c>
      <c r="J38" s="255">
        <f t="shared" si="8"/>
        <v>0.217</v>
      </c>
    </row>
    <row r="39" spans="1:10" ht="30" x14ac:dyDescent="0.25">
      <c r="A39" s="304" t="s">
        <v>1322</v>
      </c>
      <c r="B39" s="267">
        <v>1.55</v>
      </c>
      <c r="C39" s="268">
        <v>0.8</v>
      </c>
      <c r="D39" s="269">
        <v>1.4</v>
      </c>
      <c r="E39" s="302">
        <f t="shared" si="9"/>
        <v>1.7360000000000002</v>
      </c>
      <c r="F39" s="305"/>
      <c r="G39" s="305"/>
      <c r="H39" s="302">
        <f t="shared" si="6"/>
        <v>0.05</v>
      </c>
      <c r="I39" s="302">
        <f t="shared" si="7"/>
        <v>1.6860000000000002</v>
      </c>
      <c r="J39" s="255">
        <f t="shared" si="8"/>
        <v>0.217</v>
      </c>
    </row>
    <row r="40" spans="1:10" ht="30" x14ac:dyDescent="0.25">
      <c r="A40" s="304" t="s">
        <v>1322</v>
      </c>
      <c r="B40" s="267">
        <v>1.55</v>
      </c>
      <c r="C40" s="268">
        <v>0.8</v>
      </c>
      <c r="D40" s="269">
        <v>1.4</v>
      </c>
      <c r="E40" s="302">
        <f t="shared" si="9"/>
        <v>1.7360000000000002</v>
      </c>
      <c r="F40" s="305"/>
      <c r="G40" s="305"/>
      <c r="H40" s="302">
        <f t="shared" si="6"/>
        <v>0.05</v>
      </c>
      <c r="I40" s="302">
        <f t="shared" si="7"/>
        <v>1.6860000000000002</v>
      </c>
      <c r="J40" s="255">
        <f t="shared" si="8"/>
        <v>0.217</v>
      </c>
    </row>
    <row r="41" spans="1:10" ht="15.75" thickBot="1" x14ac:dyDescent="0.3">
      <c r="A41" s="306"/>
      <c r="B41" s="279"/>
      <c r="C41" s="307"/>
      <c r="D41" s="277"/>
      <c r="E41" s="308"/>
      <c r="F41" s="309"/>
      <c r="G41" s="309"/>
      <c r="H41" s="309"/>
      <c r="I41" s="309"/>
      <c r="J41" s="255"/>
    </row>
    <row r="42" spans="1:10" ht="15.75" thickBot="1" x14ac:dyDescent="0.3">
      <c r="A42" s="631" t="s">
        <v>1323</v>
      </c>
      <c r="B42" s="632"/>
      <c r="C42" s="632"/>
      <c r="D42" s="633"/>
      <c r="E42" s="310">
        <f t="shared" ref="E42:J42" si="10">SUM(E18:E41)</f>
        <v>71.657600000000016</v>
      </c>
      <c r="F42" s="311">
        <f t="shared" si="10"/>
        <v>0</v>
      </c>
      <c r="G42" s="311">
        <f t="shared" si="10"/>
        <v>0</v>
      </c>
      <c r="H42" s="311">
        <f t="shared" si="10"/>
        <v>2.035625</v>
      </c>
      <c r="I42" s="311">
        <f t="shared" si="10"/>
        <v>69.62197500000002</v>
      </c>
      <c r="J42" s="311">
        <f t="shared" si="10"/>
        <v>5.0609999999999982</v>
      </c>
    </row>
    <row r="43" spans="1:10" ht="15.75" thickBot="1" x14ac:dyDescent="0.3">
      <c r="J43" s="255"/>
    </row>
    <row r="44" spans="1:10" ht="15.75" thickBot="1" x14ac:dyDescent="0.3">
      <c r="A44" s="631" t="s">
        <v>1323</v>
      </c>
      <c r="B44" s="632"/>
      <c r="C44" s="632"/>
      <c r="D44" s="633"/>
      <c r="E44" s="310">
        <f>E42+H14</f>
        <v>205.1866</v>
      </c>
      <c r="F44" s="311">
        <f t="shared" ref="F44:G44" si="11">SUM(F21:F43)</f>
        <v>0</v>
      </c>
      <c r="G44" s="311">
        <f t="shared" si="11"/>
        <v>0</v>
      </c>
      <c r="H44" s="311">
        <f>H42+I14</f>
        <v>50.158624999999994</v>
      </c>
      <c r="I44" s="311">
        <f>I42+K14</f>
        <v>155.027975</v>
      </c>
      <c r="J44" s="311">
        <f>J42+L14</f>
        <v>19.362399999999997</v>
      </c>
    </row>
  </sheetData>
  <mergeCells count="9">
    <mergeCell ref="A42:D42"/>
    <mergeCell ref="A44:D44"/>
    <mergeCell ref="B6:M6"/>
    <mergeCell ref="A8:A9"/>
    <mergeCell ref="B8:C8"/>
    <mergeCell ref="E8:H8"/>
    <mergeCell ref="I8:K8"/>
    <mergeCell ref="A16:A17"/>
    <mergeCell ref="B16:E16"/>
  </mergeCells>
  <pageMargins left="0.7" right="0.7" top="0.75" bottom="0.75" header="0.3" footer="0.3"/>
  <pageSetup paperSize="9" scale="69" fitToHeight="0" orientation="landscape" r:id="rId1"/>
  <colBreaks count="1" manualBreakCount="1">
    <brk id="8" max="1048575" man="1"/>
  </col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53C5DE-1B2D-4A53-80B6-CEE78006B3C0}">
  <sheetPr>
    <tabColor theme="9" tint="0.59999389629810485"/>
  </sheetPr>
  <dimension ref="A1:M17"/>
  <sheetViews>
    <sheetView showGridLines="0" view="pageBreakPreview" zoomScale="75" zoomScaleNormal="106" zoomScaleSheetLayoutView="75" workbookViewId="0">
      <selection activeCell="B17" sqref="B17"/>
    </sheetView>
  </sheetViews>
  <sheetFormatPr defaultColWidth="7" defaultRowHeight="12.75" x14ac:dyDescent="0.2"/>
  <cols>
    <col min="1" max="1" width="26.875" style="227" customWidth="1"/>
    <col min="2" max="2" width="7" style="250"/>
    <col min="3" max="3" width="2.25" style="227" bestFit="1" customWidth="1"/>
    <col min="4" max="4" width="7" style="227"/>
    <col min="5" max="5" width="7" style="251"/>
    <col min="6" max="6" width="2.25" style="227" bestFit="1" customWidth="1"/>
    <col min="7" max="7" width="8.5" style="227" customWidth="1"/>
    <col min="8" max="8" width="15.25" style="227" customWidth="1"/>
    <col min="9" max="9" width="29.75" style="227" bestFit="1" customWidth="1"/>
    <col min="10" max="10" width="13.5" style="227" customWidth="1"/>
    <col min="11" max="11" width="17.25" style="227" customWidth="1"/>
    <col min="12" max="12" width="15" style="227" bestFit="1" customWidth="1"/>
    <col min="13" max="13" width="11.5" style="227" customWidth="1"/>
    <col min="14" max="16384" width="7" style="227"/>
  </cols>
  <sheetData>
    <row r="1" spans="1:13" ht="14.25" x14ac:dyDescent="0.2">
      <c r="A1" s="179"/>
      <c r="B1" s="179"/>
      <c r="C1" s="179"/>
      <c r="D1" s="179"/>
      <c r="E1" s="179"/>
      <c r="F1" s="179"/>
      <c r="G1" s="179"/>
      <c r="H1" s="179"/>
      <c r="I1" s="179"/>
      <c r="J1" s="179"/>
      <c r="K1" s="179"/>
      <c r="L1" s="179"/>
      <c r="M1" s="179"/>
    </row>
    <row r="2" spans="1:13" ht="64.900000000000006" customHeight="1" x14ac:dyDescent="0.25">
      <c r="A2" s="228"/>
      <c r="B2" s="228"/>
      <c r="C2" s="228"/>
      <c r="D2" s="228"/>
      <c r="E2" s="228"/>
      <c r="F2" s="228"/>
      <c r="G2" s="179"/>
      <c r="H2" s="179"/>
      <c r="I2" s="179"/>
      <c r="J2" s="179"/>
      <c r="K2" s="179"/>
      <c r="L2" s="179"/>
      <c r="M2" s="179"/>
    </row>
    <row r="3" spans="1:13" ht="15" x14ac:dyDescent="0.25">
      <c r="A3" s="228"/>
      <c r="B3" s="228"/>
      <c r="C3" s="228"/>
      <c r="D3" s="228"/>
      <c r="E3" s="228"/>
      <c r="F3" s="228"/>
      <c r="G3" s="179"/>
      <c r="H3" s="179"/>
      <c r="I3" s="179"/>
      <c r="J3" s="179"/>
      <c r="K3" s="179"/>
      <c r="L3" s="179"/>
      <c r="M3" s="179"/>
    </row>
    <row r="4" spans="1:13" ht="15" x14ac:dyDescent="0.2">
      <c r="A4" s="229" t="s">
        <v>636</v>
      </c>
      <c r="B4" s="583" t="s">
        <v>637</v>
      </c>
      <c r="C4" s="583"/>
      <c r="D4" s="583"/>
      <c r="E4" s="583"/>
      <c r="F4" s="583"/>
      <c r="G4" s="583"/>
      <c r="H4" s="583"/>
      <c r="I4" s="583"/>
      <c r="J4" s="583"/>
      <c r="K4" s="583"/>
      <c r="L4" s="583"/>
      <c r="M4" s="583"/>
    </row>
    <row r="5" spans="1:13" ht="15" x14ac:dyDescent="0.2">
      <c r="A5" s="229" t="s">
        <v>638</v>
      </c>
      <c r="B5" s="230" t="s">
        <v>1271</v>
      </c>
      <c r="C5" s="230"/>
      <c r="D5" s="230"/>
      <c r="E5" s="230"/>
      <c r="F5" s="230"/>
      <c r="G5" s="179"/>
      <c r="H5" s="179"/>
      <c r="I5" s="179"/>
      <c r="J5" s="179"/>
      <c r="K5" s="179"/>
      <c r="L5" s="179"/>
      <c r="M5" s="179"/>
    </row>
    <row r="8" spans="1:13" ht="24.95" customHeight="1" x14ac:dyDescent="0.2">
      <c r="A8" s="638" t="s">
        <v>1272</v>
      </c>
      <c r="B8" s="639"/>
      <c r="C8" s="639"/>
      <c r="D8" s="639"/>
      <c r="E8" s="639"/>
      <c r="F8" s="639"/>
      <c r="G8" s="639"/>
      <c r="H8" s="639"/>
      <c r="I8" s="639"/>
      <c r="J8" s="639"/>
      <c r="K8" s="639"/>
      <c r="L8" s="640"/>
    </row>
    <row r="10" spans="1:13" x14ac:dyDescent="0.2">
      <c r="A10" s="641" t="s">
        <v>1273</v>
      </c>
      <c r="B10" s="642"/>
      <c r="C10" s="642"/>
      <c r="D10" s="642"/>
      <c r="E10" s="642"/>
      <c r="F10" s="642"/>
      <c r="G10" s="642"/>
      <c r="H10" s="642"/>
      <c r="I10" s="642"/>
      <c r="J10" s="642"/>
      <c r="K10" s="642"/>
      <c r="L10" s="643"/>
    </row>
    <row r="11" spans="1:13" x14ac:dyDescent="0.2">
      <c r="A11" s="634" t="s">
        <v>1274</v>
      </c>
      <c r="B11" s="644" t="s">
        <v>1275</v>
      </c>
      <c r="C11" s="644"/>
      <c r="D11" s="644"/>
      <c r="E11" s="644"/>
      <c r="F11" s="644"/>
      <c r="G11" s="644"/>
      <c r="H11" s="645" t="s">
        <v>643</v>
      </c>
      <c r="I11" s="644" t="s">
        <v>1276</v>
      </c>
      <c r="J11" s="644" t="s">
        <v>1277</v>
      </c>
      <c r="K11" s="645" t="s">
        <v>1278</v>
      </c>
      <c r="L11" s="644" t="s">
        <v>1279</v>
      </c>
    </row>
    <row r="12" spans="1:13" ht="23.25" customHeight="1" x14ac:dyDescent="0.2">
      <c r="A12" s="644"/>
      <c r="B12" s="634" t="s">
        <v>1280</v>
      </c>
      <c r="C12" s="634"/>
      <c r="D12" s="634"/>
      <c r="E12" s="635" t="s">
        <v>1281</v>
      </c>
      <c r="F12" s="635"/>
      <c r="G12" s="635"/>
      <c r="H12" s="646"/>
      <c r="I12" s="635"/>
      <c r="J12" s="635"/>
      <c r="K12" s="646"/>
      <c r="L12" s="635"/>
    </row>
    <row r="13" spans="1:13" s="238" customFormat="1" x14ac:dyDescent="0.2">
      <c r="A13" s="636" t="s">
        <v>662</v>
      </c>
      <c r="B13" s="232">
        <v>14</v>
      </c>
      <c r="C13" s="233" t="s">
        <v>663</v>
      </c>
      <c r="D13" s="234">
        <v>0</v>
      </c>
      <c r="E13" s="235">
        <v>60</v>
      </c>
      <c r="F13" s="236" t="s">
        <v>663</v>
      </c>
      <c r="G13" s="237">
        <v>5.14</v>
      </c>
      <c r="H13" s="231">
        <f>(E13*20+G13)-(B13*20+D13)</f>
        <v>925.1400000000001</v>
      </c>
      <c r="I13" s="231" t="s">
        <v>1282</v>
      </c>
      <c r="J13" s="231">
        <v>1</v>
      </c>
      <c r="K13" s="231">
        <f>H13*J13</f>
        <v>925.1400000000001</v>
      </c>
      <c r="L13" s="231"/>
    </row>
    <row r="14" spans="1:13" s="238" customFormat="1" x14ac:dyDescent="0.2">
      <c r="A14" s="636"/>
      <c r="B14" s="232">
        <v>14</v>
      </c>
      <c r="C14" s="233" t="s">
        <v>663</v>
      </c>
      <c r="D14" s="234">
        <v>0</v>
      </c>
      <c r="E14" s="235">
        <v>60</v>
      </c>
      <c r="F14" s="236" t="s">
        <v>663</v>
      </c>
      <c r="G14" s="237">
        <v>5.14</v>
      </c>
      <c r="H14" s="231">
        <f t="shared" ref="H14:H16" si="0">(E14*20+G14)-(B14*20+D14)</f>
        <v>925.1400000000001</v>
      </c>
      <c r="I14" s="231" t="s">
        <v>1283</v>
      </c>
      <c r="J14" s="231">
        <v>1</v>
      </c>
      <c r="K14" s="231">
        <f t="shared" ref="K14:K16" si="1">H14*J14</f>
        <v>925.1400000000001</v>
      </c>
      <c r="L14" s="231"/>
    </row>
    <row r="15" spans="1:13" x14ac:dyDescent="0.2">
      <c r="A15" s="637"/>
      <c r="B15" s="240">
        <v>0</v>
      </c>
      <c r="C15" s="241" t="s">
        <v>663</v>
      </c>
      <c r="D15" s="242">
        <v>0</v>
      </c>
      <c r="E15" s="243">
        <v>0</v>
      </c>
      <c r="F15" s="244" t="s">
        <v>663</v>
      </c>
      <c r="G15" s="245">
        <v>0</v>
      </c>
      <c r="H15" s="239">
        <f t="shared" si="0"/>
        <v>0</v>
      </c>
      <c r="I15" s="239" t="s">
        <v>1282</v>
      </c>
      <c r="J15" s="239">
        <v>1</v>
      </c>
      <c r="K15" s="239">
        <f t="shared" si="1"/>
        <v>0</v>
      </c>
      <c r="L15" s="239"/>
    </row>
    <row r="16" spans="1:13" x14ac:dyDescent="0.2">
      <c r="A16" s="637"/>
      <c r="B16" s="240">
        <v>0</v>
      </c>
      <c r="C16" s="241" t="s">
        <v>663</v>
      </c>
      <c r="D16" s="242">
        <v>0</v>
      </c>
      <c r="E16" s="243">
        <v>0</v>
      </c>
      <c r="F16" s="244" t="s">
        <v>663</v>
      </c>
      <c r="G16" s="245">
        <v>0</v>
      </c>
      <c r="H16" s="239">
        <f t="shared" si="0"/>
        <v>0</v>
      </c>
      <c r="I16" s="239" t="s">
        <v>1283</v>
      </c>
      <c r="J16" s="239">
        <v>1</v>
      </c>
      <c r="K16" s="239">
        <f t="shared" si="1"/>
        <v>0</v>
      </c>
      <c r="L16" s="239"/>
    </row>
    <row r="17" spans="1:12" x14ac:dyDescent="0.2">
      <c r="A17" s="246" t="s">
        <v>664</v>
      </c>
      <c r="B17" s="247"/>
      <c r="C17" s="247"/>
      <c r="D17" s="247"/>
      <c r="E17" s="247"/>
      <c r="F17" s="247"/>
      <c r="G17" s="247"/>
      <c r="H17" s="247"/>
      <c r="I17" s="247"/>
      <c r="J17" s="247"/>
      <c r="K17" s="248">
        <f>SUM(K13:K16)</f>
        <v>1850.2800000000002</v>
      </c>
      <c r="L17" s="249"/>
    </row>
  </sheetData>
  <mergeCells count="14">
    <mergeCell ref="B12:D12"/>
    <mergeCell ref="E12:G12"/>
    <mergeCell ref="A13:A14"/>
    <mergeCell ref="A15:A16"/>
    <mergeCell ref="B4:M4"/>
    <mergeCell ref="A8:L8"/>
    <mergeCell ref="A10:L10"/>
    <mergeCell ref="A11:A12"/>
    <mergeCell ref="B11:G11"/>
    <mergeCell ref="H11:H12"/>
    <mergeCell ref="I11:I12"/>
    <mergeCell ref="J11:J12"/>
    <mergeCell ref="K11:K12"/>
    <mergeCell ref="L11:L12"/>
  </mergeCells>
  <pageMargins left="0.51181102362204722" right="0.51181102362204722" top="0.78740157480314965" bottom="0.78740157480314965" header="0.31496062992125984" footer="0.31496062992125984"/>
  <pageSetup paperSize="9" scale="69" orientation="landscape" horizontalDpi="4294967293" verticalDpi="4294967293"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EA68AC-AC8E-4CF9-9FD3-2B4CAD82243C}">
  <sheetPr>
    <tabColor theme="9" tint="0.59999389629810485"/>
  </sheetPr>
  <dimension ref="B5:I13"/>
  <sheetViews>
    <sheetView workbookViewId="0">
      <selection activeCell="H10" sqref="H10"/>
    </sheetView>
  </sheetViews>
  <sheetFormatPr defaultColWidth="9" defaultRowHeight="15" x14ac:dyDescent="0.2"/>
  <cols>
    <col min="1" max="10" width="8" style="354" customWidth="1"/>
    <col min="11" max="16384" width="9" style="354"/>
  </cols>
  <sheetData>
    <row r="5" spans="2:9" x14ac:dyDescent="0.2">
      <c r="B5" s="614" t="s">
        <v>1351</v>
      </c>
      <c r="C5" s="615"/>
      <c r="D5" s="615"/>
      <c r="E5" s="615"/>
      <c r="F5" s="615"/>
      <c r="G5" s="615"/>
      <c r="H5" s="615"/>
      <c r="I5" s="615"/>
    </row>
    <row r="6" spans="2:9" x14ac:dyDescent="0.2">
      <c r="B6" s="355" t="s">
        <v>215</v>
      </c>
      <c r="C6" s="616" t="s">
        <v>141</v>
      </c>
      <c r="D6" s="617"/>
      <c r="E6" s="617"/>
      <c r="F6" s="617"/>
      <c r="G6" s="618"/>
      <c r="H6" s="355" t="s">
        <v>1352</v>
      </c>
      <c r="I6" s="355" t="s">
        <v>34</v>
      </c>
    </row>
    <row r="7" spans="2:9" x14ac:dyDescent="0.2">
      <c r="B7" s="356" t="s">
        <v>1295</v>
      </c>
      <c r="C7" s="611" t="s">
        <v>1296</v>
      </c>
      <c r="D7" s="612"/>
      <c r="E7" s="612"/>
      <c r="F7" s="612"/>
      <c r="G7" s="613"/>
      <c r="H7" s="356">
        <v>67.748000000000005</v>
      </c>
      <c r="I7" s="356" t="s">
        <v>75</v>
      </c>
    </row>
    <row r="8" spans="2:9" x14ac:dyDescent="0.2">
      <c r="B8" s="356" t="s">
        <v>1298</v>
      </c>
      <c r="C8" s="611" t="s">
        <v>1299</v>
      </c>
      <c r="D8" s="612"/>
      <c r="E8" s="612"/>
      <c r="F8" s="612"/>
      <c r="G8" s="613"/>
      <c r="H8" s="356">
        <v>106.21299999999999</v>
      </c>
      <c r="I8" s="356" t="s">
        <v>75</v>
      </c>
    </row>
    <row r="9" spans="2:9" x14ac:dyDescent="0.2">
      <c r="B9" s="356" t="s">
        <v>1328</v>
      </c>
      <c r="C9" s="611" t="s">
        <v>1353</v>
      </c>
      <c r="D9" s="612"/>
      <c r="E9" s="612"/>
      <c r="F9" s="612"/>
      <c r="G9" s="613"/>
      <c r="H9" s="356" t="s">
        <v>1328</v>
      </c>
      <c r="I9" s="356" t="s">
        <v>66</v>
      </c>
    </row>
    <row r="10" spans="2:9" x14ac:dyDescent="0.2">
      <c r="B10" s="356" t="s">
        <v>1329</v>
      </c>
      <c r="C10" s="611" t="s">
        <v>1354</v>
      </c>
      <c r="D10" s="612"/>
      <c r="E10" s="612"/>
      <c r="F10" s="612"/>
      <c r="G10" s="613"/>
      <c r="H10" s="356">
        <v>11</v>
      </c>
      <c r="I10" s="356" t="s">
        <v>66</v>
      </c>
    </row>
    <row r="11" spans="2:9" x14ac:dyDescent="0.2">
      <c r="B11" s="356" t="s">
        <v>1355</v>
      </c>
      <c r="C11" s="611" t="s">
        <v>1321</v>
      </c>
      <c r="D11" s="612"/>
      <c r="E11" s="612"/>
      <c r="F11" s="612"/>
      <c r="G11" s="613"/>
      <c r="H11" s="356" t="s">
        <v>1329</v>
      </c>
      <c r="I11" s="356" t="s">
        <v>66</v>
      </c>
    </row>
    <row r="12" spans="2:9" x14ac:dyDescent="0.2">
      <c r="B12" s="356" t="s">
        <v>1356</v>
      </c>
      <c r="C12" s="611" t="s">
        <v>1357</v>
      </c>
      <c r="D12" s="612"/>
      <c r="E12" s="612"/>
      <c r="F12" s="612"/>
      <c r="G12" s="613"/>
      <c r="H12" s="356" t="s">
        <v>1295</v>
      </c>
      <c r="I12" s="356" t="s">
        <v>66</v>
      </c>
    </row>
    <row r="13" spans="2:9" x14ac:dyDescent="0.2">
      <c r="B13" s="356" t="s">
        <v>1358</v>
      </c>
      <c r="C13" s="611" t="s">
        <v>1322</v>
      </c>
      <c r="D13" s="612"/>
      <c r="E13" s="612"/>
      <c r="F13" s="612"/>
      <c r="G13" s="613"/>
      <c r="H13" s="356" t="s">
        <v>1329</v>
      </c>
      <c r="I13" s="356" t="s">
        <v>66</v>
      </c>
    </row>
  </sheetData>
  <mergeCells count="9">
    <mergeCell ref="C11:G11"/>
    <mergeCell ref="C12:G12"/>
    <mergeCell ref="C13:G13"/>
    <mergeCell ref="B5:I5"/>
    <mergeCell ref="C6:G6"/>
    <mergeCell ref="C7:G7"/>
    <mergeCell ref="C8:G8"/>
    <mergeCell ref="C9:G9"/>
    <mergeCell ref="C10:G10"/>
  </mergeCells>
  <pageMargins left="0.511811024" right="0.511811024" top="0.78740157499999996" bottom="0.78740157499999996" header="0.31496062000000002" footer="0.31496062000000002"/>
  <pageSetup paperSize="9"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5D74CC-F57E-471B-BC32-D38FA4139699}">
  <sheetPr>
    <tabColor theme="9" tint="0.59999389629810485"/>
  </sheetPr>
  <dimension ref="A1:N43"/>
  <sheetViews>
    <sheetView showGridLines="0" zoomScale="80" zoomScaleNormal="80" zoomScaleSheetLayoutView="75" workbookViewId="0">
      <selection activeCell="B52" sqref="B52"/>
    </sheetView>
  </sheetViews>
  <sheetFormatPr defaultColWidth="7" defaultRowHeight="12.75" x14ac:dyDescent="0.2"/>
  <cols>
    <col min="1" max="1" width="44.75" style="316" customWidth="1"/>
    <col min="2" max="2" width="7" style="333" customWidth="1"/>
    <col min="3" max="3" width="2.25" style="316" customWidth="1"/>
    <col min="4" max="4" width="7" style="316" customWidth="1"/>
    <col min="5" max="5" width="7" style="334" customWidth="1"/>
    <col min="6" max="6" width="2.25" style="316" customWidth="1"/>
    <col min="7" max="7" width="8.5" style="316" customWidth="1"/>
    <col min="8" max="8" width="15.25" style="316" customWidth="1"/>
    <col min="9" max="9" width="17.25" style="316" customWidth="1"/>
    <col min="10" max="10" width="17.5" style="316" customWidth="1"/>
    <col min="11" max="11" width="17.25" style="316" customWidth="1"/>
    <col min="12" max="13" width="24" style="316" customWidth="1"/>
    <col min="14" max="14" width="15.5" style="316" customWidth="1"/>
    <col min="15" max="15" width="7" style="316"/>
    <col min="16" max="16" width="12.75" style="316" bestFit="1" customWidth="1"/>
    <col min="17" max="16384" width="7" style="316"/>
  </cols>
  <sheetData>
    <row r="1" spans="1:14" ht="14.25" x14ac:dyDescent="0.2">
      <c r="A1" s="315"/>
      <c r="B1" s="315"/>
      <c r="C1" s="315"/>
      <c r="D1" s="315"/>
      <c r="E1" s="315"/>
      <c r="F1" s="315"/>
      <c r="G1" s="315"/>
      <c r="H1" s="315"/>
      <c r="I1" s="315"/>
      <c r="J1" s="315"/>
      <c r="K1" s="315"/>
      <c r="L1" s="315"/>
      <c r="M1" s="315"/>
      <c r="N1" s="315"/>
    </row>
    <row r="2" spans="1:14" ht="78" customHeight="1" x14ac:dyDescent="0.25">
      <c r="A2" s="317"/>
      <c r="B2" s="317"/>
      <c r="C2" s="317"/>
      <c r="D2" s="317"/>
      <c r="E2" s="317"/>
      <c r="F2" s="317"/>
      <c r="G2" s="315"/>
      <c r="H2" s="315"/>
      <c r="I2" s="315"/>
      <c r="J2" s="315"/>
      <c r="K2" s="315"/>
      <c r="L2" s="315"/>
      <c r="M2" s="315"/>
      <c r="N2" s="315"/>
    </row>
    <row r="3" spans="1:14" ht="15" x14ac:dyDescent="0.25">
      <c r="A3" s="317"/>
      <c r="B3" s="317"/>
      <c r="C3" s="317"/>
      <c r="D3" s="317"/>
      <c r="E3" s="317"/>
      <c r="F3" s="317"/>
      <c r="G3" s="315"/>
      <c r="H3" s="315"/>
      <c r="I3" s="315"/>
      <c r="J3" s="315"/>
      <c r="K3" s="315"/>
      <c r="L3" s="315"/>
      <c r="M3" s="315"/>
      <c r="N3" s="315"/>
    </row>
    <row r="4" spans="1:14" ht="15" x14ac:dyDescent="0.2">
      <c r="A4" s="318" t="s">
        <v>636</v>
      </c>
      <c r="B4" s="601" t="s">
        <v>637</v>
      </c>
      <c r="C4" s="601"/>
      <c r="D4" s="601"/>
      <c r="E4" s="601"/>
      <c r="F4" s="601"/>
      <c r="G4" s="601"/>
      <c r="H4" s="601"/>
      <c r="I4" s="601"/>
      <c r="J4" s="601"/>
      <c r="K4" s="601"/>
      <c r="L4" s="601"/>
      <c r="M4" s="601"/>
      <c r="N4" s="601"/>
    </row>
    <row r="5" spans="1:14" ht="15" x14ac:dyDescent="0.2">
      <c r="A5" s="318" t="s">
        <v>638</v>
      </c>
      <c r="B5" s="319" t="s">
        <v>1271</v>
      </c>
      <c r="C5" s="319"/>
      <c r="D5" s="319"/>
      <c r="E5" s="319"/>
      <c r="F5" s="319"/>
      <c r="G5" s="315"/>
      <c r="H5" s="315"/>
      <c r="I5" s="315"/>
      <c r="J5" s="315"/>
      <c r="K5" s="315"/>
      <c r="L5" s="315"/>
      <c r="M5" s="315"/>
      <c r="N5" s="315"/>
    </row>
    <row r="7" spans="1:14" ht="24.95" customHeight="1" x14ac:dyDescent="0.2">
      <c r="A7" s="619" t="s">
        <v>1335</v>
      </c>
      <c r="B7" s="620"/>
      <c r="C7" s="620"/>
      <c r="D7" s="620"/>
      <c r="E7" s="620"/>
      <c r="F7" s="620"/>
      <c r="G7" s="620"/>
      <c r="H7" s="620"/>
      <c r="I7" s="620"/>
      <c r="J7" s="620"/>
      <c r="K7" s="620"/>
      <c r="L7" s="621"/>
      <c r="M7" s="335"/>
    </row>
    <row r="9" spans="1:14" ht="21.75" customHeight="1" x14ac:dyDescent="0.2">
      <c r="A9" s="622" t="s">
        <v>1336</v>
      </c>
      <c r="B9" s="623"/>
      <c r="C9" s="623"/>
      <c r="D9" s="623"/>
      <c r="E9" s="623"/>
      <c r="F9" s="623"/>
      <c r="G9" s="623"/>
      <c r="H9" s="623"/>
      <c r="I9" s="623"/>
      <c r="J9" s="623"/>
      <c r="K9" s="623"/>
      <c r="L9" s="624"/>
      <c r="M9" s="337"/>
    </row>
    <row r="10" spans="1:14" x14ac:dyDescent="0.2">
      <c r="A10" s="598" t="s">
        <v>1274</v>
      </c>
      <c r="B10" s="608" t="s">
        <v>1275</v>
      </c>
      <c r="C10" s="608"/>
      <c r="D10" s="608"/>
      <c r="E10" s="608"/>
      <c r="F10" s="608"/>
      <c r="G10" s="608"/>
      <c r="H10" s="609" t="s">
        <v>643</v>
      </c>
      <c r="I10" s="608" t="s">
        <v>1337</v>
      </c>
      <c r="J10" s="608" t="s">
        <v>1338</v>
      </c>
      <c r="K10" s="625"/>
      <c r="L10" s="608" t="s">
        <v>1279</v>
      </c>
      <c r="M10" s="338"/>
    </row>
    <row r="11" spans="1:14" ht="23.25" customHeight="1" x14ac:dyDescent="0.2">
      <c r="A11" s="608"/>
      <c r="B11" s="598" t="s">
        <v>1280</v>
      </c>
      <c r="C11" s="598"/>
      <c r="D11" s="598"/>
      <c r="E11" s="599" t="s">
        <v>1281</v>
      </c>
      <c r="F11" s="599"/>
      <c r="G11" s="599"/>
      <c r="H11" s="610"/>
      <c r="I11" s="599"/>
      <c r="J11" s="599"/>
      <c r="K11" s="609"/>
      <c r="L11" s="599"/>
      <c r="M11" s="338"/>
    </row>
    <row r="12" spans="1:14" ht="29.45" customHeight="1" x14ac:dyDescent="0.2">
      <c r="A12" s="339" t="s">
        <v>662</v>
      </c>
      <c r="B12" s="340">
        <v>14</v>
      </c>
      <c r="C12" s="341" t="s">
        <v>663</v>
      </c>
      <c r="D12" s="342">
        <v>0</v>
      </c>
      <c r="E12" s="343">
        <v>60</v>
      </c>
      <c r="F12" s="344" t="s">
        <v>663</v>
      </c>
      <c r="G12" s="345">
        <v>5.14</v>
      </c>
      <c r="H12" s="339">
        <f>(E12*20+G12)-(B12*20+D12)</f>
        <v>925.1400000000001</v>
      </c>
      <c r="I12" s="321">
        <v>3</v>
      </c>
      <c r="J12" s="339">
        <f>I12*H12</f>
        <v>2775.42</v>
      </c>
      <c r="K12" s="339"/>
      <c r="L12" s="339"/>
    </row>
    <row r="13" spans="1:14" ht="24" customHeight="1" x14ac:dyDescent="0.2">
      <c r="A13" s="346"/>
      <c r="B13" s="347"/>
      <c r="C13" s="341"/>
      <c r="D13" s="341"/>
      <c r="E13" s="348"/>
      <c r="F13" s="344"/>
      <c r="G13" s="344"/>
      <c r="H13" s="341"/>
      <c r="I13" s="341"/>
      <c r="J13" s="341"/>
      <c r="K13" s="342"/>
      <c r="L13" s="339"/>
    </row>
    <row r="14" spans="1:14" ht="24" customHeight="1" x14ac:dyDescent="0.2">
      <c r="A14" s="349" t="s">
        <v>664</v>
      </c>
      <c r="B14" s="350"/>
      <c r="C14" s="350"/>
      <c r="D14" s="350"/>
      <c r="E14" s="350"/>
      <c r="F14" s="350"/>
      <c r="G14" s="350"/>
      <c r="H14" s="350">
        <f>SUM(H12:H12)</f>
        <v>925.1400000000001</v>
      </c>
      <c r="I14" s="350"/>
      <c r="J14" s="350">
        <f>SUM(J12:J12)</f>
        <v>2775.42</v>
      </c>
      <c r="K14" s="336"/>
      <c r="L14" s="351"/>
      <c r="M14" s="337"/>
    </row>
    <row r="16" spans="1:14" ht="18.75" customHeight="1" x14ac:dyDescent="0.2">
      <c r="A16" s="622" t="s">
        <v>1339</v>
      </c>
      <c r="B16" s="623"/>
      <c r="C16" s="623"/>
      <c r="D16" s="623"/>
      <c r="E16" s="623"/>
      <c r="F16" s="623"/>
      <c r="G16" s="623"/>
      <c r="H16" s="623"/>
      <c r="I16" s="623"/>
      <c r="J16" s="623"/>
      <c r="K16" s="623"/>
      <c r="L16" s="624"/>
      <c r="M16" s="337"/>
    </row>
    <row r="17" spans="1:14" x14ac:dyDescent="0.2">
      <c r="A17" s="598" t="s">
        <v>1274</v>
      </c>
      <c r="B17" s="608" t="s">
        <v>1275</v>
      </c>
      <c r="C17" s="608"/>
      <c r="D17" s="608"/>
      <c r="E17" s="608"/>
      <c r="F17" s="608"/>
      <c r="G17" s="608"/>
      <c r="H17" s="609" t="s">
        <v>643</v>
      </c>
      <c r="I17" s="598" t="s">
        <v>1337</v>
      </c>
      <c r="J17" s="608" t="s">
        <v>1338</v>
      </c>
      <c r="K17" s="625"/>
      <c r="L17" s="608" t="s">
        <v>1279</v>
      </c>
      <c r="M17" s="338"/>
    </row>
    <row r="18" spans="1:14" ht="20.25" customHeight="1" x14ac:dyDescent="0.2">
      <c r="A18" s="608"/>
      <c r="B18" s="598" t="s">
        <v>1280</v>
      </c>
      <c r="C18" s="598"/>
      <c r="D18" s="598"/>
      <c r="E18" s="599" t="s">
        <v>1281</v>
      </c>
      <c r="F18" s="599"/>
      <c r="G18" s="599"/>
      <c r="H18" s="610"/>
      <c r="I18" s="608"/>
      <c r="J18" s="599"/>
      <c r="K18" s="609"/>
      <c r="L18" s="599"/>
      <c r="M18" s="338"/>
    </row>
    <row r="19" spans="1:14" ht="29.45" customHeight="1" x14ac:dyDescent="0.2">
      <c r="A19" s="339" t="s">
        <v>662</v>
      </c>
      <c r="B19" s="340">
        <v>14</v>
      </c>
      <c r="C19" s="341" t="s">
        <v>663</v>
      </c>
      <c r="D19" s="342">
        <v>0</v>
      </c>
      <c r="E19" s="343">
        <v>60</v>
      </c>
      <c r="F19" s="344" t="s">
        <v>663</v>
      </c>
      <c r="G19" s="345">
        <v>5.14</v>
      </c>
      <c r="H19" s="339">
        <f>(E19*20+G19)-(B19*20+D19)</f>
        <v>925.1400000000001</v>
      </c>
      <c r="I19" s="321">
        <v>3</v>
      </c>
      <c r="J19" s="339">
        <f>I19*H19</f>
        <v>2775.42</v>
      </c>
      <c r="K19" s="339"/>
      <c r="L19" s="339"/>
    </row>
    <row r="20" spans="1:14" ht="29.45" customHeight="1" x14ac:dyDescent="0.2">
      <c r="A20" s="346"/>
      <c r="B20" s="347"/>
      <c r="C20" s="341"/>
      <c r="D20" s="341"/>
      <c r="E20" s="348"/>
      <c r="F20" s="344"/>
      <c r="G20" s="344"/>
      <c r="H20" s="341"/>
      <c r="I20" s="341"/>
      <c r="J20" s="341"/>
      <c r="K20" s="342"/>
      <c r="L20" s="339"/>
    </row>
    <row r="21" spans="1:14" ht="26.25" customHeight="1" x14ac:dyDescent="0.2">
      <c r="A21" s="349" t="s">
        <v>664</v>
      </c>
      <c r="B21" s="350"/>
      <c r="C21" s="350"/>
      <c r="D21" s="350"/>
      <c r="E21" s="350"/>
      <c r="F21" s="350"/>
      <c r="G21" s="350"/>
      <c r="H21" s="350">
        <f>SUM(H19:H19)</f>
        <v>925.1400000000001</v>
      </c>
      <c r="I21" s="350"/>
      <c r="J21" s="350">
        <f>SUM(J19:J19)</f>
        <v>2775.42</v>
      </c>
      <c r="K21" s="336"/>
      <c r="L21" s="351"/>
      <c r="M21" s="337"/>
    </row>
    <row r="23" spans="1:14" ht="24" customHeight="1" x14ac:dyDescent="0.2">
      <c r="A23" s="626" t="s">
        <v>1340</v>
      </c>
      <c r="B23" s="626"/>
      <c r="C23" s="626"/>
      <c r="D23" s="626"/>
      <c r="E23" s="626"/>
      <c r="F23" s="626"/>
      <c r="G23" s="626"/>
      <c r="H23" s="626"/>
      <c r="I23" s="626"/>
      <c r="J23" s="626"/>
      <c r="K23" s="626"/>
      <c r="L23" s="626"/>
      <c r="M23" s="626"/>
      <c r="N23" s="626"/>
    </row>
    <row r="24" spans="1:14" ht="12.75" customHeight="1" x14ac:dyDescent="0.2">
      <c r="A24" s="627" t="s">
        <v>1274</v>
      </c>
      <c r="B24" s="608" t="s">
        <v>1275</v>
      </c>
      <c r="C24" s="608"/>
      <c r="D24" s="608"/>
      <c r="E24" s="608"/>
      <c r="F24" s="608"/>
      <c r="G24" s="608"/>
      <c r="H24" s="609" t="s">
        <v>643</v>
      </c>
      <c r="I24" s="608" t="s">
        <v>1337</v>
      </c>
      <c r="J24" s="608" t="s">
        <v>1341</v>
      </c>
      <c r="K24" s="627" t="s">
        <v>658</v>
      </c>
      <c r="L24" s="628" t="s">
        <v>1342</v>
      </c>
      <c r="M24" s="352"/>
      <c r="N24" s="609" t="s">
        <v>1343</v>
      </c>
    </row>
    <row r="25" spans="1:14" ht="47.25" customHeight="1" x14ac:dyDescent="0.2">
      <c r="A25" s="608"/>
      <c r="B25" s="598" t="s">
        <v>1280</v>
      </c>
      <c r="C25" s="598"/>
      <c r="D25" s="598"/>
      <c r="E25" s="599" t="s">
        <v>1281</v>
      </c>
      <c r="F25" s="599"/>
      <c r="G25" s="599"/>
      <c r="H25" s="610"/>
      <c r="I25" s="599"/>
      <c r="J25" s="599"/>
      <c r="K25" s="608"/>
      <c r="L25" s="609"/>
      <c r="M25" s="320" t="s">
        <v>1344</v>
      </c>
      <c r="N25" s="610"/>
    </row>
    <row r="26" spans="1:14" ht="29.45" customHeight="1" x14ac:dyDescent="0.2">
      <c r="A26" s="339" t="s">
        <v>662</v>
      </c>
      <c r="B26" s="340">
        <v>14</v>
      </c>
      <c r="C26" s="341" t="s">
        <v>663</v>
      </c>
      <c r="D26" s="342">
        <v>0</v>
      </c>
      <c r="E26" s="343">
        <v>60</v>
      </c>
      <c r="F26" s="344" t="s">
        <v>663</v>
      </c>
      <c r="G26" s="345">
        <v>5.14</v>
      </c>
      <c r="H26" s="339">
        <f>(E26*20+G26)-(B26*20+D26)</f>
        <v>925.1400000000001</v>
      </c>
      <c r="I26" s="321">
        <v>3</v>
      </c>
      <c r="J26" s="339">
        <v>0.15</v>
      </c>
      <c r="K26" s="339">
        <v>1.3</v>
      </c>
      <c r="L26" s="339">
        <v>82.2</v>
      </c>
      <c r="M26" s="339">
        <v>1.5</v>
      </c>
      <c r="N26" s="339">
        <f>H26*I26*J26*K26*L26*M26</f>
        <v>66730.810770000011</v>
      </c>
    </row>
    <row r="27" spans="1:14" ht="21" customHeight="1" x14ac:dyDescent="0.2">
      <c r="A27" s="339"/>
      <c r="B27" s="340"/>
      <c r="C27" s="341"/>
      <c r="D27" s="342"/>
      <c r="E27" s="343"/>
      <c r="F27" s="344"/>
      <c r="G27" s="345"/>
      <c r="H27" s="339"/>
      <c r="I27" s="339"/>
      <c r="J27" s="339"/>
      <c r="K27" s="339"/>
      <c r="L27" s="339"/>
      <c r="M27" s="339"/>
      <c r="N27" s="339"/>
    </row>
    <row r="28" spans="1:14" ht="26.25" customHeight="1" x14ac:dyDescent="0.2">
      <c r="A28" s="349" t="s">
        <v>664</v>
      </c>
      <c r="B28" s="350"/>
      <c r="C28" s="350"/>
      <c r="D28" s="350"/>
      <c r="E28" s="350"/>
      <c r="F28" s="350"/>
      <c r="G28" s="350"/>
      <c r="H28" s="350">
        <f>SUM(H26:H27)</f>
        <v>925.1400000000001</v>
      </c>
      <c r="I28" s="350"/>
      <c r="J28" s="350"/>
      <c r="K28" s="336"/>
      <c r="L28" s="351"/>
      <c r="M28" s="351"/>
      <c r="N28" s="351">
        <f>SUM(N26:N27)</f>
        <v>66730.810770000011</v>
      </c>
    </row>
    <row r="31" spans="1:14" ht="24" customHeight="1" x14ac:dyDescent="0.2">
      <c r="A31" s="622" t="s">
        <v>1345</v>
      </c>
      <c r="B31" s="623"/>
      <c r="C31" s="623"/>
      <c r="D31" s="623"/>
      <c r="E31" s="623"/>
      <c r="F31" s="623"/>
      <c r="G31" s="623"/>
      <c r="H31" s="623"/>
      <c r="I31" s="623"/>
      <c r="J31" s="623"/>
      <c r="K31" s="623"/>
      <c r="L31" s="624"/>
      <c r="M31" s="337"/>
    </row>
    <row r="32" spans="1:14" x14ac:dyDescent="0.2">
      <c r="A32" s="598" t="s">
        <v>1274</v>
      </c>
      <c r="B32" s="608" t="s">
        <v>1275</v>
      </c>
      <c r="C32" s="608"/>
      <c r="D32" s="608"/>
      <c r="E32" s="608"/>
      <c r="F32" s="608"/>
      <c r="G32" s="608"/>
      <c r="H32" s="609" t="s">
        <v>643</v>
      </c>
      <c r="I32" s="608" t="s">
        <v>1337</v>
      </c>
      <c r="J32" s="608" t="s">
        <v>1346</v>
      </c>
      <c r="K32" s="625" t="s">
        <v>1347</v>
      </c>
      <c r="L32" s="608" t="s">
        <v>1279</v>
      </c>
      <c r="M32" s="338"/>
    </row>
    <row r="33" spans="1:14" ht="47.25" customHeight="1" x14ac:dyDescent="0.2">
      <c r="A33" s="608"/>
      <c r="B33" s="598" t="s">
        <v>1280</v>
      </c>
      <c r="C33" s="598"/>
      <c r="D33" s="598"/>
      <c r="E33" s="599" t="s">
        <v>1281</v>
      </c>
      <c r="F33" s="599"/>
      <c r="G33" s="599"/>
      <c r="H33" s="610"/>
      <c r="I33" s="599"/>
      <c r="J33" s="599"/>
      <c r="K33" s="609"/>
      <c r="L33" s="599"/>
      <c r="M33" s="338"/>
    </row>
    <row r="34" spans="1:14" ht="29.85" customHeight="1" x14ac:dyDescent="0.2">
      <c r="A34" s="339" t="s">
        <v>662</v>
      </c>
      <c r="B34" s="340">
        <v>14</v>
      </c>
      <c r="C34" s="341" t="s">
        <v>663</v>
      </c>
      <c r="D34" s="342">
        <v>0</v>
      </c>
      <c r="E34" s="343">
        <v>60</v>
      </c>
      <c r="F34" s="344" t="s">
        <v>663</v>
      </c>
      <c r="G34" s="345">
        <v>5.14</v>
      </c>
      <c r="H34" s="339">
        <f>(E34*20+G34)-(B34*20+D34)</f>
        <v>925.1400000000001</v>
      </c>
      <c r="I34" s="321">
        <v>3</v>
      </c>
      <c r="J34" s="339">
        <v>2</v>
      </c>
      <c r="K34" s="339">
        <f t="shared" ref="K34" si="0">J34*I34</f>
        <v>6</v>
      </c>
      <c r="L34" s="339"/>
    </row>
    <row r="35" spans="1:14" ht="29.85" customHeight="1" x14ac:dyDescent="0.2">
      <c r="A35" s="339"/>
      <c r="B35" s="340"/>
      <c r="C35" s="341"/>
      <c r="D35" s="342"/>
      <c r="E35" s="343"/>
      <c r="F35" s="344"/>
      <c r="G35" s="345"/>
      <c r="H35" s="339"/>
      <c r="I35" s="339"/>
      <c r="J35" s="339"/>
      <c r="K35" s="339"/>
      <c r="L35" s="339"/>
    </row>
    <row r="36" spans="1:14" ht="29.85" customHeight="1" x14ac:dyDescent="0.2">
      <c r="A36" s="349" t="s">
        <v>664</v>
      </c>
      <c r="B36" s="350"/>
      <c r="C36" s="350"/>
      <c r="D36" s="350"/>
      <c r="E36" s="350"/>
      <c r="F36" s="350"/>
      <c r="G36" s="350"/>
      <c r="H36" s="350">
        <f>SUM(H34:H35)</f>
        <v>925.1400000000001</v>
      </c>
      <c r="I36" s="350"/>
      <c r="J36" s="350"/>
      <c r="K36" s="350">
        <f>SUM(K34:K35)</f>
        <v>6</v>
      </c>
      <c r="L36" s="351"/>
      <c r="M36" s="337"/>
    </row>
    <row r="38" spans="1:14" ht="24" customHeight="1" x14ac:dyDescent="0.2">
      <c r="A38" s="629" t="s">
        <v>1348</v>
      </c>
      <c r="B38" s="629"/>
      <c r="C38" s="629"/>
      <c r="D38" s="629"/>
      <c r="E38" s="629"/>
      <c r="F38" s="629"/>
      <c r="G38" s="629"/>
      <c r="H38" s="629"/>
      <c r="I38" s="629"/>
      <c r="J38" s="629"/>
      <c r="K38" s="629"/>
      <c r="L38" s="629"/>
      <c r="M38" s="629"/>
      <c r="N38" s="629"/>
    </row>
    <row r="39" spans="1:14" x14ac:dyDescent="0.2">
      <c r="A39" s="627" t="s">
        <v>1274</v>
      </c>
      <c r="B39" s="608" t="s">
        <v>1275</v>
      </c>
      <c r="C39" s="608"/>
      <c r="D39" s="608"/>
      <c r="E39" s="608"/>
      <c r="F39" s="608"/>
      <c r="G39" s="608"/>
      <c r="H39" s="609" t="s">
        <v>643</v>
      </c>
      <c r="I39" s="608" t="s">
        <v>1337</v>
      </c>
      <c r="J39" s="609" t="s">
        <v>1349</v>
      </c>
      <c r="K39" s="627"/>
      <c r="L39" s="628" t="s">
        <v>1350</v>
      </c>
      <c r="M39" s="352"/>
      <c r="N39" s="609" t="s">
        <v>1343</v>
      </c>
    </row>
    <row r="40" spans="1:14" ht="47.25" customHeight="1" x14ac:dyDescent="0.2">
      <c r="A40" s="608"/>
      <c r="B40" s="598" t="s">
        <v>1280</v>
      </c>
      <c r="C40" s="598"/>
      <c r="D40" s="598"/>
      <c r="E40" s="599" t="s">
        <v>1281</v>
      </c>
      <c r="F40" s="599"/>
      <c r="G40" s="599"/>
      <c r="H40" s="610"/>
      <c r="I40" s="599"/>
      <c r="J40" s="610"/>
      <c r="K40" s="608"/>
      <c r="L40" s="609"/>
      <c r="M40" s="320" t="s">
        <v>1344</v>
      </c>
      <c r="N40" s="610"/>
    </row>
    <row r="41" spans="1:14" ht="29.25" customHeight="1" x14ac:dyDescent="0.2">
      <c r="A41" s="339" t="s">
        <v>662</v>
      </c>
      <c r="B41" s="340">
        <v>14</v>
      </c>
      <c r="C41" s="341" t="s">
        <v>663</v>
      </c>
      <c r="D41" s="342">
        <v>0</v>
      </c>
      <c r="E41" s="343">
        <v>60</v>
      </c>
      <c r="F41" s="344" t="s">
        <v>663</v>
      </c>
      <c r="G41" s="345">
        <v>5.14</v>
      </c>
      <c r="H41" s="339">
        <f>(E41*20+G41)-(B41*20+D41)</f>
        <v>925.1400000000001</v>
      </c>
      <c r="I41" s="321">
        <v>3</v>
      </c>
      <c r="J41" s="353">
        <v>0.114</v>
      </c>
      <c r="K41" s="339"/>
      <c r="L41" s="339">
        <v>53.2</v>
      </c>
      <c r="M41" s="339">
        <v>1.5</v>
      </c>
      <c r="N41" s="339">
        <f>H41*I41*J41*L41*M41</f>
        <v>25248.550824000005</v>
      </c>
    </row>
    <row r="42" spans="1:14" ht="29.25" customHeight="1" x14ac:dyDescent="0.2">
      <c r="A42" s="339"/>
      <c r="B42" s="340"/>
      <c r="C42" s="341"/>
      <c r="D42" s="342"/>
      <c r="E42" s="343"/>
      <c r="F42" s="344"/>
      <c r="G42" s="345"/>
      <c r="H42" s="339"/>
      <c r="I42" s="339"/>
      <c r="J42" s="353"/>
      <c r="K42" s="339"/>
      <c r="L42" s="339"/>
      <c r="M42" s="339"/>
      <c r="N42" s="339"/>
    </row>
    <row r="43" spans="1:14" ht="29.25" customHeight="1" x14ac:dyDescent="0.2">
      <c r="A43" s="349" t="s">
        <v>664</v>
      </c>
      <c r="B43" s="350"/>
      <c r="C43" s="350"/>
      <c r="D43" s="350"/>
      <c r="E43" s="350"/>
      <c r="F43" s="350"/>
      <c r="G43" s="350"/>
      <c r="H43" s="350">
        <f>SUM(H41:H42)</f>
        <v>925.1400000000001</v>
      </c>
      <c r="I43" s="350"/>
      <c r="J43" s="350"/>
      <c r="K43" s="336"/>
      <c r="L43" s="351"/>
      <c r="M43" s="351"/>
      <c r="N43" s="351">
        <f>SUM(N41:N42)</f>
        <v>25248.550824000005</v>
      </c>
    </row>
  </sheetData>
  <mergeCells count="54">
    <mergeCell ref="L39:L40"/>
    <mergeCell ref="N39:N40"/>
    <mergeCell ref="B40:D40"/>
    <mergeCell ref="E40:G40"/>
    <mergeCell ref="L32:L33"/>
    <mergeCell ref="B33:D33"/>
    <mergeCell ref="E33:G33"/>
    <mergeCell ref="A38:N38"/>
    <mergeCell ref="A39:A40"/>
    <mergeCell ref="B39:G39"/>
    <mergeCell ref="H39:H40"/>
    <mergeCell ref="I39:I40"/>
    <mergeCell ref="J39:J40"/>
    <mergeCell ref="K39:K40"/>
    <mergeCell ref="A31:L31"/>
    <mergeCell ref="A32:A33"/>
    <mergeCell ref="B32:G32"/>
    <mergeCell ref="H32:H33"/>
    <mergeCell ref="I32:I33"/>
    <mergeCell ref="J32:J33"/>
    <mergeCell ref="K32:K33"/>
    <mergeCell ref="A23:N23"/>
    <mergeCell ref="A24:A25"/>
    <mergeCell ref="B24:G24"/>
    <mergeCell ref="H24:H25"/>
    <mergeCell ref="I24:I25"/>
    <mergeCell ref="J24:J25"/>
    <mergeCell ref="K24:K25"/>
    <mergeCell ref="L24:L25"/>
    <mergeCell ref="N24:N25"/>
    <mergeCell ref="B25:D25"/>
    <mergeCell ref="E25:G25"/>
    <mergeCell ref="A16:L16"/>
    <mergeCell ref="A17:A18"/>
    <mergeCell ref="B17:G17"/>
    <mergeCell ref="H17:H18"/>
    <mergeCell ref="I17:I18"/>
    <mergeCell ref="J17:J18"/>
    <mergeCell ref="K17:K18"/>
    <mergeCell ref="L17:L18"/>
    <mergeCell ref="B18:D18"/>
    <mergeCell ref="E18:G18"/>
    <mergeCell ref="B4:N4"/>
    <mergeCell ref="A7:L7"/>
    <mergeCell ref="A9:L9"/>
    <mergeCell ref="A10:A11"/>
    <mergeCell ref="B10:G10"/>
    <mergeCell ref="H10:H11"/>
    <mergeCell ref="I10:I11"/>
    <mergeCell ref="J10:J11"/>
    <mergeCell ref="K10:K11"/>
    <mergeCell ref="L10:L11"/>
    <mergeCell ref="B11:D11"/>
    <mergeCell ref="E11:G11"/>
  </mergeCells>
  <pageMargins left="0.51181102362204722" right="0.51181102362204722" top="0.78740157480314965" bottom="0.78740157480314965" header="0.31496062992125984" footer="0.31496062992125984"/>
  <pageSetup paperSize="9" scale="59" orientation="landscape" horizontalDpi="1200" verticalDpi="1200"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B49F36-DE25-47CF-9680-8AC8E759613E}">
  <sheetPr>
    <tabColor rgb="FF0070C0"/>
    <pageSetUpPr fitToPage="1"/>
  </sheetPr>
  <dimension ref="A1:J76"/>
  <sheetViews>
    <sheetView showOutlineSymbols="0" showWhiteSpace="0" workbookViewId="0">
      <selection activeCell="D2" sqref="D2"/>
    </sheetView>
  </sheetViews>
  <sheetFormatPr defaultRowHeight="14.25" x14ac:dyDescent="0.2"/>
  <cols>
    <col min="1" max="2" width="10" bestFit="1" customWidth="1"/>
    <col min="3" max="3" width="13.25" bestFit="1" customWidth="1"/>
    <col min="4" max="4" width="60" bestFit="1" customWidth="1"/>
    <col min="5" max="5" width="8" bestFit="1" customWidth="1"/>
    <col min="6" max="10" width="13" bestFit="1" customWidth="1"/>
  </cols>
  <sheetData>
    <row r="1" spans="1:10" ht="15" x14ac:dyDescent="0.2">
      <c r="A1" s="10"/>
      <c r="B1" s="10"/>
      <c r="C1" s="10"/>
      <c r="D1" s="10" t="s">
        <v>0</v>
      </c>
      <c r="E1" s="452" t="s">
        <v>1</v>
      </c>
      <c r="F1" s="452"/>
      <c r="G1" s="452" t="s">
        <v>2</v>
      </c>
      <c r="H1" s="452"/>
      <c r="I1" s="452" t="s">
        <v>3</v>
      </c>
      <c r="J1" s="452"/>
    </row>
    <row r="2" spans="1:10" ht="80.099999999999994" customHeight="1" x14ac:dyDescent="0.2">
      <c r="A2" s="379"/>
      <c r="B2" s="379"/>
      <c r="C2" s="379"/>
      <c r="D2" s="379" t="str">
        <f>CPUs!C2</f>
        <v>IMPLANTAÇÃO DE PAVIMENTAÇÃO EM PARALELEPÍPEDO E DRENAGEM NO MUNICÍPIO DE JEQUIÁ DA PRAIA, NO ESTADO DE ALAGOAS</v>
      </c>
      <c r="E2" s="447" t="s">
        <v>1391</v>
      </c>
      <c r="F2" s="447"/>
      <c r="G2" s="447" t="s">
        <v>2432</v>
      </c>
      <c r="H2" s="447"/>
      <c r="I2" s="447" t="s">
        <v>2433</v>
      </c>
      <c r="J2" s="447"/>
    </row>
    <row r="3" spans="1:10" ht="15" x14ac:dyDescent="0.25">
      <c r="A3" s="451" t="s">
        <v>20</v>
      </c>
      <c r="B3" s="437"/>
      <c r="C3" s="437"/>
      <c r="D3" s="437"/>
      <c r="E3" s="437"/>
      <c r="F3" s="437"/>
      <c r="G3" s="437"/>
      <c r="H3" s="437"/>
      <c r="I3" s="437"/>
      <c r="J3" s="437"/>
    </row>
    <row r="4" spans="1:10" ht="30" customHeight="1" x14ac:dyDescent="0.2">
      <c r="A4" s="384" t="s">
        <v>6</v>
      </c>
      <c r="B4" s="383" t="s">
        <v>21</v>
      </c>
      <c r="C4" s="384" t="s">
        <v>22</v>
      </c>
      <c r="D4" s="384" t="s">
        <v>7</v>
      </c>
      <c r="E4" s="385" t="s">
        <v>23</v>
      </c>
      <c r="F4" s="383" t="s">
        <v>24</v>
      </c>
      <c r="G4" s="383" t="s">
        <v>25</v>
      </c>
      <c r="H4" s="383" t="s">
        <v>26</v>
      </c>
      <c r="I4" s="383" t="s">
        <v>8</v>
      </c>
      <c r="J4" s="383" t="s">
        <v>9</v>
      </c>
    </row>
    <row r="5" spans="1:10" ht="24" customHeight="1" x14ac:dyDescent="0.2">
      <c r="A5" s="11" t="s">
        <v>10</v>
      </c>
      <c r="B5" s="11"/>
      <c r="C5" s="11"/>
      <c r="D5" s="11" t="s">
        <v>11</v>
      </c>
      <c r="E5" s="11"/>
      <c r="F5" s="12"/>
      <c r="G5" s="11"/>
      <c r="H5" s="11"/>
      <c r="I5" s="13">
        <v>56370.97</v>
      </c>
      <c r="J5" s="14">
        <f t="shared" ref="J5:J68" si="0">I5 / 988524.81</f>
        <v>5.7025346688061376E-2</v>
      </c>
    </row>
    <row r="6" spans="1:10" ht="24" customHeight="1" x14ac:dyDescent="0.2">
      <c r="A6" s="365" t="s">
        <v>27</v>
      </c>
      <c r="B6" s="15" t="s">
        <v>28</v>
      </c>
      <c r="C6" s="365" t="s">
        <v>29</v>
      </c>
      <c r="D6" s="365" t="s">
        <v>1886</v>
      </c>
      <c r="E6" s="16" t="s">
        <v>30</v>
      </c>
      <c r="F6" s="15">
        <v>1</v>
      </c>
      <c r="G6" s="17">
        <v>18720.400000000001</v>
      </c>
      <c r="H6" s="17">
        <f t="shared" ref="H6:H11" si="1">TRUNC(G6 * (1 + 27.46 / 100), 2)</f>
        <v>23861.02</v>
      </c>
      <c r="I6" s="17">
        <f t="shared" ref="I6:I11" si="2">TRUNC(F6 * H6, 2)</f>
        <v>23861.02</v>
      </c>
      <c r="J6" s="18">
        <f t="shared" si="0"/>
        <v>2.4138008230668483E-2</v>
      </c>
    </row>
    <row r="7" spans="1:10" ht="24" customHeight="1" x14ac:dyDescent="0.2">
      <c r="A7" s="365" t="s">
        <v>31</v>
      </c>
      <c r="B7" s="15" t="s">
        <v>32</v>
      </c>
      <c r="C7" s="365" t="s">
        <v>29</v>
      </c>
      <c r="D7" s="365" t="s">
        <v>33</v>
      </c>
      <c r="E7" s="16" t="s">
        <v>34</v>
      </c>
      <c r="F7" s="15">
        <v>2</v>
      </c>
      <c r="G7" s="17">
        <v>2551.81</v>
      </c>
      <c r="H7" s="17">
        <f t="shared" si="1"/>
        <v>3252.53</v>
      </c>
      <c r="I7" s="17">
        <f t="shared" si="2"/>
        <v>6505.06</v>
      </c>
      <c r="J7" s="18">
        <f t="shared" si="0"/>
        <v>6.5805733292622166E-3</v>
      </c>
    </row>
    <row r="8" spans="1:10" ht="24" customHeight="1" x14ac:dyDescent="0.2">
      <c r="A8" s="365" t="s">
        <v>35</v>
      </c>
      <c r="B8" s="15" t="s">
        <v>1392</v>
      </c>
      <c r="C8" s="365" t="s">
        <v>29</v>
      </c>
      <c r="D8" s="365" t="s">
        <v>1393</v>
      </c>
      <c r="E8" s="16" t="s">
        <v>30</v>
      </c>
      <c r="F8" s="15">
        <v>1</v>
      </c>
      <c r="G8" s="17">
        <v>12417.54</v>
      </c>
      <c r="H8" s="17">
        <f t="shared" si="1"/>
        <v>15827.39</v>
      </c>
      <c r="I8" s="17">
        <f t="shared" si="2"/>
        <v>15827.39</v>
      </c>
      <c r="J8" s="18">
        <f t="shared" si="0"/>
        <v>1.6011120651589918E-2</v>
      </c>
    </row>
    <row r="9" spans="1:10" ht="39" customHeight="1" x14ac:dyDescent="0.2">
      <c r="A9" s="365" t="s">
        <v>38</v>
      </c>
      <c r="B9" s="15" t="s">
        <v>40</v>
      </c>
      <c r="C9" s="365" t="s">
        <v>36</v>
      </c>
      <c r="D9" s="365" t="s">
        <v>41</v>
      </c>
      <c r="E9" s="16" t="s">
        <v>42</v>
      </c>
      <c r="F9" s="15">
        <v>6</v>
      </c>
      <c r="G9" s="17">
        <v>459.32</v>
      </c>
      <c r="H9" s="17">
        <f t="shared" si="1"/>
        <v>585.44000000000005</v>
      </c>
      <c r="I9" s="17">
        <f t="shared" si="2"/>
        <v>3512.64</v>
      </c>
      <c r="J9" s="18">
        <f t="shared" si="0"/>
        <v>3.5534161251855679E-3</v>
      </c>
    </row>
    <row r="10" spans="1:10" ht="39" customHeight="1" x14ac:dyDescent="0.2">
      <c r="A10" s="365" t="s">
        <v>39</v>
      </c>
      <c r="B10" s="15" t="s">
        <v>40</v>
      </c>
      <c r="C10" s="365" t="s">
        <v>36</v>
      </c>
      <c r="D10" s="365" t="s">
        <v>1394</v>
      </c>
      <c r="E10" s="16" t="s">
        <v>42</v>
      </c>
      <c r="F10" s="15">
        <v>1.5</v>
      </c>
      <c r="G10" s="17">
        <v>459.32</v>
      </c>
      <c r="H10" s="17">
        <f t="shared" si="1"/>
        <v>585.44000000000005</v>
      </c>
      <c r="I10" s="17">
        <f t="shared" si="2"/>
        <v>878.16</v>
      </c>
      <c r="J10" s="18">
        <f t="shared" si="0"/>
        <v>8.8835403129639196E-4</v>
      </c>
    </row>
    <row r="11" spans="1:10" ht="24" customHeight="1" x14ac:dyDescent="0.2">
      <c r="A11" s="365" t="s">
        <v>1395</v>
      </c>
      <c r="B11" s="15" t="s">
        <v>1385</v>
      </c>
      <c r="C11" s="365" t="s">
        <v>29</v>
      </c>
      <c r="D11" s="365" t="s">
        <v>1386</v>
      </c>
      <c r="E11" s="16" t="s">
        <v>42</v>
      </c>
      <c r="F11" s="15">
        <v>4254.93</v>
      </c>
      <c r="G11" s="17">
        <v>1.07</v>
      </c>
      <c r="H11" s="17">
        <f t="shared" si="1"/>
        <v>1.36</v>
      </c>
      <c r="I11" s="17">
        <f t="shared" si="2"/>
        <v>5786.7</v>
      </c>
      <c r="J11" s="18">
        <f t="shared" si="0"/>
        <v>5.8538743200587948E-3</v>
      </c>
    </row>
    <row r="12" spans="1:10" ht="24" customHeight="1" x14ac:dyDescent="0.2">
      <c r="A12" s="11" t="s">
        <v>12</v>
      </c>
      <c r="B12" s="11"/>
      <c r="C12" s="11"/>
      <c r="D12" s="11" t="s">
        <v>13</v>
      </c>
      <c r="E12" s="11"/>
      <c r="F12" s="12"/>
      <c r="G12" s="11"/>
      <c r="H12" s="11"/>
      <c r="I12" s="13">
        <v>337682.61</v>
      </c>
      <c r="J12" s="14">
        <f t="shared" si="0"/>
        <v>0.34160256433017594</v>
      </c>
    </row>
    <row r="13" spans="1:10" ht="24" customHeight="1" x14ac:dyDescent="0.2">
      <c r="A13" s="11" t="s">
        <v>43</v>
      </c>
      <c r="B13" s="11"/>
      <c r="C13" s="11"/>
      <c r="D13" s="11" t="s">
        <v>44</v>
      </c>
      <c r="E13" s="11"/>
      <c r="F13" s="12"/>
      <c r="G13" s="11"/>
      <c r="H13" s="11"/>
      <c r="I13" s="13">
        <v>14093.04</v>
      </c>
      <c r="J13" s="14">
        <f t="shared" si="0"/>
        <v>1.4256637625513921E-2</v>
      </c>
    </row>
    <row r="14" spans="1:10" ht="39" customHeight="1" x14ac:dyDescent="0.2">
      <c r="A14" s="365" t="s">
        <v>45</v>
      </c>
      <c r="B14" s="15" t="s">
        <v>46</v>
      </c>
      <c r="C14" s="365" t="s">
        <v>36</v>
      </c>
      <c r="D14" s="365" t="s">
        <v>47</v>
      </c>
      <c r="E14" s="16" t="s">
        <v>48</v>
      </c>
      <c r="F14" s="15">
        <v>434.89</v>
      </c>
      <c r="G14" s="17">
        <v>14</v>
      </c>
      <c r="H14" s="17">
        <f>TRUNC(G14 * (1 + 27.46 / 100), 2)</f>
        <v>17.84</v>
      </c>
      <c r="I14" s="17">
        <f>TRUNC(F14 * H14, 2)</f>
        <v>7758.43</v>
      </c>
      <c r="J14" s="18">
        <f t="shared" si="0"/>
        <v>7.8484929477895451E-3</v>
      </c>
    </row>
    <row r="15" spans="1:10" ht="26.1" customHeight="1" x14ac:dyDescent="0.2">
      <c r="A15" s="365" t="s">
        <v>49</v>
      </c>
      <c r="B15" s="15" t="s">
        <v>50</v>
      </c>
      <c r="C15" s="365" t="s">
        <v>51</v>
      </c>
      <c r="D15" s="365" t="s">
        <v>52</v>
      </c>
      <c r="E15" s="16" t="s">
        <v>53</v>
      </c>
      <c r="F15" s="15">
        <v>4853.7</v>
      </c>
      <c r="G15" s="17">
        <v>0.86</v>
      </c>
      <c r="H15" s="17">
        <f>TRUNC(G15 * (1 + 27.46 / 100), 2)</f>
        <v>1.0900000000000001</v>
      </c>
      <c r="I15" s="17">
        <f>TRUNC(F15 * H15, 2)</f>
        <v>5290.53</v>
      </c>
      <c r="J15" s="18">
        <f t="shared" si="0"/>
        <v>5.3519445809357066E-3</v>
      </c>
    </row>
    <row r="16" spans="1:10" ht="24" customHeight="1" x14ac:dyDescent="0.2">
      <c r="A16" s="365" t="s">
        <v>54</v>
      </c>
      <c r="B16" s="15" t="s">
        <v>55</v>
      </c>
      <c r="C16" s="365" t="s">
        <v>51</v>
      </c>
      <c r="D16" s="365" t="s">
        <v>56</v>
      </c>
      <c r="E16" s="16" t="s">
        <v>48</v>
      </c>
      <c r="F16" s="15">
        <v>431.44</v>
      </c>
      <c r="G16" s="17">
        <v>1.9</v>
      </c>
      <c r="H16" s="17">
        <f>TRUNC(G16 * (1 + 27.46 / 100), 2)</f>
        <v>2.42</v>
      </c>
      <c r="I16" s="17">
        <f>TRUNC(F16 * H16, 2)</f>
        <v>1044.08</v>
      </c>
      <c r="J16" s="18">
        <f t="shared" si="0"/>
        <v>1.0562000967886682E-3</v>
      </c>
    </row>
    <row r="17" spans="1:10" ht="24" customHeight="1" x14ac:dyDescent="0.2">
      <c r="A17" s="11" t="s">
        <v>57</v>
      </c>
      <c r="B17" s="11"/>
      <c r="C17" s="11"/>
      <c r="D17" s="11" t="s">
        <v>58</v>
      </c>
      <c r="E17" s="11"/>
      <c r="F17" s="12"/>
      <c r="G17" s="11"/>
      <c r="H17" s="11"/>
      <c r="I17" s="13">
        <v>127215.19</v>
      </c>
      <c r="J17" s="14">
        <f t="shared" si="0"/>
        <v>0.1286919546308605</v>
      </c>
    </row>
    <row r="18" spans="1:10" ht="51.95" customHeight="1" x14ac:dyDescent="0.2">
      <c r="A18" s="365" t="s">
        <v>59</v>
      </c>
      <c r="B18" s="15" t="s">
        <v>60</v>
      </c>
      <c r="C18" s="365" t="s">
        <v>36</v>
      </c>
      <c r="D18" s="365" t="s">
        <v>61</v>
      </c>
      <c r="E18" s="16" t="s">
        <v>62</v>
      </c>
      <c r="F18" s="15">
        <v>986.34</v>
      </c>
      <c r="G18" s="17">
        <v>55.28</v>
      </c>
      <c r="H18" s="17">
        <f>TRUNC(G18 * (1 + 27.46 / 100), 2)</f>
        <v>70.45</v>
      </c>
      <c r="I18" s="17">
        <f>TRUNC(F18 * H18, 2)</f>
        <v>69487.649999999994</v>
      </c>
      <c r="J18" s="18">
        <f t="shared" si="0"/>
        <v>7.0294290337538409E-2</v>
      </c>
    </row>
    <row r="19" spans="1:10" ht="26.1" customHeight="1" x14ac:dyDescent="0.2">
      <c r="A19" s="365" t="s">
        <v>63</v>
      </c>
      <c r="B19" s="15" t="s">
        <v>64</v>
      </c>
      <c r="C19" s="365" t="s">
        <v>51</v>
      </c>
      <c r="D19" s="365" t="s">
        <v>65</v>
      </c>
      <c r="E19" s="16" t="s">
        <v>66</v>
      </c>
      <c r="F19" s="15">
        <v>14</v>
      </c>
      <c r="G19" s="17">
        <v>857.98</v>
      </c>
      <c r="H19" s="17">
        <f>TRUNC(G19 * (1 + 27.46 / 100), 2)</f>
        <v>1093.58</v>
      </c>
      <c r="I19" s="17">
        <f>TRUNC(F19 * H19, 2)</f>
        <v>15310.12</v>
      </c>
      <c r="J19" s="18">
        <f t="shared" si="0"/>
        <v>1.5487845975256808E-2</v>
      </c>
    </row>
    <row r="20" spans="1:10" ht="26.1" customHeight="1" x14ac:dyDescent="0.2">
      <c r="A20" s="365" t="s">
        <v>67</v>
      </c>
      <c r="B20" s="15" t="s">
        <v>68</v>
      </c>
      <c r="C20" s="365" t="s">
        <v>51</v>
      </c>
      <c r="D20" s="365" t="s">
        <v>69</v>
      </c>
      <c r="E20" s="16" t="s">
        <v>66</v>
      </c>
      <c r="F20" s="15">
        <v>2</v>
      </c>
      <c r="G20" s="17">
        <v>1658.45</v>
      </c>
      <c r="H20" s="17">
        <f>TRUNC(G20 * (1 + 27.46 / 100), 2)</f>
        <v>2113.86</v>
      </c>
      <c r="I20" s="17">
        <f>TRUNC(F20 * H20, 2)</f>
        <v>4227.72</v>
      </c>
      <c r="J20" s="18">
        <f t="shared" si="0"/>
        <v>4.2767970588416492E-3</v>
      </c>
    </row>
    <row r="21" spans="1:10" ht="26.1" customHeight="1" x14ac:dyDescent="0.2">
      <c r="A21" s="365" t="s">
        <v>2339</v>
      </c>
      <c r="B21" s="15" t="s">
        <v>71</v>
      </c>
      <c r="C21" s="365" t="s">
        <v>51</v>
      </c>
      <c r="D21" s="365" t="s">
        <v>72</v>
      </c>
      <c r="E21" s="16" t="s">
        <v>66</v>
      </c>
      <c r="F21" s="15">
        <v>4</v>
      </c>
      <c r="G21" s="17">
        <v>2071.44</v>
      </c>
      <c r="H21" s="17">
        <f>TRUNC(G21 * (1 + 27.46 / 100), 2)</f>
        <v>2640.25</v>
      </c>
      <c r="I21" s="17">
        <f>TRUNC(F21 * H21, 2)</f>
        <v>10561</v>
      </c>
      <c r="J21" s="18">
        <f t="shared" si="0"/>
        <v>1.0683596297395914E-2</v>
      </c>
    </row>
    <row r="22" spans="1:10" ht="51.95" customHeight="1" x14ac:dyDescent="0.2">
      <c r="A22" s="365" t="s">
        <v>70</v>
      </c>
      <c r="B22" s="15" t="s">
        <v>1366</v>
      </c>
      <c r="C22" s="365" t="s">
        <v>36</v>
      </c>
      <c r="D22" s="365" t="s">
        <v>1367</v>
      </c>
      <c r="E22" s="16" t="s">
        <v>62</v>
      </c>
      <c r="F22" s="15">
        <v>28</v>
      </c>
      <c r="G22" s="17">
        <v>20.63</v>
      </c>
      <c r="H22" s="17">
        <f>TRUNC(G22 * (1 + 27.46 / 100), 2)</f>
        <v>26.29</v>
      </c>
      <c r="I22" s="17">
        <f>TRUNC(F22 * H22, 2)</f>
        <v>736.12</v>
      </c>
      <c r="J22" s="18">
        <f t="shared" si="0"/>
        <v>7.4466517436218922E-4</v>
      </c>
    </row>
    <row r="23" spans="1:10" ht="39" customHeight="1" x14ac:dyDescent="0.2">
      <c r="A23" s="139" t="s">
        <v>2340</v>
      </c>
      <c r="B23" s="138" t="s">
        <v>1364</v>
      </c>
      <c r="C23" s="139" t="s">
        <v>36</v>
      </c>
      <c r="D23" s="139" t="s">
        <v>1365</v>
      </c>
      <c r="E23" s="140" t="s">
        <v>62</v>
      </c>
      <c r="F23" s="138">
        <v>28</v>
      </c>
      <c r="G23" s="141">
        <v>41.3</v>
      </c>
      <c r="H23" s="141" t="str">
        <f>TRUNC(G23 * (1 + 15.28 / 100), 2) &amp;CHAR(10)&amp; "(15.28%)"</f>
        <v>47,61
(15.28%)</v>
      </c>
      <c r="I23" s="141">
        <f>TRUNC((F23 * 1 ) * TRUNC(G23 * (1 + 15.28 / 100), 2), 2)</f>
        <v>1333.08</v>
      </c>
      <c r="J23" s="357">
        <f t="shared" si="0"/>
        <v>1.348554923978084E-3</v>
      </c>
    </row>
    <row r="24" spans="1:10" ht="51.95" customHeight="1" x14ac:dyDescent="0.2">
      <c r="A24" s="365" t="s">
        <v>2341</v>
      </c>
      <c r="B24" s="15" t="s">
        <v>1370</v>
      </c>
      <c r="C24" s="365" t="s">
        <v>36</v>
      </c>
      <c r="D24" s="365" t="s">
        <v>1371</v>
      </c>
      <c r="E24" s="16" t="s">
        <v>62</v>
      </c>
      <c r="F24" s="15">
        <v>20.25</v>
      </c>
      <c r="G24" s="17">
        <v>28.75</v>
      </c>
      <c r="H24" s="17">
        <f>TRUNC(G24 * (1 + 27.46 / 100), 2)</f>
        <v>36.64</v>
      </c>
      <c r="I24" s="17">
        <f>TRUNC(F24 * H24, 2)</f>
        <v>741.96</v>
      </c>
      <c r="J24" s="18">
        <f t="shared" si="0"/>
        <v>7.5057296740989234E-4</v>
      </c>
    </row>
    <row r="25" spans="1:10" ht="39" customHeight="1" x14ac:dyDescent="0.2">
      <c r="A25" s="139" t="s">
        <v>73</v>
      </c>
      <c r="B25" s="138" t="s">
        <v>1368</v>
      </c>
      <c r="C25" s="139" t="s">
        <v>36</v>
      </c>
      <c r="D25" s="139" t="s">
        <v>1369</v>
      </c>
      <c r="E25" s="140" t="s">
        <v>62</v>
      </c>
      <c r="F25" s="138">
        <v>20.25</v>
      </c>
      <c r="G25" s="141">
        <v>48.8</v>
      </c>
      <c r="H25" s="141" t="str">
        <f>TRUNC(G25 * (1 + 15.28 / 100), 2) &amp;CHAR(10)&amp; "(15.28%)"</f>
        <v>56,25
(15.28%)</v>
      </c>
      <c r="I25" s="141">
        <f>TRUNC((F25 * 1 ) * TRUNC(G25 * (1 + 15.28 / 100), 2), 2)</f>
        <v>1139.06</v>
      </c>
      <c r="J25" s="357">
        <f t="shared" si="0"/>
        <v>1.1522826624857296E-3</v>
      </c>
    </row>
    <row r="26" spans="1:10" ht="51.95" customHeight="1" x14ac:dyDescent="0.2">
      <c r="A26" s="365" t="s">
        <v>76</v>
      </c>
      <c r="B26" s="15" t="s">
        <v>1374</v>
      </c>
      <c r="C26" s="365" t="s">
        <v>36</v>
      </c>
      <c r="D26" s="365" t="s">
        <v>1375</v>
      </c>
      <c r="E26" s="16" t="s">
        <v>62</v>
      </c>
      <c r="F26" s="15">
        <v>7.78</v>
      </c>
      <c r="G26" s="17">
        <v>37.18</v>
      </c>
      <c r="H26" s="17">
        <f>TRUNC(G26 * (1 + 27.46 / 100), 2)</f>
        <v>47.38</v>
      </c>
      <c r="I26" s="17">
        <f>TRUNC(F26 * H26, 2)</f>
        <v>368.61</v>
      </c>
      <c r="J26" s="18">
        <f t="shared" si="0"/>
        <v>3.7288897180031322E-4</v>
      </c>
    </row>
    <row r="27" spans="1:10" ht="39" customHeight="1" x14ac:dyDescent="0.2">
      <c r="A27" s="139" t="s">
        <v>77</v>
      </c>
      <c r="B27" s="138" t="s">
        <v>1372</v>
      </c>
      <c r="C27" s="139" t="s">
        <v>36</v>
      </c>
      <c r="D27" s="139" t="s">
        <v>1373</v>
      </c>
      <c r="E27" s="140" t="s">
        <v>62</v>
      </c>
      <c r="F27" s="138">
        <v>7.78</v>
      </c>
      <c r="G27" s="141">
        <v>69.760000000000005</v>
      </c>
      <c r="H27" s="141" t="str">
        <f>TRUNC(G27 * (1 + 15.28 / 100), 2) &amp;CHAR(10)&amp; "(15.28%)"</f>
        <v>80,41
(15.28%)</v>
      </c>
      <c r="I27" s="141">
        <f>TRUNC((F27 * 1 ) * TRUNC(G27 * (1 + 15.28 / 100), 2), 2)</f>
        <v>625.58000000000004</v>
      </c>
      <c r="J27" s="357">
        <f t="shared" si="0"/>
        <v>6.3284198198323418E-4</v>
      </c>
    </row>
    <row r="28" spans="1:10" ht="51.95" customHeight="1" x14ac:dyDescent="0.2">
      <c r="A28" s="365" t="s">
        <v>78</v>
      </c>
      <c r="B28" s="15" t="s">
        <v>1378</v>
      </c>
      <c r="C28" s="365" t="s">
        <v>36</v>
      </c>
      <c r="D28" s="365" t="s">
        <v>1379</v>
      </c>
      <c r="E28" s="16" t="s">
        <v>62</v>
      </c>
      <c r="F28" s="15">
        <v>72.78</v>
      </c>
      <c r="G28" s="17">
        <v>45.8</v>
      </c>
      <c r="H28" s="17">
        <f>TRUNC(G28 * (1 + 27.46 / 100), 2)</f>
        <v>58.37</v>
      </c>
      <c r="I28" s="17">
        <f>TRUNC(F28 * H28, 2)</f>
        <v>4248.16</v>
      </c>
      <c r="J28" s="18">
        <f t="shared" si="0"/>
        <v>4.2974743345086091E-3</v>
      </c>
    </row>
    <row r="29" spans="1:10" ht="39" customHeight="1" x14ac:dyDescent="0.2">
      <c r="A29" s="139" t="s">
        <v>79</v>
      </c>
      <c r="B29" s="138" t="s">
        <v>1376</v>
      </c>
      <c r="C29" s="139" t="s">
        <v>36</v>
      </c>
      <c r="D29" s="139" t="s">
        <v>1377</v>
      </c>
      <c r="E29" s="140" t="s">
        <v>62</v>
      </c>
      <c r="F29" s="138">
        <v>72.78</v>
      </c>
      <c r="G29" s="141">
        <v>80.33</v>
      </c>
      <c r="H29" s="141" t="str">
        <f>TRUNC(G29 * (1 + 15.28 / 100), 2) &amp;CHAR(10)&amp; "(15.28%)"</f>
        <v>92,6
(15.28%)</v>
      </c>
      <c r="I29" s="141">
        <f>TRUNC((F29 * 1 ) * TRUNC(G29 * (1 + 15.28 / 100), 2), 2)</f>
        <v>6739.42</v>
      </c>
      <c r="J29" s="357">
        <f t="shared" si="0"/>
        <v>6.8176538735532592E-3</v>
      </c>
    </row>
    <row r="30" spans="1:10" ht="26.1" customHeight="1" x14ac:dyDescent="0.2">
      <c r="A30" s="365" t="s">
        <v>82</v>
      </c>
      <c r="B30" s="15" t="s">
        <v>80</v>
      </c>
      <c r="C30" s="365" t="s">
        <v>51</v>
      </c>
      <c r="D30" s="365" t="s">
        <v>81</v>
      </c>
      <c r="E30" s="16" t="s">
        <v>48</v>
      </c>
      <c r="F30" s="15">
        <v>161.54</v>
      </c>
      <c r="G30" s="17">
        <v>6.2</v>
      </c>
      <c r="H30" s="17">
        <f>TRUNC(G30 * (1 + 27.46 / 100), 2)</f>
        <v>7.9</v>
      </c>
      <c r="I30" s="17">
        <f>TRUNC(F30 * H30, 2)</f>
        <v>1276.1600000000001</v>
      </c>
      <c r="J30" s="18">
        <f t="shared" si="0"/>
        <v>1.2909741739309507E-3</v>
      </c>
    </row>
    <row r="31" spans="1:10" ht="24" customHeight="1" x14ac:dyDescent="0.2">
      <c r="A31" s="365" t="s">
        <v>85</v>
      </c>
      <c r="B31" s="15" t="s">
        <v>83</v>
      </c>
      <c r="C31" s="365" t="s">
        <v>51</v>
      </c>
      <c r="D31" s="365" t="s">
        <v>84</v>
      </c>
      <c r="E31" s="16" t="s">
        <v>48</v>
      </c>
      <c r="F31" s="15">
        <v>37.39</v>
      </c>
      <c r="G31" s="17">
        <v>14.63</v>
      </c>
      <c r="H31" s="17">
        <f>TRUNC(G31 * (1 + 27.46 / 100), 2)</f>
        <v>18.64</v>
      </c>
      <c r="I31" s="17">
        <f>TRUNC(F31 * H31, 2)</f>
        <v>696.94</v>
      </c>
      <c r="J31" s="18">
        <f t="shared" si="0"/>
        <v>7.0503035730585259E-4</v>
      </c>
    </row>
    <row r="32" spans="1:10" ht="24" customHeight="1" x14ac:dyDescent="0.2">
      <c r="A32" s="365" t="s">
        <v>1380</v>
      </c>
      <c r="B32" s="15" t="s">
        <v>55</v>
      </c>
      <c r="C32" s="365" t="s">
        <v>51</v>
      </c>
      <c r="D32" s="365" t="s">
        <v>56</v>
      </c>
      <c r="E32" s="16" t="s">
        <v>48</v>
      </c>
      <c r="F32" s="15">
        <v>124.16</v>
      </c>
      <c r="G32" s="17">
        <v>1.9</v>
      </c>
      <c r="H32" s="17">
        <f>TRUNC(G32 * (1 + 27.46 / 100), 2)</f>
        <v>2.42</v>
      </c>
      <c r="I32" s="17">
        <f>TRUNC(F32 * H32, 2)</f>
        <v>300.45999999999998</v>
      </c>
      <c r="J32" s="18">
        <f t="shared" si="0"/>
        <v>3.0394785943713436E-4</v>
      </c>
    </row>
    <row r="33" spans="1:10" ht="26.1" customHeight="1" x14ac:dyDescent="0.2">
      <c r="A33" s="365" t="s">
        <v>1383</v>
      </c>
      <c r="B33" s="15" t="s">
        <v>50</v>
      </c>
      <c r="C33" s="365" t="s">
        <v>51</v>
      </c>
      <c r="D33" s="365" t="s">
        <v>52</v>
      </c>
      <c r="E33" s="16" t="s">
        <v>53</v>
      </c>
      <c r="F33" s="15">
        <v>1396.8</v>
      </c>
      <c r="G33" s="17">
        <v>0.86</v>
      </c>
      <c r="H33" s="17">
        <f>TRUNC(G33 * (1 + 27.46 / 100), 2)</f>
        <v>1.0900000000000001</v>
      </c>
      <c r="I33" s="17">
        <f>TRUNC(F33 * H33, 2)</f>
        <v>1522.51</v>
      </c>
      <c r="J33" s="18">
        <f t="shared" si="0"/>
        <v>1.5401839029209594E-3</v>
      </c>
    </row>
    <row r="34" spans="1:10" ht="39" customHeight="1" x14ac:dyDescent="0.2">
      <c r="A34" s="365" t="s">
        <v>1384</v>
      </c>
      <c r="B34" s="15" t="s">
        <v>1381</v>
      </c>
      <c r="C34" s="365" t="s">
        <v>36</v>
      </c>
      <c r="D34" s="365" t="s">
        <v>1382</v>
      </c>
      <c r="E34" s="16" t="s">
        <v>48</v>
      </c>
      <c r="F34" s="15">
        <v>15.05</v>
      </c>
      <c r="G34" s="17">
        <v>411.87</v>
      </c>
      <c r="H34" s="17">
        <f>TRUNC(G34 * (1 + 27.46 / 100), 2)</f>
        <v>524.96</v>
      </c>
      <c r="I34" s="17">
        <f>TRUNC(F34 * H34, 2)</f>
        <v>7900.64</v>
      </c>
      <c r="J34" s="18">
        <f t="shared" si="0"/>
        <v>7.9923537781515057E-3</v>
      </c>
    </row>
    <row r="35" spans="1:10" ht="24" customHeight="1" x14ac:dyDescent="0.2">
      <c r="A35" s="11" t="s">
        <v>86</v>
      </c>
      <c r="B35" s="11"/>
      <c r="C35" s="11"/>
      <c r="D35" s="11" t="s">
        <v>87</v>
      </c>
      <c r="E35" s="11"/>
      <c r="F35" s="12"/>
      <c r="G35" s="11"/>
      <c r="H35" s="11"/>
      <c r="I35" s="13">
        <v>196374.38</v>
      </c>
      <c r="J35" s="14">
        <f t="shared" si="0"/>
        <v>0.19865397207380156</v>
      </c>
    </row>
    <row r="36" spans="1:10" ht="39" customHeight="1" x14ac:dyDescent="0.2">
      <c r="A36" s="365" t="s">
        <v>88</v>
      </c>
      <c r="B36" s="15" t="s">
        <v>89</v>
      </c>
      <c r="C36" s="365" t="s">
        <v>74</v>
      </c>
      <c r="D36" s="365" t="s">
        <v>90</v>
      </c>
      <c r="E36" s="16" t="s">
        <v>75</v>
      </c>
      <c r="F36" s="15">
        <v>493.17</v>
      </c>
      <c r="G36" s="17">
        <v>4.66</v>
      </c>
      <c r="H36" s="17">
        <f t="shared" ref="H36:H42" si="3">TRUNC(G36 * (1 + 27.46 / 100), 2)</f>
        <v>5.93</v>
      </c>
      <c r="I36" s="17">
        <f t="shared" ref="I36:I42" si="4">TRUNC(F36 * H36, 2)</f>
        <v>2924.49</v>
      </c>
      <c r="J36" s="18">
        <f t="shared" si="0"/>
        <v>2.9584386455611565E-3</v>
      </c>
    </row>
    <row r="37" spans="1:10" ht="24" customHeight="1" x14ac:dyDescent="0.2">
      <c r="A37" s="365" t="s">
        <v>91</v>
      </c>
      <c r="B37" s="15" t="s">
        <v>92</v>
      </c>
      <c r="C37" s="365" t="s">
        <v>51</v>
      </c>
      <c r="D37" s="365" t="s">
        <v>93</v>
      </c>
      <c r="E37" s="16" t="s">
        <v>42</v>
      </c>
      <c r="F37" s="15">
        <v>1479.51</v>
      </c>
      <c r="G37" s="17">
        <v>1.1100000000000001</v>
      </c>
      <c r="H37" s="17">
        <f t="shared" si="3"/>
        <v>1.41</v>
      </c>
      <c r="I37" s="17">
        <f t="shared" si="4"/>
        <v>2086.1</v>
      </c>
      <c r="J37" s="18">
        <f t="shared" si="0"/>
        <v>2.1103162802762632E-3</v>
      </c>
    </row>
    <row r="38" spans="1:10" ht="39" customHeight="1" x14ac:dyDescent="0.2">
      <c r="A38" s="365" t="s">
        <v>94</v>
      </c>
      <c r="B38" s="15" t="s">
        <v>95</v>
      </c>
      <c r="C38" s="365" t="s">
        <v>36</v>
      </c>
      <c r="D38" s="365" t="s">
        <v>96</v>
      </c>
      <c r="E38" s="16" t="s">
        <v>42</v>
      </c>
      <c r="F38" s="15">
        <v>1479.51</v>
      </c>
      <c r="G38" s="17">
        <v>71.739999999999995</v>
      </c>
      <c r="H38" s="17">
        <f t="shared" si="3"/>
        <v>91.43</v>
      </c>
      <c r="I38" s="17">
        <f t="shared" si="4"/>
        <v>135271.59</v>
      </c>
      <c r="J38" s="18">
        <f t="shared" si="0"/>
        <v>0.1368418765331747</v>
      </c>
    </row>
    <row r="39" spans="1:10" ht="39" customHeight="1" x14ac:dyDescent="0.2">
      <c r="A39" s="365" t="s">
        <v>97</v>
      </c>
      <c r="B39" s="15" t="s">
        <v>1396</v>
      </c>
      <c r="C39" s="365" t="s">
        <v>36</v>
      </c>
      <c r="D39" s="365" t="s">
        <v>2347</v>
      </c>
      <c r="E39" s="16" t="s">
        <v>1398</v>
      </c>
      <c r="F39" s="15">
        <v>7456.73</v>
      </c>
      <c r="G39" s="17">
        <v>2.1</v>
      </c>
      <c r="H39" s="17">
        <f t="shared" si="3"/>
        <v>2.67</v>
      </c>
      <c r="I39" s="17">
        <f t="shared" si="4"/>
        <v>19909.46</v>
      </c>
      <c r="J39" s="18">
        <f t="shared" si="0"/>
        <v>2.0140576947178492E-2</v>
      </c>
    </row>
    <row r="40" spans="1:10" ht="39" customHeight="1" x14ac:dyDescent="0.2">
      <c r="A40" s="365" t="s">
        <v>1399</v>
      </c>
      <c r="B40" s="15" t="s">
        <v>1400</v>
      </c>
      <c r="C40" s="365" t="s">
        <v>36</v>
      </c>
      <c r="D40" s="365" t="s">
        <v>1404</v>
      </c>
      <c r="E40" s="16" t="s">
        <v>1398</v>
      </c>
      <c r="F40" s="15">
        <v>12974.71</v>
      </c>
      <c r="G40" s="17">
        <v>0.85</v>
      </c>
      <c r="H40" s="17">
        <f t="shared" si="3"/>
        <v>1.08</v>
      </c>
      <c r="I40" s="17">
        <f t="shared" si="4"/>
        <v>14012.68</v>
      </c>
      <c r="J40" s="18">
        <f t="shared" si="0"/>
        <v>1.4175344774604089E-2</v>
      </c>
    </row>
    <row r="41" spans="1:10" ht="39" customHeight="1" x14ac:dyDescent="0.2">
      <c r="A41" s="365" t="s">
        <v>1402</v>
      </c>
      <c r="B41" s="15" t="s">
        <v>1396</v>
      </c>
      <c r="C41" s="365" t="s">
        <v>36</v>
      </c>
      <c r="D41" s="365" t="s">
        <v>2346</v>
      </c>
      <c r="E41" s="16" t="s">
        <v>1398</v>
      </c>
      <c r="F41" s="15">
        <v>6324.91</v>
      </c>
      <c r="G41" s="17">
        <v>2.1</v>
      </c>
      <c r="H41" s="17">
        <f t="shared" si="3"/>
        <v>2.67</v>
      </c>
      <c r="I41" s="17">
        <f t="shared" si="4"/>
        <v>16887.5</v>
      </c>
      <c r="J41" s="18">
        <f t="shared" si="0"/>
        <v>1.7083536831007811E-2</v>
      </c>
    </row>
    <row r="42" spans="1:10" ht="39" customHeight="1" x14ac:dyDescent="0.2">
      <c r="A42" s="365" t="s">
        <v>1403</v>
      </c>
      <c r="B42" s="15" t="s">
        <v>1400</v>
      </c>
      <c r="C42" s="365" t="s">
        <v>36</v>
      </c>
      <c r="D42" s="365" t="s">
        <v>1401</v>
      </c>
      <c r="E42" s="16" t="s">
        <v>1398</v>
      </c>
      <c r="F42" s="15">
        <v>4891.26</v>
      </c>
      <c r="G42" s="17">
        <v>0.85</v>
      </c>
      <c r="H42" s="17">
        <f t="shared" si="3"/>
        <v>1.08</v>
      </c>
      <c r="I42" s="17">
        <f t="shared" si="4"/>
        <v>5282.56</v>
      </c>
      <c r="J42" s="18">
        <f t="shared" si="0"/>
        <v>5.3438820619990304E-3</v>
      </c>
    </row>
    <row r="43" spans="1:10" ht="24" customHeight="1" x14ac:dyDescent="0.2">
      <c r="A43" s="11" t="s">
        <v>14</v>
      </c>
      <c r="B43" s="11"/>
      <c r="C43" s="11"/>
      <c r="D43" s="11" t="s">
        <v>15</v>
      </c>
      <c r="E43" s="11"/>
      <c r="F43" s="12"/>
      <c r="G43" s="11"/>
      <c r="H43" s="11"/>
      <c r="I43" s="13">
        <v>594471.23</v>
      </c>
      <c r="J43" s="14">
        <f t="shared" si="0"/>
        <v>0.60137208898176253</v>
      </c>
    </row>
    <row r="44" spans="1:10" ht="24" customHeight="1" x14ac:dyDescent="0.2">
      <c r="A44" s="11" t="s">
        <v>98</v>
      </c>
      <c r="B44" s="11"/>
      <c r="C44" s="11"/>
      <c r="D44" s="11" t="s">
        <v>44</v>
      </c>
      <c r="E44" s="11"/>
      <c r="F44" s="12"/>
      <c r="G44" s="11"/>
      <c r="H44" s="11"/>
      <c r="I44" s="13">
        <v>24439.53</v>
      </c>
      <c r="J44" s="14">
        <f t="shared" si="0"/>
        <v>2.4723233805330588E-2</v>
      </c>
    </row>
    <row r="45" spans="1:10" ht="39" customHeight="1" x14ac:dyDescent="0.2">
      <c r="A45" s="365" t="s">
        <v>99</v>
      </c>
      <c r="B45" s="15" t="s">
        <v>46</v>
      </c>
      <c r="C45" s="365" t="s">
        <v>36</v>
      </c>
      <c r="D45" s="365" t="s">
        <v>47</v>
      </c>
      <c r="E45" s="16" t="s">
        <v>48</v>
      </c>
      <c r="F45" s="15">
        <v>769.42</v>
      </c>
      <c r="G45" s="17">
        <v>14</v>
      </c>
      <c r="H45" s="17">
        <f>TRUNC(G45 * (1 + 27.46 / 100), 2)</f>
        <v>17.84</v>
      </c>
      <c r="I45" s="17">
        <f>TRUNC(F45 * H45, 2)</f>
        <v>13726.45</v>
      </c>
      <c r="J45" s="18">
        <f t="shared" si="0"/>
        <v>1.3885792102678738E-2</v>
      </c>
    </row>
    <row r="46" spans="1:10" ht="26.1" customHeight="1" x14ac:dyDescent="0.2">
      <c r="A46" s="365" t="s">
        <v>1405</v>
      </c>
      <c r="B46" s="15" t="s">
        <v>50</v>
      </c>
      <c r="C46" s="365" t="s">
        <v>51</v>
      </c>
      <c r="D46" s="365" t="s">
        <v>52</v>
      </c>
      <c r="E46" s="16" t="s">
        <v>53</v>
      </c>
      <c r="F46" s="15">
        <v>8208.56</v>
      </c>
      <c r="G46" s="17">
        <v>0.86</v>
      </c>
      <c r="H46" s="17">
        <f>TRUNC(G46 * (1 + 27.46 / 100), 2)</f>
        <v>1.0900000000000001</v>
      </c>
      <c r="I46" s="17">
        <f>TRUNC(F46 * H46, 2)</f>
        <v>8947.33</v>
      </c>
      <c r="J46" s="18">
        <f t="shared" si="0"/>
        <v>9.0511941728604658E-3</v>
      </c>
    </row>
    <row r="47" spans="1:10" ht="24" customHeight="1" x14ac:dyDescent="0.2">
      <c r="A47" s="365" t="s">
        <v>2348</v>
      </c>
      <c r="B47" s="15" t="s">
        <v>55</v>
      </c>
      <c r="C47" s="365" t="s">
        <v>51</v>
      </c>
      <c r="D47" s="365" t="s">
        <v>56</v>
      </c>
      <c r="E47" s="16" t="s">
        <v>48</v>
      </c>
      <c r="F47" s="15">
        <v>729.65</v>
      </c>
      <c r="G47" s="17">
        <v>1.9</v>
      </c>
      <c r="H47" s="17">
        <f>TRUNC(G47 * (1 + 27.46 / 100), 2)</f>
        <v>2.42</v>
      </c>
      <c r="I47" s="17">
        <f>TRUNC(F47 * H47, 2)</f>
        <v>1765.75</v>
      </c>
      <c r="J47" s="18">
        <f t="shared" si="0"/>
        <v>1.7862475297913867E-3</v>
      </c>
    </row>
    <row r="48" spans="1:10" ht="24" customHeight="1" x14ac:dyDescent="0.2">
      <c r="A48" s="11" t="s">
        <v>100</v>
      </c>
      <c r="B48" s="11"/>
      <c r="C48" s="11"/>
      <c r="D48" s="11" t="s">
        <v>58</v>
      </c>
      <c r="E48" s="11"/>
      <c r="F48" s="12"/>
      <c r="G48" s="11"/>
      <c r="H48" s="11"/>
      <c r="I48" s="13">
        <v>201651.98</v>
      </c>
      <c r="J48" s="14">
        <f t="shared" si="0"/>
        <v>0.20399283655814365</v>
      </c>
    </row>
    <row r="49" spans="1:10" ht="51.95" customHeight="1" x14ac:dyDescent="0.2">
      <c r="A49" s="365" t="s">
        <v>101</v>
      </c>
      <c r="B49" s="15" t="s">
        <v>60</v>
      </c>
      <c r="C49" s="365" t="s">
        <v>36</v>
      </c>
      <c r="D49" s="365" t="s">
        <v>61</v>
      </c>
      <c r="E49" s="16" t="s">
        <v>62</v>
      </c>
      <c r="F49" s="15">
        <v>1850.28</v>
      </c>
      <c r="G49" s="17">
        <v>55.28</v>
      </c>
      <c r="H49" s="17">
        <f t="shared" ref="H49:H54" si="5">TRUNC(G49 * (1 + 27.46 / 100), 2)</f>
        <v>70.45</v>
      </c>
      <c r="I49" s="17">
        <f t="shared" ref="I49:I54" si="6">TRUNC(F49 * H49, 2)</f>
        <v>130352.22</v>
      </c>
      <c r="J49" s="18">
        <f t="shared" si="0"/>
        <v>0.1318654005254557</v>
      </c>
    </row>
    <row r="50" spans="1:10" ht="26.1" customHeight="1" x14ac:dyDescent="0.2">
      <c r="A50" s="365" t="s">
        <v>1406</v>
      </c>
      <c r="B50" s="15" t="s">
        <v>64</v>
      </c>
      <c r="C50" s="365" t="s">
        <v>51</v>
      </c>
      <c r="D50" s="365" t="s">
        <v>65</v>
      </c>
      <c r="E50" s="16" t="s">
        <v>66</v>
      </c>
      <c r="F50" s="15">
        <v>11</v>
      </c>
      <c r="G50" s="17">
        <v>857.98</v>
      </c>
      <c r="H50" s="17">
        <f t="shared" si="5"/>
        <v>1093.58</v>
      </c>
      <c r="I50" s="17">
        <f t="shared" si="6"/>
        <v>12029.38</v>
      </c>
      <c r="J50" s="18">
        <f t="shared" si="0"/>
        <v>1.2169021837701776E-2</v>
      </c>
    </row>
    <row r="51" spans="1:10" ht="26.1" customHeight="1" x14ac:dyDescent="0.2">
      <c r="A51" s="365" t="s">
        <v>1407</v>
      </c>
      <c r="B51" s="15" t="s">
        <v>68</v>
      </c>
      <c r="C51" s="365" t="s">
        <v>51</v>
      </c>
      <c r="D51" s="365" t="s">
        <v>69</v>
      </c>
      <c r="E51" s="16" t="s">
        <v>66</v>
      </c>
      <c r="F51" s="15">
        <v>3</v>
      </c>
      <c r="G51" s="17">
        <v>1658.45</v>
      </c>
      <c r="H51" s="17">
        <f t="shared" si="5"/>
        <v>2113.86</v>
      </c>
      <c r="I51" s="17">
        <f t="shared" si="6"/>
        <v>6341.58</v>
      </c>
      <c r="J51" s="18">
        <f t="shared" si="0"/>
        <v>6.4151955882624729E-3</v>
      </c>
    </row>
    <row r="52" spans="1:10" ht="39" customHeight="1" x14ac:dyDescent="0.2">
      <c r="A52" s="365" t="s">
        <v>2363</v>
      </c>
      <c r="B52" s="15" t="s">
        <v>1427</v>
      </c>
      <c r="C52" s="365" t="s">
        <v>29</v>
      </c>
      <c r="D52" s="365" t="s">
        <v>1423</v>
      </c>
      <c r="E52" s="16" t="s">
        <v>66</v>
      </c>
      <c r="F52" s="15">
        <v>1</v>
      </c>
      <c r="G52" s="17">
        <v>3957.8</v>
      </c>
      <c r="H52" s="17">
        <f t="shared" si="5"/>
        <v>5044.6099999999997</v>
      </c>
      <c r="I52" s="17">
        <f t="shared" si="6"/>
        <v>5044.6099999999997</v>
      </c>
      <c r="J52" s="18">
        <f t="shared" si="0"/>
        <v>5.1031698435570873E-3</v>
      </c>
    </row>
    <row r="53" spans="1:10" ht="26.1" customHeight="1" x14ac:dyDescent="0.2">
      <c r="A53" s="365" t="s">
        <v>2364</v>
      </c>
      <c r="B53" s="15" t="s">
        <v>71</v>
      </c>
      <c r="C53" s="365" t="s">
        <v>51</v>
      </c>
      <c r="D53" s="365" t="s">
        <v>72</v>
      </c>
      <c r="E53" s="16" t="s">
        <v>66</v>
      </c>
      <c r="F53" s="15">
        <v>4</v>
      </c>
      <c r="G53" s="17">
        <v>2071.44</v>
      </c>
      <c r="H53" s="17">
        <f t="shared" si="5"/>
        <v>2640.25</v>
      </c>
      <c r="I53" s="17">
        <f t="shared" si="6"/>
        <v>10561</v>
      </c>
      <c r="J53" s="18">
        <f t="shared" si="0"/>
        <v>1.0683596297395914E-2</v>
      </c>
    </row>
    <row r="54" spans="1:10" ht="51.95" customHeight="1" x14ac:dyDescent="0.2">
      <c r="A54" s="365" t="s">
        <v>1887</v>
      </c>
      <c r="B54" s="15" t="s">
        <v>1370</v>
      </c>
      <c r="C54" s="365" t="s">
        <v>36</v>
      </c>
      <c r="D54" s="365" t="s">
        <v>1371</v>
      </c>
      <c r="E54" s="16" t="s">
        <v>62</v>
      </c>
      <c r="F54" s="15">
        <v>67.75</v>
      </c>
      <c r="G54" s="17">
        <v>28.75</v>
      </c>
      <c r="H54" s="17">
        <f t="shared" si="5"/>
        <v>36.64</v>
      </c>
      <c r="I54" s="17">
        <f t="shared" si="6"/>
        <v>2482.36</v>
      </c>
      <c r="J54" s="18">
        <f t="shared" si="0"/>
        <v>2.5111762242972942E-3</v>
      </c>
    </row>
    <row r="55" spans="1:10" ht="39" customHeight="1" x14ac:dyDescent="0.2">
      <c r="A55" s="139" t="s">
        <v>2365</v>
      </c>
      <c r="B55" s="138" t="s">
        <v>1368</v>
      </c>
      <c r="C55" s="139" t="s">
        <v>36</v>
      </c>
      <c r="D55" s="139" t="s">
        <v>1369</v>
      </c>
      <c r="E55" s="140" t="s">
        <v>62</v>
      </c>
      <c r="F55" s="138">
        <v>67.75</v>
      </c>
      <c r="G55" s="141">
        <v>48.8</v>
      </c>
      <c r="H55" s="141" t="str">
        <f>TRUNC(G55 * (1 + 15.28 / 100), 2) &amp;CHAR(10)&amp; "(15.28%)"</f>
        <v>56,25
(15.28%)</v>
      </c>
      <c r="I55" s="141">
        <f>TRUNC((F55 * 1 ) * TRUNC(G55 * (1 + 15.28 / 100), 2), 2)</f>
        <v>3810.93</v>
      </c>
      <c r="J55" s="357">
        <f t="shared" si="0"/>
        <v>3.8551687943977849E-3</v>
      </c>
    </row>
    <row r="56" spans="1:10" ht="51.95" customHeight="1" x14ac:dyDescent="0.2">
      <c r="A56" s="365" t="s">
        <v>2366</v>
      </c>
      <c r="B56" s="15" t="s">
        <v>1378</v>
      </c>
      <c r="C56" s="365" t="s">
        <v>36</v>
      </c>
      <c r="D56" s="365" t="s">
        <v>1379</v>
      </c>
      <c r="E56" s="16" t="s">
        <v>62</v>
      </c>
      <c r="F56" s="15">
        <v>106.21</v>
      </c>
      <c r="G56" s="17">
        <v>45.8</v>
      </c>
      <c r="H56" s="17">
        <f>TRUNC(G56 * (1 + 27.46 / 100), 2)</f>
        <v>58.37</v>
      </c>
      <c r="I56" s="17">
        <f>TRUNC(F56 * H56, 2)</f>
        <v>6199.47</v>
      </c>
      <c r="J56" s="18">
        <f t="shared" si="0"/>
        <v>6.2714359187403699E-3</v>
      </c>
    </row>
    <row r="57" spans="1:10" ht="39" customHeight="1" x14ac:dyDescent="0.2">
      <c r="A57" s="139" t="s">
        <v>1888</v>
      </c>
      <c r="B57" s="138" t="s">
        <v>1376</v>
      </c>
      <c r="C57" s="139" t="s">
        <v>36</v>
      </c>
      <c r="D57" s="139" t="s">
        <v>1377</v>
      </c>
      <c r="E57" s="140" t="s">
        <v>62</v>
      </c>
      <c r="F57" s="138">
        <v>106.21</v>
      </c>
      <c r="G57" s="141">
        <v>80.33</v>
      </c>
      <c r="H57" s="141" t="str">
        <f>TRUNC(G57 * (1 + 15.28 / 100), 2) &amp;CHAR(10)&amp; "(15.28%)"</f>
        <v>92,6
(15.28%)</v>
      </c>
      <c r="I57" s="141">
        <f>TRUNC((F57 * 1 ) * TRUNC(G57 * (1 + 15.28 / 100), 2), 2)</f>
        <v>9835.0400000000009</v>
      </c>
      <c r="J57" s="357">
        <f t="shared" si="0"/>
        <v>9.9492090643632913E-3</v>
      </c>
    </row>
    <row r="58" spans="1:10" ht="26.1" customHeight="1" x14ac:dyDescent="0.2">
      <c r="A58" s="365" t="s">
        <v>1889</v>
      </c>
      <c r="B58" s="15" t="s">
        <v>80</v>
      </c>
      <c r="C58" s="365" t="s">
        <v>51</v>
      </c>
      <c r="D58" s="365" t="s">
        <v>81</v>
      </c>
      <c r="E58" s="16" t="s">
        <v>48</v>
      </c>
      <c r="F58" s="15">
        <v>205.19</v>
      </c>
      <c r="G58" s="17">
        <v>6.2</v>
      </c>
      <c r="H58" s="17">
        <f>TRUNC(G58 * (1 + 27.46 / 100), 2)</f>
        <v>7.9</v>
      </c>
      <c r="I58" s="17">
        <f>TRUNC(F58 * H58, 2)</f>
        <v>1621</v>
      </c>
      <c r="J58" s="18">
        <f t="shared" si="0"/>
        <v>1.6398172140970339E-3</v>
      </c>
    </row>
    <row r="59" spans="1:10" ht="24" customHeight="1" x14ac:dyDescent="0.2">
      <c r="A59" s="365" t="s">
        <v>1890</v>
      </c>
      <c r="B59" s="15" t="s">
        <v>83</v>
      </c>
      <c r="C59" s="365" t="s">
        <v>51</v>
      </c>
      <c r="D59" s="365" t="s">
        <v>84</v>
      </c>
      <c r="E59" s="16" t="s">
        <v>48</v>
      </c>
      <c r="F59" s="15">
        <v>50.16</v>
      </c>
      <c r="G59" s="17">
        <v>14.63</v>
      </c>
      <c r="H59" s="17">
        <f>TRUNC(G59 * (1 + 27.46 / 100), 2)</f>
        <v>18.64</v>
      </c>
      <c r="I59" s="17">
        <f>TRUNC(F59 * H59, 2)</f>
        <v>934.98</v>
      </c>
      <c r="J59" s="18">
        <f t="shared" si="0"/>
        <v>9.4583362050366742E-4</v>
      </c>
    </row>
    <row r="60" spans="1:10" ht="24" customHeight="1" x14ac:dyDescent="0.2">
      <c r="A60" s="365" t="s">
        <v>1891</v>
      </c>
      <c r="B60" s="15" t="s">
        <v>55</v>
      </c>
      <c r="C60" s="365" t="s">
        <v>51</v>
      </c>
      <c r="D60" s="365" t="s">
        <v>56</v>
      </c>
      <c r="E60" s="16" t="s">
        <v>48</v>
      </c>
      <c r="F60" s="15">
        <v>155.03</v>
      </c>
      <c r="G60" s="17">
        <v>1.9</v>
      </c>
      <c r="H60" s="17">
        <f>TRUNC(G60 * (1 + 27.46 / 100), 2)</f>
        <v>2.42</v>
      </c>
      <c r="I60" s="17">
        <f>TRUNC(F60 * H60, 2)</f>
        <v>375.17</v>
      </c>
      <c r="J60" s="18">
        <f t="shared" si="0"/>
        <v>3.7952512289499341E-4</v>
      </c>
    </row>
    <row r="61" spans="1:10" ht="39" customHeight="1" x14ac:dyDescent="0.2">
      <c r="A61" s="365" t="s">
        <v>1892</v>
      </c>
      <c r="B61" s="15" t="s">
        <v>1408</v>
      </c>
      <c r="C61" s="365" t="s">
        <v>51</v>
      </c>
      <c r="D61" s="365" t="s">
        <v>1409</v>
      </c>
      <c r="E61" s="16" t="s">
        <v>53</v>
      </c>
      <c r="F61" s="15">
        <v>1744.06</v>
      </c>
      <c r="G61" s="17">
        <v>0.86</v>
      </c>
      <c r="H61" s="17">
        <f>TRUNC(G61 * (1 + 27.46 / 100), 2)</f>
        <v>1.0900000000000001</v>
      </c>
      <c r="I61" s="17">
        <f>TRUNC(F61 * H61, 2)</f>
        <v>1901.02</v>
      </c>
      <c r="J61" s="18">
        <f t="shared" si="0"/>
        <v>1.9230877978672076E-3</v>
      </c>
    </row>
    <row r="62" spans="1:10" ht="39" customHeight="1" x14ac:dyDescent="0.2">
      <c r="A62" s="365" t="s">
        <v>1893</v>
      </c>
      <c r="B62" s="15" t="s">
        <v>1381</v>
      </c>
      <c r="C62" s="365" t="s">
        <v>36</v>
      </c>
      <c r="D62" s="365" t="s">
        <v>1382</v>
      </c>
      <c r="E62" s="16" t="s">
        <v>48</v>
      </c>
      <c r="F62" s="15">
        <v>19.36</v>
      </c>
      <c r="G62" s="17">
        <v>411.87</v>
      </c>
      <c r="H62" s="17">
        <f>TRUNC(G62 * (1 + 27.46 / 100), 2)</f>
        <v>524.96</v>
      </c>
      <c r="I62" s="17">
        <f>TRUNC(F62 * H62, 2)</f>
        <v>10163.219999999999</v>
      </c>
      <c r="J62" s="18">
        <f t="shared" si="0"/>
        <v>1.0281198708609041E-2</v>
      </c>
    </row>
    <row r="63" spans="1:10" ht="24" customHeight="1" x14ac:dyDescent="0.2">
      <c r="A63" s="11" t="s">
        <v>102</v>
      </c>
      <c r="B63" s="11"/>
      <c r="C63" s="11"/>
      <c r="D63" s="11" t="s">
        <v>87</v>
      </c>
      <c r="E63" s="11"/>
      <c r="F63" s="12"/>
      <c r="G63" s="11"/>
      <c r="H63" s="11"/>
      <c r="I63" s="13">
        <v>368379.72</v>
      </c>
      <c r="J63" s="14">
        <f t="shared" si="0"/>
        <v>0.37265601861828834</v>
      </c>
    </row>
    <row r="64" spans="1:10" ht="39" customHeight="1" x14ac:dyDescent="0.2">
      <c r="A64" s="365" t="s">
        <v>103</v>
      </c>
      <c r="B64" s="15" t="s">
        <v>89</v>
      </c>
      <c r="C64" s="365" t="s">
        <v>74</v>
      </c>
      <c r="D64" s="365" t="s">
        <v>90</v>
      </c>
      <c r="E64" s="16" t="s">
        <v>75</v>
      </c>
      <c r="F64" s="15">
        <v>925.14</v>
      </c>
      <c r="G64" s="17">
        <v>4.66</v>
      </c>
      <c r="H64" s="17">
        <f t="shared" ref="H64:H70" si="7">TRUNC(G64 * (1 + 27.46 / 100), 2)</f>
        <v>5.93</v>
      </c>
      <c r="I64" s="17">
        <f t="shared" ref="I64:I70" si="8">TRUNC(F64 * H64, 2)</f>
        <v>5486.08</v>
      </c>
      <c r="J64" s="18">
        <f t="shared" si="0"/>
        <v>5.5497646032778881E-3</v>
      </c>
    </row>
    <row r="65" spans="1:10" ht="24" customHeight="1" x14ac:dyDescent="0.2">
      <c r="A65" s="365" t="s">
        <v>1410</v>
      </c>
      <c r="B65" s="15" t="s">
        <v>92</v>
      </c>
      <c r="C65" s="365" t="s">
        <v>51</v>
      </c>
      <c r="D65" s="365" t="s">
        <v>93</v>
      </c>
      <c r="E65" s="16" t="s">
        <v>42</v>
      </c>
      <c r="F65" s="15">
        <v>2775.42</v>
      </c>
      <c r="G65" s="17">
        <v>1.1100000000000001</v>
      </c>
      <c r="H65" s="17">
        <f t="shared" si="7"/>
        <v>1.41</v>
      </c>
      <c r="I65" s="17">
        <f t="shared" si="8"/>
        <v>3913.34</v>
      </c>
      <c r="J65" s="18">
        <f t="shared" si="0"/>
        <v>3.9587676104962909E-3</v>
      </c>
    </row>
    <row r="66" spans="1:10" ht="39" customHeight="1" x14ac:dyDescent="0.2">
      <c r="A66" s="365" t="s">
        <v>1411</v>
      </c>
      <c r="B66" s="15" t="s">
        <v>95</v>
      </c>
      <c r="C66" s="365" t="s">
        <v>36</v>
      </c>
      <c r="D66" s="365" t="s">
        <v>96</v>
      </c>
      <c r="E66" s="16" t="s">
        <v>42</v>
      </c>
      <c r="F66" s="15">
        <v>2775.42</v>
      </c>
      <c r="G66" s="17">
        <v>71.739999999999995</v>
      </c>
      <c r="H66" s="17">
        <f t="shared" si="7"/>
        <v>91.43</v>
      </c>
      <c r="I66" s="17">
        <f t="shared" si="8"/>
        <v>253756.65</v>
      </c>
      <c r="J66" s="18">
        <f t="shared" si="0"/>
        <v>0.25670235833534616</v>
      </c>
    </row>
    <row r="67" spans="1:10" ht="39" customHeight="1" x14ac:dyDescent="0.2">
      <c r="A67" s="365" t="s">
        <v>1412</v>
      </c>
      <c r="B67" s="15" t="s">
        <v>1396</v>
      </c>
      <c r="C67" s="365" t="s">
        <v>36</v>
      </c>
      <c r="D67" s="365" t="s">
        <v>2367</v>
      </c>
      <c r="E67" s="16" t="s">
        <v>1398</v>
      </c>
      <c r="F67" s="15">
        <v>11864.92</v>
      </c>
      <c r="G67" s="17">
        <v>2.1</v>
      </c>
      <c r="H67" s="17">
        <f t="shared" si="7"/>
        <v>2.67</v>
      </c>
      <c r="I67" s="17">
        <f t="shared" si="8"/>
        <v>31679.33</v>
      </c>
      <c r="J67" s="18">
        <f t="shared" si="0"/>
        <v>3.2047076289364956E-2</v>
      </c>
    </row>
    <row r="68" spans="1:10" ht="39" customHeight="1" x14ac:dyDescent="0.2">
      <c r="A68" s="365" t="s">
        <v>1413</v>
      </c>
      <c r="B68" s="15" t="s">
        <v>1400</v>
      </c>
      <c r="C68" s="365" t="s">
        <v>36</v>
      </c>
      <c r="D68" s="365" t="s">
        <v>1404</v>
      </c>
      <c r="E68" s="16" t="s">
        <v>1398</v>
      </c>
      <c r="F68" s="15">
        <v>9175.5400000000009</v>
      </c>
      <c r="G68" s="17">
        <v>0.85</v>
      </c>
      <c r="H68" s="17">
        <f t="shared" si="7"/>
        <v>1.08</v>
      </c>
      <c r="I68" s="17">
        <f t="shared" si="8"/>
        <v>9909.58</v>
      </c>
      <c r="J68" s="18">
        <f t="shared" si="0"/>
        <v>1.0024614354393391E-2</v>
      </c>
    </row>
    <row r="69" spans="1:10" ht="39" customHeight="1" x14ac:dyDescent="0.2">
      <c r="A69" s="365" t="s">
        <v>1414</v>
      </c>
      <c r="B69" s="15" t="s">
        <v>1396</v>
      </c>
      <c r="C69" s="365" t="s">
        <v>36</v>
      </c>
      <c r="D69" s="365" t="s">
        <v>1397</v>
      </c>
      <c r="E69" s="16" t="s">
        <v>1398</v>
      </c>
      <c r="F69" s="15">
        <v>13988.12</v>
      </c>
      <c r="G69" s="17">
        <v>2.1</v>
      </c>
      <c r="H69" s="17">
        <f t="shared" si="7"/>
        <v>2.67</v>
      </c>
      <c r="I69" s="17">
        <f t="shared" si="8"/>
        <v>37348.28</v>
      </c>
      <c r="J69" s="18">
        <f t="shared" ref="J69:J70" si="9">I69 / 988524.81</f>
        <v>3.7781833720491036E-2</v>
      </c>
    </row>
    <row r="70" spans="1:10" ht="39" customHeight="1" x14ac:dyDescent="0.2">
      <c r="A70" s="365" t="s">
        <v>1415</v>
      </c>
      <c r="B70" s="15" t="s">
        <v>1400</v>
      </c>
      <c r="C70" s="365" t="s">
        <v>36</v>
      </c>
      <c r="D70" s="365" t="s">
        <v>1401</v>
      </c>
      <c r="E70" s="16" t="s">
        <v>1398</v>
      </c>
      <c r="F70" s="15">
        <v>24339.32</v>
      </c>
      <c r="G70" s="17">
        <v>0.85</v>
      </c>
      <c r="H70" s="17">
        <f t="shared" si="7"/>
        <v>1.08</v>
      </c>
      <c r="I70" s="17">
        <f t="shared" si="8"/>
        <v>26286.46</v>
      </c>
      <c r="J70" s="18">
        <f t="shared" si="9"/>
        <v>2.6591603704918643E-2</v>
      </c>
    </row>
    <row r="71" spans="1:10" x14ac:dyDescent="0.2">
      <c r="A71" s="380"/>
      <c r="B71" s="380"/>
      <c r="C71" s="380"/>
      <c r="D71" s="380"/>
      <c r="E71" s="380"/>
      <c r="F71" s="380"/>
      <c r="G71" s="380"/>
      <c r="H71" s="380"/>
      <c r="I71" s="380"/>
      <c r="J71" s="380"/>
    </row>
    <row r="72" spans="1:10" x14ac:dyDescent="0.2">
      <c r="A72" s="448"/>
      <c r="B72" s="448"/>
      <c r="C72" s="448"/>
      <c r="D72" s="19"/>
      <c r="E72" s="378"/>
      <c r="F72" s="447" t="s">
        <v>16</v>
      </c>
      <c r="G72" s="448"/>
      <c r="H72" s="449">
        <v>778031.02</v>
      </c>
      <c r="I72" s="448"/>
      <c r="J72" s="448"/>
    </row>
    <row r="73" spans="1:10" x14ac:dyDescent="0.2">
      <c r="A73" s="448"/>
      <c r="B73" s="448"/>
      <c r="C73" s="448"/>
      <c r="D73" s="19"/>
      <c r="E73" s="378"/>
      <c r="F73" s="447" t="s">
        <v>17</v>
      </c>
      <c r="G73" s="448"/>
      <c r="H73" s="449">
        <v>210493.79</v>
      </c>
      <c r="I73" s="448"/>
      <c r="J73" s="448"/>
    </row>
    <row r="74" spans="1:10" x14ac:dyDescent="0.2">
      <c r="A74" s="448"/>
      <c r="B74" s="448"/>
      <c r="C74" s="448"/>
      <c r="D74" s="19"/>
      <c r="E74" s="378"/>
      <c r="F74" s="447" t="s">
        <v>18</v>
      </c>
      <c r="G74" s="448"/>
      <c r="H74" s="449">
        <v>988524.81</v>
      </c>
      <c r="I74" s="448"/>
      <c r="J74" s="448"/>
    </row>
    <row r="75" spans="1:10" ht="60" customHeight="1" x14ac:dyDescent="0.2">
      <c r="A75" s="20"/>
      <c r="B75" s="20"/>
      <c r="C75" s="20"/>
      <c r="D75" s="20"/>
      <c r="E75" s="20"/>
      <c r="F75" s="20"/>
      <c r="G75" s="20"/>
      <c r="H75" s="20"/>
      <c r="I75" s="20"/>
      <c r="J75" s="20"/>
    </row>
    <row r="76" spans="1:10" ht="69.95" customHeight="1" x14ac:dyDescent="0.2">
      <c r="A76" s="450" t="s">
        <v>19</v>
      </c>
      <c r="B76" s="437"/>
      <c r="C76" s="437"/>
      <c r="D76" s="437"/>
      <c r="E76" s="437"/>
      <c r="F76" s="437"/>
      <c r="G76" s="437"/>
      <c r="H76" s="437"/>
      <c r="I76" s="437"/>
      <c r="J76" s="437"/>
    </row>
  </sheetData>
  <mergeCells count="17">
    <mergeCell ref="A74:C74"/>
    <mergeCell ref="F74:G74"/>
    <mergeCell ref="H74:J74"/>
    <mergeCell ref="A76:J76"/>
    <mergeCell ref="A3:J3"/>
    <mergeCell ref="A72:C72"/>
    <mergeCell ref="F72:G72"/>
    <mergeCell ref="H72:J72"/>
    <mergeCell ref="A73:C73"/>
    <mergeCell ref="F73:G73"/>
    <mergeCell ref="H73:J73"/>
    <mergeCell ref="E1:F1"/>
    <mergeCell ref="G1:H1"/>
    <mergeCell ref="I1:J1"/>
    <mergeCell ref="E2:F2"/>
    <mergeCell ref="G2:H2"/>
    <mergeCell ref="I2:J2"/>
  </mergeCells>
  <pageMargins left="0.5" right="0.5" top="1" bottom="1" header="0.5" footer="0.5"/>
  <pageSetup paperSize="9" scale="75" fitToHeight="0" orientation="landscape" r:id="rId1"/>
  <headerFooter>
    <oddHeader>&amp;L &amp;C &amp;R</oddHeader>
    <oddFooter>&amp;L &amp;C &amp;R</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26</vt:i4>
      </vt:variant>
      <vt:variant>
        <vt:lpstr>Intervalos Nomeados</vt:lpstr>
      </vt:variant>
      <vt:variant>
        <vt:i4>17</vt:i4>
      </vt:variant>
    </vt:vector>
  </HeadingPairs>
  <TitlesOfParts>
    <vt:vector size="43" baseType="lpstr">
      <vt:lpstr>RESUMO</vt:lpstr>
      <vt:lpstr>RESUMO2</vt:lpstr>
      <vt:lpstr>ORÇAMENTO</vt:lpstr>
      <vt:lpstr>MEMÓRIA</vt:lpstr>
      <vt:lpstr>CPUs</vt:lpstr>
      <vt:lpstr>AREA</vt:lpstr>
      <vt:lpstr>CFF</vt:lpstr>
      <vt:lpstr>ABC INSUMOS</vt:lpstr>
      <vt:lpstr>ABC MATERIAIS</vt:lpstr>
      <vt:lpstr>ES</vt:lpstr>
      <vt:lpstr>BDI</vt:lpstr>
      <vt:lpstr>CUBAÇÃO(1)</vt:lpstr>
      <vt:lpstr>NS(1)</vt:lpstr>
      <vt:lpstr>NS-TER(1) </vt:lpstr>
      <vt:lpstr>NS-DREN(1)</vt:lpstr>
      <vt:lpstr>MF(1)</vt:lpstr>
      <vt:lpstr>DREN(1)</vt:lpstr>
      <vt:lpstr>NS-PAV(1)</vt:lpstr>
      <vt:lpstr>CUBAÇÃO(2)</vt:lpstr>
      <vt:lpstr>NS(2)</vt:lpstr>
      <vt:lpstr>NS-TER(2)</vt:lpstr>
      <vt:lpstr>NS-DREN(2)</vt:lpstr>
      <vt:lpstr>MF(2)</vt:lpstr>
      <vt:lpstr>DREN(2)</vt:lpstr>
      <vt:lpstr>NS-PAV(2)</vt:lpstr>
      <vt:lpstr>DESONERADO</vt:lpstr>
      <vt:lpstr>AREA!Area_de_impressao</vt:lpstr>
      <vt:lpstr>BDI!Area_de_impressao</vt:lpstr>
      <vt:lpstr>CFF!Area_de_impressao</vt:lpstr>
      <vt:lpstr>MEMÓRIA!Area_de_impressao</vt:lpstr>
      <vt:lpstr>'MF(1)'!Area_de_impressao</vt:lpstr>
      <vt:lpstr>'MF(2)'!Area_de_impressao</vt:lpstr>
      <vt:lpstr>'NS(1)'!Area_de_impressao</vt:lpstr>
      <vt:lpstr>'NS(2)'!Area_de_impressao</vt:lpstr>
      <vt:lpstr>'NS-DREN(1)'!Area_de_impressao</vt:lpstr>
      <vt:lpstr>'NS-DREN(2)'!Area_de_impressao</vt:lpstr>
      <vt:lpstr>'NS-PAV(1)'!Area_de_impressao</vt:lpstr>
      <vt:lpstr>'NS-PAV(2)'!Area_de_impressao</vt:lpstr>
      <vt:lpstr>'NS-TER(1) '!Area_de_impressao</vt:lpstr>
      <vt:lpstr>'NS-TER(2)'!Area_de_impressao</vt:lpstr>
      <vt:lpstr>ORÇAMENTO!Area_de_impressao</vt:lpstr>
      <vt:lpstr>RESUMO!Area_de_impressao</vt:lpstr>
      <vt:lpstr>BDI!Titulos_de_impressao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axlsx</dc:creator>
  <cp:lastModifiedBy>Isabela Beatriz Macedo dos Santos</cp:lastModifiedBy>
  <cp:revision>0</cp:revision>
  <cp:lastPrinted>2024-11-01T13:03:55Z</cp:lastPrinted>
  <dcterms:created xsi:type="dcterms:W3CDTF">2024-10-20T18:40:39Z</dcterms:created>
  <dcterms:modified xsi:type="dcterms:W3CDTF">2024-11-01T14:13:24Z</dcterms:modified>
</cp:coreProperties>
</file>